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Z20210fs1\lg系共有\430_上下水道課\02_上水道係\14_工事\工事設計書\R08\横田\01丸山ポンプ場機械電気設備更新（ポンプ・計装盤）\発注用\当初\金入\"/>
    </mc:Choice>
  </mc:AlternateContent>
  <bookViews>
    <workbookView xWindow="-120" yWindow="-120" windowWidth="29040" windowHeight="15720" tabRatio="837"/>
  </bookViews>
  <sheets>
    <sheet name="表紙①" sheetId="80" r:id="rId1"/>
    <sheet name="工事費総括" sheetId="69" r:id="rId2"/>
    <sheet name="下水機械経費" sheetId="67" r:id="rId3"/>
    <sheet name="(機)総括" sheetId="46" r:id="rId4"/>
    <sheet name="(機)機器" sheetId="70" r:id="rId5"/>
    <sheet name="(機)材料" sheetId="47" r:id="rId6"/>
    <sheet name="(機)労務" sheetId="53" r:id="rId7"/>
    <sheet name="(機)複合" sheetId="51" r:id="rId8"/>
    <sheet name="準備費" sheetId="64" r:id="rId9"/>
    <sheet name="下水電気経費" sheetId="68" r:id="rId10"/>
    <sheet name="(電)総括" sheetId="71" r:id="rId11"/>
    <sheet name="(電)機器" sheetId="60" r:id="rId12"/>
    <sheet name="(電)材料" sheetId="61" r:id="rId13"/>
    <sheet name="(電)労務" sheetId="62" r:id="rId14"/>
    <sheet name="(電)複合" sheetId="63" r:id="rId15"/>
    <sheet name="(電)仮設費（積上げ）" sheetId="74" r:id="rId16"/>
    <sheet name="(電)準備費" sheetId="75" r:id="rId17"/>
    <sheet name="(電)安全費" sheetId="76" r:id="rId18"/>
    <sheet name="(電)役務費" sheetId="77" r:id="rId19"/>
  </sheets>
  <externalReferences>
    <externalReference r:id="rId20"/>
    <externalReference r:id="rId21"/>
    <externalReference r:id="rId22"/>
    <externalReference r:id="rId23"/>
  </externalReferences>
  <definedNames>
    <definedName name="_Fill" localSheetId="9" hidden="1">#REF!</definedName>
    <definedName name="_Fill" hidden="1">#REF!</definedName>
    <definedName name="_Key1" localSheetId="9" hidden="1">#REF!</definedName>
    <definedName name="_Key1" hidden="1">#REF!</definedName>
    <definedName name="_Key2" localSheetId="9" hidden="1">#REF!</definedName>
    <definedName name="_Key2" hidden="1">#REF!</definedName>
    <definedName name="_Order1" hidden="1">255</definedName>
    <definedName name="_Order2" hidden="1">255</definedName>
    <definedName name="_Regression_Int" hidden="1">1</definedName>
    <definedName name="_Sort" localSheetId="9" hidden="1">[1]date1!#REF!</definedName>
    <definedName name="_Sort" hidden="1">[1]date1!#REF!</definedName>
    <definedName name="A" localSheetId="9" hidden="1">#REF!</definedName>
    <definedName name="A" hidden="1">#REF!</definedName>
    <definedName name="AA" localSheetId="9" hidden="1">#REF!</definedName>
    <definedName name="AA" hidden="1">#REF!</definedName>
    <definedName name="AccessDatabase" hidden="1">"C:\My Documents\積算\拾い出し表.mdb"</definedName>
    <definedName name="FF" localSheetId="9" hidden="1">#REF!</definedName>
    <definedName name="FF" hidden="1">#REF!</definedName>
    <definedName name="KKKKKKKKKKKKKKKKKKK" localSheetId="9" hidden="1">#REF!</definedName>
    <definedName name="KKKKKKKKKKKKKKKKKKK" hidden="1">#REF!</definedName>
    <definedName name="_xlnm.Print_Area" localSheetId="4">'(機)機器'!$A$1:$M$36</definedName>
    <definedName name="_xlnm.Print_Area" localSheetId="5">'(機)材料'!$A$1:$M$36</definedName>
    <definedName name="_xlnm.Print_Area" localSheetId="3">'(機)総括'!$A$1:$M$36</definedName>
    <definedName name="_xlnm.Print_Area" localSheetId="7">'(機)複合'!$A$1:$M$36</definedName>
    <definedName name="_xlnm.Print_Area" localSheetId="6">'(機)労務'!$A$1:$M$72</definedName>
    <definedName name="_xlnm.Print_Area" localSheetId="17">'(電)安全費'!$A$1:$M$36</definedName>
    <definedName name="_xlnm.Print_Area" localSheetId="15">'(電)仮設費（積上げ）'!$A$1:$M$66</definedName>
    <definedName name="_xlnm.Print_Area" localSheetId="11">'(電)機器'!$A$1:$M$36</definedName>
    <definedName name="_xlnm.Print_Area" localSheetId="12">'(電)材料'!$A$1:$M$66</definedName>
    <definedName name="_xlnm.Print_Area" localSheetId="16">'(電)準備費'!$A$1:$M$36</definedName>
    <definedName name="_xlnm.Print_Area" localSheetId="10">'(電)総括'!$A$1:$M$36</definedName>
    <definedName name="_xlnm.Print_Area" localSheetId="14">'(電)複合'!$A$1:$M$36</definedName>
    <definedName name="_xlnm.Print_Area" localSheetId="18">'(電)役務費'!$A$1:$M$36</definedName>
    <definedName name="_xlnm.Print_Area" localSheetId="13">'(電)労務'!$A$1:$M$72</definedName>
    <definedName name="_xlnm.Print_Area" localSheetId="2">下水機械経費!$A$1:$J$147</definedName>
    <definedName name="_xlnm.Print_Area" localSheetId="9">下水電気経費!$A$1:$J$147</definedName>
    <definedName name="_xlnm.Print_Area" localSheetId="1">工事費総括!$A$1:$J$51</definedName>
    <definedName name="_xlnm.Print_Area" localSheetId="8">準備費!$A$1:$M$36</definedName>
    <definedName name="_xlnm.Print_Titles" localSheetId="4">'(機)機器'!$1:$5</definedName>
    <definedName name="_xlnm.Print_Titles" localSheetId="5">'(機)材料'!$1:$5</definedName>
    <definedName name="_xlnm.Print_Titles" localSheetId="7">'(機)複合'!$1:$5</definedName>
    <definedName name="_xlnm.Print_Titles" localSheetId="15">'(電)仮設費（積上げ）'!$1:$5</definedName>
    <definedName name="_xlnm.Print_Titles" localSheetId="11">'(電)機器'!$1:$5</definedName>
    <definedName name="_xlnm.Print_Titles" localSheetId="12">'(電)材料'!$1:$5</definedName>
    <definedName name="_xlnm.Print_Titles" localSheetId="14">'(電)複合'!$1:$5</definedName>
    <definedName name="_xlnm.Print_Titles" localSheetId="2">下水機械経費!$1:$3</definedName>
    <definedName name="_xlnm.Print_Titles" localSheetId="9">下水電気経費!$1:$3</definedName>
    <definedName name="_xlnm.Print_Titles" localSheetId="1">工事費総括!$1:$3</definedName>
    <definedName name="solver_opt" localSheetId="4" hidden="1">#REF!</definedName>
    <definedName name="solver_opt" localSheetId="5" hidden="1">#REF!</definedName>
    <definedName name="solver_opt" localSheetId="3" hidden="1">#REF!</definedName>
    <definedName name="solver_opt" localSheetId="7" hidden="1">#REF!</definedName>
    <definedName name="solver_opt" localSheetId="6" hidden="1">#REF!</definedName>
    <definedName name="solver_opt" localSheetId="17" hidden="1">#REF!</definedName>
    <definedName name="solver_opt" localSheetId="15" hidden="1">#REF!</definedName>
    <definedName name="solver_opt" localSheetId="11" hidden="1">#REF!</definedName>
    <definedName name="solver_opt" localSheetId="12" hidden="1">#REF!</definedName>
    <definedName name="solver_opt" localSheetId="16" hidden="1">#REF!</definedName>
    <definedName name="solver_opt" localSheetId="10" hidden="1">#REF!</definedName>
    <definedName name="solver_opt" localSheetId="14" hidden="1">#REF!</definedName>
    <definedName name="solver_opt" localSheetId="18" hidden="1">#REF!</definedName>
    <definedName name="solver_opt" localSheetId="13" hidden="1">#REF!</definedName>
    <definedName name="solver_opt" localSheetId="2" hidden="1">#REF!</definedName>
    <definedName name="solver_opt" localSheetId="9" hidden="1">#REF!</definedName>
    <definedName name="solver_opt" localSheetId="1" hidden="1">#REF!</definedName>
    <definedName name="solver_opt" localSheetId="8" hidden="1">#REF!</definedName>
    <definedName name="solver_opt" hidden="1">#REF!</definedName>
    <definedName name="wrn.TEST001." localSheetId="17" hidden="1">{#N/A,#N/A,FALSE,"EDIT_W"}</definedName>
    <definedName name="wrn.TEST001." localSheetId="15" hidden="1">{#N/A,#N/A,FALSE,"EDIT_W"}</definedName>
    <definedName name="wrn.TEST001." localSheetId="16" hidden="1">{#N/A,#N/A,FALSE,"EDIT_W"}</definedName>
    <definedName name="wrn.TEST001." localSheetId="18" hidden="1">{#N/A,#N/A,FALSE,"EDIT_W"}</definedName>
    <definedName name="wrn.TEST001." localSheetId="2" hidden="1">{#N/A,#N/A,FALSE,"EDIT_W"}</definedName>
    <definedName name="wrn.TEST001." localSheetId="9" hidden="1">{#N/A,#N/A,FALSE,"EDIT_W"}</definedName>
    <definedName name="wrn.TEST001." localSheetId="1" hidden="1">{#N/A,#N/A,FALSE,"EDIT_W"}</definedName>
    <definedName name="wrn.TEST001." hidden="1">{#N/A,#N/A,FALSE,"EDIT_W"}</definedName>
    <definedName name="wrn.機械代価表１０１から." localSheetId="17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wrn.機械代価表１０１から." localSheetId="15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wrn.機械代価表１０１から." localSheetId="16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wrn.機械代価表１０１から." localSheetId="18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wrn.機械代価表１０１から." localSheetId="2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wrn.機械代価表１０１から." localSheetId="9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wrn.機械代価表１０１から." localSheetId="1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wrn.機械代価表１０１から.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wrn.機械代価表１から２０." localSheetId="17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wrn.機械代価表１から２０." localSheetId="15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wrn.機械代価表１から２０." localSheetId="16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wrn.機械代価表１から２０." localSheetId="18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wrn.機械代価表１から２０." localSheetId="2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wrn.機械代価表１から２０." localSheetId="9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wrn.機械代価表１から２０." localSheetId="1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wrn.機械代価表１から２０.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wrn.機械代価表２１から４０." localSheetId="17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rn.機械代価表２１から４０." localSheetId="15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rn.機械代価表２１から４０." localSheetId="16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rn.機械代価表２１から４０." localSheetId="18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rn.機械代価表２１から４０." localSheetId="2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rn.機械代価表２１から４０." localSheetId="9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rn.機械代価表２１から４０." localSheetId="1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rn.機械代価表２１から４０.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rn.機械代価表４１から６０." localSheetId="17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wrn.機械代価表４１から６０." localSheetId="15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wrn.機械代価表４１から６０." localSheetId="16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wrn.機械代価表４１から６０." localSheetId="18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wrn.機械代価表４１から６０." localSheetId="2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wrn.機械代価表４１から６０." localSheetId="9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wrn.機械代価表４１から６０." localSheetId="1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wrn.機械代価表４１から６０.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wrn.機械代価表６１から８０." localSheetId="17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機械代価表６１から８０." localSheetId="15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機械代価表６１から８０." localSheetId="16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機械代価表６１から８０." localSheetId="18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機械代価表６１から８０." localSheetId="2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機械代価表６１から８０." localSheetId="9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機械代価表６１から８０." localSheetId="1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機械代価表６１から８０.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機械代価表８１から１００." localSheetId="17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wrn.機械代価表８１から１００." localSheetId="15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wrn.機械代価表８１から１００." localSheetId="16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wrn.機械代価表８１から１００." localSheetId="18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wrn.機械代価表８１から１００." localSheetId="2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wrn.機械代価表８１から１００." localSheetId="9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wrn.機械代価表８１から１００." localSheetId="1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wrn.機械代価表８１から１００.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wrn.出張所改築工事." localSheetId="17" hidden="1">{#N/A,#N/A,FALSE,"表紙";#N/A,#N/A,FALSE,"内訳表";#N/A,#N/A,FALSE,"内訳表 (2)";#N/A,#N/A,FALSE,"経費計算書";#N/A,#N/A,FALSE,"仮設工事";#N/A,#N/A,FALSE,"塗装及び内装工事";#N/A,#N/A,FALSE,"雑工事";#N/A,#N/A,FALSE,"木間仕切工事";#N/A,#N/A,FALSE,"外構工事";#N/A,#N/A,FALSE,"車庫工事";#N/A,#N/A,FALSE,"空調機器";#N/A,#N/A,FALSE,"配管工事";#N/A,#N/A,FALSE,"撤去工事";#N/A,#N/A,FALSE,"電灯設備";#N/A,#N/A,FALSE,"動力設備";#N/A,#N/A,FALSE,"電話設備";#N/A,#N/A,FALSE,"A-1";#N/A,#N/A,FALSE,"A-2";#N/A,#N/A,FALSE,"A-3";#N/A,#N/A,FALSE,"A-4";#N/A,#N/A,FALSE,"A-5";#N/A,#N/A,FALSE,"A-6";#N/A,#N/A,FALSE,"A-7";#N/A,#N/A,FALSE,"M-8";#N/A,#N/A,FALSE,"A-9";#N/A,#N/A,FALSE,"A-10";#N/A,#N/A,FALSE,"A-11";#N/A,#N/A,FALSE,"A-12";#N/A,#N/A,FALSE,"A-13";#N/A,#N/A,FALSE,"A-14";#N/A,#N/A,FALSE,"A-15";#N/A,#N/A,FALSE,"A-16";#N/A,#N/A,FALSE,"A-17";#N/A,#N/A,FALSE,"A-18";#N/A,#N/A,FALSE,"A-19";#N/A,#N/A,FALSE,"A-20";#N/A,#N/A,FALSE,"A-21"}</definedName>
    <definedName name="wrn.出張所改築工事." localSheetId="15" hidden="1">{#N/A,#N/A,FALSE,"表紙";#N/A,#N/A,FALSE,"内訳表";#N/A,#N/A,FALSE,"内訳表 (2)";#N/A,#N/A,FALSE,"経費計算書";#N/A,#N/A,FALSE,"仮設工事";#N/A,#N/A,FALSE,"塗装及び内装工事";#N/A,#N/A,FALSE,"雑工事";#N/A,#N/A,FALSE,"木間仕切工事";#N/A,#N/A,FALSE,"外構工事";#N/A,#N/A,FALSE,"車庫工事";#N/A,#N/A,FALSE,"空調機器";#N/A,#N/A,FALSE,"配管工事";#N/A,#N/A,FALSE,"撤去工事";#N/A,#N/A,FALSE,"電灯設備";#N/A,#N/A,FALSE,"動力設備";#N/A,#N/A,FALSE,"電話設備";#N/A,#N/A,FALSE,"A-1";#N/A,#N/A,FALSE,"A-2";#N/A,#N/A,FALSE,"A-3";#N/A,#N/A,FALSE,"A-4";#N/A,#N/A,FALSE,"A-5";#N/A,#N/A,FALSE,"A-6";#N/A,#N/A,FALSE,"A-7";#N/A,#N/A,FALSE,"M-8";#N/A,#N/A,FALSE,"A-9";#N/A,#N/A,FALSE,"A-10";#N/A,#N/A,FALSE,"A-11";#N/A,#N/A,FALSE,"A-12";#N/A,#N/A,FALSE,"A-13";#N/A,#N/A,FALSE,"A-14";#N/A,#N/A,FALSE,"A-15";#N/A,#N/A,FALSE,"A-16";#N/A,#N/A,FALSE,"A-17";#N/A,#N/A,FALSE,"A-18";#N/A,#N/A,FALSE,"A-19";#N/A,#N/A,FALSE,"A-20";#N/A,#N/A,FALSE,"A-21"}</definedName>
    <definedName name="wrn.出張所改築工事." localSheetId="16" hidden="1">{#N/A,#N/A,FALSE,"表紙";#N/A,#N/A,FALSE,"内訳表";#N/A,#N/A,FALSE,"内訳表 (2)";#N/A,#N/A,FALSE,"経費計算書";#N/A,#N/A,FALSE,"仮設工事";#N/A,#N/A,FALSE,"塗装及び内装工事";#N/A,#N/A,FALSE,"雑工事";#N/A,#N/A,FALSE,"木間仕切工事";#N/A,#N/A,FALSE,"外構工事";#N/A,#N/A,FALSE,"車庫工事";#N/A,#N/A,FALSE,"空調機器";#N/A,#N/A,FALSE,"配管工事";#N/A,#N/A,FALSE,"撤去工事";#N/A,#N/A,FALSE,"電灯設備";#N/A,#N/A,FALSE,"動力設備";#N/A,#N/A,FALSE,"電話設備";#N/A,#N/A,FALSE,"A-1";#N/A,#N/A,FALSE,"A-2";#N/A,#N/A,FALSE,"A-3";#N/A,#N/A,FALSE,"A-4";#N/A,#N/A,FALSE,"A-5";#N/A,#N/A,FALSE,"A-6";#N/A,#N/A,FALSE,"A-7";#N/A,#N/A,FALSE,"M-8";#N/A,#N/A,FALSE,"A-9";#N/A,#N/A,FALSE,"A-10";#N/A,#N/A,FALSE,"A-11";#N/A,#N/A,FALSE,"A-12";#N/A,#N/A,FALSE,"A-13";#N/A,#N/A,FALSE,"A-14";#N/A,#N/A,FALSE,"A-15";#N/A,#N/A,FALSE,"A-16";#N/A,#N/A,FALSE,"A-17";#N/A,#N/A,FALSE,"A-18";#N/A,#N/A,FALSE,"A-19";#N/A,#N/A,FALSE,"A-20";#N/A,#N/A,FALSE,"A-21"}</definedName>
    <definedName name="wrn.出張所改築工事." localSheetId="18" hidden="1">{#N/A,#N/A,FALSE,"表紙";#N/A,#N/A,FALSE,"内訳表";#N/A,#N/A,FALSE,"内訳表 (2)";#N/A,#N/A,FALSE,"経費計算書";#N/A,#N/A,FALSE,"仮設工事";#N/A,#N/A,FALSE,"塗装及び内装工事";#N/A,#N/A,FALSE,"雑工事";#N/A,#N/A,FALSE,"木間仕切工事";#N/A,#N/A,FALSE,"外構工事";#N/A,#N/A,FALSE,"車庫工事";#N/A,#N/A,FALSE,"空調機器";#N/A,#N/A,FALSE,"配管工事";#N/A,#N/A,FALSE,"撤去工事";#N/A,#N/A,FALSE,"電灯設備";#N/A,#N/A,FALSE,"動力設備";#N/A,#N/A,FALSE,"電話設備";#N/A,#N/A,FALSE,"A-1";#N/A,#N/A,FALSE,"A-2";#N/A,#N/A,FALSE,"A-3";#N/A,#N/A,FALSE,"A-4";#N/A,#N/A,FALSE,"A-5";#N/A,#N/A,FALSE,"A-6";#N/A,#N/A,FALSE,"A-7";#N/A,#N/A,FALSE,"M-8";#N/A,#N/A,FALSE,"A-9";#N/A,#N/A,FALSE,"A-10";#N/A,#N/A,FALSE,"A-11";#N/A,#N/A,FALSE,"A-12";#N/A,#N/A,FALSE,"A-13";#N/A,#N/A,FALSE,"A-14";#N/A,#N/A,FALSE,"A-15";#N/A,#N/A,FALSE,"A-16";#N/A,#N/A,FALSE,"A-17";#N/A,#N/A,FALSE,"A-18";#N/A,#N/A,FALSE,"A-19";#N/A,#N/A,FALSE,"A-20";#N/A,#N/A,FALSE,"A-21"}</definedName>
    <definedName name="wrn.出張所改築工事." localSheetId="2" hidden="1">{#N/A,#N/A,FALSE,"表紙";#N/A,#N/A,FALSE,"内訳表";#N/A,#N/A,FALSE,"内訳表 (2)";#N/A,#N/A,FALSE,"経費計算書";#N/A,#N/A,FALSE,"仮設工事";#N/A,#N/A,FALSE,"塗装及び内装工事";#N/A,#N/A,FALSE,"雑工事";#N/A,#N/A,FALSE,"木間仕切工事";#N/A,#N/A,FALSE,"外構工事";#N/A,#N/A,FALSE,"車庫工事";#N/A,#N/A,FALSE,"空調機器";#N/A,#N/A,FALSE,"配管工事";#N/A,#N/A,FALSE,"撤去工事";#N/A,#N/A,FALSE,"電灯設備";#N/A,#N/A,FALSE,"動力設備";#N/A,#N/A,FALSE,"電話設備";#N/A,#N/A,FALSE,"A-1";#N/A,#N/A,FALSE,"A-2";#N/A,#N/A,FALSE,"A-3";#N/A,#N/A,FALSE,"A-4";#N/A,#N/A,FALSE,"A-5";#N/A,#N/A,FALSE,"A-6";#N/A,#N/A,FALSE,"A-7";#N/A,#N/A,FALSE,"M-8";#N/A,#N/A,FALSE,"A-9";#N/A,#N/A,FALSE,"A-10";#N/A,#N/A,FALSE,"A-11";#N/A,#N/A,FALSE,"A-12";#N/A,#N/A,FALSE,"A-13";#N/A,#N/A,FALSE,"A-14";#N/A,#N/A,FALSE,"A-15";#N/A,#N/A,FALSE,"A-16";#N/A,#N/A,FALSE,"A-17";#N/A,#N/A,FALSE,"A-18";#N/A,#N/A,FALSE,"A-19";#N/A,#N/A,FALSE,"A-20";#N/A,#N/A,FALSE,"A-21"}</definedName>
    <definedName name="wrn.出張所改築工事." localSheetId="9" hidden="1">{#N/A,#N/A,FALSE,"表紙";#N/A,#N/A,FALSE,"内訳表";#N/A,#N/A,FALSE,"内訳表 (2)";#N/A,#N/A,FALSE,"経費計算書";#N/A,#N/A,FALSE,"仮設工事";#N/A,#N/A,FALSE,"塗装及び内装工事";#N/A,#N/A,FALSE,"雑工事";#N/A,#N/A,FALSE,"木間仕切工事";#N/A,#N/A,FALSE,"外構工事";#N/A,#N/A,FALSE,"車庫工事";#N/A,#N/A,FALSE,"空調機器";#N/A,#N/A,FALSE,"配管工事";#N/A,#N/A,FALSE,"撤去工事";#N/A,#N/A,FALSE,"電灯設備";#N/A,#N/A,FALSE,"動力設備";#N/A,#N/A,FALSE,"電話設備";#N/A,#N/A,FALSE,"A-1";#N/A,#N/A,FALSE,"A-2";#N/A,#N/A,FALSE,"A-3";#N/A,#N/A,FALSE,"A-4";#N/A,#N/A,FALSE,"A-5";#N/A,#N/A,FALSE,"A-6";#N/A,#N/A,FALSE,"A-7";#N/A,#N/A,FALSE,"M-8";#N/A,#N/A,FALSE,"A-9";#N/A,#N/A,FALSE,"A-10";#N/A,#N/A,FALSE,"A-11";#N/A,#N/A,FALSE,"A-12";#N/A,#N/A,FALSE,"A-13";#N/A,#N/A,FALSE,"A-14";#N/A,#N/A,FALSE,"A-15";#N/A,#N/A,FALSE,"A-16";#N/A,#N/A,FALSE,"A-17";#N/A,#N/A,FALSE,"A-18";#N/A,#N/A,FALSE,"A-19";#N/A,#N/A,FALSE,"A-20";#N/A,#N/A,FALSE,"A-21"}</definedName>
    <definedName name="wrn.出張所改築工事." localSheetId="1" hidden="1">{#N/A,#N/A,FALSE,"表紙";#N/A,#N/A,FALSE,"内訳表";#N/A,#N/A,FALSE,"内訳表 (2)";#N/A,#N/A,FALSE,"経費計算書";#N/A,#N/A,FALSE,"仮設工事";#N/A,#N/A,FALSE,"塗装及び内装工事";#N/A,#N/A,FALSE,"雑工事";#N/A,#N/A,FALSE,"木間仕切工事";#N/A,#N/A,FALSE,"外構工事";#N/A,#N/A,FALSE,"車庫工事";#N/A,#N/A,FALSE,"空調機器";#N/A,#N/A,FALSE,"配管工事";#N/A,#N/A,FALSE,"撤去工事";#N/A,#N/A,FALSE,"電灯設備";#N/A,#N/A,FALSE,"動力設備";#N/A,#N/A,FALSE,"電話設備";#N/A,#N/A,FALSE,"A-1";#N/A,#N/A,FALSE,"A-2";#N/A,#N/A,FALSE,"A-3";#N/A,#N/A,FALSE,"A-4";#N/A,#N/A,FALSE,"A-5";#N/A,#N/A,FALSE,"A-6";#N/A,#N/A,FALSE,"A-7";#N/A,#N/A,FALSE,"M-8";#N/A,#N/A,FALSE,"A-9";#N/A,#N/A,FALSE,"A-10";#N/A,#N/A,FALSE,"A-11";#N/A,#N/A,FALSE,"A-12";#N/A,#N/A,FALSE,"A-13";#N/A,#N/A,FALSE,"A-14";#N/A,#N/A,FALSE,"A-15";#N/A,#N/A,FALSE,"A-16";#N/A,#N/A,FALSE,"A-17";#N/A,#N/A,FALSE,"A-18";#N/A,#N/A,FALSE,"A-19";#N/A,#N/A,FALSE,"A-20";#N/A,#N/A,FALSE,"A-21"}</definedName>
    <definedName name="wrn.出張所改築工事." hidden="1">{#N/A,#N/A,FALSE,"表紙";#N/A,#N/A,FALSE,"内訳表";#N/A,#N/A,FALSE,"内訳表 (2)";#N/A,#N/A,FALSE,"経費計算書";#N/A,#N/A,FALSE,"仮設工事";#N/A,#N/A,FALSE,"塗装及び内装工事";#N/A,#N/A,FALSE,"雑工事";#N/A,#N/A,FALSE,"木間仕切工事";#N/A,#N/A,FALSE,"外構工事";#N/A,#N/A,FALSE,"車庫工事";#N/A,#N/A,FALSE,"空調機器";#N/A,#N/A,FALSE,"配管工事";#N/A,#N/A,FALSE,"撤去工事";#N/A,#N/A,FALSE,"電灯設備";#N/A,#N/A,FALSE,"動力設備";#N/A,#N/A,FALSE,"電話設備";#N/A,#N/A,FALSE,"A-1";#N/A,#N/A,FALSE,"A-2";#N/A,#N/A,FALSE,"A-3";#N/A,#N/A,FALSE,"A-4";#N/A,#N/A,FALSE,"A-5";#N/A,#N/A,FALSE,"A-6";#N/A,#N/A,FALSE,"A-7";#N/A,#N/A,FALSE,"M-8";#N/A,#N/A,FALSE,"A-9";#N/A,#N/A,FALSE,"A-10";#N/A,#N/A,FALSE,"A-11";#N/A,#N/A,FALSE,"A-12";#N/A,#N/A,FALSE,"A-13";#N/A,#N/A,FALSE,"A-14";#N/A,#N/A,FALSE,"A-15";#N/A,#N/A,FALSE,"A-16";#N/A,#N/A,FALSE,"A-17";#N/A,#N/A,FALSE,"A-18";#N/A,#N/A,FALSE,"A-19";#N/A,#N/A,FALSE,"A-20";#N/A,#N/A,FALSE,"A-21"}</definedName>
    <definedName name="wrn.代価表１０１から." localSheetId="17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wrn.代価表１０１から." localSheetId="15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wrn.代価表１０１から." localSheetId="16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wrn.代価表１０１から." localSheetId="18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wrn.代価表１０１から." localSheetId="2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wrn.代価表１０１から." localSheetId="9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wrn.代価表１０１から." localSheetId="1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wrn.代価表１０１から.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wrn.代価表１から２０." localSheetId="17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wrn.代価表１から２０." localSheetId="15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wrn.代価表１から２０." localSheetId="16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wrn.代価表１から２０." localSheetId="18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wrn.代価表１から２０." localSheetId="2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wrn.代価表１から２０." localSheetId="9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wrn.代価表１から２０." localSheetId="1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wrn.代価表１から２０.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wrn.代価表２１から４０." localSheetId="17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rn.代価表２１から４０." localSheetId="15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rn.代価表２１から４０." localSheetId="16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rn.代価表２１から４０." localSheetId="18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rn.代価表２１から４０." localSheetId="2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rn.代価表２１から４０." localSheetId="9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rn.代価表２１から４０." localSheetId="1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rn.代価表２１から４０.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rn.代価表４１から６０." localSheetId="17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wrn.代価表４１から６０." localSheetId="15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wrn.代価表４１から６０." localSheetId="16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wrn.代価表４１から６０." localSheetId="18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wrn.代価表４１から６０." localSheetId="2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wrn.代価表４１から６０." localSheetId="9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wrn.代価表４１から６０." localSheetId="1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wrn.代価表４１から６０.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wrn.代価表６１から８０." localSheetId="17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代価表６１から８０." localSheetId="15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代価表６１から８０." localSheetId="16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代価表６１から８０." localSheetId="18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代価表６１から８０." localSheetId="2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代価表６１から８０." localSheetId="9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代価表６１から８０." localSheetId="1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代価表６１から８０.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代価表８１から１００." localSheetId="17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wrn.代価表８１から１００." localSheetId="15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wrn.代価表８１から１００." localSheetId="16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wrn.代価表８１から１００." localSheetId="18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wrn.代価表８１から１００." localSheetId="2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wrn.代価表８１から１００." localSheetId="9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wrn.代価表８１から１００." localSheetId="1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wrn.代価表８１から１００.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wrn.内訳書." localSheetId="17" hidden="1">{#N/A,#N/A,FALSE,"表紙";#N/A,#N/A,FALSE,"内訳表";#N/A,#N/A,FALSE,"経費計算書"}</definedName>
    <definedName name="wrn.内訳書." localSheetId="15" hidden="1">{#N/A,#N/A,FALSE,"表紙";#N/A,#N/A,FALSE,"内訳表";#N/A,#N/A,FALSE,"経費計算書"}</definedName>
    <definedName name="wrn.内訳書." localSheetId="16" hidden="1">{#N/A,#N/A,FALSE,"表紙";#N/A,#N/A,FALSE,"内訳表";#N/A,#N/A,FALSE,"経費計算書"}</definedName>
    <definedName name="wrn.内訳書." localSheetId="18" hidden="1">{#N/A,#N/A,FALSE,"表紙";#N/A,#N/A,FALSE,"内訳表";#N/A,#N/A,FALSE,"経費計算書"}</definedName>
    <definedName name="wrn.内訳書." localSheetId="2" hidden="1">{#N/A,#N/A,FALSE,"表紙";#N/A,#N/A,FALSE,"内訳表";#N/A,#N/A,FALSE,"経費計算書"}</definedName>
    <definedName name="wrn.内訳書." localSheetId="9" hidden="1">{#N/A,#N/A,FALSE,"表紙";#N/A,#N/A,FALSE,"内訳表";#N/A,#N/A,FALSE,"経費計算書"}</definedName>
    <definedName name="wrn.内訳書." localSheetId="1" hidden="1">{#N/A,#N/A,FALSE,"表紙";#N/A,#N/A,FALSE,"内訳表";#N/A,#N/A,FALSE,"経費計算書"}</definedName>
    <definedName name="wrn.内訳書." hidden="1">{#N/A,#N/A,FALSE,"表紙";#N/A,#N/A,FALSE,"内訳表";#N/A,#N/A,FALSE,"経費計算書"}</definedName>
    <definedName name="wrn.内訳書建築機械." localSheetId="17" hidden="1">{#N/A,#N/A,FALSE,"表紙";#N/A,#N/A,FALSE,"内訳表";#N/A,#N/A,FALSE,"内訳表 (2)";#N/A,#N/A,FALSE,"経費計算書"}</definedName>
    <definedName name="wrn.内訳書建築機械." localSheetId="15" hidden="1">{#N/A,#N/A,FALSE,"表紙";#N/A,#N/A,FALSE,"内訳表";#N/A,#N/A,FALSE,"内訳表 (2)";#N/A,#N/A,FALSE,"経費計算書"}</definedName>
    <definedName name="wrn.内訳書建築機械." localSheetId="16" hidden="1">{#N/A,#N/A,FALSE,"表紙";#N/A,#N/A,FALSE,"内訳表";#N/A,#N/A,FALSE,"内訳表 (2)";#N/A,#N/A,FALSE,"経費計算書"}</definedName>
    <definedName name="wrn.内訳書建築機械." localSheetId="18" hidden="1">{#N/A,#N/A,FALSE,"表紙";#N/A,#N/A,FALSE,"内訳表";#N/A,#N/A,FALSE,"内訳表 (2)";#N/A,#N/A,FALSE,"経費計算書"}</definedName>
    <definedName name="wrn.内訳書建築機械." localSheetId="2" hidden="1">{#N/A,#N/A,FALSE,"表紙";#N/A,#N/A,FALSE,"内訳表";#N/A,#N/A,FALSE,"内訳表 (2)";#N/A,#N/A,FALSE,"経費計算書"}</definedName>
    <definedName name="wrn.内訳書建築機械." localSheetId="9" hidden="1">{#N/A,#N/A,FALSE,"表紙";#N/A,#N/A,FALSE,"内訳表";#N/A,#N/A,FALSE,"内訳表 (2)";#N/A,#N/A,FALSE,"経費計算書"}</definedName>
    <definedName name="wrn.内訳書建築機械." localSheetId="1" hidden="1">{#N/A,#N/A,FALSE,"表紙";#N/A,#N/A,FALSE,"内訳表";#N/A,#N/A,FALSE,"内訳表 (2)";#N/A,#N/A,FALSE,"経費計算書"}</definedName>
    <definedName name="wrn.内訳書建築機械." hidden="1">{#N/A,#N/A,FALSE,"表紙";#N/A,#N/A,FALSE,"内訳表";#N/A,#N/A,FALSE,"内訳表 (2)";#N/A,#N/A,FALSE,"経費計算書"}</definedName>
    <definedName name="wrn.明細書建築機械." localSheetId="17" hidden="1">{#N/A,#N/A,FALSE,"空調機器設備";#N/A,#N/A,FALSE,"ダクト設備";#N/A,#N/A,FALSE,"ダクト設備(2)";#N/A,#N/A,FALSE,"配管設備";#N/A,#N/A,FALSE,"配管設備(2)";#N/A,#N/A,FALSE,"自動制御設備";#N/A,#N/A,FALSE,"総合調整費";#N/A,#N/A,FALSE,"送風機器設備";#N/A,#N/A,FALSE,"送風機器設備(2)";#N/A,#N/A,FALSE,"換気ダクト設備";#N/A,#N/A,FALSE,"換気ダクト設備(2)";#N/A,#N/A,FALSE,"換気総合調整費";#N/A,#N/A,FALSE,"衛生器具設備";#N/A,#N/A,FALSE,"給水設備";#N/A,#N/A,FALSE,"給水設備(2)";#N/A,#N/A,FALSE,"給水設備(3)";#N/A,#N/A,FALSE,"排水設備";#N/A,#N/A,FALSE,"排水設備(2)";#N/A,#N/A,FALSE,"給湯設備";#N/A,#N/A,FALSE,"液化石油ガス設備";#N/A,#N/A,FALSE,"分析ｶﾞｽ設備"}</definedName>
    <definedName name="wrn.明細書建築機械." localSheetId="15" hidden="1">{#N/A,#N/A,FALSE,"空調機器設備";#N/A,#N/A,FALSE,"ダクト設備";#N/A,#N/A,FALSE,"ダクト設備(2)";#N/A,#N/A,FALSE,"配管設備";#N/A,#N/A,FALSE,"配管設備(2)";#N/A,#N/A,FALSE,"自動制御設備";#N/A,#N/A,FALSE,"総合調整費";#N/A,#N/A,FALSE,"送風機器設備";#N/A,#N/A,FALSE,"送風機器設備(2)";#N/A,#N/A,FALSE,"換気ダクト設備";#N/A,#N/A,FALSE,"換気ダクト設備(2)";#N/A,#N/A,FALSE,"換気総合調整費";#N/A,#N/A,FALSE,"衛生器具設備";#N/A,#N/A,FALSE,"給水設備";#N/A,#N/A,FALSE,"給水設備(2)";#N/A,#N/A,FALSE,"給水設備(3)";#N/A,#N/A,FALSE,"排水設備";#N/A,#N/A,FALSE,"排水設備(2)";#N/A,#N/A,FALSE,"給湯設備";#N/A,#N/A,FALSE,"液化石油ガス設備";#N/A,#N/A,FALSE,"分析ｶﾞｽ設備"}</definedName>
    <definedName name="wrn.明細書建築機械." localSheetId="16" hidden="1">{#N/A,#N/A,FALSE,"空調機器設備";#N/A,#N/A,FALSE,"ダクト設備";#N/A,#N/A,FALSE,"ダクト設備(2)";#N/A,#N/A,FALSE,"配管設備";#N/A,#N/A,FALSE,"配管設備(2)";#N/A,#N/A,FALSE,"自動制御設備";#N/A,#N/A,FALSE,"総合調整費";#N/A,#N/A,FALSE,"送風機器設備";#N/A,#N/A,FALSE,"送風機器設備(2)";#N/A,#N/A,FALSE,"換気ダクト設備";#N/A,#N/A,FALSE,"換気ダクト設備(2)";#N/A,#N/A,FALSE,"換気総合調整費";#N/A,#N/A,FALSE,"衛生器具設備";#N/A,#N/A,FALSE,"給水設備";#N/A,#N/A,FALSE,"給水設備(2)";#N/A,#N/A,FALSE,"給水設備(3)";#N/A,#N/A,FALSE,"排水設備";#N/A,#N/A,FALSE,"排水設備(2)";#N/A,#N/A,FALSE,"給湯設備";#N/A,#N/A,FALSE,"液化石油ガス設備";#N/A,#N/A,FALSE,"分析ｶﾞｽ設備"}</definedName>
    <definedName name="wrn.明細書建築機械." localSheetId="18" hidden="1">{#N/A,#N/A,FALSE,"空調機器設備";#N/A,#N/A,FALSE,"ダクト設備";#N/A,#N/A,FALSE,"ダクト設備(2)";#N/A,#N/A,FALSE,"配管設備";#N/A,#N/A,FALSE,"配管設備(2)";#N/A,#N/A,FALSE,"自動制御設備";#N/A,#N/A,FALSE,"総合調整費";#N/A,#N/A,FALSE,"送風機器設備";#N/A,#N/A,FALSE,"送風機器設備(2)";#N/A,#N/A,FALSE,"換気ダクト設備";#N/A,#N/A,FALSE,"換気ダクト設備(2)";#N/A,#N/A,FALSE,"換気総合調整費";#N/A,#N/A,FALSE,"衛生器具設備";#N/A,#N/A,FALSE,"給水設備";#N/A,#N/A,FALSE,"給水設備(2)";#N/A,#N/A,FALSE,"給水設備(3)";#N/A,#N/A,FALSE,"排水設備";#N/A,#N/A,FALSE,"排水設備(2)";#N/A,#N/A,FALSE,"給湯設備";#N/A,#N/A,FALSE,"液化石油ガス設備";#N/A,#N/A,FALSE,"分析ｶﾞｽ設備"}</definedName>
    <definedName name="wrn.明細書建築機械." localSheetId="2" hidden="1">{#N/A,#N/A,FALSE,"空調機器設備";#N/A,#N/A,FALSE,"ダクト設備";#N/A,#N/A,FALSE,"ダクト設備(2)";#N/A,#N/A,FALSE,"配管設備";#N/A,#N/A,FALSE,"配管設備(2)";#N/A,#N/A,FALSE,"自動制御設備";#N/A,#N/A,FALSE,"総合調整費";#N/A,#N/A,FALSE,"送風機器設備";#N/A,#N/A,FALSE,"送風機器設備(2)";#N/A,#N/A,FALSE,"換気ダクト設備";#N/A,#N/A,FALSE,"換気ダクト設備(2)";#N/A,#N/A,FALSE,"換気総合調整費";#N/A,#N/A,FALSE,"衛生器具設備";#N/A,#N/A,FALSE,"給水設備";#N/A,#N/A,FALSE,"給水設備(2)";#N/A,#N/A,FALSE,"給水設備(3)";#N/A,#N/A,FALSE,"排水設備";#N/A,#N/A,FALSE,"排水設備(2)";#N/A,#N/A,FALSE,"給湯設備";#N/A,#N/A,FALSE,"液化石油ガス設備";#N/A,#N/A,FALSE,"分析ｶﾞｽ設備"}</definedName>
    <definedName name="wrn.明細書建築機械." localSheetId="9" hidden="1">{#N/A,#N/A,FALSE,"空調機器設備";#N/A,#N/A,FALSE,"ダクト設備";#N/A,#N/A,FALSE,"ダクト設備(2)";#N/A,#N/A,FALSE,"配管設備";#N/A,#N/A,FALSE,"配管設備(2)";#N/A,#N/A,FALSE,"自動制御設備";#N/A,#N/A,FALSE,"総合調整費";#N/A,#N/A,FALSE,"送風機器設備";#N/A,#N/A,FALSE,"送風機器設備(2)";#N/A,#N/A,FALSE,"換気ダクト設備";#N/A,#N/A,FALSE,"換気ダクト設備(2)";#N/A,#N/A,FALSE,"換気総合調整費";#N/A,#N/A,FALSE,"衛生器具設備";#N/A,#N/A,FALSE,"給水設備";#N/A,#N/A,FALSE,"給水設備(2)";#N/A,#N/A,FALSE,"給水設備(3)";#N/A,#N/A,FALSE,"排水設備";#N/A,#N/A,FALSE,"排水設備(2)";#N/A,#N/A,FALSE,"給湯設備";#N/A,#N/A,FALSE,"液化石油ガス設備";#N/A,#N/A,FALSE,"分析ｶﾞｽ設備"}</definedName>
    <definedName name="wrn.明細書建築機械." localSheetId="1" hidden="1">{#N/A,#N/A,FALSE,"空調機器設備";#N/A,#N/A,FALSE,"ダクト設備";#N/A,#N/A,FALSE,"ダクト設備(2)";#N/A,#N/A,FALSE,"配管設備";#N/A,#N/A,FALSE,"配管設備(2)";#N/A,#N/A,FALSE,"自動制御設備";#N/A,#N/A,FALSE,"総合調整費";#N/A,#N/A,FALSE,"送風機器設備";#N/A,#N/A,FALSE,"送風機器設備(2)";#N/A,#N/A,FALSE,"換気ダクト設備";#N/A,#N/A,FALSE,"換気ダクト設備(2)";#N/A,#N/A,FALSE,"換気総合調整費";#N/A,#N/A,FALSE,"衛生器具設備";#N/A,#N/A,FALSE,"給水設備";#N/A,#N/A,FALSE,"給水設備(2)";#N/A,#N/A,FALSE,"給水設備(3)";#N/A,#N/A,FALSE,"排水設備";#N/A,#N/A,FALSE,"排水設備(2)";#N/A,#N/A,FALSE,"給湯設備";#N/A,#N/A,FALSE,"液化石油ガス設備";#N/A,#N/A,FALSE,"分析ｶﾞｽ設備"}</definedName>
    <definedName name="wrn.明細書建築機械." hidden="1">{#N/A,#N/A,FALSE,"空調機器設備";#N/A,#N/A,FALSE,"ダクト設備";#N/A,#N/A,FALSE,"ダクト設備(2)";#N/A,#N/A,FALSE,"配管設備";#N/A,#N/A,FALSE,"配管設備(2)";#N/A,#N/A,FALSE,"自動制御設備";#N/A,#N/A,FALSE,"総合調整費";#N/A,#N/A,FALSE,"送風機器設備";#N/A,#N/A,FALSE,"送風機器設備(2)";#N/A,#N/A,FALSE,"換気ダクト設備";#N/A,#N/A,FALSE,"換気ダクト設備(2)";#N/A,#N/A,FALSE,"換気総合調整費";#N/A,#N/A,FALSE,"衛生器具設備";#N/A,#N/A,FALSE,"給水設備";#N/A,#N/A,FALSE,"給水設備(2)";#N/A,#N/A,FALSE,"給水設備(3)";#N/A,#N/A,FALSE,"排水設備";#N/A,#N/A,FALSE,"排水設備(2)";#N/A,#N/A,FALSE,"給湯設備";#N/A,#N/A,FALSE,"液化石油ガス設備";#N/A,#N/A,FALSE,"分析ｶﾞｽ設備"}</definedName>
    <definedName name="wrn.明細書建築電気." localSheetId="17" hidden="1">{#N/A,#N/A,FALSE,"電灯設備";#N/A,#N/A,FALSE,"電灯設備（１）";#N/A,#N/A,FALSE,"電灯設備（２）";#N/A,#N/A,FALSE,"電灯設備（３）";#N/A,#N/A,FALSE,"電灯設備（４）";#N/A,#N/A,FALSE,"電灯設備（５）";#N/A,#N/A,FALSE,"電灯設備（６）";#N/A,#N/A,FALSE,"動力設備";#N/A,#N/A,FALSE,"動力設備（１）";#N/A,#N/A,FALSE,"動力設備 (2)";#N/A,#N/A,FALSE,"動力設備 (3)";#N/A,#N/A,FALSE,"電話設備";#N/A,#N/A,FALSE,"電話設備(1)";#N/A,#N/A,FALSE,"電話設備(2)";#N/A,#N/A,FALSE,"拡声設備";#N/A,#N/A,FALSE,"拡声設備(1)";#N/A,#N/A,FALSE,"ｲﾝﾀｰﾎﾝ設備";#N/A,#N/A,FALSE,"ｲﾝﾀｰﾎﾝ設備(1)";#N/A,#N/A,FALSE,"ﾃﾚﾋﾞ共聴設備";#N/A,#N/A,FALSE,"ﾃﾚﾋﾞ共聴設備(1)";#N/A,#N/A,FALSE,"火災報知設備";#N/A,#N/A,FALSE,"火災報知設備(1)";#N/A,#N/A,FALSE,"火災報知設備(2)"}</definedName>
    <definedName name="wrn.明細書建築電気." localSheetId="15" hidden="1">{#N/A,#N/A,FALSE,"電灯設備";#N/A,#N/A,FALSE,"電灯設備（１）";#N/A,#N/A,FALSE,"電灯設備（２）";#N/A,#N/A,FALSE,"電灯設備（３）";#N/A,#N/A,FALSE,"電灯設備（４）";#N/A,#N/A,FALSE,"電灯設備（５）";#N/A,#N/A,FALSE,"電灯設備（６）";#N/A,#N/A,FALSE,"動力設備";#N/A,#N/A,FALSE,"動力設備（１）";#N/A,#N/A,FALSE,"動力設備 (2)";#N/A,#N/A,FALSE,"動力設備 (3)";#N/A,#N/A,FALSE,"電話設備";#N/A,#N/A,FALSE,"電話設備(1)";#N/A,#N/A,FALSE,"電話設備(2)";#N/A,#N/A,FALSE,"拡声設備";#N/A,#N/A,FALSE,"拡声設備(1)";#N/A,#N/A,FALSE,"ｲﾝﾀｰﾎﾝ設備";#N/A,#N/A,FALSE,"ｲﾝﾀｰﾎﾝ設備(1)";#N/A,#N/A,FALSE,"ﾃﾚﾋﾞ共聴設備";#N/A,#N/A,FALSE,"ﾃﾚﾋﾞ共聴設備(1)";#N/A,#N/A,FALSE,"火災報知設備";#N/A,#N/A,FALSE,"火災報知設備(1)";#N/A,#N/A,FALSE,"火災報知設備(2)"}</definedName>
    <definedName name="wrn.明細書建築電気." localSheetId="16" hidden="1">{#N/A,#N/A,FALSE,"電灯設備";#N/A,#N/A,FALSE,"電灯設備（１）";#N/A,#N/A,FALSE,"電灯設備（２）";#N/A,#N/A,FALSE,"電灯設備（３）";#N/A,#N/A,FALSE,"電灯設備（４）";#N/A,#N/A,FALSE,"電灯設備（５）";#N/A,#N/A,FALSE,"電灯設備（６）";#N/A,#N/A,FALSE,"動力設備";#N/A,#N/A,FALSE,"動力設備（１）";#N/A,#N/A,FALSE,"動力設備 (2)";#N/A,#N/A,FALSE,"動力設備 (3)";#N/A,#N/A,FALSE,"電話設備";#N/A,#N/A,FALSE,"電話設備(1)";#N/A,#N/A,FALSE,"電話設備(2)";#N/A,#N/A,FALSE,"拡声設備";#N/A,#N/A,FALSE,"拡声設備(1)";#N/A,#N/A,FALSE,"ｲﾝﾀｰﾎﾝ設備";#N/A,#N/A,FALSE,"ｲﾝﾀｰﾎﾝ設備(1)";#N/A,#N/A,FALSE,"ﾃﾚﾋﾞ共聴設備";#N/A,#N/A,FALSE,"ﾃﾚﾋﾞ共聴設備(1)";#N/A,#N/A,FALSE,"火災報知設備";#N/A,#N/A,FALSE,"火災報知設備(1)";#N/A,#N/A,FALSE,"火災報知設備(2)"}</definedName>
    <definedName name="wrn.明細書建築電気." localSheetId="18" hidden="1">{#N/A,#N/A,FALSE,"電灯設備";#N/A,#N/A,FALSE,"電灯設備（１）";#N/A,#N/A,FALSE,"電灯設備（２）";#N/A,#N/A,FALSE,"電灯設備（３）";#N/A,#N/A,FALSE,"電灯設備（４）";#N/A,#N/A,FALSE,"電灯設備（５）";#N/A,#N/A,FALSE,"電灯設備（６）";#N/A,#N/A,FALSE,"動力設備";#N/A,#N/A,FALSE,"動力設備（１）";#N/A,#N/A,FALSE,"動力設備 (2)";#N/A,#N/A,FALSE,"動力設備 (3)";#N/A,#N/A,FALSE,"電話設備";#N/A,#N/A,FALSE,"電話設備(1)";#N/A,#N/A,FALSE,"電話設備(2)";#N/A,#N/A,FALSE,"拡声設備";#N/A,#N/A,FALSE,"拡声設備(1)";#N/A,#N/A,FALSE,"ｲﾝﾀｰﾎﾝ設備";#N/A,#N/A,FALSE,"ｲﾝﾀｰﾎﾝ設備(1)";#N/A,#N/A,FALSE,"ﾃﾚﾋﾞ共聴設備";#N/A,#N/A,FALSE,"ﾃﾚﾋﾞ共聴設備(1)";#N/A,#N/A,FALSE,"火災報知設備";#N/A,#N/A,FALSE,"火災報知設備(1)";#N/A,#N/A,FALSE,"火災報知設備(2)"}</definedName>
    <definedName name="wrn.明細書建築電気." localSheetId="2" hidden="1">{#N/A,#N/A,FALSE,"電灯設備";#N/A,#N/A,FALSE,"電灯設備（１）";#N/A,#N/A,FALSE,"電灯設備（２）";#N/A,#N/A,FALSE,"電灯設備（３）";#N/A,#N/A,FALSE,"電灯設備（４）";#N/A,#N/A,FALSE,"電灯設備（５）";#N/A,#N/A,FALSE,"電灯設備（６）";#N/A,#N/A,FALSE,"動力設備";#N/A,#N/A,FALSE,"動力設備（１）";#N/A,#N/A,FALSE,"動力設備 (2)";#N/A,#N/A,FALSE,"動力設備 (3)";#N/A,#N/A,FALSE,"電話設備";#N/A,#N/A,FALSE,"電話設備(1)";#N/A,#N/A,FALSE,"電話設備(2)";#N/A,#N/A,FALSE,"拡声設備";#N/A,#N/A,FALSE,"拡声設備(1)";#N/A,#N/A,FALSE,"ｲﾝﾀｰﾎﾝ設備";#N/A,#N/A,FALSE,"ｲﾝﾀｰﾎﾝ設備(1)";#N/A,#N/A,FALSE,"ﾃﾚﾋﾞ共聴設備";#N/A,#N/A,FALSE,"ﾃﾚﾋﾞ共聴設備(1)";#N/A,#N/A,FALSE,"火災報知設備";#N/A,#N/A,FALSE,"火災報知設備(1)";#N/A,#N/A,FALSE,"火災報知設備(2)"}</definedName>
    <definedName name="wrn.明細書建築電気." localSheetId="9" hidden="1">{#N/A,#N/A,FALSE,"電灯設備";#N/A,#N/A,FALSE,"電灯設備（１）";#N/A,#N/A,FALSE,"電灯設備（２）";#N/A,#N/A,FALSE,"電灯設備（３）";#N/A,#N/A,FALSE,"電灯設備（４）";#N/A,#N/A,FALSE,"電灯設備（５）";#N/A,#N/A,FALSE,"電灯設備（６）";#N/A,#N/A,FALSE,"動力設備";#N/A,#N/A,FALSE,"動力設備（１）";#N/A,#N/A,FALSE,"動力設備 (2)";#N/A,#N/A,FALSE,"動力設備 (3)";#N/A,#N/A,FALSE,"電話設備";#N/A,#N/A,FALSE,"電話設備(1)";#N/A,#N/A,FALSE,"電話設備(2)";#N/A,#N/A,FALSE,"拡声設備";#N/A,#N/A,FALSE,"拡声設備(1)";#N/A,#N/A,FALSE,"ｲﾝﾀｰﾎﾝ設備";#N/A,#N/A,FALSE,"ｲﾝﾀｰﾎﾝ設備(1)";#N/A,#N/A,FALSE,"ﾃﾚﾋﾞ共聴設備";#N/A,#N/A,FALSE,"ﾃﾚﾋﾞ共聴設備(1)";#N/A,#N/A,FALSE,"火災報知設備";#N/A,#N/A,FALSE,"火災報知設備(1)";#N/A,#N/A,FALSE,"火災報知設備(2)"}</definedName>
    <definedName name="wrn.明細書建築電気." localSheetId="1" hidden="1">{#N/A,#N/A,FALSE,"電灯設備";#N/A,#N/A,FALSE,"電灯設備（１）";#N/A,#N/A,FALSE,"電灯設備（２）";#N/A,#N/A,FALSE,"電灯設備（３）";#N/A,#N/A,FALSE,"電灯設備（４）";#N/A,#N/A,FALSE,"電灯設備（５）";#N/A,#N/A,FALSE,"電灯設備（６）";#N/A,#N/A,FALSE,"動力設備";#N/A,#N/A,FALSE,"動力設備（１）";#N/A,#N/A,FALSE,"動力設備 (2)";#N/A,#N/A,FALSE,"動力設備 (3)";#N/A,#N/A,FALSE,"電話設備";#N/A,#N/A,FALSE,"電話設備(1)";#N/A,#N/A,FALSE,"電話設備(2)";#N/A,#N/A,FALSE,"拡声設備";#N/A,#N/A,FALSE,"拡声設備(1)";#N/A,#N/A,FALSE,"ｲﾝﾀｰﾎﾝ設備";#N/A,#N/A,FALSE,"ｲﾝﾀｰﾎﾝ設備(1)";#N/A,#N/A,FALSE,"ﾃﾚﾋﾞ共聴設備";#N/A,#N/A,FALSE,"ﾃﾚﾋﾞ共聴設備(1)";#N/A,#N/A,FALSE,"火災報知設備";#N/A,#N/A,FALSE,"火災報知設備(1)";#N/A,#N/A,FALSE,"火災報知設備(2)"}</definedName>
    <definedName name="wrn.明細書建築電気." hidden="1">{#N/A,#N/A,FALSE,"電灯設備";#N/A,#N/A,FALSE,"電灯設備（１）";#N/A,#N/A,FALSE,"電灯設備（２）";#N/A,#N/A,FALSE,"電灯設備（３）";#N/A,#N/A,FALSE,"電灯設備（４）";#N/A,#N/A,FALSE,"電灯設備（５）";#N/A,#N/A,FALSE,"電灯設備（６）";#N/A,#N/A,FALSE,"動力設備";#N/A,#N/A,FALSE,"動力設備（１）";#N/A,#N/A,FALSE,"動力設備 (2)";#N/A,#N/A,FALSE,"動力設備 (3)";#N/A,#N/A,FALSE,"電話設備";#N/A,#N/A,FALSE,"電話設備(1)";#N/A,#N/A,FALSE,"電話設備(2)";#N/A,#N/A,FALSE,"拡声設備";#N/A,#N/A,FALSE,"拡声設備(1)";#N/A,#N/A,FALSE,"ｲﾝﾀｰﾎﾝ設備";#N/A,#N/A,FALSE,"ｲﾝﾀｰﾎﾝ設備(1)";#N/A,#N/A,FALSE,"ﾃﾚﾋﾞ共聴設備";#N/A,#N/A,FALSE,"ﾃﾚﾋﾞ共聴設備(1)";#N/A,#N/A,FALSE,"火災報知設備";#N/A,#N/A,FALSE,"火災報知設備(1)";#N/A,#N/A,FALSE,"火災報知設備(2)"}</definedName>
    <definedName name="あ" localSheetId="9" hidden="1">[2]路面切削機運転!#REF!</definedName>
    <definedName name="あ" hidden="1">[2]路面切削機運転!#REF!</definedName>
    <definedName name="ああああ" localSheetId="2" hidden="1">[2]路面切削機運転!#REF!</definedName>
    <definedName name="ああああ" localSheetId="9" hidden="1">[2]路面切削機運転!#REF!</definedName>
    <definedName name="ああああ" localSheetId="1" hidden="1">[2]路面切削機運転!#REF!</definedName>
    <definedName name="ああああ" hidden="1">[2]路面切削機運転!#REF!</definedName>
    <definedName name="あいうえお" localSheetId="2" hidden="1">#REF!</definedName>
    <definedName name="あいうえお" localSheetId="9" hidden="1">#REF!</definedName>
    <definedName name="あいうえお" localSheetId="1" hidden="1">#REF!</definedName>
    <definedName name="あいうえお" hidden="1">#REF!</definedName>
    <definedName name="うう" localSheetId="2" hidden="1">[3]Ａ代価補!#REF!</definedName>
    <definedName name="うう" localSheetId="9" hidden="1">[3]Ａ代価補!#REF!</definedName>
    <definedName name="うう" localSheetId="1" hidden="1">[3]Ａ代価補!#REF!</definedName>
    <definedName name="うう" hidden="1">[3]Ａ代価補!#REF!</definedName>
    <definedName name="かきくけこ" localSheetId="2" hidden="1">#REF!</definedName>
    <definedName name="かきくけこ" localSheetId="9" hidden="1">#REF!</definedName>
    <definedName name="かきくけこ" localSheetId="1" hidden="1">#REF!</definedName>
    <definedName name="かきくけこ" hidden="1">#REF!</definedName>
    <definedName name="貝" localSheetId="17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貝" localSheetId="15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貝" localSheetId="16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貝" localSheetId="18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貝" localSheetId="2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貝" localSheetId="9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貝" localSheetId="1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貝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空調機複合単価" localSheetId="17" hidden="1">{#N/A,#N/A,FALSE,"EDIT_W"}</definedName>
    <definedName name="空調機複合単価" localSheetId="15" hidden="1">{#N/A,#N/A,FALSE,"EDIT_W"}</definedName>
    <definedName name="空調機複合単価" localSheetId="16" hidden="1">{#N/A,#N/A,FALSE,"EDIT_W"}</definedName>
    <definedName name="空調機複合単価" localSheetId="18" hidden="1">{#N/A,#N/A,FALSE,"EDIT_W"}</definedName>
    <definedName name="空調機複合単価" localSheetId="2" hidden="1">{#N/A,#N/A,FALSE,"EDIT_W"}</definedName>
    <definedName name="空調機複合単価" localSheetId="9" hidden="1">{#N/A,#N/A,FALSE,"EDIT_W"}</definedName>
    <definedName name="空調機複合単価" localSheetId="1" hidden="1">{#N/A,#N/A,FALSE,"EDIT_W"}</definedName>
    <definedName name="空調機複合単価" hidden="1">{#N/A,#N/A,FALSE,"EDIT_W"}</definedName>
    <definedName name="経費" localSheetId="2" hidden="1">#REF!</definedName>
    <definedName name="経費" localSheetId="9" hidden="1">#REF!</definedName>
    <definedName name="経費" localSheetId="1" hidden="1">#REF!</definedName>
    <definedName name="経費" hidden="1">#REF!</definedName>
    <definedName name="正経費" localSheetId="17" hidden="1">{#N/A,#N/A,FALSE,"EDIT_W"}</definedName>
    <definedName name="正経費" localSheetId="16" hidden="1">{#N/A,#N/A,FALSE,"EDIT_W"}</definedName>
    <definedName name="正経費" localSheetId="18" hidden="1">{#N/A,#N/A,FALSE,"EDIT_W"}</definedName>
    <definedName name="正経費" hidden="1">{#N/A,#N/A,FALSE,"EDIT_W"}</definedName>
    <definedName name="代価作成">[4]代価作成!$Q$10:$DH$3733</definedName>
    <definedName name="電気" localSheetId="2" hidden="1">#REF!</definedName>
    <definedName name="電気" localSheetId="9" hidden="1">#REF!</definedName>
    <definedName name="電気" localSheetId="1" hidden="1">#REF!</definedName>
    <definedName name="電気" hidden="1">#REF!</definedName>
    <definedName name="東洋設計事務所" localSheetId="9" hidden="1">[3]Ａ代価補!#REF!</definedName>
    <definedName name="東洋設計事務所" hidden="1">[3]Ａ代価補!#REF!</definedName>
    <definedName name="名簿" localSheetId="2" hidden="1">#REF!</definedName>
    <definedName name="名簿" localSheetId="9" hidden="1">#REF!</definedName>
    <definedName name="名簿" localSheetId="1" hidden="1">#REF!</definedName>
    <definedName name="名簿" hidden="1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" i="77" l="1"/>
  <c r="A2" i="76"/>
  <c r="A2" i="75"/>
  <c r="A2" i="74"/>
  <c r="L29" i="51" l="1"/>
  <c r="J107" i="67" l="1"/>
  <c r="J77" i="67"/>
  <c r="L7" i="47" l="1"/>
  <c r="L33" i="47" l="1"/>
  <c r="L31" i="47"/>
  <c r="L29" i="47"/>
  <c r="L27" i="47"/>
  <c r="L25" i="47"/>
  <c r="L23" i="47"/>
  <c r="L21" i="47"/>
  <c r="L17" i="47"/>
  <c r="L15" i="47"/>
  <c r="L13" i="47"/>
  <c r="L11" i="47"/>
  <c r="L9" i="47"/>
  <c r="L7" i="70" l="1"/>
  <c r="G7" i="70" l="1"/>
  <c r="A2" i="63" l="1"/>
  <c r="A38" i="62"/>
  <c r="A2" i="62"/>
  <c r="A2" i="61"/>
  <c r="A2" i="60"/>
  <c r="A2" i="71"/>
  <c r="A2" i="51"/>
  <c r="A38" i="53"/>
  <c r="A2" i="53"/>
  <c r="A2" i="47"/>
  <c r="A2" i="70"/>
  <c r="A2" i="46"/>
  <c r="AH22" i="71"/>
  <c r="V22" i="71"/>
  <c r="S22" i="71"/>
  <c r="AH20" i="71"/>
  <c r="AG20" i="71"/>
  <c r="AG18" i="71"/>
  <c r="AF18" i="71"/>
  <c r="AE18" i="71"/>
  <c r="AD18" i="71"/>
  <c r="AA18" i="71"/>
  <c r="X18" i="71"/>
  <c r="U18" i="71"/>
  <c r="R18" i="71"/>
  <c r="L33" i="70"/>
  <c r="L31" i="70"/>
  <c r="L29" i="70"/>
  <c r="L27" i="70"/>
  <c r="G25" i="70"/>
  <c r="L25" i="70"/>
  <c r="L23" i="70"/>
  <c r="L21" i="70"/>
  <c r="L19" i="70"/>
  <c r="L17" i="70"/>
  <c r="L15" i="70"/>
  <c r="L13" i="70"/>
  <c r="L11" i="70"/>
  <c r="L9" i="70"/>
  <c r="A2" i="64" l="1"/>
  <c r="AI22" i="71"/>
  <c r="G13" i="70"/>
  <c r="G19" i="70"/>
  <c r="G15" i="70"/>
  <c r="G21" i="70"/>
  <c r="G27" i="70"/>
  <c r="G33" i="70"/>
  <c r="AI20" i="71"/>
  <c r="G31" i="70"/>
  <c r="G9" i="70"/>
  <c r="G11" i="70"/>
  <c r="G17" i="70"/>
  <c r="G23" i="70"/>
  <c r="G29" i="70"/>
  <c r="L9" i="51"/>
  <c r="G35" i="70" l="1"/>
  <c r="E135" i="67" l="1"/>
  <c r="F135" i="67"/>
  <c r="L35" i="64" l="1"/>
  <c r="L33" i="64"/>
  <c r="L31" i="64"/>
  <c r="L29" i="64"/>
  <c r="L27" i="64"/>
  <c r="L25" i="64"/>
  <c r="L23" i="64"/>
  <c r="L17" i="64"/>
  <c r="L15" i="64"/>
  <c r="L13" i="64"/>
  <c r="L11" i="64"/>
  <c r="L21" i="64"/>
  <c r="L19" i="64"/>
  <c r="L9" i="64"/>
  <c r="L71" i="62" l="1"/>
  <c r="L69" i="62"/>
  <c r="L67" i="62"/>
  <c r="L65" i="62"/>
  <c r="L63" i="62"/>
  <c r="L61" i="62"/>
  <c r="L59" i="62"/>
  <c r="L57" i="62"/>
  <c r="L35" i="62"/>
  <c r="L33" i="62"/>
  <c r="L31" i="62"/>
  <c r="L29" i="62"/>
  <c r="L27" i="62"/>
  <c r="L69" i="53" l="1"/>
  <c r="L67" i="53"/>
  <c r="L65" i="53"/>
  <c r="L63" i="53"/>
  <c r="L61" i="53"/>
  <c r="L59" i="53"/>
  <c r="L57" i="53"/>
  <c r="L45" i="53"/>
  <c r="G33" i="53" l="1"/>
  <c r="G31" i="53"/>
  <c r="G29" i="53"/>
  <c r="G27" i="53"/>
  <c r="G15" i="53"/>
  <c r="G13" i="53"/>
  <c r="G69" i="53"/>
  <c r="G67" i="53"/>
  <c r="G65" i="53"/>
  <c r="G63" i="53"/>
  <c r="G61" i="53"/>
  <c r="G59" i="53"/>
  <c r="G57" i="53"/>
  <c r="G47" i="53"/>
  <c r="G45" i="53"/>
  <c r="G43" i="53"/>
  <c r="G71" i="53" l="1"/>
  <c r="G35" i="53"/>
  <c r="L71" i="53"/>
  <c r="D68" i="53"/>
  <c r="D66" i="53"/>
  <c r="D64" i="53"/>
  <c r="D62" i="53"/>
  <c r="D60" i="53"/>
  <c r="D58" i="53"/>
  <c r="L35" i="53"/>
  <c r="L33" i="53"/>
  <c r="D32" i="53"/>
  <c r="L31" i="53"/>
  <c r="D30" i="53"/>
  <c r="L29" i="53"/>
  <c r="L27" i="53"/>
  <c r="L33" i="51" l="1"/>
  <c r="L7" i="51"/>
  <c r="V22" i="46" l="1"/>
  <c r="S22" i="46"/>
  <c r="AH22" i="46"/>
  <c r="AH20" i="46"/>
  <c r="AG20" i="46"/>
  <c r="AG18" i="46"/>
  <c r="AF18" i="46"/>
  <c r="AE18" i="46"/>
  <c r="AD18" i="46"/>
  <c r="AA18" i="46"/>
  <c r="X18" i="46"/>
  <c r="U18" i="46"/>
  <c r="R18" i="46"/>
  <c r="AI22" i="46" l="1"/>
  <c r="AI20" i="46"/>
  <c r="L18" i="47" l="1"/>
  <c r="G35" i="46" s="1"/>
</calcChain>
</file>

<file path=xl/sharedStrings.xml><?xml version="1.0" encoding="utf-8"?>
<sst xmlns="http://schemas.openxmlformats.org/spreadsheetml/2006/main" count="1327" uniqueCount="421">
  <si>
    <t/>
  </si>
  <si>
    <t>単位</t>
  </si>
  <si>
    <t>代価</t>
  </si>
  <si>
    <t>単 価</t>
  </si>
  <si>
    <t>金  額</t>
  </si>
  <si>
    <t>番号</t>
  </si>
  <si>
    <t xml:space="preserve">                    内         訳         書</t>
  </si>
  <si>
    <t>工 種</t>
  </si>
  <si>
    <t>名　　　　称</t>
  </si>
  <si>
    <t>形 状 寸 法</t>
  </si>
  <si>
    <t>摘  　　要</t>
  </si>
  <si>
    <t>数 量</t>
  </si>
  <si>
    <t>機器費</t>
  </si>
  <si>
    <t>材料費</t>
  </si>
  <si>
    <t>一般労務費</t>
  </si>
  <si>
    <t>複合工費</t>
  </si>
  <si>
    <t>計</t>
  </si>
  <si>
    <t>技術労務費</t>
    <rPh sb="0" eb="2">
      <t>ギジュツ</t>
    </rPh>
    <phoneticPr fontId="2"/>
  </si>
  <si>
    <t>計</t>
    <rPh sb="0" eb="1">
      <t>ケイ</t>
    </rPh>
    <phoneticPr fontId="2"/>
  </si>
  <si>
    <t>採用単価</t>
    <rPh sb="0" eb="1">
      <t>サイ</t>
    </rPh>
    <rPh sb="1" eb="2">
      <t>ヨウ</t>
    </rPh>
    <rPh sb="2" eb="3">
      <t>タン</t>
    </rPh>
    <rPh sb="3" eb="4">
      <t>カ</t>
    </rPh>
    <phoneticPr fontId="2"/>
  </si>
  <si>
    <t>掛率</t>
    <phoneticPr fontId="2"/>
  </si>
  <si>
    <t>処理桁入力</t>
    <rPh sb="0" eb="2">
      <t>ショリ</t>
    </rPh>
    <rPh sb="2" eb="3">
      <t>ケタ</t>
    </rPh>
    <rPh sb="3" eb="5">
      <t>ニュウリョク</t>
    </rPh>
    <phoneticPr fontId="2"/>
  </si>
  <si>
    <t>刊 行 物 比 較</t>
    <rPh sb="0" eb="1">
      <t>カン</t>
    </rPh>
    <rPh sb="2" eb="3">
      <t>ギョウ</t>
    </rPh>
    <rPh sb="4" eb="5">
      <t>ブツ</t>
    </rPh>
    <rPh sb="6" eb="7">
      <t>ヒ</t>
    </rPh>
    <rPh sb="8" eb="9">
      <t>カク</t>
    </rPh>
    <phoneticPr fontId="2"/>
  </si>
  <si>
    <t>見 積 比 較</t>
    <rPh sb="0" eb="1">
      <t>ミ</t>
    </rPh>
    <rPh sb="2" eb="3">
      <t>セキ</t>
    </rPh>
    <rPh sb="4" eb="5">
      <t>ヒ</t>
    </rPh>
    <rPh sb="6" eb="7">
      <t>カク</t>
    </rPh>
    <phoneticPr fontId="2"/>
  </si>
  <si>
    <t>○単価比較表　各種設定</t>
    <rPh sb="0" eb="2">
      <t>タンカ</t>
    </rPh>
    <rPh sb="2" eb="5">
      <t>ヒカクヒョウ</t>
    </rPh>
    <rPh sb="6" eb="8">
      <t>カクシュ</t>
    </rPh>
    <rPh sb="8" eb="10">
      <t>セッテイ</t>
    </rPh>
    <phoneticPr fontId="2"/>
  </si>
  <si>
    <t>1.刊行物</t>
    <rPh sb="2" eb="5">
      <t>カンコウブツ</t>
    </rPh>
    <phoneticPr fontId="2"/>
  </si>
  <si>
    <t>建設物価</t>
    <rPh sb="0" eb="2">
      <t>ケンセツ</t>
    </rPh>
    <rPh sb="2" eb="4">
      <t>ブッカ</t>
    </rPh>
    <phoneticPr fontId="2"/>
  </si>
  <si>
    <t>積算資料</t>
    <rPh sb="0" eb="2">
      <t>セキサン</t>
    </rPh>
    <rPh sb="2" eb="4">
      <t>シリョウ</t>
    </rPh>
    <phoneticPr fontId="2"/>
  </si>
  <si>
    <t>建築コスト情報</t>
    <rPh sb="0" eb="2">
      <t>ケンチク</t>
    </rPh>
    <rPh sb="5" eb="7">
      <t>ジョウホウ</t>
    </rPh>
    <phoneticPr fontId="2"/>
  </si>
  <si>
    <t>建築施工単価</t>
    <rPh sb="0" eb="2">
      <t>ケンチク</t>
    </rPh>
    <rPh sb="2" eb="4">
      <t>セコウ</t>
    </rPh>
    <rPh sb="4" eb="6">
      <t>タンカ</t>
    </rPh>
    <phoneticPr fontId="2"/>
  </si>
  <si>
    <t>月</t>
    <rPh sb="0" eb="1">
      <t>ツキ</t>
    </rPh>
    <phoneticPr fontId="2"/>
  </si>
  <si>
    <t>年</t>
    <rPh sb="0" eb="1">
      <t>ネン</t>
    </rPh>
    <phoneticPr fontId="2"/>
  </si>
  <si>
    <t>2.見積比較</t>
    <rPh sb="2" eb="4">
      <t>ミツモリ</t>
    </rPh>
    <rPh sb="4" eb="6">
      <t>ヒカク</t>
    </rPh>
    <phoneticPr fontId="2"/>
  </si>
  <si>
    <t>1社目</t>
    <rPh sb="1" eb="3">
      <t>シャメ</t>
    </rPh>
    <phoneticPr fontId="2"/>
  </si>
  <si>
    <t>2社目</t>
    <rPh sb="1" eb="3">
      <t>シャメ</t>
    </rPh>
    <phoneticPr fontId="2"/>
  </si>
  <si>
    <t>3社目</t>
    <rPh sb="1" eb="3">
      <t>シャメ</t>
    </rPh>
    <phoneticPr fontId="2"/>
  </si>
  <si>
    <t>①見積先名称</t>
    <rPh sb="1" eb="3">
      <t>ミツモリ</t>
    </rPh>
    <rPh sb="3" eb="4">
      <t>サキ</t>
    </rPh>
    <rPh sb="4" eb="6">
      <t>メイショウ</t>
    </rPh>
    <phoneticPr fontId="2"/>
  </si>
  <si>
    <t>①刊行物名称</t>
    <rPh sb="1" eb="4">
      <t>カンコウブツ</t>
    </rPh>
    <rPh sb="4" eb="6">
      <t>メイショウ</t>
    </rPh>
    <phoneticPr fontId="2"/>
  </si>
  <si>
    <t>②発刊年月</t>
    <rPh sb="1" eb="3">
      <t>ハッカン</t>
    </rPh>
    <rPh sb="3" eb="5">
      <t>ネンゲツ</t>
    </rPh>
    <phoneticPr fontId="2"/>
  </si>
  <si>
    <t>②採用単価</t>
    <rPh sb="1" eb="3">
      <t>サイヨウ</t>
    </rPh>
    <rPh sb="3" eb="5">
      <t>タンカ</t>
    </rPh>
    <phoneticPr fontId="2"/>
  </si>
  <si>
    <t>←平均価格方式</t>
    <rPh sb="1" eb="3">
      <t>ヘイキン</t>
    </rPh>
    <rPh sb="3" eb="5">
      <t>カカク</t>
    </rPh>
    <rPh sb="5" eb="7">
      <t>ホウシキ</t>
    </rPh>
    <phoneticPr fontId="2"/>
  </si>
  <si>
    <t>←最低価格方式</t>
    <rPh sb="1" eb="3">
      <t>サイテイ</t>
    </rPh>
    <rPh sb="3" eb="5">
      <t>カカク</t>
    </rPh>
    <rPh sb="5" eb="7">
      <t>ホウシキ</t>
    </rPh>
    <phoneticPr fontId="2"/>
  </si>
  <si>
    <t>③掛率</t>
    <rPh sb="1" eb="3">
      <t>カケリツ</t>
    </rPh>
    <phoneticPr fontId="2"/>
  </si>
  <si>
    <t>←パーセンテージで入力</t>
    <rPh sb="9" eb="11">
      <t>ニュウリョク</t>
    </rPh>
    <phoneticPr fontId="2"/>
  </si>
  <si>
    <t>・太枠線内を入力</t>
    <rPh sb="1" eb="3">
      <t>フトワク</t>
    </rPh>
    <rPh sb="3" eb="5">
      <t>センナイ</t>
    </rPh>
    <rPh sb="6" eb="8">
      <t>ニュウリョク</t>
    </rPh>
    <phoneticPr fontId="2"/>
  </si>
  <si>
    <t>・採用する方式、どちらか一方に 1 を入力</t>
    <rPh sb="1" eb="3">
      <t>サイヨウ</t>
    </rPh>
    <rPh sb="5" eb="7">
      <t>ホウシキ</t>
    </rPh>
    <rPh sb="12" eb="14">
      <t>イッポウ</t>
    </rPh>
    <rPh sb="19" eb="21">
      <t>ニュウリョク</t>
    </rPh>
    <phoneticPr fontId="2"/>
  </si>
  <si>
    <t>←破線範囲も含めてコピーして下さい。</t>
    <rPh sb="1" eb="3">
      <t>ハセン</t>
    </rPh>
    <rPh sb="3" eb="5">
      <t>ハンイ</t>
    </rPh>
    <rPh sb="6" eb="7">
      <t>フク</t>
    </rPh>
    <rPh sb="14" eb="15">
      <t>クダ</t>
    </rPh>
    <phoneticPr fontId="2"/>
  </si>
  <si>
    <t>(正の整数)</t>
    <rPh sb="1" eb="2">
      <t>セイ</t>
    </rPh>
    <rPh sb="3" eb="5">
      <t>セイスウ</t>
    </rPh>
    <phoneticPr fontId="2"/>
  </si>
  <si>
    <t>関東</t>
    <rPh sb="0" eb="2">
      <t>カントウ</t>
    </rPh>
    <phoneticPr fontId="2"/>
  </si>
  <si>
    <t>2F短管</t>
    <rPh sb="2" eb="4">
      <t>タンカン</t>
    </rPh>
    <phoneticPr fontId="2"/>
  </si>
  <si>
    <t>150A</t>
    <phoneticPr fontId="2"/>
  </si>
  <si>
    <t>500L</t>
    <phoneticPr fontId="2"/>
  </si>
  <si>
    <t>本</t>
    <rPh sb="0" eb="1">
      <t>ホン</t>
    </rPh>
    <phoneticPr fontId="2"/>
  </si>
  <si>
    <t>3.入力例 (↓印付の列を手入力)</t>
    <rPh sb="2" eb="5">
      <t>ニュウリョクレイ</t>
    </rPh>
    <rPh sb="8" eb="9">
      <t>シルシ</t>
    </rPh>
    <rPh sb="9" eb="10">
      <t>ツキ</t>
    </rPh>
    <rPh sb="11" eb="12">
      <t>レツ</t>
    </rPh>
    <rPh sb="13" eb="16">
      <t>テニュウリョク</t>
    </rPh>
    <phoneticPr fontId="2"/>
  </si>
  <si>
    <t>↓</t>
    <phoneticPr fontId="2"/>
  </si>
  <si>
    <t>水道用鋼管</t>
    <rPh sb="0" eb="2">
      <t>スイドウ</t>
    </rPh>
    <rPh sb="2" eb="3">
      <t>ヨウ</t>
    </rPh>
    <rPh sb="3" eb="5">
      <t>コウカン</t>
    </rPh>
    <phoneticPr fontId="2"/>
  </si>
  <si>
    <t>50A</t>
    <phoneticPr fontId="2"/>
  </si>
  <si>
    <t>SUS304-Sch40</t>
    <phoneticPr fontId="2"/>
  </si>
  <si>
    <t>m</t>
    <phoneticPr fontId="2"/>
  </si>
  <si>
    <t>←内訳書と単価比較表の間は、1列空けて下さい。</t>
    <rPh sb="1" eb="4">
      <t>ウチワケショ</t>
    </rPh>
    <rPh sb="5" eb="7">
      <t>タンカ</t>
    </rPh>
    <rPh sb="7" eb="10">
      <t>ヒカクヒョウ</t>
    </rPh>
    <rPh sb="11" eb="12">
      <t>アイダ</t>
    </rPh>
    <rPh sb="15" eb="16">
      <t>レツ</t>
    </rPh>
    <rPh sb="16" eb="17">
      <t>ア</t>
    </rPh>
    <rPh sb="19" eb="20">
      <t>クダ</t>
    </rPh>
    <phoneticPr fontId="2"/>
  </si>
  <si>
    <t>↓内訳書と単価比較表、両方の印刷範囲の上端位置が揃っているかチェック願います。</t>
    <rPh sb="1" eb="4">
      <t>ウチワケショ</t>
    </rPh>
    <rPh sb="5" eb="7">
      <t>タンカ</t>
    </rPh>
    <rPh sb="7" eb="10">
      <t>ヒカクヒョウ</t>
    </rPh>
    <rPh sb="11" eb="13">
      <t>リョウホウ</t>
    </rPh>
    <rPh sb="14" eb="16">
      <t>インサツ</t>
    </rPh>
    <rPh sb="16" eb="18">
      <t>ハンイ</t>
    </rPh>
    <rPh sb="19" eb="21">
      <t>ウワバ</t>
    </rPh>
    <rPh sb="21" eb="23">
      <t>イチ</t>
    </rPh>
    <rPh sb="24" eb="25">
      <t>ソロ</t>
    </rPh>
    <rPh sb="34" eb="35">
      <t>ネガ</t>
    </rPh>
    <phoneticPr fontId="2"/>
  </si>
  <si>
    <t>工 種</t>
    <phoneticPr fontId="2"/>
  </si>
  <si>
    <t>A</t>
    <phoneticPr fontId="2"/>
  </si>
  <si>
    <t>第１号　機器費</t>
    <rPh sb="0" eb="1">
      <t>ダイ</t>
    </rPh>
    <rPh sb="2" eb="3">
      <t>ゴウ</t>
    </rPh>
    <rPh sb="4" eb="7">
      <t>キキヒ</t>
    </rPh>
    <phoneticPr fontId="2"/>
  </si>
  <si>
    <t>別紙内訳書１</t>
    <rPh sb="0" eb="2">
      <t>ベッシ</t>
    </rPh>
    <rPh sb="2" eb="5">
      <t>ウチワケショ</t>
    </rPh>
    <phoneticPr fontId="2"/>
  </si>
  <si>
    <t>式</t>
    <rPh sb="0" eb="1">
      <t>シキ</t>
    </rPh>
    <phoneticPr fontId="2"/>
  </si>
  <si>
    <t>配管工</t>
    <rPh sb="0" eb="3">
      <t>ハイカンコウ</t>
    </rPh>
    <phoneticPr fontId="2"/>
  </si>
  <si>
    <t>普通作業員</t>
    <rPh sb="0" eb="2">
      <t>フツウ</t>
    </rPh>
    <rPh sb="2" eb="5">
      <t>サギョウイン</t>
    </rPh>
    <phoneticPr fontId="2"/>
  </si>
  <si>
    <t>機械設備据付工</t>
    <rPh sb="0" eb="6">
      <t>キカイセツビスエツケ</t>
    </rPh>
    <rPh sb="6" eb="7">
      <t>コウ</t>
    </rPh>
    <phoneticPr fontId="2"/>
  </si>
  <si>
    <t>電工</t>
    <rPh sb="0" eb="2">
      <t>デンコウ</t>
    </rPh>
    <phoneticPr fontId="2"/>
  </si>
  <si>
    <t>別紙内訳書２</t>
    <rPh sb="0" eb="2">
      <t>ベッシ</t>
    </rPh>
    <rPh sb="2" eb="5">
      <t>ウチワケショ</t>
    </rPh>
    <phoneticPr fontId="2"/>
  </si>
  <si>
    <t>別紙内訳書３</t>
    <rPh sb="0" eb="2">
      <t>ベッシ</t>
    </rPh>
    <rPh sb="2" eb="5">
      <t>ウチワケショ</t>
    </rPh>
    <phoneticPr fontId="2"/>
  </si>
  <si>
    <t>別紙内訳書４</t>
    <rPh sb="0" eb="2">
      <t>ベッシ</t>
    </rPh>
    <rPh sb="2" eb="5">
      <t>ウチワケショ</t>
    </rPh>
    <phoneticPr fontId="2"/>
  </si>
  <si>
    <t>別紙内訳書５</t>
    <rPh sb="0" eb="2">
      <t>ベッシ</t>
    </rPh>
    <rPh sb="2" eb="5">
      <t>ウチワケショ</t>
    </rPh>
    <phoneticPr fontId="2"/>
  </si>
  <si>
    <t>人</t>
    <phoneticPr fontId="2"/>
  </si>
  <si>
    <t>準備費</t>
    <rPh sb="0" eb="3">
      <t>ジュンビヒ</t>
    </rPh>
    <phoneticPr fontId="2"/>
  </si>
  <si>
    <t>機械設備工事</t>
    <rPh sb="0" eb="2">
      <t>キカイ</t>
    </rPh>
    <rPh sb="2" eb="4">
      <t>セツビ</t>
    </rPh>
    <rPh sb="4" eb="6">
      <t>コウジ</t>
    </rPh>
    <phoneticPr fontId="2"/>
  </si>
  <si>
    <t>ｍ</t>
    <phoneticPr fontId="2"/>
  </si>
  <si>
    <t>県単価</t>
    <rPh sb="0" eb="3">
      <t>ケンタンカ</t>
    </rPh>
    <phoneticPr fontId="2"/>
  </si>
  <si>
    <t>電気通信技術者</t>
    <rPh sb="0" eb="4">
      <t>デンキツウシン</t>
    </rPh>
    <rPh sb="4" eb="7">
      <t>ギジュツシャ</t>
    </rPh>
    <phoneticPr fontId="2"/>
  </si>
  <si>
    <t>据付</t>
    <rPh sb="0" eb="1">
      <t>スエツケ</t>
    </rPh>
    <phoneticPr fontId="2"/>
  </si>
  <si>
    <t>人</t>
    <rPh sb="0" eb="1">
      <t>ニン</t>
    </rPh>
    <phoneticPr fontId="2"/>
  </si>
  <si>
    <t>機械設備据付労務費</t>
    <rPh sb="0" eb="2">
      <t>キカイ</t>
    </rPh>
    <rPh sb="2" eb="4">
      <t>セツビ</t>
    </rPh>
    <rPh sb="4" eb="6">
      <t>スエツケ</t>
    </rPh>
    <rPh sb="6" eb="9">
      <t>ロウムヒ</t>
    </rPh>
    <phoneticPr fontId="2"/>
  </si>
  <si>
    <t>技術労務費</t>
    <rPh sb="0" eb="2">
      <t>ギジュツ</t>
    </rPh>
    <rPh sb="2" eb="5">
      <t>ロウムヒ</t>
    </rPh>
    <phoneticPr fontId="2"/>
  </si>
  <si>
    <t>台</t>
    <rPh sb="0" eb="1">
      <t>ダイ</t>
    </rPh>
    <phoneticPr fontId="2"/>
  </si>
  <si>
    <t>輸送費</t>
    <rPh sb="0" eb="3">
      <t>ユソウヒ</t>
    </rPh>
    <phoneticPr fontId="2"/>
  </si>
  <si>
    <t>費　目</t>
    <rPh sb="0" eb="1">
      <t>ヒ</t>
    </rPh>
    <rPh sb="2" eb="3">
      <t>メ</t>
    </rPh>
    <phoneticPr fontId="31"/>
  </si>
  <si>
    <t>工　　種　　別</t>
    <rPh sb="0" eb="1">
      <t>コウ</t>
    </rPh>
    <rPh sb="3" eb="7">
      <t>シュベツ</t>
    </rPh>
    <phoneticPr fontId="31"/>
  </si>
  <si>
    <t>規 模 及 び 形 状 寸 法</t>
    <rPh sb="0" eb="3">
      <t>キボ</t>
    </rPh>
    <rPh sb="4" eb="5">
      <t>オヨ</t>
    </rPh>
    <rPh sb="8" eb="11">
      <t>ケイジョウ</t>
    </rPh>
    <rPh sb="12" eb="15">
      <t>スンポウ</t>
    </rPh>
    <phoneticPr fontId="31"/>
  </si>
  <si>
    <t>備　　考</t>
    <rPh sb="0" eb="4">
      <t>ビコウ</t>
    </rPh>
    <phoneticPr fontId="31"/>
  </si>
  <si>
    <t>金　　額</t>
    <rPh sb="0" eb="4">
      <t>キンガク</t>
    </rPh>
    <phoneticPr fontId="31"/>
  </si>
  <si>
    <t>金　　額</t>
    <phoneticPr fontId="31"/>
  </si>
  <si>
    <t>1.工事原価</t>
    <rPh sb="2" eb="6">
      <t>コウジゲンカ</t>
    </rPh>
    <phoneticPr fontId="2"/>
  </si>
  <si>
    <t>1-1機器費</t>
  </si>
  <si>
    <t>機器費</t>
    <rPh sb="0" eb="2">
      <t>キキ</t>
    </rPh>
    <rPh sb="2" eb="3">
      <t>ヒ</t>
    </rPh>
    <phoneticPr fontId="2"/>
  </si>
  <si>
    <t>内訳書１</t>
    <rPh sb="0" eb="3">
      <t>ウチワケショ</t>
    </rPh>
    <phoneticPr fontId="2"/>
  </si>
  <si>
    <t>1-2据付工事原価</t>
    <rPh sb="3" eb="5">
      <t>スエツケ</t>
    </rPh>
    <rPh sb="5" eb="9">
      <t>コウジゲンカ</t>
    </rPh>
    <phoneticPr fontId="2"/>
  </si>
  <si>
    <t xml:space="preserve"> 1-2-1直接工事費</t>
    <rPh sb="6" eb="8">
      <t>チョクセツ</t>
    </rPh>
    <rPh sb="8" eb="11">
      <t>コウジヒ</t>
    </rPh>
    <phoneticPr fontId="2"/>
  </si>
  <si>
    <t>特許使用料</t>
    <rPh sb="0" eb="2">
      <t>トッキョ</t>
    </rPh>
    <rPh sb="2" eb="5">
      <t>シヨウリョウ</t>
    </rPh>
    <phoneticPr fontId="2"/>
  </si>
  <si>
    <t>水道光熱電力料</t>
    <rPh sb="0" eb="2">
      <t>スイドウ</t>
    </rPh>
    <rPh sb="2" eb="4">
      <t>コウネツ</t>
    </rPh>
    <rPh sb="4" eb="6">
      <t>デンリョク</t>
    </rPh>
    <rPh sb="6" eb="7">
      <t>リョウ</t>
    </rPh>
    <phoneticPr fontId="2"/>
  </si>
  <si>
    <t>内訳書２</t>
    <rPh sb="0" eb="3">
      <t>ウチワケショ</t>
    </rPh>
    <phoneticPr fontId="2"/>
  </si>
  <si>
    <t>材料費</t>
    <rPh sb="0" eb="3">
      <t>ザイリョウヒ</t>
    </rPh>
    <phoneticPr fontId="2"/>
  </si>
  <si>
    <t>直接材料費</t>
    <rPh sb="0" eb="2">
      <t>チョクセツ</t>
    </rPh>
    <rPh sb="2" eb="5">
      <t>ザイリョウヒ</t>
    </rPh>
    <phoneticPr fontId="2"/>
  </si>
  <si>
    <t>内訳書３</t>
    <rPh sb="0" eb="3">
      <t>ウチワケショ</t>
    </rPh>
    <phoneticPr fontId="2"/>
  </si>
  <si>
    <t>特別経費</t>
    <rPh sb="0" eb="2">
      <t>トクベツ</t>
    </rPh>
    <rPh sb="2" eb="4">
      <t>ケイヒ</t>
    </rPh>
    <phoneticPr fontId="2"/>
  </si>
  <si>
    <t>補助材料費</t>
    <rPh sb="0" eb="2">
      <t>ホジョ</t>
    </rPh>
    <rPh sb="2" eb="5">
      <t>ザイリョウヒ</t>
    </rPh>
    <phoneticPr fontId="2"/>
  </si>
  <si>
    <t>直接材料費×4%</t>
    <rPh sb="0" eb="2">
      <t>チョクセツ</t>
    </rPh>
    <phoneticPr fontId="31"/>
  </si>
  <si>
    <t>材料費計</t>
    <rPh sb="0" eb="3">
      <t>ザイリョウヒ</t>
    </rPh>
    <rPh sb="3" eb="4">
      <t>ケイ</t>
    </rPh>
    <phoneticPr fontId="2"/>
  </si>
  <si>
    <t>労務費</t>
    <rPh sb="0" eb="3">
      <t>ロウムヒ</t>
    </rPh>
    <phoneticPr fontId="2"/>
  </si>
  <si>
    <t>一般労務費</t>
    <rPh sb="0" eb="2">
      <t>イッパン</t>
    </rPh>
    <rPh sb="2" eb="5">
      <t>ロウムヒ</t>
    </rPh>
    <phoneticPr fontId="2"/>
  </si>
  <si>
    <t>内訳書４</t>
    <rPh sb="0" eb="2">
      <t>ウチワケ</t>
    </rPh>
    <rPh sb="2" eb="3">
      <t>ショ</t>
    </rPh>
    <phoneticPr fontId="2"/>
  </si>
  <si>
    <t>安全費</t>
    <rPh sb="0" eb="2">
      <t>アンゼン</t>
    </rPh>
    <rPh sb="2" eb="3">
      <t>ヒ</t>
    </rPh>
    <phoneticPr fontId="2"/>
  </si>
  <si>
    <t>労務費計</t>
    <rPh sb="0" eb="3">
      <t>ロウムヒ</t>
    </rPh>
    <rPh sb="3" eb="4">
      <t>ケイ</t>
    </rPh>
    <phoneticPr fontId="2"/>
  </si>
  <si>
    <t>複合工費</t>
    <rPh sb="0" eb="2">
      <t>フクゴウ</t>
    </rPh>
    <rPh sb="2" eb="4">
      <t>コウヒ</t>
    </rPh>
    <phoneticPr fontId="2"/>
  </si>
  <si>
    <t>直接経費</t>
    <rPh sb="0" eb="2">
      <t>チョクセツ</t>
    </rPh>
    <rPh sb="2" eb="4">
      <t>ケイヒ</t>
    </rPh>
    <phoneticPr fontId="2"/>
  </si>
  <si>
    <t>機械経費</t>
    <rPh sb="0" eb="2">
      <t>キカイ</t>
    </rPh>
    <rPh sb="2" eb="4">
      <t>ケイヒ</t>
    </rPh>
    <phoneticPr fontId="2"/>
  </si>
  <si>
    <t>総合試運転費（率）</t>
    <rPh sb="0" eb="2">
      <t>ソウゴウ</t>
    </rPh>
    <rPh sb="2" eb="5">
      <t>シウンテン</t>
    </rPh>
    <rPh sb="5" eb="6">
      <t>ヒ</t>
    </rPh>
    <rPh sb="7" eb="8">
      <t>リツ</t>
    </rPh>
    <phoneticPr fontId="2"/>
  </si>
  <si>
    <t>Ｙ：総合試運転費率</t>
    <rPh sb="2" eb="4">
      <t>ソウゴウ</t>
    </rPh>
    <rPh sb="4" eb="7">
      <t>シウンテン</t>
    </rPh>
    <rPh sb="7" eb="8">
      <t>ヒ</t>
    </rPh>
    <rPh sb="8" eb="9">
      <t>リツ</t>
    </rPh>
    <phoneticPr fontId="2"/>
  </si>
  <si>
    <t>Ｘ：総合試運転費対象額</t>
    <phoneticPr fontId="2"/>
  </si>
  <si>
    <t>総合試運転費（積上げ）</t>
    <rPh sb="0" eb="2">
      <t>ソウゴウ</t>
    </rPh>
    <rPh sb="2" eb="5">
      <t>シウンテン</t>
    </rPh>
    <rPh sb="5" eb="6">
      <t>ヒ</t>
    </rPh>
    <rPh sb="7" eb="9">
      <t>ツミア</t>
    </rPh>
    <phoneticPr fontId="2"/>
  </si>
  <si>
    <t>直接経費計</t>
    <rPh sb="0" eb="2">
      <t>チョクセツ</t>
    </rPh>
    <rPh sb="2" eb="4">
      <t>ケイヒ</t>
    </rPh>
    <rPh sb="4" eb="5">
      <t>ケイ</t>
    </rPh>
    <phoneticPr fontId="2"/>
  </si>
  <si>
    <t>仮設費対象額×仮設費率＋積上げ積算</t>
    <rPh sb="0" eb="3">
      <t>カセツヒ</t>
    </rPh>
    <rPh sb="3" eb="6">
      <t>タイショウガク</t>
    </rPh>
    <rPh sb="7" eb="10">
      <t>カセツヒ</t>
    </rPh>
    <rPh sb="10" eb="11">
      <t>リツ</t>
    </rPh>
    <rPh sb="12" eb="13">
      <t>ツ</t>
    </rPh>
    <rPh sb="13" eb="14">
      <t>ア</t>
    </rPh>
    <rPh sb="15" eb="17">
      <t>セキサン</t>
    </rPh>
    <phoneticPr fontId="2"/>
  </si>
  <si>
    <t>仮設費</t>
    <rPh sb="0" eb="3">
      <t>カセツヒ</t>
    </rPh>
    <phoneticPr fontId="2"/>
  </si>
  <si>
    <t>仮設費（率）</t>
    <rPh sb="0" eb="3">
      <t>カセツヒ</t>
    </rPh>
    <rPh sb="4" eb="5">
      <t>リツ</t>
    </rPh>
    <phoneticPr fontId="2"/>
  </si>
  <si>
    <t>Ｙ＝33.44Ｘ^-0.1583</t>
    <phoneticPr fontId="2"/>
  </si>
  <si>
    <t>Ｙ：仮設費率</t>
    <rPh sb="2" eb="4">
      <t>カセツ</t>
    </rPh>
    <rPh sb="4" eb="6">
      <t>ヒリツ</t>
    </rPh>
    <phoneticPr fontId="2"/>
  </si>
  <si>
    <t>Ｘ：仮設費対象額</t>
    <phoneticPr fontId="2"/>
  </si>
  <si>
    <t>仮設費（積上げ）</t>
    <rPh sb="0" eb="3">
      <t>カセツヒ</t>
    </rPh>
    <rPh sb="4" eb="6">
      <t>ツミア</t>
    </rPh>
    <phoneticPr fontId="2"/>
  </si>
  <si>
    <t>仮設費計</t>
    <rPh sb="0" eb="3">
      <t>カセツヒ</t>
    </rPh>
    <rPh sb="3" eb="4">
      <t>ケイ</t>
    </rPh>
    <phoneticPr fontId="2"/>
  </si>
  <si>
    <t>直接工事費計</t>
    <rPh sb="0" eb="2">
      <t>チョクセツ</t>
    </rPh>
    <rPh sb="2" eb="5">
      <t>コウジヒ</t>
    </rPh>
    <rPh sb="5" eb="6">
      <t>ケイ</t>
    </rPh>
    <phoneticPr fontId="2"/>
  </si>
  <si>
    <t>輸送費＋材料費＋労務費＋複合工費＋直接経費＋仮設費</t>
    <rPh sb="0" eb="3">
      <t>ユソウヒ</t>
    </rPh>
    <rPh sb="4" eb="7">
      <t>ザイリョウヒ</t>
    </rPh>
    <rPh sb="8" eb="11">
      <t>ロウムヒ</t>
    </rPh>
    <rPh sb="12" eb="14">
      <t>フクゴウ</t>
    </rPh>
    <rPh sb="14" eb="16">
      <t>コウヒ</t>
    </rPh>
    <rPh sb="17" eb="19">
      <t>チョクセツ</t>
    </rPh>
    <rPh sb="19" eb="21">
      <t>ケイヒ</t>
    </rPh>
    <rPh sb="22" eb="25">
      <t>カセツヒ</t>
    </rPh>
    <phoneticPr fontId="2"/>
  </si>
  <si>
    <t xml:space="preserve"> 1-2-2間接工事費</t>
    <rPh sb="6" eb="8">
      <t>カンセツ</t>
    </rPh>
    <rPh sb="8" eb="11">
      <t>コウジヒ</t>
    </rPh>
    <phoneticPr fontId="2"/>
  </si>
  <si>
    <t>共通仮設費対象額×共通仮設費率</t>
    <rPh sb="0" eb="2">
      <t>キョウツウ</t>
    </rPh>
    <rPh sb="2" eb="5">
      <t>カセツヒ</t>
    </rPh>
    <rPh sb="5" eb="8">
      <t>タイショウガク</t>
    </rPh>
    <rPh sb="9" eb="11">
      <t>キョウツウ</t>
    </rPh>
    <rPh sb="11" eb="13">
      <t>カセツ</t>
    </rPh>
    <rPh sb="13" eb="15">
      <t>ヒリツ</t>
    </rPh>
    <phoneticPr fontId="2"/>
  </si>
  <si>
    <t>共通仮設費</t>
    <rPh sb="0" eb="2">
      <t>キョウツウ</t>
    </rPh>
    <rPh sb="2" eb="5">
      <t>カセツヒ</t>
    </rPh>
    <phoneticPr fontId="2"/>
  </si>
  <si>
    <t>共通仮設費（率）</t>
    <rPh sb="0" eb="2">
      <t>キョウツウ</t>
    </rPh>
    <rPh sb="2" eb="5">
      <t>カセツヒ</t>
    </rPh>
    <rPh sb="6" eb="7">
      <t>リツ</t>
    </rPh>
    <phoneticPr fontId="2"/>
  </si>
  <si>
    <t>Ｙ：共通仮設費率</t>
    <rPh sb="2" eb="4">
      <t>キョウツウ</t>
    </rPh>
    <rPh sb="4" eb="6">
      <t>カセツ</t>
    </rPh>
    <rPh sb="6" eb="8">
      <t>ヒリツ</t>
    </rPh>
    <phoneticPr fontId="2"/>
  </si>
  <si>
    <t>Ｘ：共通仮設費対象額</t>
    <rPh sb="2" eb="4">
      <t>キョウツウ</t>
    </rPh>
    <phoneticPr fontId="2"/>
  </si>
  <si>
    <t>運搬費（積上げ）</t>
    <rPh sb="0" eb="3">
      <t>ウンパンヒ</t>
    </rPh>
    <rPh sb="4" eb="5">
      <t>ツ</t>
    </rPh>
    <rPh sb="5" eb="6">
      <t>ア</t>
    </rPh>
    <phoneticPr fontId="2"/>
  </si>
  <si>
    <t>準備費（積上げ）</t>
    <rPh sb="0" eb="3">
      <t>ジュンビヒ</t>
    </rPh>
    <phoneticPr fontId="2"/>
  </si>
  <si>
    <t>内訳書７</t>
    <rPh sb="0" eb="3">
      <t>ウチワケショ</t>
    </rPh>
    <phoneticPr fontId="2"/>
  </si>
  <si>
    <t>事業損失防止施設費（積上げ）</t>
    <rPh sb="0" eb="2">
      <t>ジギョウ</t>
    </rPh>
    <rPh sb="2" eb="4">
      <t>ソンシツ</t>
    </rPh>
    <rPh sb="4" eb="6">
      <t>ボウシ</t>
    </rPh>
    <rPh sb="6" eb="9">
      <t>シセツヒ</t>
    </rPh>
    <phoneticPr fontId="2"/>
  </si>
  <si>
    <t>安全費（積上げ）</t>
    <rPh sb="0" eb="2">
      <t>アンゼン</t>
    </rPh>
    <rPh sb="2" eb="3">
      <t>ヒ</t>
    </rPh>
    <phoneticPr fontId="2"/>
  </si>
  <si>
    <t>役務費（積上げ）</t>
    <rPh sb="0" eb="2">
      <t>エキム</t>
    </rPh>
    <rPh sb="2" eb="3">
      <t>ヒ</t>
    </rPh>
    <phoneticPr fontId="2"/>
  </si>
  <si>
    <t>技術管理費（積上げ）</t>
    <rPh sb="0" eb="2">
      <t>ギジュツ</t>
    </rPh>
    <rPh sb="2" eb="5">
      <t>カンリヒ</t>
    </rPh>
    <phoneticPr fontId="2"/>
  </si>
  <si>
    <t>営繕費（積上げ）</t>
    <rPh sb="0" eb="2">
      <t>エイゼン</t>
    </rPh>
    <rPh sb="2" eb="3">
      <t>ヒ</t>
    </rPh>
    <phoneticPr fontId="2"/>
  </si>
  <si>
    <t>共通仮設費計</t>
    <rPh sb="0" eb="2">
      <t>キョウツウ</t>
    </rPh>
    <rPh sb="2" eb="5">
      <t>カセツヒ</t>
    </rPh>
    <rPh sb="5" eb="6">
      <t>ケイ</t>
    </rPh>
    <phoneticPr fontId="2"/>
  </si>
  <si>
    <t>純工事費</t>
    <rPh sb="0" eb="1">
      <t>ジュン</t>
    </rPh>
    <rPh sb="1" eb="4">
      <t>コウジヒ</t>
    </rPh>
    <phoneticPr fontId="2"/>
  </si>
  <si>
    <t>直接工事費＋共通仮設費</t>
    <rPh sb="0" eb="2">
      <t>チョクセツ</t>
    </rPh>
    <rPh sb="2" eb="5">
      <t>コウジヒ</t>
    </rPh>
    <rPh sb="6" eb="8">
      <t>キョウツウ</t>
    </rPh>
    <rPh sb="8" eb="11">
      <t>カセツヒ</t>
    </rPh>
    <phoneticPr fontId="2"/>
  </si>
  <si>
    <t>現場管理費対象額×現場管理費率</t>
    <rPh sb="0" eb="2">
      <t>ゲンバ</t>
    </rPh>
    <rPh sb="2" eb="5">
      <t>カンリヒ</t>
    </rPh>
    <rPh sb="5" eb="8">
      <t>タイショウガク</t>
    </rPh>
    <rPh sb="9" eb="11">
      <t>ゲンバ</t>
    </rPh>
    <rPh sb="11" eb="14">
      <t>カンリヒ</t>
    </rPh>
    <rPh sb="14" eb="15">
      <t>リツ</t>
    </rPh>
    <phoneticPr fontId="2"/>
  </si>
  <si>
    <t>現場管理費</t>
    <rPh sb="0" eb="2">
      <t>ゲンバ</t>
    </rPh>
    <rPh sb="2" eb="5">
      <t>カンリヒ</t>
    </rPh>
    <phoneticPr fontId="2"/>
  </si>
  <si>
    <t>Ｙ：現場管理費率</t>
    <rPh sb="2" eb="4">
      <t>ゲンバ</t>
    </rPh>
    <rPh sb="4" eb="7">
      <t>カンリヒ</t>
    </rPh>
    <rPh sb="7" eb="8">
      <t>リツ</t>
    </rPh>
    <phoneticPr fontId="2"/>
  </si>
  <si>
    <t>Ｘ：現場管理費対象額</t>
    <rPh sb="2" eb="4">
      <t>ゲンバ</t>
    </rPh>
    <rPh sb="4" eb="7">
      <t>カンリヒ</t>
    </rPh>
    <rPh sb="7" eb="9">
      <t>タイショウ</t>
    </rPh>
    <phoneticPr fontId="2"/>
  </si>
  <si>
    <t>据付間接費対象額×据付間接費率</t>
    <rPh sb="0" eb="2">
      <t>スエツケ</t>
    </rPh>
    <rPh sb="2" eb="5">
      <t>カンセツヒ</t>
    </rPh>
    <rPh sb="5" eb="8">
      <t>タイショウガク</t>
    </rPh>
    <rPh sb="9" eb="11">
      <t>スエツケ</t>
    </rPh>
    <rPh sb="11" eb="14">
      <t>カンセツヒ</t>
    </rPh>
    <rPh sb="14" eb="15">
      <t>リツ</t>
    </rPh>
    <phoneticPr fontId="2"/>
  </si>
  <si>
    <t>据付間接費</t>
    <rPh sb="0" eb="2">
      <t>スエツケ</t>
    </rPh>
    <rPh sb="2" eb="5">
      <t>カンセツヒ</t>
    </rPh>
    <phoneticPr fontId="2"/>
  </si>
  <si>
    <t>据付間接費率</t>
    <rPh sb="0" eb="2">
      <t>スエツケ</t>
    </rPh>
    <rPh sb="2" eb="4">
      <t>カンセツ</t>
    </rPh>
    <rPh sb="4" eb="6">
      <t>ヒリツ</t>
    </rPh>
    <phoneticPr fontId="2"/>
  </si>
  <si>
    <t>据付間接費対象額</t>
    <rPh sb="0" eb="2">
      <t>スエツケ</t>
    </rPh>
    <rPh sb="2" eb="5">
      <t>カンセツヒ</t>
    </rPh>
    <rPh sb="5" eb="8">
      <t>タイショウガク</t>
    </rPh>
    <phoneticPr fontId="2"/>
  </si>
  <si>
    <t>間接工事費</t>
    <rPh sb="0" eb="2">
      <t>カンセツ</t>
    </rPh>
    <rPh sb="2" eb="5">
      <t>コウジヒ</t>
    </rPh>
    <phoneticPr fontId="2"/>
  </si>
  <si>
    <t>共通仮設費＋現場管理費＋据付間接費</t>
    <rPh sb="0" eb="2">
      <t>キョウツウ</t>
    </rPh>
    <rPh sb="2" eb="5">
      <t>カセツヒ</t>
    </rPh>
    <rPh sb="6" eb="8">
      <t>ゲンバ</t>
    </rPh>
    <rPh sb="8" eb="11">
      <t>カンリヒ</t>
    </rPh>
    <rPh sb="12" eb="14">
      <t>スエツケ</t>
    </rPh>
    <rPh sb="14" eb="17">
      <t>カンセツヒ</t>
    </rPh>
    <phoneticPr fontId="2"/>
  </si>
  <si>
    <t>据付工事原価</t>
    <rPh sb="0" eb="2">
      <t>スエツケ</t>
    </rPh>
    <rPh sb="2" eb="6">
      <t>コウジゲンカ</t>
    </rPh>
    <phoneticPr fontId="2"/>
  </si>
  <si>
    <t>直接工事費＋間接工事費</t>
    <rPh sb="0" eb="2">
      <t>チョクセツ</t>
    </rPh>
    <rPh sb="2" eb="5">
      <t>コウジヒ</t>
    </rPh>
    <rPh sb="6" eb="8">
      <t>カンセツ</t>
    </rPh>
    <rPh sb="8" eb="11">
      <t>コウジヒ</t>
    </rPh>
    <phoneticPr fontId="2"/>
  </si>
  <si>
    <t>1-3設計技術費</t>
    <rPh sb="3" eb="5">
      <t>セッケイ</t>
    </rPh>
    <rPh sb="5" eb="7">
      <t>ギジュツ</t>
    </rPh>
    <rPh sb="7" eb="8">
      <t>ヒ</t>
    </rPh>
    <phoneticPr fontId="2"/>
  </si>
  <si>
    <t>設計技術費対象額×設計技術費率</t>
    <rPh sb="0" eb="2">
      <t>セッケイ</t>
    </rPh>
    <rPh sb="2" eb="4">
      <t>ギジュツ</t>
    </rPh>
    <rPh sb="4" eb="5">
      <t>ヒ</t>
    </rPh>
    <rPh sb="5" eb="8">
      <t>タイショウガク</t>
    </rPh>
    <rPh sb="9" eb="11">
      <t>セッケイ</t>
    </rPh>
    <rPh sb="11" eb="13">
      <t>ギジュツ</t>
    </rPh>
    <rPh sb="13" eb="15">
      <t>ヒリツ</t>
    </rPh>
    <phoneticPr fontId="2"/>
  </si>
  <si>
    <t>設計技術費</t>
    <rPh sb="0" eb="2">
      <t>セッケイ</t>
    </rPh>
    <rPh sb="2" eb="4">
      <t>ギジュツ</t>
    </rPh>
    <rPh sb="4" eb="5">
      <t>ヒ</t>
    </rPh>
    <phoneticPr fontId="2"/>
  </si>
  <si>
    <t>Ｙ＝183.41Ｘ^-0.2107</t>
    <phoneticPr fontId="2"/>
  </si>
  <si>
    <t>Ｙ：設計技術費率</t>
    <rPh sb="2" eb="4">
      <t>セッケイ</t>
    </rPh>
    <rPh sb="4" eb="6">
      <t>ギジュツ</t>
    </rPh>
    <rPh sb="6" eb="7">
      <t>ヒ</t>
    </rPh>
    <rPh sb="7" eb="8">
      <t>リツ</t>
    </rPh>
    <phoneticPr fontId="2"/>
  </si>
  <si>
    <t>Ｘ：設計技術費対象額</t>
    <rPh sb="2" eb="4">
      <t>セッケイ</t>
    </rPh>
    <rPh sb="4" eb="6">
      <t>ギジュツ</t>
    </rPh>
    <rPh sb="6" eb="7">
      <t>ヒ</t>
    </rPh>
    <rPh sb="7" eb="9">
      <t>タイショウ</t>
    </rPh>
    <phoneticPr fontId="2"/>
  </si>
  <si>
    <t>工事原価</t>
    <rPh sb="0" eb="4">
      <t>コウジゲンカ</t>
    </rPh>
    <phoneticPr fontId="2"/>
  </si>
  <si>
    <t>機器費＋据付工事原価＋設計技術費</t>
    <rPh sb="0" eb="2">
      <t>キキ</t>
    </rPh>
    <rPh sb="2" eb="3">
      <t>ヒ</t>
    </rPh>
    <rPh sb="4" eb="6">
      <t>スエツケ</t>
    </rPh>
    <rPh sb="6" eb="8">
      <t>コウジ</t>
    </rPh>
    <rPh sb="8" eb="10">
      <t>ゲンカ</t>
    </rPh>
    <rPh sb="11" eb="13">
      <t>セッケイ</t>
    </rPh>
    <rPh sb="13" eb="15">
      <t>ギジュツ</t>
    </rPh>
    <rPh sb="15" eb="16">
      <t>ヒ</t>
    </rPh>
    <phoneticPr fontId="2"/>
  </si>
  <si>
    <t>2.一般管理費等</t>
    <rPh sb="2" eb="4">
      <t>イッパン</t>
    </rPh>
    <rPh sb="4" eb="7">
      <t>カンリヒ</t>
    </rPh>
    <rPh sb="7" eb="8">
      <t>トウ</t>
    </rPh>
    <phoneticPr fontId="2"/>
  </si>
  <si>
    <t>一般管理費等対象額×一般管理費等率</t>
    <rPh sb="0" eb="2">
      <t>イッパン</t>
    </rPh>
    <rPh sb="2" eb="5">
      <t>カンリヒ</t>
    </rPh>
    <rPh sb="5" eb="6">
      <t>トウ</t>
    </rPh>
    <rPh sb="6" eb="9">
      <t>タイショウガク</t>
    </rPh>
    <rPh sb="10" eb="12">
      <t>イッパン</t>
    </rPh>
    <rPh sb="12" eb="15">
      <t>カンリヒ</t>
    </rPh>
    <rPh sb="15" eb="16">
      <t>トウ</t>
    </rPh>
    <rPh sb="16" eb="17">
      <t>リツ</t>
    </rPh>
    <phoneticPr fontId="2"/>
  </si>
  <si>
    <t>一般管理費等</t>
    <rPh sb="0" eb="2">
      <t>イッパン</t>
    </rPh>
    <rPh sb="2" eb="5">
      <t>カンリヒ</t>
    </rPh>
    <rPh sb="5" eb="6">
      <t>トウ</t>
    </rPh>
    <phoneticPr fontId="2"/>
  </si>
  <si>
    <t>Ｙ＝-1.4357LogＸ＋35.789</t>
    <phoneticPr fontId="2"/>
  </si>
  <si>
    <t>Ｙ：標準一般管理費等率</t>
    <rPh sb="2" eb="4">
      <t>ヒョウジュン</t>
    </rPh>
    <rPh sb="4" eb="6">
      <t>イッパン</t>
    </rPh>
    <rPh sb="6" eb="10">
      <t>カンリヒトウ</t>
    </rPh>
    <rPh sb="10" eb="11">
      <t>リツ</t>
    </rPh>
    <phoneticPr fontId="2"/>
  </si>
  <si>
    <t>Ｘ：一般管理費等対象額</t>
    <rPh sb="2" eb="4">
      <t>イッパン</t>
    </rPh>
    <rPh sb="4" eb="7">
      <t>カンリヒ</t>
    </rPh>
    <rPh sb="7" eb="8">
      <t>ナド</t>
    </rPh>
    <rPh sb="8" eb="10">
      <t>タイショウ</t>
    </rPh>
    <phoneticPr fontId="2"/>
  </si>
  <si>
    <t>一般管理費等率＝標準一般管理費等率×前払金支出割合補正係数×機器費補正係数</t>
    <rPh sb="0" eb="2">
      <t>イッパン</t>
    </rPh>
    <rPh sb="2" eb="5">
      <t>カンリヒ</t>
    </rPh>
    <rPh sb="5" eb="6">
      <t>トウ</t>
    </rPh>
    <rPh sb="6" eb="7">
      <t>リツ</t>
    </rPh>
    <rPh sb="30" eb="32">
      <t>キキ</t>
    </rPh>
    <rPh sb="32" eb="33">
      <t>ヒ</t>
    </rPh>
    <rPh sb="33" eb="35">
      <t>ホセイ</t>
    </rPh>
    <rPh sb="35" eb="37">
      <t>ケイスウ</t>
    </rPh>
    <phoneticPr fontId="2"/>
  </si>
  <si>
    <t>前払金支出割合区分</t>
    <rPh sb="0" eb="2">
      <t>マエバラ</t>
    </rPh>
    <rPh sb="2" eb="3">
      <t>キン</t>
    </rPh>
    <rPh sb="3" eb="5">
      <t>シシュツ</t>
    </rPh>
    <rPh sb="5" eb="7">
      <t>ワリアイ</t>
    </rPh>
    <rPh sb="7" eb="9">
      <t>クブン</t>
    </rPh>
    <phoneticPr fontId="2"/>
  </si>
  <si>
    <t>前払金支出割合補正係数</t>
    <rPh sb="0" eb="2">
      <t>マエバラ</t>
    </rPh>
    <rPh sb="2" eb="3">
      <t>キン</t>
    </rPh>
    <rPh sb="3" eb="5">
      <t>シシュツ</t>
    </rPh>
    <rPh sb="5" eb="7">
      <t>ワリアイ</t>
    </rPh>
    <rPh sb="7" eb="9">
      <t>ホセイ</t>
    </rPh>
    <rPh sb="9" eb="11">
      <t>ケイスウ</t>
    </rPh>
    <phoneticPr fontId="2"/>
  </si>
  <si>
    <t>Ｒ＝1－(Ｋ/1.25)</t>
    <phoneticPr fontId="2"/>
  </si>
  <si>
    <t>Ｒ：機器費補正係数</t>
    <rPh sb="2" eb="4">
      <t>キキ</t>
    </rPh>
    <rPh sb="4" eb="5">
      <t>ヒ</t>
    </rPh>
    <rPh sb="5" eb="7">
      <t>ホセイ</t>
    </rPh>
    <rPh sb="7" eb="9">
      <t>ケイスウ</t>
    </rPh>
    <phoneticPr fontId="2"/>
  </si>
  <si>
    <t>Ｋ：工事原価に占める機器費の費率</t>
    <rPh sb="2" eb="6">
      <t>コウジゲンカ</t>
    </rPh>
    <rPh sb="7" eb="8">
      <t>シ</t>
    </rPh>
    <rPh sb="10" eb="12">
      <t>キキ</t>
    </rPh>
    <rPh sb="12" eb="13">
      <t>ヒ</t>
    </rPh>
    <rPh sb="14" eb="16">
      <t>ヒリツ</t>
    </rPh>
    <phoneticPr fontId="2"/>
  </si>
  <si>
    <t>工事価格</t>
    <rPh sb="0" eb="2">
      <t>コウジ</t>
    </rPh>
    <rPh sb="2" eb="4">
      <t>カカク</t>
    </rPh>
    <phoneticPr fontId="2"/>
  </si>
  <si>
    <t>工事原価＋一般管理費等</t>
    <rPh sb="0" eb="2">
      <t>コウジ</t>
    </rPh>
    <rPh sb="2" eb="4">
      <t>ゲンカ</t>
    </rPh>
    <rPh sb="5" eb="7">
      <t>イッパン</t>
    </rPh>
    <rPh sb="7" eb="10">
      <t>カンリヒ</t>
    </rPh>
    <rPh sb="10" eb="11">
      <t>トウ</t>
    </rPh>
    <phoneticPr fontId="2"/>
  </si>
  <si>
    <t>消費税相当額</t>
    <rPh sb="0" eb="3">
      <t>ショウヒゼイ</t>
    </rPh>
    <rPh sb="3" eb="6">
      <t>ソウトウガク</t>
    </rPh>
    <phoneticPr fontId="2"/>
  </si>
  <si>
    <t>請負工事費</t>
    <rPh sb="0" eb="2">
      <t>ウケオイ</t>
    </rPh>
    <rPh sb="2" eb="5">
      <t>コウジヒ</t>
    </rPh>
    <phoneticPr fontId="2"/>
  </si>
  <si>
    <t>施 設 別</t>
    <rPh sb="0" eb="5">
      <t>シセツベツ</t>
    </rPh>
    <phoneticPr fontId="31"/>
  </si>
  <si>
    <t>1.機器費</t>
    <rPh sb="2" eb="4">
      <t>キキ</t>
    </rPh>
    <rPh sb="4" eb="5">
      <t>ヒ</t>
    </rPh>
    <phoneticPr fontId="2"/>
  </si>
  <si>
    <t>2.工事原価</t>
    <rPh sb="2" eb="6">
      <t>コウジゲンカ</t>
    </rPh>
    <phoneticPr fontId="2"/>
  </si>
  <si>
    <t>2-1据付工事原価</t>
    <rPh sb="3" eb="5">
      <t>スエツケ</t>
    </rPh>
    <rPh sb="5" eb="9">
      <t>コウジゲンカ</t>
    </rPh>
    <phoneticPr fontId="2"/>
  </si>
  <si>
    <t xml:space="preserve"> 2-1-1直接工事費</t>
    <rPh sb="6" eb="8">
      <t>チョクセツ</t>
    </rPh>
    <rPh sb="8" eb="11">
      <t>コウジヒ</t>
    </rPh>
    <phoneticPr fontId="2"/>
  </si>
  <si>
    <t>機械経費対象額：</t>
    <rPh sb="0" eb="2">
      <t>キカイ</t>
    </rPh>
    <rPh sb="2" eb="4">
      <t>ケイヒ</t>
    </rPh>
    <rPh sb="4" eb="7">
      <t>タイショウガク</t>
    </rPh>
    <phoneticPr fontId="2"/>
  </si>
  <si>
    <t>Ｙ＝300.0Ｘ^-0.2286</t>
    <phoneticPr fontId="2"/>
  </si>
  <si>
    <t xml:space="preserve"> 2-1-2間接工事費</t>
    <rPh sb="6" eb="8">
      <t>カンセツ</t>
    </rPh>
    <rPh sb="8" eb="11">
      <t>コウジヒ</t>
    </rPh>
    <phoneticPr fontId="2"/>
  </si>
  <si>
    <t>据付（技術者）間接費対象額×据付（技術者）間接費率</t>
    <rPh sb="0" eb="2">
      <t>スエツケ</t>
    </rPh>
    <rPh sb="3" eb="6">
      <t>ギジュツシャ</t>
    </rPh>
    <rPh sb="7" eb="10">
      <t>カンセツヒ</t>
    </rPh>
    <rPh sb="10" eb="13">
      <t>タイショウガク</t>
    </rPh>
    <rPh sb="14" eb="16">
      <t>スエツケ</t>
    </rPh>
    <rPh sb="17" eb="20">
      <t>ギジュツシャ</t>
    </rPh>
    <rPh sb="21" eb="24">
      <t>カンセツヒ</t>
    </rPh>
    <rPh sb="24" eb="25">
      <t>リツ</t>
    </rPh>
    <phoneticPr fontId="2"/>
  </si>
  <si>
    <t>据付間接費（技術者）</t>
    <rPh sb="0" eb="2">
      <t>スエツケ</t>
    </rPh>
    <rPh sb="2" eb="5">
      <t>カンセツヒ</t>
    </rPh>
    <rPh sb="6" eb="9">
      <t>ギジュツシャ</t>
    </rPh>
    <phoneticPr fontId="2"/>
  </si>
  <si>
    <t>据付(技術者)間接費対象額</t>
    <rPh sb="0" eb="2">
      <t>スエツケ</t>
    </rPh>
    <rPh sb="3" eb="6">
      <t>ギジュツシャ</t>
    </rPh>
    <rPh sb="7" eb="10">
      <t>カンセツヒ</t>
    </rPh>
    <rPh sb="10" eb="13">
      <t>タイショウガク</t>
    </rPh>
    <phoneticPr fontId="2"/>
  </si>
  <si>
    <t>据付（機器）間接費対象額×据付（機器）間接費率</t>
    <rPh sb="0" eb="2">
      <t>スエツケ</t>
    </rPh>
    <rPh sb="3" eb="5">
      <t>キキ</t>
    </rPh>
    <rPh sb="6" eb="9">
      <t>カンセツヒ</t>
    </rPh>
    <rPh sb="9" eb="12">
      <t>タイショウガク</t>
    </rPh>
    <rPh sb="13" eb="15">
      <t>スエツケ</t>
    </rPh>
    <rPh sb="16" eb="18">
      <t>キキ</t>
    </rPh>
    <rPh sb="19" eb="22">
      <t>カンセツヒ</t>
    </rPh>
    <rPh sb="22" eb="23">
      <t>リツ</t>
    </rPh>
    <phoneticPr fontId="2"/>
  </si>
  <si>
    <t>据付間接費（機器）</t>
    <rPh sb="0" eb="2">
      <t>スエツケ</t>
    </rPh>
    <rPh sb="2" eb="5">
      <t>カンセツヒ</t>
    </rPh>
    <rPh sb="6" eb="8">
      <t>キキ</t>
    </rPh>
    <phoneticPr fontId="2"/>
  </si>
  <si>
    <t>Ｙ＝12.92Ｘ^-0.133</t>
    <phoneticPr fontId="2"/>
  </si>
  <si>
    <t>Ｙ：据付間接費率</t>
    <rPh sb="2" eb="4">
      <t>スエツケ</t>
    </rPh>
    <rPh sb="4" eb="6">
      <t>カンセツ</t>
    </rPh>
    <rPh sb="6" eb="8">
      <t>ヒリツ</t>
    </rPh>
    <phoneticPr fontId="2"/>
  </si>
  <si>
    <t>2-2設計技術費</t>
    <rPh sb="3" eb="5">
      <t>セッケイ</t>
    </rPh>
    <rPh sb="5" eb="7">
      <t>ギジュツ</t>
    </rPh>
    <rPh sb="7" eb="8">
      <t>ヒ</t>
    </rPh>
    <phoneticPr fontId="2"/>
  </si>
  <si>
    <t>Ｙ＝158.8Ｘ^-0.2074</t>
    <phoneticPr fontId="2"/>
  </si>
  <si>
    <t>据付工事原価＋設計技術費</t>
    <rPh sb="0" eb="2">
      <t>スエツケ</t>
    </rPh>
    <rPh sb="2" eb="4">
      <t>コウジ</t>
    </rPh>
    <rPh sb="4" eb="6">
      <t>ゲンカ</t>
    </rPh>
    <rPh sb="7" eb="9">
      <t>セッケイ</t>
    </rPh>
    <rPh sb="9" eb="11">
      <t>ギジュツ</t>
    </rPh>
    <rPh sb="11" eb="12">
      <t>ヒ</t>
    </rPh>
    <phoneticPr fontId="2"/>
  </si>
  <si>
    <t>3.一般管理費等</t>
    <rPh sb="2" eb="4">
      <t>イッパン</t>
    </rPh>
    <rPh sb="4" eb="7">
      <t>カンリヒ</t>
    </rPh>
    <rPh sb="7" eb="8">
      <t>トウ</t>
    </rPh>
    <phoneticPr fontId="2"/>
  </si>
  <si>
    <t>Ｙ＝-1.081LogＸ＋27.76</t>
    <phoneticPr fontId="2"/>
  </si>
  <si>
    <t>一般管理費等率＝標準一般管理費等率×前払金支出割合補正係数</t>
    <rPh sb="0" eb="2">
      <t>イッパン</t>
    </rPh>
    <rPh sb="2" eb="5">
      <t>カンリヒ</t>
    </rPh>
    <rPh sb="5" eb="6">
      <t>トウ</t>
    </rPh>
    <rPh sb="6" eb="7">
      <t>リツ</t>
    </rPh>
    <phoneticPr fontId="2"/>
  </si>
  <si>
    <t>内訳書４</t>
    <rPh sb="0" eb="3">
      <t>ウチワケショ</t>
    </rPh>
    <phoneticPr fontId="2"/>
  </si>
  <si>
    <t>内訳書５</t>
    <rPh sb="0" eb="3">
      <t>ウチワケショ</t>
    </rPh>
    <phoneticPr fontId="2"/>
  </si>
  <si>
    <t>機械経費　工事価格</t>
    <rPh sb="0" eb="2">
      <t>キカイ</t>
    </rPh>
    <rPh sb="2" eb="4">
      <t>ケイヒ</t>
    </rPh>
    <rPh sb="5" eb="7">
      <t>コウジ</t>
    </rPh>
    <rPh sb="7" eb="9">
      <t>カカク</t>
    </rPh>
    <phoneticPr fontId="2"/>
  </si>
  <si>
    <t>電気経費　工事価格</t>
    <rPh sb="0" eb="2">
      <t>デンキ</t>
    </rPh>
    <rPh sb="2" eb="4">
      <t>ケイヒ</t>
    </rPh>
    <rPh sb="5" eb="7">
      <t>コウジ</t>
    </rPh>
    <rPh sb="7" eb="9">
      <t>カカク</t>
    </rPh>
    <phoneticPr fontId="2"/>
  </si>
  <si>
    <t>設計書1</t>
    <rPh sb="0" eb="3">
      <t>セッケイショ</t>
    </rPh>
    <phoneticPr fontId="2"/>
  </si>
  <si>
    <t>設計書2</t>
    <rPh sb="0" eb="3">
      <t>セッケイショ</t>
    </rPh>
    <phoneticPr fontId="2"/>
  </si>
  <si>
    <t>Ｂ</t>
    <phoneticPr fontId="2"/>
  </si>
  <si>
    <t>Ｃ</t>
    <phoneticPr fontId="2"/>
  </si>
  <si>
    <t>HIVP　φ25</t>
    <phoneticPr fontId="2"/>
  </si>
  <si>
    <t>設備機械工</t>
    <rPh sb="0" eb="2">
      <t>セツビ</t>
    </rPh>
    <rPh sb="2" eb="4">
      <t>キカイ</t>
    </rPh>
    <rPh sb="4" eb="5">
      <t>コウ</t>
    </rPh>
    <phoneticPr fontId="2"/>
  </si>
  <si>
    <t>低圧ケーブル</t>
  </si>
  <si>
    <t>制御ケーブル</t>
  </si>
  <si>
    <t>その他電線</t>
  </si>
  <si>
    <t>電線管類</t>
  </si>
  <si>
    <t>据付</t>
    <rPh sb="0" eb="2">
      <t>スエツケ</t>
    </rPh>
    <phoneticPr fontId="2"/>
  </si>
  <si>
    <t>保温工</t>
    <rPh sb="0" eb="3">
      <t>ホオンコウ</t>
    </rPh>
    <phoneticPr fontId="2"/>
  </si>
  <si>
    <t>設計書２</t>
    <rPh sb="0" eb="3">
      <t>セッケイショ</t>
    </rPh>
    <phoneticPr fontId="2"/>
  </si>
  <si>
    <t>面</t>
    <rPh sb="0" eb="1">
      <t>メン</t>
    </rPh>
    <phoneticPr fontId="2"/>
  </si>
  <si>
    <t>組</t>
    <rPh sb="0" eb="1">
      <t>クミ</t>
    </rPh>
    <phoneticPr fontId="2"/>
  </si>
  <si>
    <t>設備機械工</t>
    <rPh sb="0" eb="2">
      <t>セツビ</t>
    </rPh>
    <rPh sb="2" eb="5">
      <t>キカイコウ</t>
    </rPh>
    <phoneticPr fontId="2"/>
  </si>
  <si>
    <t>山積0.13m3</t>
  </si>
  <si>
    <t>第２号　材料費</t>
    <rPh sb="0" eb="1">
      <t>ダイ</t>
    </rPh>
    <rPh sb="2" eb="3">
      <t>ゴウ</t>
    </rPh>
    <rPh sb="4" eb="7">
      <t>ザイリョウヒ</t>
    </rPh>
    <phoneticPr fontId="2"/>
  </si>
  <si>
    <t>第３号　　一般労務費</t>
    <rPh sb="0" eb="1">
      <t>ダイ</t>
    </rPh>
    <phoneticPr fontId="2"/>
  </si>
  <si>
    <t>第４号　　技術労務費</t>
    <rPh sb="0" eb="1">
      <t>ダイ</t>
    </rPh>
    <rPh sb="5" eb="7">
      <t>ギジュツ</t>
    </rPh>
    <rPh sb="7" eb="10">
      <t>ロウムヒ</t>
    </rPh>
    <phoneticPr fontId="2"/>
  </si>
  <si>
    <t>第５号　　複合工事費</t>
    <phoneticPr fontId="2"/>
  </si>
  <si>
    <t>機器費＋工事原価＋一般管理費等</t>
    <rPh sb="0" eb="2">
      <t>キキ</t>
    </rPh>
    <rPh sb="2" eb="3">
      <t>ヒ</t>
    </rPh>
    <rPh sb="4" eb="6">
      <t>コウジ</t>
    </rPh>
    <rPh sb="6" eb="8">
      <t>ゲンカ</t>
    </rPh>
    <rPh sb="9" eb="11">
      <t>イッパン</t>
    </rPh>
    <rPh sb="11" eb="14">
      <t>カンリヒ</t>
    </rPh>
    <rPh sb="14" eb="15">
      <t>トウ</t>
    </rPh>
    <phoneticPr fontId="2"/>
  </si>
  <si>
    <t>補正1.02</t>
    <rPh sb="0" eb="2">
      <t>ホセイ</t>
    </rPh>
    <phoneticPr fontId="2"/>
  </si>
  <si>
    <t>t</t>
  </si>
  <si>
    <t>労務費×2%</t>
    <phoneticPr fontId="2"/>
  </si>
  <si>
    <t>週休2日補正率Ｒ</t>
    <rPh sb="0" eb="2">
      <t>シュウキュウ</t>
    </rPh>
    <rPh sb="3" eb="4">
      <t>ニチ</t>
    </rPh>
    <rPh sb="4" eb="7">
      <t>ホセイリツ</t>
    </rPh>
    <phoneticPr fontId="2"/>
  </si>
  <si>
    <t>Ｙ＝Ｒ×426.49Ｘ^-0.1445</t>
    <phoneticPr fontId="2"/>
  </si>
  <si>
    <t>Ｙ＝Ｒ×2,858.52Ｘ^-0.2698</t>
    <phoneticPr fontId="2"/>
  </si>
  <si>
    <t>労務費(単体調整、組み合わせ試験等に係る労務費は除く)×1%</t>
    <phoneticPr fontId="2"/>
  </si>
  <si>
    <t>Ｙ＝Ｒ×1,581Ｘ^-0.2574</t>
    <phoneticPr fontId="2"/>
  </si>
  <si>
    <t>Ｙ＝Ｒ×2,296Ｘ^-0.2469</t>
    <phoneticPr fontId="2"/>
  </si>
  <si>
    <t>一般管理費等率</t>
    <rPh sb="0" eb="2">
      <t>イッパン</t>
    </rPh>
    <rPh sb="2" eb="5">
      <t>カンリヒ</t>
    </rPh>
    <rPh sb="5" eb="6">
      <t>トウ</t>
    </rPh>
    <rPh sb="6" eb="7">
      <t>リツ</t>
    </rPh>
    <phoneticPr fontId="2"/>
  </si>
  <si>
    <t>一般管理費等率</t>
    <rPh sb="0" eb="6">
      <t>イッパンカンリヒトウ</t>
    </rPh>
    <rPh sb="6" eb="7">
      <t>リツ</t>
    </rPh>
    <phoneticPr fontId="2"/>
  </si>
  <si>
    <t>配水池等改良事業　丸山ポンプ場機械電気設備更新工事（1期工事）</t>
    <rPh sb="27" eb="28">
      <t>キ</t>
    </rPh>
    <rPh sb="28" eb="30">
      <t>コウジ</t>
    </rPh>
    <phoneticPr fontId="2"/>
  </si>
  <si>
    <t>配水池等改良事業　丸山ポンプ場機械電気設備更新工事（1期工事）機械設備</t>
    <rPh sb="0" eb="4">
      <t>ハイスイチトウ</t>
    </rPh>
    <rPh sb="4" eb="8">
      <t>カイリョウジギョウ</t>
    </rPh>
    <rPh sb="9" eb="11">
      <t>マルヤマ</t>
    </rPh>
    <rPh sb="14" eb="15">
      <t>ジョウ</t>
    </rPh>
    <rPh sb="15" eb="21">
      <t>キカイデンキセツビ</t>
    </rPh>
    <rPh sb="21" eb="23">
      <t>コウシン</t>
    </rPh>
    <rPh sb="23" eb="25">
      <t>コウジ</t>
    </rPh>
    <rPh sb="27" eb="28">
      <t>キ</t>
    </rPh>
    <rPh sb="28" eb="30">
      <t>コウジ</t>
    </rPh>
    <rPh sb="31" eb="35">
      <t>キカイセツビ</t>
    </rPh>
    <phoneticPr fontId="2"/>
  </si>
  <si>
    <t>送水ポンプ</t>
    <rPh sb="0" eb="2">
      <t>ソウスイ</t>
    </rPh>
    <phoneticPr fontId="2"/>
  </si>
  <si>
    <t>0.09m3/min×105m</t>
    <phoneticPr fontId="2"/>
  </si>
  <si>
    <t>FW付、付属チェッキ弁含む</t>
    <phoneticPr fontId="2"/>
  </si>
  <si>
    <t>パイロット式フロート弁</t>
  </si>
  <si>
    <t>本体FCD フロートSUS304</t>
    <phoneticPr fontId="2"/>
  </si>
  <si>
    <t>φ75 JIS7.5kF</t>
    <phoneticPr fontId="2"/>
  </si>
  <si>
    <t>フランジ接合材</t>
  </si>
  <si>
    <t>φ40 SUS B.N.P</t>
    <phoneticPr fontId="2"/>
  </si>
  <si>
    <t>JIS10K/EPDM</t>
    <phoneticPr fontId="2"/>
  </si>
  <si>
    <t>φ100 SUS B.N.P</t>
    <phoneticPr fontId="2"/>
  </si>
  <si>
    <t>7.5K/EPDM</t>
    <phoneticPr fontId="2"/>
  </si>
  <si>
    <t>φ75 SUS B.N.P</t>
    <phoneticPr fontId="2"/>
  </si>
  <si>
    <t>排水管</t>
    <rPh sb="0" eb="3">
      <t>ハイスイカン</t>
    </rPh>
    <phoneticPr fontId="2"/>
  </si>
  <si>
    <t>HIVP　φ16</t>
  </si>
  <si>
    <t>配管付属材料</t>
    <rPh sb="0" eb="2">
      <t>ハイカン</t>
    </rPh>
    <rPh sb="2" eb="6">
      <t>フゾクザイリョウ</t>
    </rPh>
    <phoneticPr fontId="2"/>
  </si>
  <si>
    <t>舗装版
切断　</t>
  </si>
  <si>
    <t>舗装版
破砕</t>
  </si>
  <si>
    <t>m2</t>
  </si>
  <si>
    <t>掘削</t>
  </si>
  <si>
    <t>m3</t>
  </si>
  <si>
    <t>保護砂
埋戻し</t>
  </si>
  <si>
    <t>下層路盤工</t>
  </si>
  <si>
    <t>再生クラッシャーラン</t>
    <rPh sb="0" eb="2">
      <t>サイセイ</t>
    </rPh>
    <phoneticPr fontId="10"/>
  </si>
  <si>
    <t>RC-40 t=20cm</t>
    <phoneticPr fontId="2"/>
  </si>
  <si>
    <t>上層路盤工</t>
  </si>
  <si>
    <t>粒調砕石</t>
    <rPh sb="0" eb="2">
      <t>リュウチョウ</t>
    </rPh>
    <rPh sb="2" eb="4">
      <t>サイセキ</t>
    </rPh>
    <phoneticPr fontId="10"/>
  </si>
  <si>
    <t>M-40 t=15cm</t>
    <phoneticPr fontId="2"/>
  </si>
  <si>
    <t>表層工</t>
  </si>
  <si>
    <t>再生密粒度アスコン</t>
    <rPh sb="0" eb="2">
      <t>サイセイ</t>
    </rPh>
    <rPh sb="2" eb="5">
      <t>ミツリュウド</t>
    </rPh>
    <phoneticPr fontId="10"/>
  </si>
  <si>
    <t>発生
土運搬</t>
  </si>
  <si>
    <t>発生
土処分</t>
  </si>
  <si>
    <t>ｱｽﾌｧﾙﾄ殻
運搬</t>
  </si>
  <si>
    <t>ｱｽﾌｧﾙﾄ殻
処分</t>
  </si>
  <si>
    <t>第６号　　準備費</t>
    <rPh sb="5" eb="7">
      <t>ジュンビ</t>
    </rPh>
    <phoneticPr fontId="2"/>
  </si>
  <si>
    <t>既設機器撤去処分</t>
    <rPh sb="0" eb="2">
      <t>キセツ</t>
    </rPh>
    <rPh sb="2" eb="6">
      <t>キキテッキョ</t>
    </rPh>
    <rPh sb="6" eb="8">
      <t>ショブン</t>
    </rPh>
    <phoneticPr fontId="2"/>
  </si>
  <si>
    <t>既設送水ポンプほか</t>
    <rPh sb="0" eb="2">
      <t>キセツ</t>
    </rPh>
    <rPh sb="2" eb="4">
      <t>ソウスイ</t>
    </rPh>
    <phoneticPr fontId="2"/>
  </si>
  <si>
    <t>付属配管等</t>
    <rPh sb="0" eb="3">
      <t>フゾクハイカン</t>
    </rPh>
    <rPh sb="3" eb="4">
      <t>トウ</t>
    </rPh>
    <phoneticPr fontId="2"/>
  </si>
  <si>
    <t>t=4cm（15cm以下）</t>
    <rPh sb="10" eb="12">
      <t>イカ</t>
    </rPh>
    <phoneticPr fontId="2"/>
  </si>
  <si>
    <t>小型BH0.13m3</t>
    <rPh sb="0" eb="2">
      <t>コガタ</t>
    </rPh>
    <phoneticPr fontId="6"/>
  </si>
  <si>
    <t>砂</t>
  </si>
  <si>
    <t>2t-3.6～4.5㎞以下</t>
  </si>
  <si>
    <t>φ32ｸﾞﾗｽｳｰﾙ保温材</t>
    <rPh sb="9" eb="12">
      <t>ホオンザイ</t>
    </rPh>
    <phoneticPr fontId="2"/>
  </si>
  <si>
    <t>ﾎﾟﾘｽﾁﾚﾝﾌｨﾙﾑ+SUS鋼板</t>
    <rPh sb="14" eb="16">
      <t>コウハン</t>
    </rPh>
    <phoneticPr fontId="2"/>
  </si>
  <si>
    <t>ｱｽﾌｧﾙﾄ舗装版</t>
    <phoneticPr fontId="2"/>
  </si>
  <si>
    <t>10㎝以下</t>
    <phoneticPr fontId="2"/>
  </si>
  <si>
    <t>小型BH0.13m3</t>
    <phoneticPr fontId="2"/>
  </si>
  <si>
    <t>小型BH0.13m3　ﾀﾝﾊﾟ</t>
    <phoneticPr fontId="2"/>
  </si>
  <si>
    <t>2t-3.6～4.5㎞以下</t>
    <phoneticPr fontId="2"/>
  </si>
  <si>
    <t>山積0.13m3</t>
    <phoneticPr fontId="2"/>
  </si>
  <si>
    <t>電気設備工事</t>
    <rPh sb="0" eb="2">
      <t>デンキ</t>
    </rPh>
    <rPh sb="2" eb="4">
      <t>セツビ</t>
    </rPh>
    <rPh sb="4" eb="6">
      <t>コウジ</t>
    </rPh>
    <phoneticPr fontId="2"/>
  </si>
  <si>
    <t>40A×3φ200V 5.5kW</t>
    <phoneticPr fontId="2"/>
  </si>
  <si>
    <t>配水池等改良事業　丸山ポンプ場機械電気設備更新工事（1期工事）電気設備</t>
    <rPh sb="31" eb="33">
      <t>デンキ</t>
    </rPh>
    <phoneticPr fontId="2"/>
  </si>
  <si>
    <t>送水ポンプ制御・計装盤</t>
    <rPh sb="0" eb="2">
      <t>ソウスイ</t>
    </rPh>
    <rPh sb="5" eb="7">
      <t>セイギョ</t>
    </rPh>
    <rPh sb="8" eb="11">
      <t>ケイソウバン</t>
    </rPh>
    <phoneticPr fontId="2"/>
  </si>
  <si>
    <t>監視盤</t>
    <rPh sb="0" eb="3">
      <t>カンシバン</t>
    </rPh>
    <phoneticPr fontId="2"/>
  </si>
  <si>
    <t>電灯分電盤</t>
    <rPh sb="0" eb="2">
      <t>デントウ</t>
    </rPh>
    <rPh sb="2" eb="5">
      <t>ブンデンバン</t>
    </rPh>
    <phoneticPr fontId="2"/>
  </si>
  <si>
    <t>送水流量計</t>
    <rPh sb="0" eb="2">
      <t>ソウスイ</t>
    </rPh>
    <rPh sb="2" eb="5">
      <t>リュウリョウケイ</t>
    </rPh>
    <phoneticPr fontId="2"/>
  </si>
  <si>
    <t>丸山ﾎﾟﾝﾌﾟ場</t>
    <rPh sb="0" eb="2">
      <t>マルヤマ</t>
    </rPh>
    <rPh sb="7" eb="8">
      <t>ジョウ</t>
    </rPh>
    <phoneticPr fontId="2"/>
  </si>
  <si>
    <t>ﾃﾚﾒｰﾀ装置</t>
    <rPh sb="5" eb="7">
      <t>ソウチ</t>
    </rPh>
    <phoneticPr fontId="2"/>
  </si>
  <si>
    <t>南入配水池</t>
    <rPh sb="0" eb="2">
      <t>ミナミイ</t>
    </rPh>
    <rPh sb="2" eb="5">
      <t>ハイスイチ</t>
    </rPh>
    <phoneticPr fontId="2"/>
  </si>
  <si>
    <t>計装盤機能増設</t>
    <rPh sb="0" eb="3">
      <t>ケイソウバン</t>
    </rPh>
    <rPh sb="3" eb="5">
      <t>キノウ</t>
    </rPh>
    <rPh sb="5" eb="7">
      <t>ゾウセツ</t>
    </rPh>
    <phoneticPr fontId="2"/>
  </si>
  <si>
    <t>式</t>
  </si>
  <si>
    <t>第６号　仮設費（積上げ）</t>
    <rPh sb="0" eb="1">
      <t>ダイ</t>
    </rPh>
    <rPh sb="2" eb="3">
      <t>ゴウ</t>
    </rPh>
    <rPh sb="4" eb="6">
      <t>カセツ</t>
    </rPh>
    <rPh sb="6" eb="7">
      <t>ヒ</t>
    </rPh>
    <rPh sb="8" eb="10">
      <t>ツミア</t>
    </rPh>
    <phoneticPr fontId="2"/>
  </si>
  <si>
    <t>ケーブル付属材料</t>
  </si>
  <si>
    <t>電線管付属材料</t>
  </si>
  <si>
    <t>HIVE</t>
  </si>
  <si>
    <t>電線管類</t>
    <phoneticPr fontId="2"/>
  </si>
  <si>
    <t>式</t>
    <phoneticPr fontId="2"/>
  </si>
  <si>
    <t>個</t>
    <rPh sb="0" eb="1">
      <t>コ</t>
    </rPh>
    <phoneticPr fontId="2"/>
  </si>
  <si>
    <t>人</t>
  </si>
  <si>
    <t>仮設費（積上げ）</t>
  </si>
  <si>
    <t>準備費</t>
    <phoneticPr fontId="2"/>
  </si>
  <si>
    <t>第７号　　複合工事費</t>
    <phoneticPr fontId="2"/>
  </si>
  <si>
    <t>第８号　　複合工事費</t>
    <phoneticPr fontId="2"/>
  </si>
  <si>
    <t>第９号　　複合工事費</t>
    <phoneticPr fontId="2"/>
  </si>
  <si>
    <t>役務費</t>
    <rPh sb="0" eb="3">
      <t>エキムヒ</t>
    </rPh>
    <phoneticPr fontId="2"/>
  </si>
  <si>
    <t>安全費</t>
    <rPh sb="0" eb="3">
      <t>アンゼンヒ</t>
    </rPh>
    <phoneticPr fontId="2"/>
  </si>
  <si>
    <t>低圧ケーブル</t>
    <phoneticPr fontId="2"/>
  </si>
  <si>
    <t>600V EM-CE 5.5 sq- 4 c</t>
    <phoneticPr fontId="2"/>
  </si>
  <si>
    <t>m</t>
  </si>
  <si>
    <t>600V EM-CE 5.5 sq- 3c</t>
    <phoneticPr fontId="2"/>
  </si>
  <si>
    <t>600V EM-CE 2 sq- 3 c</t>
    <phoneticPr fontId="2"/>
  </si>
  <si>
    <t>600V CV 8 sq- 3 c</t>
    <phoneticPr fontId="2"/>
  </si>
  <si>
    <t>600V CV 3.5 sq- 3 c</t>
    <phoneticPr fontId="2"/>
  </si>
  <si>
    <t>EM-CEE 2 sq- 3 c</t>
    <phoneticPr fontId="2"/>
  </si>
  <si>
    <t>EM-CEE 1.25 sq- 30 c</t>
    <phoneticPr fontId="2"/>
  </si>
  <si>
    <t>EM-CEE 1.25 sq- 2 c</t>
    <phoneticPr fontId="2"/>
  </si>
  <si>
    <t>CVV 2 sq- 8 c</t>
    <phoneticPr fontId="2"/>
  </si>
  <si>
    <t>EM-CEE-S 1.25 sq- 10 c</t>
    <phoneticPr fontId="2"/>
  </si>
  <si>
    <t>EM-IE 14 sq</t>
    <phoneticPr fontId="2"/>
  </si>
  <si>
    <t>EM-IE 3.5 sq</t>
    <phoneticPr fontId="2"/>
  </si>
  <si>
    <t>IV 14 sq</t>
    <phoneticPr fontId="2"/>
  </si>
  <si>
    <t>42 mm(露出)</t>
  </si>
  <si>
    <t>22 mm(露出)</t>
  </si>
  <si>
    <t>ﾌﾟﾙﾎﾞｯｸｽ(SUS-WP)</t>
    <phoneticPr fontId="2"/>
  </si>
  <si>
    <t>150*150*100</t>
    <phoneticPr fontId="2"/>
  </si>
  <si>
    <t>その他器具</t>
  </si>
  <si>
    <t>その他器具</t>
    <phoneticPr fontId="2"/>
  </si>
  <si>
    <t>受水槽電極3P</t>
    <rPh sb="0" eb="2">
      <t>ジュスイソウ</t>
    </rPh>
    <rPh sb="2" eb="4">
      <t>デンキョク</t>
    </rPh>
    <phoneticPr fontId="2"/>
  </si>
  <si>
    <t>送水ポンプ室換気扇</t>
    <rPh sb="0" eb="2">
      <t>ソウスイ</t>
    </rPh>
    <rPh sb="5" eb="6">
      <t>シツ</t>
    </rPh>
    <rPh sb="6" eb="9">
      <t>カンキセン</t>
    </rPh>
    <phoneticPr fontId="2"/>
  </si>
  <si>
    <t>φ200</t>
    <phoneticPr fontId="2"/>
  </si>
  <si>
    <t>据付</t>
  </si>
  <si>
    <t>据付</t>
    <phoneticPr fontId="2"/>
  </si>
  <si>
    <t>単体調整</t>
    <phoneticPr fontId="2"/>
  </si>
  <si>
    <t>組合試験</t>
    <phoneticPr fontId="2"/>
  </si>
  <si>
    <t>サーモセンサー</t>
    <phoneticPr fontId="2"/>
  </si>
  <si>
    <t>屋外用投光器</t>
    <rPh sb="0" eb="3">
      <t>オクガイヨウ</t>
    </rPh>
    <rPh sb="3" eb="6">
      <t>トウコウキ</t>
    </rPh>
    <phoneticPr fontId="2"/>
  </si>
  <si>
    <t>600V CV 5.5 sq- 3 c</t>
    <phoneticPr fontId="2"/>
  </si>
  <si>
    <t>600V CV 2 sq- 3 c</t>
    <phoneticPr fontId="2"/>
  </si>
  <si>
    <t>CVV 2 sq- 3 c</t>
    <phoneticPr fontId="2"/>
  </si>
  <si>
    <t>CVV 1.25 sq- 20 c</t>
    <phoneticPr fontId="2"/>
  </si>
  <si>
    <t>CVV 1.25 sq- 4 c</t>
    <phoneticPr fontId="2"/>
  </si>
  <si>
    <t>CVV 1.25 sq- 2 c</t>
    <phoneticPr fontId="2"/>
  </si>
  <si>
    <t>CVV-S 1.25 sq- 4 c</t>
    <phoneticPr fontId="2"/>
  </si>
  <si>
    <t>IV 3.5 sq</t>
    <phoneticPr fontId="2"/>
  </si>
  <si>
    <t>FEP 30 mm(露出)</t>
    <rPh sb="9" eb="11">
      <t>ロシュツ</t>
    </rPh>
    <phoneticPr fontId="2"/>
  </si>
  <si>
    <t>FEP</t>
  </si>
  <si>
    <t>一般労務費</t>
    <rPh sb="0" eb="5">
      <t>イッパンロウムヒ</t>
    </rPh>
    <phoneticPr fontId="2"/>
  </si>
  <si>
    <t>技術者</t>
    <rPh sb="0" eb="3">
      <t>ギジュツシャ</t>
    </rPh>
    <phoneticPr fontId="2"/>
  </si>
  <si>
    <t>人</t>
    <rPh sb="0" eb="1">
      <t>ヒト</t>
    </rPh>
    <phoneticPr fontId="2"/>
  </si>
  <si>
    <t>電気機器運搬・処分費</t>
    <rPh sb="0" eb="4">
      <t>デンキキキ</t>
    </rPh>
    <rPh sb="4" eb="6">
      <t>ウンパン</t>
    </rPh>
    <rPh sb="7" eb="10">
      <t>ショブンヒ</t>
    </rPh>
    <phoneticPr fontId="2"/>
  </si>
  <si>
    <t>アスベスト調査費</t>
    <rPh sb="5" eb="8">
      <t>チョウサヒ</t>
    </rPh>
    <phoneticPr fontId="2"/>
  </si>
  <si>
    <t>定性分析</t>
    <rPh sb="0" eb="2">
      <t>テイセイ</t>
    </rPh>
    <rPh sb="2" eb="4">
      <t>ブンセキ</t>
    </rPh>
    <phoneticPr fontId="2"/>
  </si>
  <si>
    <t>検体</t>
    <rPh sb="0" eb="2">
      <t>ケンタイ</t>
    </rPh>
    <phoneticPr fontId="2"/>
  </si>
  <si>
    <t>VPN導入初期費</t>
    <rPh sb="3" eb="5">
      <t>ドウニュウ</t>
    </rPh>
    <rPh sb="5" eb="8">
      <t>ショキヒ</t>
    </rPh>
    <phoneticPr fontId="2"/>
  </si>
  <si>
    <t>別紙内訳書６</t>
    <phoneticPr fontId="2"/>
  </si>
  <si>
    <t>別紙内訳書７</t>
    <phoneticPr fontId="2"/>
  </si>
  <si>
    <t>別紙内訳書８</t>
    <phoneticPr fontId="2"/>
  </si>
  <si>
    <t>別紙内訳書９</t>
    <phoneticPr fontId="2"/>
  </si>
  <si>
    <t>ケーブル付属材料</t>
    <phoneticPr fontId="2"/>
  </si>
  <si>
    <t>電線管類付属材料</t>
    <phoneticPr fontId="2"/>
  </si>
  <si>
    <t>電工</t>
    <phoneticPr fontId="2"/>
  </si>
  <si>
    <t>電気通信技術者</t>
    <phoneticPr fontId="2"/>
  </si>
  <si>
    <t>内訳書３</t>
    <rPh sb="0" eb="2">
      <t>ウチワケ</t>
    </rPh>
    <rPh sb="2" eb="3">
      <t>ショ</t>
    </rPh>
    <phoneticPr fontId="2"/>
  </si>
  <si>
    <t>第４号　　機械設備据付労務費</t>
    <rPh sb="0" eb="1">
      <t>ダイ</t>
    </rPh>
    <rPh sb="5" eb="9">
      <t>キカイセツビ</t>
    </rPh>
    <rPh sb="9" eb="11">
      <t>スエツケ</t>
    </rPh>
    <rPh sb="11" eb="14">
      <t>ロウムヒ</t>
    </rPh>
    <phoneticPr fontId="2"/>
  </si>
  <si>
    <t>内訳書６</t>
    <phoneticPr fontId="2"/>
  </si>
  <si>
    <t>内訳書８</t>
    <phoneticPr fontId="2"/>
  </si>
  <si>
    <t>内訳書９</t>
    <phoneticPr fontId="2"/>
  </si>
  <si>
    <t>20F t=4cm</t>
    <phoneticPr fontId="2"/>
  </si>
  <si>
    <t>工事　　番号</t>
    <rPh sb="0" eb="2">
      <t>コウジ</t>
    </rPh>
    <rPh sb="4" eb="6">
      <t>バンゴウ</t>
    </rPh>
    <phoneticPr fontId="48"/>
  </si>
  <si>
    <t>部長</t>
    <rPh sb="0" eb="2">
      <t>ブチョウ</t>
    </rPh>
    <phoneticPr fontId="48"/>
  </si>
  <si>
    <t>課長</t>
    <rPh sb="0" eb="2">
      <t>カチョウ</t>
    </rPh>
    <phoneticPr fontId="48"/>
  </si>
  <si>
    <t>係長</t>
    <rPh sb="0" eb="2">
      <t>カカリチョウ</t>
    </rPh>
    <phoneticPr fontId="48"/>
  </si>
  <si>
    <t>照査</t>
    <rPh sb="0" eb="2">
      <t>ショウサ</t>
    </rPh>
    <phoneticPr fontId="48"/>
  </si>
  <si>
    <t>設計</t>
    <rPh sb="0" eb="2">
      <t>セッケイ</t>
    </rPh>
    <phoneticPr fontId="48"/>
  </si>
  <si>
    <t>令和</t>
    <rPh sb="0" eb="2">
      <t>レイワ</t>
    </rPh>
    <phoneticPr fontId="48"/>
  </si>
  <si>
    <t>年度</t>
    <rPh sb="0" eb="2">
      <t>ネンド</t>
    </rPh>
    <phoneticPr fontId="48"/>
  </si>
  <si>
    <t>事業名</t>
    <rPh sb="0" eb="2">
      <t>ジギョウ</t>
    </rPh>
    <rPh sb="2" eb="3">
      <t>メイ</t>
    </rPh>
    <phoneticPr fontId="48"/>
  </si>
  <si>
    <t>設計書</t>
    <rPh sb="0" eb="3">
      <t>セッケイショ</t>
    </rPh>
    <phoneticPr fontId="48"/>
  </si>
  <si>
    <t>駒ヶ根市</t>
    <phoneticPr fontId="48"/>
  </si>
  <si>
    <t>中沢</t>
    <rPh sb="0" eb="2">
      <t>ナカザワ</t>
    </rPh>
    <phoneticPr fontId="48"/>
  </si>
  <si>
    <t>設　　　計　　　大　　　要</t>
    <rPh sb="0" eb="5">
      <t>セッケイ</t>
    </rPh>
    <rPh sb="8" eb="9">
      <t>ダイ</t>
    </rPh>
    <rPh sb="12" eb="13">
      <t>ヨウ</t>
    </rPh>
    <phoneticPr fontId="48"/>
  </si>
  <si>
    <t>施工方法</t>
    <rPh sb="0" eb="2">
      <t>セコウ</t>
    </rPh>
    <rPh sb="2" eb="4">
      <t>ホウホウ</t>
    </rPh>
    <phoneticPr fontId="48"/>
  </si>
  <si>
    <t>請　　負</t>
    <rPh sb="0" eb="1">
      <t>ショウ</t>
    </rPh>
    <rPh sb="3" eb="4">
      <t>フ</t>
    </rPh>
    <phoneticPr fontId="48"/>
  </si>
  <si>
    <t>施工期間</t>
    <rPh sb="0" eb="2">
      <t>セコウ</t>
    </rPh>
    <rPh sb="2" eb="4">
      <t>キカン</t>
    </rPh>
    <phoneticPr fontId="48"/>
  </si>
  <si>
    <t>式</t>
    <rPh sb="0" eb="1">
      <t>シキ</t>
    </rPh>
    <phoneticPr fontId="48"/>
  </si>
  <si>
    <t>施工年月日</t>
    <rPh sb="0" eb="2">
      <t>セコウ</t>
    </rPh>
    <rPh sb="2" eb="5">
      <t>ネンガッピ</t>
    </rPh>
    <phoneticPr fontId="48"/>
  </si>
  <si>
    <t>竣工年月日</t>
    <rPh sb="0" eb="2">
      <t>シュンコウ</t>
    </rPh>
    <rPh sb="2" eb="5">
      <t>ネンガッピ</t>
    </rPh>
    <phoneticPr fontId="48"/>
  </si>
  <si>
    <t>※上段(　)内は変更前</t>
    <rPh sb="1" eb="3">
      <t>ジョウダン</t>
    </rPh>
    <rPh sb="6" eb="7">
      <t>ナイ</t>
    </rPh>
    <rPh sb="8" eb="10">
      <t>ヘンコウ</t>
    </rPh>
    <rPh sb="10" eb="11">
      <t>マエ</t>
    </rPh>
    <phoneticPr fontId="48"/>
  </si>
  <si>
    <t>【 工 事 設 計 用 紙 　　駒 ヶ 根 市 】</t>
    <rPh sb="2" eb="5">
      <t>コウジ</t>
    </rPh>
    <rPh sb="6" eb="9">
      <t>セッケイ</t>
    </rPh>
    <rPh sb="10" eb="13">
      <t>ヨウシ</t>
    </rPh>
    <rPh sb="16" eb="23">
      <t>コマガネシ</t>
    </rPh>
    <phoneticPr fontId="48"/>
  </si>
  <si>
    <t>起　　工　　理　　由</t>
    <rPh sb="0" eb="4">
      <t>キコウ</t>
    </rPh>
    <rPh sb="6" eb="10">
      <t>リユウ</t>
    </rPh>
    <phoneticPr fontId="48"/>
  </si>
  <si>
    <t>金</t>
    <rPh sb="0" eb="1">
      <t>キン</t>
    </rPh>
    <phoneticPr fontId="48"/>
  </si>
  <si>
    <t>円</t>
    <rPh sb="0" eb="1">
      <t>エン</t>
    </rPh>
    <phoneticPr fontId="48"/>
  </si>
  <si>
    <t>内　訳</t>
    <rPh sb="0" eb="3">
      <t>ウチワケ</t>
    </rPh>
    <phoneticPr fontId="48"/>
  </si>
  <si>
    <t>工事価格</t>
    <rPh sb="0" eb="2">
      <t>コウジ</t>
    </rPh>
    <rPh sb="2" eb="4">
      <t>カカク</t>
    </rPh>
    <phoneticPr fontId="48"/>
  </si>
  <si>
    <t>消費税相当額</t>
  </si>
  <si>
    <t>内　訳　明　細　書</t>
    <rPh sb="0" eb="3">
      <t>ウチワケ</t>
    </rPh>
    <rPh sb="4" eb="9">
      <t>メイサイショ</t>
    </rPh>
    <phoneticPr fontId="48"/>
  </si>
  <si>
    <t>8</t>
    <phoneticPr fontId="48"/>
  </si>
  <si>
    <t>丸山ポンプ場</t>
    <rPh sb="0" eb="2">
      <t>マルヤマ</t>
    </rPh>
    <rPh sb="5" eb="6">
      <t>ジョウ</t>
    </rPh>
    <phoneticPr fontId="48"/>
  </si>
  <si>
    <t>丸山ポンプ場　機械設備更新</t>
    <rPh sb="0" eb="2">
      <t>マルヤマ</t>
    </rPh>
    <rPh sb="5" eb="6">
      <t>ジョウ</t>
    </rPh>
    <rPh sb="7" eb="9">
      <t>キカイ</t>
    </rPh>
    <rPh sb="9" eb="11">
      <t>セツビ</t>
    </rPh>
    <rPh sb="11" eb="13">
      <t>コウシン</t>
    </rPh>
    <phoneticPr fontId="48"/>
  </si>
  <si>
    <t>丸山ポンプ場　電気設備更新</t>
    <rPh sb="0" eb="2">
      <t>マルヤマ</t>
    </rPh>
    <rPh sb="5" eb="6">
      <t>ジョウ</t>
    </rPh>
    <rPh sb="7" eb="9">
      <t>デンキ</t>
    </rPh>
    <rPh sb="9" eb="11">
      <t>セツビ</t>
    </rPh>
    <rPh sb="11" eb="13">
      <t>コウシン</t>
    </rPh>
    <phoneticPr fontId="48"/>
  </si>
  <si>
    <t>配水池等改良事業　丸山ポンプ場機械電気設備更新工事（1期工事）</t>
    <rPh sb="0" eb="6">
      <t>ハイスイチトウカイリョウ</t>
    </rPh>
    <rPh sb="6" eb="8">
      <t>ジギョウ</t>
    </rPh>
    <rPh sb="9" eb="11">
      <t>マルヤマ</t>
    </rPh>
    <rPh sb="14" eb="15">
      <t>ジョウ</t>
    </rPh>
    <rPh sb="15" eb="17">
      <t>キカイ</t>
    </rPh>
    <rPh sb="17" eb="19">
      <t>デンキ</t>
    </rPh>
    <rPh sb="19" eb="21">
      <t>セツビ</t>
    </rPh>
    <rPh sb="21" eb="23">
      <t>コウシン</t>
    </rPh>
    <rPh sb="23" eb="25">
      <t>コウジ</t>
    </rPh>
    <phoneticPr fontId="48"/>
  </si>
  <si>
    <t>Ｙ＝219,700Ｘ＾-0.66</t>
    <phoneticPr fontId="2"/>
  </si>
  <si>
    <t>総合試運転費対象額×総合試運転費率×0.95</t>
    <rPh sb="0" eb="2">
      <t>ソウゴウ</t>
    </rPh>
    <rPh sb="2" eb="5">
      <t>シウンテン</t>
    </rPh>
    <rPh sb="5" eb="6">
      <t>ヒ</t>
    </rPh>
    <rPh sb="6" eb="8">
      <t>タイショウ</t>
    </rPh>
    <rPh sb="8" eb="9">
      <t>ガク</t>
    </rPh>
    <rPh sb="10" eb="12">
      <t>ソウゴウ</t>
    </rPh>
    <rPh sb="12" eb="15">
      <t>シウンテン</t>
    </rPh>
    <rPh sb="15" eb="16">
      <t>ヒ</t>
    </rPh>
    <rPh sb="16" eb="17">
      <t>リツ</t>
    </rPh>
    <phoneticPr fontId="2"/>
  </si>
  <si>
    <t>水処理施設</t>
    <rPh sb="0" eb="5">
      <t>ミズショリシセツ</t>
    </rPh>
    <phoneticPr fontId="2"/>
  </si>
  <si>
    <t>使用電力量料金含まず</t>
    <rPh sb="0" eb="2">
      <t>シヨウ</t>
    </rPh>
    <rPh sb="2" eb="4">
      <t>デンリョク</t>
    </rPh>
    <rPh sb="4" eb="5">
      <t>リョウ</t>
    </rPh>
    <rPh sb="5" eb="7">
      <t>リョウキン</t>
    </rPh>
    <rPh sb="7" eb="8">
      <t>フク</t>
    </rPh>
    <phoneticPr fontId="2"/>
  </si>
  <si>
    <t>使用電力量料金含む</t>
    <phoneticPr fontId="2"/>
  </si>
  <si>
    <t>Ｙ＝2,020Ｘ^-0.4154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</si>
</sst>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176" formatCode="#,##0;\-#,##0;&quot;-&quot;"/>
    <numFmt numFmtId="177" formatCode="#,##0&quot; &quot;"/>
    <numFmt numFmtId="178" formatCode="&quot;(　&quot;#,##0&quot;)&quot;"/>
    <numFmt numFmtId="179" formatCode="##&quot;月&quot;"/>
    <numFmt numFmtId="180" formatCode="\p###"/>
    <numFmt numFmtId="181" formatCode="#."/>
    <numFmt numFmtId="182" formatCode="0.00_ "/>
    <numFmt numFmtId="183" formatCode="&quot;改め  &quot;#,###"/>
    <numFmt numFmtId="185" formatCode="#,##0_ "/>
    <numFmt numFmtId="186" formatCode="#,##0.0;[Red]\-#,##0.0"/>
    <numFmt numFmtId="187" formatCode="0.0"/>
    <numFmt numFmtId="188" formatCode="#,##0.000;[Red]\-#,##0.000"/>
    <numFmt numFmtId="189" formatCode="General;0;"/>
    <numFmt numFmtId="190" formatCode="#,##0.0_ "/>
    <numFmt numFmtId="191" formatCode="&quot; (&quot;#,##0&quot;)&quot;"/>
  </numFmts>
  <fonts count="56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0"/>
      <color indexed="8"/>
      <name val="Arial"/>
      <family val="2"/>
    </font>
    <font>
      <sz val="9"/>
      <name val="Times New Roman"/>
      <family val="1"/>
    </font>
    <font>
      <b/>
      <sz val="12"/>
      <name val="Arial"/>
      <family val="2"/>
    </font>
    <font>
      <sz val="10"/>
      <name val="Arial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11"/>
      <name val="Helv"/>
      <family val="2"/>
    </font>
    <font>
      <b/>
      <sz val="9"/>
      <name val="Times New Roman"/>
      <family val="1"/>
    </font>
    <font>
      <b/>
      <sz val="11"/>
      <name val="明朝"/>
      <family val="1"/>
      <charset val="128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13"/>
      <name val="ＭＳ 明朝"/>
      <family val="1"/>
      <charset val="128"/>
    </font>
    <font>
      <sz val="12"/>
      <color indexed="8"/>
      <name val="ＭＳ 明朝"/>
      <family val="1"/>
      <charset val="128"/>
    </font>
    <font>
      <sz val="12"/>
      <name val="ＭＳ 明朝"/>
      <family val="1"/>
      <charset val="128"/>
    </font>
    <font>
      <b/>
      <sz val="13"/>
      <name val="ＭＳ 明朝"/>
      <family val="1"/>
      <charset val="128"/>
    </font>
    <font>
      <sz val="13"/>
      <name val="ＭＳ Ｐ明朝"/>
      <family val="1"/>
      <charset val="128"/>
    </font>
    <font>
      <sz val="12"/>
      <name val="ＭＳ Ｐ明朝"/>
      <family val="1"/>
      <charset val="128"/>
    </font>
    <font>
      <b/>
      <sz val="18"/>
      <name val="ＭＳ Ｐ明朝"/>
      <family val="1"/>
      <charset val="128"/>
    </font>
    <font>
      <sz val="12"/>
      <name val="Arial"/>
      <family val="2"/>
    </font>
    <font>
      <b/>
      <sz val="9"/>
      <name val="ＭＳ 明朝"/>
      <family val="1"/>
      <charset val="128"/>
    </font>
    <font>
      <sz val="9"/>
      <name val="ＭＳ 明朝"/>
      <family val="1"/>
      <charset val="128"/>
    </font>
    <font>
      <b/>
      <sz val="10"/>
      <name val="ＭＳ 明朝"/>
      <family val="1"/>
      <charset val="128"/>
    </font>
    <font>
      <i/>
      <sz val="13"/>
      <name val="ＭＳ Ｐ明朝"/>
      <family val="1"/>
      <charset val="128"/>
    </font>
    <font>
      <b/>
      <sz val="12"/>
      <name val="ＭＳ 明朝"/>
      <family val="1"/>
      <charset val="128"/>
    </font>
    <font>
      <b/>
      <sz val="11"/>
      <name val="ＭＳ 明朝"/>
      <family val="1"/>
      <charset val="128"/>
    </font>
    <font>
      <sz val="6"/>
      <name val="ＭＳ Ｐゴシック"/>
      <family val="3"/>
      <charset val="128"/>
    </font>
    <font>
      <b/>
      <sz val="9"/>
      <name val="ＭＳ Ｐ明朝"/>
      <family val="1"/>
      <charset val="128"/>
    </font>
    <font>
      <sz val="9"/>
      <name val="ＭＳ Ｐ明朝"/>
      <family val="1"/>
      <charset val="128"/>
    </font>
    <font>
      <sz val="11"/>
      <name val="ＭＳ Ｐ明朝"/>
      <family val="1"/>
      <charset val="128"/>
    </font>
    <font>
      <b/>
      <sz val="11"/>
      <name val="ＭＳ Ｐ明朝"/>
      <family val="1"/>
      <charset val="128"/>
    </font>
    <font>
      <b/>
      <sz val="10.5"/>
      <name val="ＭＳ Ｐ明朝"/>
      <family val="1"/>
      <charset val="128"/>
    </font>
    <font>
      <sz val="10"/>
      <name val="ＭＳ Ｐ明朝"/>
      <family val="1"/>
      <charset val="128"/>
    </font>
    <font>
      <sz val="8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sz val="9"/>
      <color rgb="FFFF0000"/>
      <name val="ＭＳ Ｐ明朝"/>
      <family val="1"/>
      <charset val="128"/>
    </font>
    <font>
      <b/>
      <sz val="10.5"/>
      <name val="ＭＳ 明朝"/>
      <family val="1"/>
      <charset val="128"/>
    </font>
    <font>
      <b/>
      <sz val="9"/>
      <color rgb="FFFF0000"/>
      <name val="ＭＳ 明朝"/>
      <family val="1"/>
      <charset val="128"/>
    </font>
    <font>
      <b/>
      <sz val="12"/>
      <color rgb="FFFF0000"/>
      <name val="ＭＳ 明朝"/>
      <family val="1"/>
      <charset val="128"/>
    </font>
    <font>
      <b/>
      <sz val="11"/>
      <color rgb="FFFF0000"/>
      <name val="ＭＳ Ｐ明朝"/>
      <family val="1"/>
      <charset val="128"/>
    </font>
    <font>
      <b/>
      <sz val="11"/>
      <color rgb="FFFF0000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1"/>
      <name val="ＭＳ ゴシック"/>
      <family val="3"/>
      <charset val="128"/>
    </font>
    <font>
      <sz val="6"/>
      <name val="ＭＳ Ｐ明朝"/>
      <family val="1"/>
      <charset val="128"/>
    </font>
    <font>
      <sz val="12"/>
      <name val="ＭＳ ゴシック"/>
      <family val="3"/>
      <charset val="128"/>
    </font>
    <font>
      <sz val="12"/>
      <color rgb="FF0000FF"/>
      <name val="ＭＳ ゴシック"/>
      <family val="3"/>
      <charset val="128"/>
    </font>
    <font>
      <sz val="12"/>
      <color theme="0"/>
      <name val="ＭＳ ゴシック"/>
      <family val="3"/>
      <charset val="128"/>
    </font>
    <font>
      <sz val="11"/>
      <color theme="0"/>
      <name val="ＭＳ ゴシック"/>
      <family val="3"/>
      <charset val="128"/>
    </font>
    <font>
      <sz val="18"/>
      <name val="ＭＳ ゴシック"/>
      <family val="3"/>
      <charset val="128"/>
    </font>
    <font>
      <sz val="14"/>
      <name val="ＭＳ ゴシック"/>
      <family val="3"/>
      <charset val="128"/>
    </font>
    <font>
      <sz val="18"/>
      <color rgb="FF0000FF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</fills>
  <borders count="7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auto="1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dotted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/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auto="1"/>
      </left>
      <right/>
      <top/>
      <bottom/>
      <diagonal/>
    </border>
    <border>
      <left style="dotted">
        <color auto="1"/>
      </left>
      <right/>
      <top style="thin">
        <color indexed="64"/>
      </top>
      <bottom/>
      <diagonal/>
    </border>
    <border>
      <left style="dotted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39">
    <xf numFmtId="0" fontId="0" fillId="0" borderId="0"/>
    <xf numFmtId="176" fontId="3" fillId="0" borderId="0" applyFill="0" applyBorder="0" applyAlignment="0"/>
    <xf numFmtId="0" fontId="4" fillId="0" borderId="0">
      <alignment horizontal="left"/>
    </xf>
    <xf numFmtId="0" fontId="5" fillId="0" borderId="1" applyNumberFormat="0" applyAlignment="0" applyProtection="0">
      <alignment horizontal="left" vertical="center"/>
    </xf>
    <xf numFmtId="0" fontId="5" fillId="0" borderId="2">
      <alignment horizontal="left" vertical="center"/>
    </xf>
    <xf numFmtId="0" fontId="6" fillId="0" borderId="0"/>
    <xf numFmtId="4" fontId="4" fillId="0" borderId="0">
      <alignment horizontal="right"/>
    </xf>
    <xf numFmtId="4" fontId="7" fillId="0" borderId="0">
      <alignment horizontal="right"/>
    </xf>
    <xf numFmtId="0" fontId="8" fillId="0" borderId="0">
      <alignment horizontal="left"/>
    </xf>
    <xf numFmtId="0" fontId="9" fillId="0" borderId="0"/>
    <xf numFmtId="0" fontId="10" fillId="0" borderId="0">
      <alignment horizontal="center"/>
    </xf>
    <xf numFmtId="9" fontId="13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0" fontId="13" fillId="0" borderId="0"/>
    <xf numFmtId="0" fontId="11" fillId="2" borderId="3">
      <alignment horizontal="center" vertical="center"/>
      <protection locked="0"/>
    </xf>
    <xf numFmtId="0" fontId="12" fillId="0" borderId="0"/>
    <xf numFmtId="0" fontId="1" fillId="0" borderId="0"/>
    <xf numFmtId="38" fontId="1" fillId="0" borderId="0" applyFont="0" applyFill="0" applyBorder="0" applyAlignment="0" applyProtection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9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4" fillId="0" borderId="0"/>
    <xf numFmtId="0" fontId="14" fillId="0" borderId="0"/>
    <xf numFmtId="0" fontId="1" fillId="0" borderId="0"/>
    <xf numFmtId="9" fontId="1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4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4" fillId="0" borderId="0"/>
  </cellStyleXfs>
  <cellXfs count="650">
    <xf numFmtId="0" fontId="0" fillId="0" borderId="0" xfId="0"/>
    <xf numFmtId="0" fontId="17" fillId="0" borderId="0" xfId="0" applyFont="1" applyAlignment="1">
      <alignment vertical="center"/>
    </xf>
    <xf numFmtId="0" fontId="17" fillId="0" borderId="0" xfId="0" applyFont="1" applyAlignment="1">
      <alignment vertical="center" shrinkToFit="1"/>
    </xf>
    <xf numFmtId="0" fontId="17" fillId="0" borderId="0" xfId="0" applyFont="1" applyAlignment="1">
      <alignment horizontal="left" vertical="center"/>
    </xf>
    <xf numFmtId="38" fontId="17" fillId="0" borderId="0" xfId="29" applyFont="1">
      <alignment vertical="center"/>
    </xf>
    <xf numFmtId="0" fontId="17" fillId="0" borderId="0" xfId="0" quotePrefix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0" fillId="0" borderId="3" xfId="0" quotePrefix="1" applyFont="1" applyBorder="1" applyAlignment="1">
      <alignment horizontal="center" vertical="center"/>
    </xf>
    <xf numFmtId="38" fontId="20" fillId="0" borderId="6" xfId="12" applyFont="1" applyBorder="1" applyAlignment="1">
      <alignment horizontal="center" vertical="center"/>
    </xf>
    <xf numFmtId="178" fontId="17" fillId="0" borderId="4" xfId="12" applyNumberFormat="1" applyFont="1" applyBorder="1" applyAlignment="1">
      <alignment vertical="center"/>
    </xf>
    <xf numFmtId="177" fontId="17" fillId="0" borderId="4" xfId="12" applyNumberFormat="1" applyFont="1" applyBorder="1" applyAlignment="1">
      <alignment vertical="center"/>
    </xf>
    <xf numFmtId="38" fontId="17" fillId="0" borderId="5" xfId="12" applyFont="1" applyBorder="1" applyAlignment="1">
      <alignment vertical="center"/>
    </xf>
    <xf numFmtId="38" fontId="17" fillId="0" borderId="8" xfId="12" applyFont="1" applyBorder="1" applyAlignment="1">
      <alignment vertical="center"/>
    </xf>
    <xf numFmtId="38" fontId="17" fillId="0" borderId="4" xfId="12" applyFont="1" applyBorder="1" applyAlignment="1">
      <alignment vertical="center"/>
    </xf>
    <xf numFmtId="177" fontId="17" fillId="0" borderId="6" xfId="12" applyNumberFormat="1" applyFont="1" applyBorder="1" applyAlignment="1">
      <alignment vertical="center"/>
    </xf>
    <xf numFmtId="38" fontId="17" fillId="0" borderId="7" xfId="12" applyFont="1" applyBorder="1" applyAlignment="1">
      <alignment vertical="center"/>
    </xf>
    <xf numFmtId="38" fontId="17" fillId="0" borderId="9" xfId="12" applyFont="1" applyBorder="1" applyAlignment="1">
      <alignment vertical="center"/>
    </xf>
    <xf numFmtId="38" fontId="17" fillId="0" borderId="6" xfId="12" applyFont="1" applyBorder="1" applyAlignment="1">
      <alignment vertical="center"/>
    </xf>
    <xf numFmtId="38" fontId="17" fillId="0" borderId="0" xfId="12" applyFont="1" applyAlignment="1">
      <alignment vertical="center"/>
    </xf>
    <xf numFmtId="38" fontId="17" fillId="0" borderId="0" xfId="12" quotePrefix="1" applyFont="1" applyAlignment="1">
      <alignment horizontal="left" vertical="center"/>
    </xf>
    <xf numFmtId="0" fontId="17" fillId="0" borderId="0" xfId="12" applyNumberFormat="1" applyFont="1" applyAlignment="1">
      <alignment vertical="center"/>
    </xf>
    <xf numFmtId="0" fontId="17" fillId="0" borderId="4" xfId="12" applyNumberFormat="1" applyFont="1" applyBorder="1" applyAlignment="1">
      <alignment vertical="center" shrinkToFit="1"/>
    </xf>
    <xf numFmtId="38" fontId="17" fillId="0" borderId="8" xfId="12" applyFont="1" applyBorder="1" applyAlignment="1">
      <alignment vertical="center" shrinkToFit="1"/>
    </xf>
    <xf numFmtId="38" fontId="17" fillId="0" borderId="4" xfId="12" applyFont="1" applyBorder="1" applyAlignment="1">
      <alignment vertical="center" shrinkToFit="1"/>
    </xf>
    <xf numFmtId="0" fontId="17" fillId="0" borderId="6" xfId="12" applyNumberFormat="1" applyFont="1" applyBorder="1" applyAlignment="1">
      <alignment vertical="center" shrinkToFit="1"/>
    </xf>
    <xf numFmtId="38" fontId="17" fillId="0" borderId="9" xfId="12" applyFont="1" applyBorder="1" applyAlignment="1">
      <alignment vertical="center" shrinkToFit="1"/>
    </xf>
    <xf numFmtId="38" fontId="17" fillId="0" borderId="6" xfId="12" applyFont="1" applyBorder="1" applyAlignment="1">
      <alignment vertical="center" shrinkToFi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vertical="center" shrinkToFit="1"/>
    </xf>
    <xf numFmtId="38" fontId="21" fillId="0" borderId="0" xfId="0" applyNumberFormat="1" applyFont="1" applyAlignment="1">
      <alignment vertical="center"/>
    </xf>
    <xf numFmtId="0" fontId="21" fillId="0" borderId="0" xfId="0" quotePrefix="1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1" fillId="0" borderId="12" xfId="0" applyFont="1" applyBorder="1" applyAlignment="1">
      <alignment vertical="center"/>
    </xf>
    <xf numFmtId="0" fontId="21" fillId="0" borderId="12" xfId="0" applyFont="1" applyBorder="1" applyAlignment="1">
      <alignment vertical="center" shrinkToFit="1"/>
    </xf>
    <xf numFmtId="0" fontId="21" fillId="0" borderId="12" xfId="0" quotePrefix="1" applyFont="1" applyBorder="1" applyAlignment="1">
      <alignment vertical="center"/>
    </xf>
    <xf numFmtId="38" fontId="20" fillId="0" borderId="4" xfId="12" applyFont="1" applyBorder="1" applyAlignment="1">
      <alignment horizontal="center" vertical="center"/>
    </xf>
    <xf numFmtId="177" fontId="17" fillId="0" borderId="16" xfId="12" applyNumberFormat="1" applyFont="1" applyBorder="1" applyAlignment="1">
      <alignment vertical="center"/>
    </xf>
    <xf numFmtId="38" fontId="17" fillId="0" borderId="17" xfId="12" applyFont="1" applyBorder="1" applyAlignment="1">
      <alignment vertical="center"/>
    </xf>
    <xf numFmtId="38" fontId="17" fillId="0" borderId="16" xfId="12" applyFont="1" applyBorder="1" applyAlignment="1">
      <alignment vertical="center"/>
    </xf>
    <xf numFmtId="0" fontId="21" fillId="0" borderId="0" xfId="0" applyFont="1" applyAlignment="1">
      <alignment horizontal="center" vertical="center"/>
    </xf>
    <xf numFmtId="38" fontId="21" fillId="0" borderId="0" xfId="12" applyFont="1" applyAlignment="1">
      <alignment vertical="center"/>
    </xf>
    <xf numFmtId="0" fontId="21" fillId="0" borderId="0" xfId="12" applyNumberFormat="1" applyFont="1" applyAlignment="1">
      <alignment vertical="center"/>
    </xf>
    <xf numFmtId="0" fontId="21" fillId="0" borderId="0" xfId="0" applyFont="1" applyAlignment="1">
      <alignment horizontal="right" vertical="center"/>
    </xf>
    <xf numFmtId="0" fontId="23" fillId="0" borderId="12" xfId="0" quotePrefix="1" applyFont="1" applyBorder="1" applyAlignment="1">
      <alignment horizontal="left" vertical="center"/>
    </xf>
    <xf numFmtId="38" fontId="21" fillId="0" borderId="12" xfId="12" applyFont="1" applyBorder="1" applyAlignment="1">
      <alignment vertical="center"/>
    </xf>
    <xf numFmtId="0" fontId="20" fillId="0" borderId="7" xfId="0" applyFont="1" applyBorder="1" applyAlignment="1">
      <alignment horizontal="centerContinuous" vertical="center"/>
    </xf>
    <xf numFmtId="0" fontId="0" fillId="0" borderId="12" xfId="0" applyBorder="1" applyAlignment="1">
      <alignment horizontal="centerContinuous" vertical="center"/>
    </xf>
    <xf numFmtId="0" fontId="0" fillId="0" borderId="9" xfId="0" applyBorder="1" applyAlignment="1">
      <alignment horizontal="centerContinuous" vertical="center"/>
    </xf>
    <xf numFmtId="38" fontId="17" fillId="0" borderId="0" xfId="12" applyFont="1" applyAlignment="1">
      <alignment horizontal="right" vertical="center"/>
    </xf>
    <xf numFmtId="178" fontId="17" fillId="0" borderId="4" xfId="12" applyNumberFormat="1" applyFont="1" applyFill="1" applyBorder="1" applyAlignment="1">
      <alignment vertical="center"/>
    </xf>
    <xf numFmtId="0" fontId="17" fillId="0" borderId="4" xfId="12" applyNumberFormat="1" applyFont="1" applyFill="1" applyBorder="1" applyAlignment="1">
      <alignment vertical="center" shrinkToFit="1"/>
    </xf>
    <xf numFmtId="38" fontId="17" fillId="0" borderId="5" xfId="12" applyFont="1" applyFill="1" applyBorder="1" applyAlignment="1">
      <alignment vertical="center"/>
    </xf>
    <xf numFmtId="38" fontId="17" fillId="0" borderId="8" xfId="12" applyFont="1" applyFill="1" applyBorder="1" applyAlignment="1">
      <alignment vertical="center" shrinkToFit="1"/>
    </xf>
    <xf numFmtId="38" fontId="17" fillId="0" borderId="4" xfId="12" applyFont="1" applyFill="1" applyBorder="1" applyAlignment="1">
      <alignment vertical="center" shrinkToFit="1"/>
    </xf>
    <xf numFmtId="0" fontId="17" fillId="0" borderId="6" xfId="12" applyNumberFormat="1" applyFont="1" applyFill="1" applyBorder="1" applyAlignment="1">
      <alignment vertical="center" shrinkToFit="1"/>
    </xf>
    <xf numFmtId="177" fontId="17" fillId="0" borderId="6" xfId="12" applyNumberFormat="1" applyFont="1" applyFill="1" applyBorder="1" applyAlignment="1">
      <alignment vertical="center"/>
    </xf>
    <xf numFmtId="38" fontId="17" fillId="0" borderId="7" xfId="12" applyFont="1" applyFill="1" applyBorder="1" applyAlignment="1">
      <alignment vertical="center"/>
    </xf>
    <xf numFmtId="38" fontId="17" fillId="0" borderId="9" xfId="12" applyFont="1" applyFill="1" applyBorder="1" applyAlignment="1">
      <alignment vertical="center" shrinkToFit="1"/>
    </xf>
    <xf numFmtId="38" fontId="17" fillId="0" borderId="6" xfId="12" applyFont="1" applyFill="1" applyBorder="1" applyAlignment="1">
      <alignment vertical="center" shrinkToFit="1"/>
    </xf>
    <xf numFmtId="0" fontId="21" fillId="0" borderId="0" xfId="0" quotePrefix="1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quotePrefix="1" applyFont="1" applyAlignment="1">
      <alignment horizontal="center" vertical="center"/>
    </xf>
    <xf numFmtId="0" fontId="17" fillId="0" borderId="0" xfId="12" applyNumberFormat="1" applyFont="1" applyBorder="1" applyAlignment="1">
      <alignment vertical="center"/>
    </xf>
    <xf numFmtId="178" fontId="17" fillId="0" borderId="0" xfId="12" applyNumberFormat="1" applyFont="1" applyBorder="1" applyAlignment="1">
      <alignment vertical="center"/>
    </xf>
    <xf numFmtId="177" fontId="17" fillId="0" borderId="0" xfId="12" applyNumberFormat="1" applyFont="1" applyBorder="1" applyAlignment="1">
      <alignment vertical="center"/>
    </xf>
    <xf numFmtId="0" fontId="22" fillId="0" borderId="0" xfId="0" applyFont="1" applyAlignment="1">
      <alignment vertical="center"/>
    </xf>
    <xf numFmtId="0" fontId="21" fillId="0" borderId="0" xfId="0" quotePrefix="1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quotePrefix="1" applyFont="1" applyAlignment="1">
      <alignment horizontal="left" vertical="center"/>
    </xf>
    <xf numFmtId="0" fontId="17" fillId="0" borderId="0" xfId="0" quotePrefix="1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38" fontId="17" fillId="0" borderId="0" xfId="12" quotePrefix="1" applyFont="1" applyBorder="1" applyAlignment="1">
      <alignment horizontal="left" vertical="center"/>
    </xf>
    <xf numFmtId="38" fontId="21" fillId="0" borderId="0" xfId="12" applyFont="1" applyBorder="1" applyAlignment="1">
      <alignment vertical="center"/>
    </xf>
    <xf numFmtId="0" fontId="17" fillId="0" borderId="0" xfId="0" applyFont="1" applyAlignment="1">
      <alignment horizontal="left" vertical="center" shrinkToFit="1"/>
    </xf>
    <xf numFmtId="0" fontId="25" fillId="0" borderId="3" xfId="0" quotePrefix="1" applyFont="1" applyBorder="1" applyAlignment="1">
      <alignment horizontal="center" vertical="center"/>
    </xf>
    <xf numFmtId="0" fontId="26" fillId="0" borderId="4" xfId="0" applyFont="1" applyBorder="1" applyAlignment="1">
      <alignment vertical="center" shrinkToFit="1"/>
    </xf>
    <xf numFmtId="0" fontId="26" fillId="0" borderId="10" xfId="0" applyFont="1" applyBorder="1" applyAlignment="1">
      <alignment vertical="center" shrinkToFit="1"/>
    </xf>
    <xf numFmtId="0" fontId="26" fillId="0" borderId="5" xfId="0" applyFont="1" applyBorder="1" applyAlignment="1">
      <alignment horizontal="center" vertical="center" shrinkToFit="1"/>
    </xf>
    <xf numFmtId="0" fontId="26" fillId="0" borderId="6" xfId="0" applyFont="1" applyBorder="1" applyAlignment="1">
      <alignment horizontal="left" vertical="center" shrinkToFit="1"/>
    </xf>
    <xf numFmtId="0" fontId="26" fillId="0" borderId="6" xfId="0" quotePrefix="1" applyFont="1" applyBorder="1" applyAlignment="1">
      <alignment vertical="center" shrinkToFit="1"/>
    </xf>
    <xf numFmtId="0" fontId="26" fillId="0" borderId="7" xfId="0" applyFont="1" applyBorder="1" applyAlignment="1">
      <alignment horizontal="center" vertical="center" shrinkToFit="1"/>
    </xf>
    <xf numFmtId="0" fontId="26" fillId="0" borderId="23" xfId="12" applyNumberFormat="1" applyFont="1" applyBorder="1" applyAlignment="1">
      <alignment horizontal="right" vertical="center" shrinkToFit="1"/>
    </xf>
    <xf numFmtId="0" fontId="26" fillId="0" borderId="0" xfId="12" applyNumberFormat="1" applyFont="1" applyBorder="1" applyAlignment="1">
      <alignment horizontal="right" vertical="center" shrinkToFit="1"/>
    </xf>
    <xf numFmtId="0" fontId="26" fillId="0" borderId="26" xfId="12" applyNumberFormat="1" applyFont="1" applyBorder="1" applyAlignment="1">
      <alignment horizontal="right" vertical="center" shrinkToFit="1"/>
    </xf>
    <xf numFmtId="178" fontId="26" fillId="0" borderId="32" xfId="12" applyNumberFormat="1" applyFont="1" applyBorder="1" applyAlignment="1">
      <alignment vertical="center"/>
    </xf>
    <xf numFmtId="178" fontId="26" fillId="0" borderId="4" xfId="12" applyNumberFormat="1" applyFont="1" applyBorder="1" applyAlignment="1">
      <alignment vertical="center"/>
    </xf>
    <xf numFmtId="38" fontId="26" fillId="0" borderId="8" xfId="12" applyFont="1" applyBorder="1" applyAlignment="1">
      <alignment vertical="center" shrinkToFit="1"/>
    </xf>
    <xf numFmtId="38" fontId="26" fillId="0" borderId="29" xfId="12" applyFont="1" applyBorder="1" applyAlignment="1">
      <alignment vertical="center" shrinkToFit="1"/>
    </xf>
    <xf numFmtId="38" fontId="26" fillId="0" borderId="7" xfId="12" applyFont="1" applyBorder="1" applyAlignment="1">
      <alignment vertical="center" shrinkToFit="1"/>
    </xf>
    <xf numFmtId="38" fontId="26" fillId="0" borderId="27" xfId="12" applyFont="1" applyBorder="1" applyAlignment="1">
      <alignment vertical="center" shrinkToFit="1"/>
    </xf>
    <xf numFmtId="38" fontId="26" fillId="0" borderId="6" xfId="12" applyFont="1" applyBorder="1" applyAlignment="1">
      <alignment vertical="center" shrinkToFit="1"/>
    </xf>
    <xf numFmtId="38" fontId="26" fillId="0" borderId="9" xfId="12" applyFont="1" applyBorder="1" applyAlignment="1">
      <alignment vertical="center"/>
    </xf>
    <xf numFmtId="0" fontId="25" fillId="0" borderId="24" xfId="0" quotePrefix="1" applyFont="1" applyBorder="1" applyAlignment="1">
      <alignment horizontal="center" vertical="center"/>
    </xf>
    <xf numFmtId="0" fontId="17" fillId="0" borderId="0" xfId="0" quotePrefix="1" applyFont="1" applyAlignment="1">
      <alignment vertical="center"/>
    </xf>
    <xf numFmtId="179" fontId="21" fillId="0" borderId="0" xfId="0" applyNumberFormat="1" applyFont="1" applyAlignment="1">
      <alignment vertical="center"/>
    </xf>
    <xf numFmtId="9" fontId="26" fillId="0" borderId="33" xfId="12" applyNumberFormat="1" applyFont="1" applyBorder="1" applyAlignment="1">
      <alignment horizontal="center" vertical="center"/>
    </xf>
    <xf numFmtId="9" fontId="26" fillId="0" borderId="27" xfId="12" applyNumberFormat="1" applyFont="1" applyBorder="1" applyAlignment="1">
      <alignment horizontal="center" vertical="center"/>
    </xf>
    <xf numFmtId="0" fontId="20" fillId="0" borderId="0" xfId="0" quotePrefix="1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38" fontId="20" fillId="0" borderId="0" xfId="12" quotePrefix="1" applyFont="1" applyBorder="1" applyAlignment="1">
      <alignment horizontal="left" vertical="center"/>
    </xf>
    <xf numFmtId="177" fontId="17" fillId="0" borderId="0" xfId="12" applyNumberFormat="1" applyFont="1" applyBorder="1" applyAlignment="1">
      <alignment horizontal="left" vertical="center"/>
    </xf>
    <xf numFmtId="178" fontId="17" fillId="0" borderId="0" xfId="12" applyNumberFormat="1" applyFont="1" applyBorder="1" applyAlignment="1">
      <alignment horizontal="left" vertical="center"/>
    </xf>
    <xf numFmtId="38" fontId="17" fillId="0" borderId="0" xfId="12" applyFont="1" applyBorder="1" applyAlignment="1">
      <alignment horizontal="left" vertical="center"/>
    </xf>
    <xf numFmtId="0" fontId="17" fillId="0" borderId="0" xfId="12" applyNumberFormat="1" applyFont="1" applyAlignment="1">
      <alignment horizontal="left" vertical="center"/>
    </xf>
    <xf numFmtId="38" fontId="17" fillId="0" borderId="0" xfId="12" applyFont="1" applyAlignment="1">
      <alignment horizontal="left" vertical="center"/>
    </xf>
    <xf numFmtId="177" fontId="20" fillId="0" borderId="18" xfId="12" applyNumberFormat="1" applyFont="1" applyBorder="1" applyAlignment="1">
      <alignment horizontal="left" vertical="center"/>
    </xf>
    <xf numFmtId="177" fontId="20" fillId="0" borderId="0" xfId="12" applyNumberFormat="1" applyFont="1" applyBorder="1" applyAlignment="1">
      <alignment horizontal="left" vertical="center"/>
    </xf>
    <xf numFmtId="38" fontId="20" fillId="0" borderId="0" xfId="12" applyFont="1" applyBorder="1" applyAlignment="1">
      <alignment horizontal="left" vertical="center"/>
    </xf>
    <xf numFmtId="178" fontId="20" fillId="0" borderId="0" xfId="12" applyNumberFormat="1" applyFont="1" applyBorder="1" applyAlignment="1">
      <alignment horizontal="left" vertical="center"/>
    </xf>
    <xf numFmtId="0" fontId="17" fillId="0" borderId="0" xfId="12" applyNumberFormat="1" applyFont="1" applyBorder="1" applyAlignment="1">
      <alignment horizontal="left" vertical="center"/>
    </xf>
    <xf numFmtId="0" fontId="20" fillId="0" borderId="0" xfId="0" applyFont="1" applyAlignment="1">
      <alignment horizontal="left" vertical="center" shrinkToFit="1"/>
    </xf>
    <xf numFmtId="38" fontId="17" fillId="0" borderId="38" xfId="29" applyFont="1" applyBorder="1" applyAlignment="1">
      <alignment horizontal="left" vertical="center"/>
    </xf>
    <xf numFmtId="38" fontId="17" fillId="3" borderId="38" xfId="29" applyFont="1" applyFill="1" applyBorder="1" applyAlignment="1">
      <alignment horizontal="left" vertical="center"/>
    </xf>
    <xf numFmtId="0" fontId="28" fillId="0" borderId="0" xfId="0" applyFont="1" applyAlignment="1">
      <alignment vertical="center"/>
    </xf>
    <xf numFmtId="0" fontId="17" fillId="0" borderId="39" xfId="29" applyNumberFormat="1" applyFont="1" applyBorder="1" applyAlignment="1"/>
    <xf numFmtId="0" fontId="17" fillId="0" borderId="3" xfId="29" applyNumberFormat="1" applyFont="1" applyBorder="1" applyAlignment="1"/>
    <xf numFmtId="0" fontId="17" fillId="0" borderId="40" xfId="29" applyNumberFormat="1" applyFont="1" applyBorder="1">
      <alignment vertical="center"/>
    </xf>
    <xf numFmtId="38" fontId="26" fillId="0" borderId="12" xfId="12" applyFont="1" applyBorder="1" applyAlignment="1">
      <alignment vertical="center" shrinkToFit="1"/>
    </xf>
    <xf numFmtId="180" fontId="26" fillId="0" borderId="41" xfId="0" applyNumberFormat="1" applyFont="1" applyBorder="1" applyAlignment="1">
      <alignment horizontal="center" vertical="center" shrinkToFit="1"/>
    </xf>
    <xf numFmtId="180" fontId="26" fillId="0" borderId="42" xfId="0" applyNumberFormat="1" applyFont="1" applyBorder="1" applyAlignment="1">
      <alignment horizontal="center" vertical="center" shrinkToFit="1"/>
    </xf>
    <xf numFmtId="0" fontId="26" fillId="0" borderId="19" xfId="12" applyNumberFormat="1" applyFont="1" applyBorder="1" applyAlignment="1">
      <alignment horizontal="right" vertical="center" shrinkToFit="1"/>
    </xf>
    <xf numFmtId="180" fontId="26" fillId="0" borderId="23" xfId="0" applyNumberFormat="1" applyFont="1" applyBorder="1" applyAlignment="1">
      <alignment horizontal="center" vertical="center" shrinkToFit="1"/>
    </xf>
    <xf numFmtId="180" fontId="26" fillId="0" borderId="6" xfId="0" applyNumberFormat="1" applyFont="1" applyBorder="1" applyAlignment="1">
      <alignment horizontal="center" vertical="center" shrinkToFit="1"/>
    </xf>
    <xf numFmtId="177" fontId="25" fillId="0" borderId="31" xfId="0" quotePrefix="1" applyNumberFormat="1" applyFont="1" applyBorder="1" applyAlignment="1">
      <alignment horizontal="center" vertical="center" shrinkToFit="1"/>
    </xf>
    <xf numFmtId="177" fontId="25" fillId="0" borderId="3" xfId="0" quotePrefix="1" applyNumberFormat="1" applyFont="1" applyBorder="1" applyAlignment="1">
      <alignment horizontal="center" vertical="center" shrinkToFit="1"/>
    </xf>
    <xf numFmtId="0" fontId="26" fillId="0" borderId="23" xfId="0" applyFont="1" applyBorder="1" applyAlignment="1">
      <alignment vertical="center" shrinkToFit="1"/>
    </xf>
    <xf numFmtId="0" fontId="26" fillId="0" borderId="34" xfId="12" applyNumberFormat="1" applyFont="1" applyBorder="1" applyAlignment="1">
      <alignment horizontal="right" vertical="center" shrinkToFit="1"/>
    </xf>
    <xf numFmtId="38" fontId="26" fillId="0" borderId="0" xfId="12" applyFont="1" applyBorder="1" applyAlignment="1">
      <alignment vertical="center" shrinkToFit="1"/>
    </xf>
    <xf numFmtId="0" fontId="17" fillId="0" borderId="44" xfId="29" applyNumberFormat="1" applyFont="1" applyBorder="1" applyAlignment="1"/>
    <xf numFmtId="9" fontId="26" fillId="0" borderId="0" xfId="12" applyNumberFormat="1" applyFont="1" applyBorder="1" applyAlignment="1">
      <alignment horizontal="center" vertical="center"/>
    </xf>
    <xf numFmtId="38" fontId="26" fillId="0" borderId="0" xfId="12" applyFont="1" applyBorder="1" applyAlignment="1">
      <alignment vertical="center"/>
    </xf>
    <xf numFmtId="178" fontId="20" fillId="0" borderId="0" xfId="12" applyNumberFormat="1" applyFont="1" applyBorder="1" applyAlignment="1">
      <alignment horizontal="center" vertical="center"/>
    </xf>
    <xf numFmtId="38" fontId="20" fillId="0" borderId="0" xfId="12" applyFont="1" applyBorder="1" applyAlignment="1">
      <alignment horizontal="center" vertical="center"/>
    </xf>
    <xf numFmtId="177" fontId="20" fillId="0" borderId="0" xfId="12" applyNumberFormat="1" applyFont="1" applyBorder="1" applyAlignment="1">
      <alignment horizontal="center" vertical="center"/>
    </xf>
    <xf numFmtId="40" fontId="26" fillId="0" borderId="12" xfId="12" applyNumberFormat="1" applyFont="1" applyBorder="1" applyAlignment="1">
      <alignment vertical="center" shrinkToFit="1"/>
    </xf>
    <xf numFmtId="40" fontId="26" fillId="0" borderId="7" xfId="12" applyNumberFormat="1" applyFont="1" applyBorder="1" applyAlignment="1">
      <alignment vertical="center" shrinkToFit="1"/>
    </xf>
    <xf numFmtId="0" fontId="27" fillId="0" borderId="34" xfId="0" applyFont="1" applyBorder="1" applyAlignment="1">
      <alignment horizontal="center" vertical="center"/>
    </xf>
    <xf numFmtId="0" fontId="27" fillId="0" borderId="27" xfId="0" applyFont="1" applyBorder="1" applyAlignment="1">
      <alignment horizontal="center" vertical="center"/>
    </xf>
    <xf numFmtId="0" fontId="29" fillId="0" borderId="0" xfId="0" quotePrefix="1" applyFont="1" applyAlignment="1">
      <alignment horizontal="left" vertical="center"/>
    </xf>
    <xf numFmtId="0" fontId="19" fillId="0" borderId="0" xfId="0" applyFont="1" applyAlignment="1">
      <alignment horizontal="left" vertical="center" shrinkToFit="1"/>
    </xf>
    <xf numFmtId="0" fontId="29" fillId="0" borderId="0" xfId="0" applyFont="1" applyAlignment="1">
      <alignment horizontal="left" vertical="center"/>
    </xf>
    <xf numFmtId="177" fontId="19" fillId="0" borderId="0" xfId="12" applyNumberFormat="1" applyFont="1" applyBorder="1" applyAlignment="1">
      <alignment horizontal="left" vertical="center"/>
    </xf>
    <xf numFmtId="0" fontId="29" fillId="0" borderId="23" xfId="0" applyFont="1" applyBorder="1" applyAlignment="1">
      <alignment horizontal="left" vertical="center"/>
    </xf>
    <xf numFmtId="0" fontId="29" fillId="0" borderId="23" xfId="0" applyFont="1" applyBorder="1" applyAlignment="1">
      <alignment horizontal="left" vertical="center" shrinkToFit="1"/>
    </xf>
    <xf numFmtId="0" fontId="29" fillId="0" borderId="20" xfId="0" quotePrefix="1" applyFont="1" applyBorder="1" applyAlignment="1">
      <alignment horizontal="left" vertical="center"/>
    </xf>
    <xf numFmtId="0" fontId="29" fillId="0" borderId="22" xfId="0" quotePrefix="1" applyFont="1" applyBorder="1" applyAlignment="1">
      <alignment horizontal="left" vertical="center"/>
    </xf>
    <xf numFmtId="0" fontId="29" fillId="0" borderId="4" xfId="0" applyFont="1" applyBorder="1" applyAlignment="1">
      <alignment horizontal="left" vertical="center"/>
    </xf>
    <xf numFmtId="0" fontId="29" fillId="0" borderId="20" xfId="0" applyFont="1" applyBorder="1" applyAlignment="1">
      <alignment horizontal="left" vertical="center"/>
    </xf>
    <xf numFmtId="0" fontId="29" fillId="0" borderId="21" xfId="0" applyFont="1" applyBorder="1" applyAlignment="1">
      <alignment horizontal="left" vertical="center"/>
    </xf>
    <xf numFmtId="0" fontId="29" fillId="0" borderId="8" xfId="0" applyFont="1" applyBorder="1" applyAlignment="1">
      <alignment vertical="center"/>
    </xf>
    <xf numFmtId="0" fontId="29" fillId="0" borderId="6" xfId="0" applyFont="1" applyBorder="1" applyAlignment="1">
      <alignment vertical="center"/>
    </xf>
    <xf numFmtId="0" fontId="29" fillId="0" borderId="3" xfId="0" applyFont="1" applyBorder="1" applyAlignment="1">
      <alignment horizontal="left" vertical="center"/>
    </xf>
    <xf numFmtId="0" fontId="29" fillId="0" borderId="4" xfId="0" applyFont="1" applyBorder="1" applyAlignment="1">
      <alignment vertical="center"/>
    </xf>
    <xf numFmtId="0" fontId="29" fillId="0" borderId="43" xfId="0" quotePrefix="1" applyFont="1" applyBorder="1" applyAlignment="1">
      <alignment horizontal="left" vertical="center"/>
    </xf>
    <xf numFmtId="0" fontId="29" fillId="0" borderId="18" xfId="0" applyFont="1" applyBorder="1" applyAlignment="1">
      <alignment horizontal="left" vertical="center" shrinkToFit="1"/>
    </xf>
    <xf numFmtId="177" fontId="29" fillId="0" borderId="0" xfId="12" applyNumberFormat="1" applyFont="1" applyBorder="1" applyAlignment="1">
      <alignment horizontal="left" vertical="center"/>
    </xf>
    <xf numFmtId="0" fontId="29" fillId="0" borderId="12" xfId="0" applyFont="1" applyBorder="1" applyAlignment="1">
      <alignment horizontal="left" vertical="center"/>
    </xf>
    <xf numFmtId="0" fontId="29" fillId="0" borderId="12" xfId="0" applyFont="1" applyBorder="1" applyAlignment="1">
      <alignment horizontal="left" vertical="center" shrinkToFit="1"/>
    </xf>
    <xf numFmtId="0" fontId="29" fillId="0" borderId="4" xfId="0" applyFont="1" applyBorder="1" applyAlignment="1">
      <alignment horizontal="left" vertical="center" shrinkToFit="1"/>
    </xf>
    <xf numFmtId="177" fontId="29" fillId="0" borderId="18" xfId="12" applyNumberFormat="1" applyFont="1" applyBorder="1" applyAlignment="1">
      <alignment horizontal="left" vertical="center"/>
    </xf>
    <xf numFmtId="0" fontId="29" fillId="0" borderId="5" xfId="0" applyFont="1" applyBorder="1" applyAlignment="1">
      <alignment horizontal="left" vertical="center"/>
    </xf>
    <xf numFmtId="0" fontId="29" fillId="0" borderId="6" xfId="0" applyFont="1" applyBorder="1" applyAlignment="1">
      <alignment horizontal="left" vertical="center" shrinkToFit="1"/>
    </xf>
    <xf numFmtId="0" fontId="29" fillId="0" borderId="22" xfId="0" applyFont="1" applyBorder="1" applyAlignment="1">
      <alignment horizontal="left" vertical="center"/>
    </xf>
    <xf numFmtId="0" fontId="29" fillId="0" borderId="20" xfId="0" applyFont="1" applyBorder="1" applyAlignment="1">
      <alignment vertical="center"/>
    </xf>
    <xf numFmtId="0" fontId="29" fillId="0" borderId="21" xfId="0" applyFont="1" applyBorder="1" applyAlignment="1">
      <alignment vertical="center"/>
    </xf>
    <xf numFmtId="0" fontId="29" fillId="0" borderId="0" xfId="0" applyFont="1" applyAlignment="1">
      <alignment vertical="center"/>
    </xf>
    <xf numFmtId="0" fontId="29" fillId="0" borderId="12" xfId="0" applyFont="1" applyBorder="1" applyAlignment="1">
      <alignment vertical="center"/>
    </xf>
    <xf numFmtId="0" fontId="29" fillId="0" borderId="9" xfId="0" applyFont="1" applyBorder="1" applyAlignment="1">
      <alignment vertical="center"/>
    </xf>
    <xf numFmtId="177" fontId="29" fillId="0" borderId="12" xfId="12" applyNumberFormat="1" applyFont="1" applyBorder="1" applyAlignment="1">
      <alignment horizontal="left" vertical="center"/>
    </xf>
    <xf numFmtId="0" fontId="29" fillId="0" borderId="6" xfId="0" applyFont="1" applyBorder="1" applyAlignment="1">
      <alignment horizontal="left" vertical="center"/>
    </xf>
    <xf numFmtId="0" fontId="29" fillId="0" borderId="3" xfId="0" applyFont="1" applyBorder="1" applyAlignment="1">
      <alignment horizontal="left" vertical="center" shrinkToFit="1"/>
    </xf>
    <xf numFmtId="0" fontId="17" fillId="0" borderId="38" xfId="29" applyNumberFormat="1" applyFont="1" applyBorder="1" applyAlignment="1"/>
    <xf numFmtId="38" fontId="17" fillId="0" borderId="38" xfId="29" applyFont="1" applyBorder="1">
      <alignment vertical="center"/>
    </xf>
    <xf numFmtId="38" fontId="17" fillId="0" borderId="45" xfId="29" applyFont="1" applyBorder="1">
      <alignment vertical="center"/>
    </xf>
    <xf numFmtId="38" fontId="20" fillId="0" borderId="38" xfId="29" applyFont="1" applyBorder="1" applyAlignment="1">
      <alignment horizontal="center" vertical="center"/>
    </xf>
    <xf numFmtId="0" fontId="29" fillId="0" borderId="46" xfId="0" quotePrefix="1" applyFont="1" applyBorder="1" applyAlignment="1">
      <alignment horizontal="left" vertical="center"/>
    </xf>
    <xf numFmtId="0" fontId="19" fillId="0" borderId="46" xfId="0" applyFont="1" applyBorder="1" applyAlignment="1">
      <alignment horizontal="left" vertical="center"/>
    </xf>
    <xf numFmtId="0" fontId="29" fillId="0" borderId="47" xfId="0" applyFont="1" applyBorder="1" applyAlignment="1">
      <alignment horizontal="left" vertical="center"/>
    </xf>
    <xf numFmtId="0" fontId="29" fillId="0" borderId="48" xfId="0" applyFont="1" applyBorder="1" applyAlignment="1">
      <alignment horizontal="left" vertical="center"/>
    </xf>
    <xf numFmtId="0" fontId="20" fillId="0" borderId="46" xfId="0" applyFont="1" applyBorder="1" applyAlignment="1">
      <alignment horizontal="left" vertical="center"/>
    </xf>
    <xf numFmtId="0" fontId="20" fillId="0" borderId="46" xfId="0" applyFont="1" applyBorder="1" applyAlignment="1">
      <alignment vertical="center"/>
    </xf>
    <xf numFmtId="0" fontId="17" fillId="0" borderId="46" xfId="0" applyFont="1" applyBorder="1" applyAlignment="1">
      <alignment horizontal="left" vertical="center"/>
    </xf>
    <xf numFmtId="178" fontId="26" fillId="0" borderId="0" xfId="12" applyNumberFormat="1" applyFont="1" applyBorder="1" applyAlignment="1">
      <alignment vertical="center"/>
    </xf>
    <xf numFmtId="177" fontId="29" fillId="0" borderId="12" xfId="12" applyNumberFormat="1" applyFont="1" applyBorder="1" applyAlignment="1">
      <alignment vertical="center"/>
    </xf>
    <xf numFmtId="177" fontId="29" fillId="0" borderId="9" xfId="12" applyNumberFormat="1" applyFont="1" applyBorder="1" applyAlignment="1">
      <alignment vertical="center"/>
    </xf>
    <xf numFmtId="177" fontId="29" fillId="0" borderId="22" xfId="12" applyNumberFormat="1" applyFont="1" applyBorder="1" applyAlignment="1">
      <alignment vertical="center"/>
    </xf>
    <xf numFmtId="177" fontId="29" fillId="0" borderId="21" xfId="12" applyNumberFormat="1" applyFont="1" applyBorder="1" applyAlignment="1">
      <alignment vertical="center"/>
    </xf>
    <xf numFmtId="0" fontId="17" fillId="0" borderId="46" xfId="0" applyFont="1" applyBorder="1" applyAlignment="1">
      <alignment vertical="center"/>
    </xf>
    <xf numFmtId="0" fontId="30" fillId="0" borderId="0" xfId="0" applyFont="1" applyAlignment="1">
      <alignment vertical="center"/>
    </xf>
    <xf numFmtId="0" fontId="27" fillId="0" borderId="46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38" fontId="16" fillId="0" borderId="0" xfId="12" applyFont="1" applyBorder="1" applyAlignment="1">
      <alignment vertical="center" shrinkToFit="1"/>
    </xf>
    <xf numFmtId="0" fontId="16" fillId="0" borderId="0" xfId="12" applyNumberFormat="1" applyFont="1" applyBorder="1" applyAlignment="1">
      <alignment horizontal="right" vertical="center" shrinkToFit="1"/>
    </xf>
    <xf numFmtId="177" fontId="27" fillId="0" borderId="0" xfId="12" applyNumberFormat="1" applyFont="1" applyBorder="1" applyAlignment="1">
      <alignment horizontal="left" vertical="center"/>
    </xf>
    <xf numFmtId="177" fontId="17" fillId="0" borderId="0" xfId="12" applyNumberFormat="1" applyFont="1" applyBorder="1" applyAlignment="1">
      <alignment horizontal="center" vertical="center"/>
    </xf>
    <xf numFmtId="0" fontId="16" fillId="0" borderId="46" xfId="0" applyFont="1" applyBorder="1" applyAlignment="1">
      <alignment vertical="center"/>
    </xf>
    <xf numFmtId="0" fontId="0" fillId="0" borderId="0" xfId="0" applyAlignment="1">
      <alignment vertical="center"/>
    </xf>
    <xf numFmtId="0" fontId="20" fillId="0" borderId="7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7" fillId="0" borderId="11" xfId="0" applyFont="1" applyBorder="1" applyAlignment="1">
      <alignment vertical="center" shrinkToFit="1"/>
    </xf>
    <xf numFmtId="0" fontId="17" fillId="0" borderId="6" xfId="0" applyFont="1" applyBorder="1" applyAlignment="1">
      <alignment vertical="center" shrinkToFit="1"/>
    </xf>
    <xf numFmtId="0" fontId="17" fillId="0" borderId="4" xfId="0" applyFont="1" applyBorder="1" applyAlignment="1">
      <alignment vertical="center"/>
    </xf>
    <xf numFmtId="0" fontId="17" fillId="0" borderId="4" xfId="0" applyFont="1" applyBorder="1" applyAlignment="1">
      <alignment vertical="center" shrinkToFit="1"/>
    </xf>
    <xf numFmtId="0" fontId="17" fillId="0" borderId="6" xfId="0" applyFont="1" applyBorder="1" applyAlignment="1">
      <alignment vertical="center"/>
    </xf>
    <xf numFmtId="0" fontId="17" fillId="0" borderId="6" xfId="0" applyFont="1" applyBorder="1" applyAlignment="1">
      <alignment horizontal="center" vertical="center" shrinkToFit="1"/>
    </xf>
    <xf numFmtId="0" fontId="17" fillId="0" borderId="6" xfId="0" applyFont="1" applyBorder="1" applyAlignment="1">
      <alignment horizontal="center" vertical="center"/>
    </xf>
    <xf numFmtId="0" fontId="17" fillId="0" borderId="8" xfId="12" applyNumberFormat="1" applyFont="1" applyFill="1" applyBorder="1" applyAlignment="1">
      <alignment vertical="center" shrinkToFit="1"/>
    </xf>
    <xf numFmtId="0" fontId="17" fillId="0" borderId="9" xfId="12" applyNumberFormat="1" applyFont="1" applyFill="1" applyBorder="1" applyAlignment="1">
      <alignment vertical="center" shrinkToFit="1"/>
    </xf>
    <xf numFmtId="178" fontId="17" fillId="0" borderId="4" xfId="12" applyNumberFormat="1" applyFont="1" applyBorder="1" applyAlignment="1">
      <alignment vertical="center" shrinkToFit="1"/>
    </xf>
    <xf numFmtId="177" fontId="17" fillId="0" borderId="6" xfId="12" applyNumberFormat="1" applyFont="1" applyBorder="1" applyAlignment="1">
      <alignment vertical="center" shrinkToFit="1"/>
    </xf>
    <xf numFmtId="0" fontId="20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7" fillId="5" borderId="4" xfId="0" applyFont="1" applyFill="1" applyBorder="1" applyAlignment="1">
      <alignment vertical="center"/>
    </xf>
    <xf numFmtId="0" fontId="17" fillId="5" borderId="4" xfId="0" applyFont="1" applyFill="1" applyBorder="1" applyAlignment="1">
      <alignment vertical="center" shrinkToFit="1"/>
    </xf>
    <xf numFmtId="0" fontId="17" fillId="5" borderId="10" xfId="0" applyFont="1" applyFill="1" applyBorder="1" applyAlignment="1">
      <alignment vertical="center" shrinkToFit="1"/>
    </xf>
    <xf numFmtId="0" fontId="20" fillId="5" borderId="23" xfId="0" applyFont="1" applyFill="1" applyBorder="1" applyAlignment="1">
      <alignment horizontal="center" vertical="center"/>
    </xf>
    <xf numFmtId="0" fontId="20" fillId="5" borderId="23" xfId="0" quotePrefix="1" applyFont="1" applyFill="1" applyBorder="1" applyAlignment="1">
      <alignment horizontal="center" vertical="center"/>
    </xf>
    <xf numFmtId="0" fontId="17" fillId="5" borderId="6" xfId="0" applyFont="1" applyFill="1" applyBorder="1" applyAlignment="1">
      <alignment horizontal="left" vertical="center" shrinkToFit="1"/>
    </xf>
    <xf numFmtId="0" fontId="17" fillId="5" borderId="6" xfId="0" quotePrefix="1" applyFont="1" applyFill="1" applyBorder="1" applyAlignment="1">
      <alignment vertical="center" shrinkToFit="1"/>
    </xf>
    <xf numFmtId="0" fontId="17" fillId="5" borderId="6" xfId="0" applyFont="1" applyFill="1" applyBorder="1" applyAlignment="1">
      <alignment horizontal="center"/>
    </xf>
    <xf numFmtId="0" fontId="17" fillId="5" borderId="6" xfId="12" applyNumberFormat="1" applyFont="1" applyFill="1" applyBorder="1" applyAlignment="1">
      <alignment horizontal="right"/>
    </xf>
    <xf numFmtId="0" fontId="17" fillId="5" borderId="6" xfId="0" applyFont="1" applyFill="1" applyBorder="1" applyAlignment="1">
      <alignment vertical="center" shrinkToFit="1"/>
    </xf>
    <xf numFmtId="0" fontId="17" fillId="5" borderId="4" xfId="0" applyFont="1" applyFill="1" applyBorder="1" applyAlignment="1">
      <alignment horizontal="center" vertical="center"/>
    </xf>
    <xf numFmtId="0" fontId="17" fillId="5" borderId="23" xfId="0" applyFont="1" applyFill="1" applyBorder="1" applyAlignment="1">
      <alignment horizontal="center" vertical="center"/>
    </xf>
    <xf numFmtId="0" fontId="17" fillId="5" borderId="11" xfId="0" applyFont="1" applyFill="1" applyBorder="1" applyAlignment="1">
      <alignment vertical="center" shrinkToFit="1"/>
    </xf>
    <xf numFmtId="0" fontId="17" fillId="5" borderId="6" xfId="0" applyFont="1" applyFill="1" applyBorder="1" applyAlignment="1">
      <alignment vertical="center"/>
    </xf>
    <xf numFmtId="0" fontId="0" fillId="5" borderId="23" xfId="0" applyFill="1" applyBorder="1" applyAlignment="1">
      <alignment horizontal="center" vertical="center"/>
    </xf>
    <xf numFmtId="0" fontId="17" fillId="5" borderId="23" xfId="0" applyFont="1" applyFill="1" applyBorder="1" applyAlignment="1">
      <alignment horizontal="center"/>
    </xf>
    <xf numFmtId="0" fontId="17" fillId="5" borderId="23" xfId="12" applyNumberFormat="1" applyFont="1" applyFill="1" applyBorder="1" applyAlignment="1">
      <alignment horizontal="right"/>
    </xf>
    <xf numFmtId="177" fontId="17" fillId="5" borderId="0" xfId="12" applyNumberFormat="1" applyFont="1" applyFill="1" applyAlignment="1">
      <alignment vertical="center"/>
    </xf>
    <xf numFmtId="0" fontId="17" fillId="5" borderId="6" xfId="0" quotePrefix="1" applyFont="1" applyFill="1" applyBorder="1" applyAlignment="1">
      <alignment horizontal="center" vertical="center"/>
    </xf>
    <xf numFmtId="177" fontId="17" fillId="5" borderId="6" xfId="12" applyNumberFormat="1" applyFont="1" applyFill="1" applyBorder="1" applyAlignment="1">
      <alignment vertical="center"/>
    </xf>
    <xf numFmtId="0" fontId="17" fillId="5" borderId="23" xfId="0" quotePrefix="1" applyFont="1" applyFill="1" applyBorder="1" applyAlignment="1">
      <alignment horizontal="center"/>
    </xf>
    <xf numFmtId="0" fontId="17" fillId="5" borderId="6" xfId="0" applyFont="1" applyFill="1" applyBorder="1" applyAlignment="1">
      <alignment horizontal="center" vertical="center"/>
    </xf>
    <xf numFmtId="0" fontId="17" fillId="5" borderId="6" xfId="0" quotePrefix="1" applyFont="1" applyFill="1" applyBorder="1" applyAlignment="1">
      <alignment horizontal="center"/>
    </xf>
    <xf numFmtId="0" fontId="17" fillId="5" borderId="16" xfId="0" applyFont="1" applyFill="1" applyBorder="1" applyAlignment="1">
      <alignment horizontal="center" vertical="center"/>
    </xf>
    <xf numFmtId="0" fontId="17" fillId="5" borderId="16" xfId="12" applyNumberFormat="1" applyFont="1" applyFill="1" applyBorder="1" applyAlignment="1">
      <alignment vertical="center"/>
    </xf>
    <xf numFmtId="177" fontId="17" fillId="5" borderId="16" xfId="12" applyNumberFormat="1" applyFont="1" applyFill="1" applyBorder="1" applyAlignment="1">
      <alignment vertical="center"/>
    </xf>
    <xf numFmtId="177" fontId="17" fillId="5" borderId="4" xfId="12" applyNumberFormat="1" applyFont="1" applyFill="1" applyBorder="1" applyAlignment="1">
      <alignment vertical="center"/>
    </xf>
    <xf numFmtId="0" fontId="17" fillId="5" borderId="23" xfId="12" applyNumberFormat="1" applyFont="1" applyFill="1" applyBorder="1" applyAlignment="1">
      <alignment vertical="center"/>
    </xf>
    <xf numFmtId="0" fontId="17" fillId="0" borderId="4" xfId="12" applyNumberFormat="1" applyFont="1" applyFill="1" applyBorder="1" applyAlignment="1">
      <alignment vertical="center"/>
    </xf>
    <xf numFmtId="0" fontId="17" fillId="0" borderId="6" xfId="12" applyNumberFormat="1" applyFont="1" applyFill="1" applyBorder="1" applyAlignment="1">
      <alignment vertical="center"/>
    </xf>
    <xf numFmtId="177" fontId="17" fillId="5" borderId="6" xfId="12" applyNumberFormat="1" applyFont="1" applyFill="1" applyBorder="1" applyAlignment="1">
      <alignment vertical="center" shrinkToFit="1"/>
    </xf>
    <xf numFmtId="0" fontId="17" fillId="5" borderId="6" xfId="0" applyFont="1" applyFill="1" applyBorder="1" applyAlignment="1">
      <alignment horizontal="center" vertical="center" shrinkToFit="1"/>
    </xf>
    <xf numFmtId="0" fontId="17" fillId="5" borderId="30" xfId="12" applyNumberFormat="1" applyFont="1" applyFill="1" applyBorder="1" applyAlignment="1">
      <alignment vertical="center" shrinkToFit="1"/>
    </xf>
    <xf numFmtId="0" fontId="17" fillId="5" borderId="9" xfId="12" applyNumberFormat="1" applyFont="1" applyFill="1" applyBorder="1" applyAlignment="1">
      <alignment vertical="center" shrinkToFit="1"/>
    </xf>
    <xf numFmtId="0" fontId="17" fillId="5" borderId="8" xfId="12" applyNumberFormat="1" applyFont="1" applyFill="1" applyBorder="1" applyAlignment="1">
      <alignment vertical="center" shrinkToFit="1"/>
    </xf>
    <xf numFmtId="0" fontId="17" fillId="5" borderId="6" xfId="12" applyNumberFormat="1" applyFont="1" applyFill="1" applyBorder="1" applyAlignment="1">
      <alignment horizontal="right" vertical="center"/>
    </xf>
    <xf numFmtId="0" fontId="17" fillId="5" borderId="10" xfId="0" quotePrefix="1" applyFont="1" applyFill="1" applyBorder="1" applyAlignment="1">
      <alignment vertical="center" shrinkToFit="1"/>
    </xf>
    <xf numFmtId="0" fontId="17" fillId="5" borderId="23" xfId="12" applyNumberFormat="1" applyFont="1" applyFill="1" applyBorder="1" applyAlignment="1">
      <alignment horizontal="right" vertical="center"/>
    </xf>
    <xf numFmtId="0" fontId="17" fillId="0" borderId="23" xfId="0" applyFont="1" applyBorder="1" applyAlignment="1">
      <alignment horizontal="center" vertical="center"/>
    </xf>
    <xf numFmtId="0" fontId="17" fillId="0" borderId="23" xfId="12" applyNumberFormat="1" applyFont="1" applyFill="1" applyBorder="1" applyAlignment="1">
      <alignment horizontal="right" vertical="center"/>
    </xf>
    <xf numFmtId="0" fontId="17" fillId="0" borderId="6" xfId="12" applyNumberFormat="1" applyFont="1" applyFill="1" applyBorder="1" applyAlignment="1">
      <alignment horizontal="right" vertical="center"/>
    </xf>
    <xf numFmtId="38" fontId="20" fillId="0" borderId="4" xfId="12" applyFont="1" applyFill="1" applyBorder="1" applyAlignment="1">
      <alignment horizontal="center" vertical="center"/>
    </xf>
    <xf numFmtId="38" fontId="20" fillId="0" borderId="6" xfId="12" applyFont="1" applyFill="1" applyBorder="1" applyAlignment="1">
      <alignment horizontal="center" vertical="center"/>
    </xf>
    <xf numFmtId="38" fontId="21" fillId="0" borderId="0" xfId="12" applyFont="1" applyFill="1" applyAlignment="1">
      <alignment vertical="center"/>
    </xf>
    <xf numFmtId="0" fontId="21" fillId="0" borderId="0" xfId="12" applyNumberFormat="1" applyFont="1" applyFill="1" applyAlignment="1">
      <alignment vertical="center"/>
    </xf>
    <xf numFmtId="38" fontId="21" fillId="0" borderId="12" xfId="12" applyFont="1" applyFill="1" applyBorder="1" applyAlignment="1">
      <alignment vertical="center"/>
    </xf>
    <xf numFmtId="178" fontId="17" fillId="0" borderId="4" xfId="12" applyNumberFormat="1" applyFont="1" applyFill="1" applyBorder="1" applyAlignment="1">
      <alignment vertical="center" shrinkToFit="1"/>
    </xf>
    <xf numFmtId="177" fontId="17" fillId="0" borderId="6" xfId="12" applyNumberFormat="1" applyFont="1" applyFill="1" applyBorder="1" applyAlignment="1">
      <alignment vertical="center" shrinkToFit="1"/>
    </xf>
    <xf numFmtId="0" fontId="17" fillId="5" borderId="4" xfId="0" applyFont="1" applyFill="1" applyBorder="1" applyAlignment="1">
      <alignment horizontal="left" vertical="center" shrinkToFit="1"/>
    </xf>
    <xf numFmtId="0" fontId="32" fillId="0" borderId="0" xfId="36" applyFont="1" applyAlignment="1">
      <alignment horizontal="center" vertical="center"/>
    </xf>
    <xf numFmtId="0" fontId="33" fillId="0" borderId="0" xfId="36" applyFont="1" applyAlignment="1">
      <alignment horizontal="center" vertical="center"/>
    </xf>
    <xf numFmtId="0" fontId="34" fillId="0" borderId="0" xfId="36" applyFont="1" applyAlignment="1">
      <alignment horizontal="center" vertical="center"/>
    </xf>
    <xf numFmtId="0" fontId="33" fillId="0" borderId="0" xfId="36" applyFont="1">
      <alignment vertical="center"/>
    </xf>
    <xf numFmtId="0" fontId="34" fillId="0" borderId="0" xfId="36" applyFont="1">
      <alignment vertical="center"/>
    </xf>
    <xf numFmtId="0" fontId="35" fillId="0" borderId="0" xfId="36" applyFont="1" applyAlignment="1">
      <alignment horizontal="left" vertical="center"/>
    </xf>
    <xf numFmtId="0" fontId="32" fillId="0" borderId="59" xfId="36" applyFont="1" applyBorder="1" applyAlignment="1">
      <alignment horizontal="center" vertical="center"/>
    </xf>
    <xf numFmtId="0" fontId="32" fillId="0" borderId="6" xfId="36" applyFont="1" applyBorder="1" applyAlignment="1">
      <alignment horizontal="center" vertical="center"/>
    </xf>
    <xf numFmtId="0" fontId="32" fillId="0" borderId="63" xfId="36" applyFont="1" applyBorder="1">
      <alignment vertical="center"/>
    </xf>
    <xf numFmtId="0" fontId="32" fillId="0" borderId="18" xfId="36" applyFont="1" applyBorder="1">
      <alignment vertical="center"/>
    </xf>
    <xf numFmtId="0" fontId="33" fillId="0" borderId="30" xfId="36" applyFont="1" applyBorder="1" applyAlignment="1">
      <alignment horizontal="right" vertical="center"/>
    </xf>
    <xf numFmtId="0" fontId="33" fillId="0" borderId="30" xfId="36" applyFont="1" applyBorder="1" applyAlignment="1">
      <alignment horizontal="center" vertical="center"/>
    </xf>
    <xf numFmtId="0" fontId="33" fillId="0" borderId="19" xfId="36" applyFont="1" applyBorder="1" applyAlignment="1">
      <alignment horizontal="left" vertical="center"/>
    </xf>
    <xf numFmtId="0" fontId="33" fillId="0" borderId="18" xfId="36" applyFont="1" applyBorder="1" applyAlignment="1">
      <alignment horizontal="center" vertical="center" shrinkToFit="1"/>
    </xf>
    <xf numFmtId="38" fontId="33" fillId="0" borderId="23" xfId="13" applyFont="1" applyBorder="1" applyAlignment="1">
      <alignment vertical="center"/>
    </xf>
    <xf numFmtId="0" fontId="33" fillId="0" borderId="64" xfId="36" applyFont="1" applyBorder="1">
      <alignment vertical="center"/>
    </xf>
    <xf numFmtId="0" fontId="32" fillId="0" borderId="53" xfId="36" quotePrefix="1" applyFont="1" applyBorder="1" applyAlignment="1">
      <alignment horizontal="left" vertical="center"/>
    </xf>
    <xf numFmtId="0" fontId="32" fillId="0" borderId="0" xfId="36" applyFont="1">
      <alignment vertical="center"/>
    </xf>
    <xf numFmtId="0" fontId="33" fillId="0" borderId="8" xfId="36" applyFont="1" applyBorder="1" applyAlignment="1">
      <alignment horizontal="right" vertical="center"/>
    </xf>
    <xf numFmtId="0" fontId="33" fillId="0" borderId="8" xfId="36" applyFont="1" applyBorder="1" applyAlignment="1">
      <alignment horizontal="center" vertical="center"/>
    </xf>
    <xf numFmtId="0" fontId="33" fillId="0" borderId="5" xfId="36" applyFont="1" applyBorder="1" applyAlignment="1">
      <alignment horizontal="left" vertical="center"/>
    </xf>
    <xf numFmtId="0" fontId="33" fillId="0" borderId="0" xfId="36" applyFont="1" applyAlignment="1">
      <alignment horizontal="center" vertical="center" shrinkToFit="1"/>
    </xf>
    <xf numFmtId="38" fontId="33" fillId="0" borderId="4" xfId="13" applyFont="1" applyBorder="1" applyAlignment="1">
      <alignment vertical="center"/>
    </xf>
    <xf numFmtId="0" fontId="33" fillId="0" borderId="65" xfId="36" applyFont="1" applyBorder="1">
      <alignment vertical="center"/>
    </xf>
    <xf numFmtId="0" fontId="32" fillId="0" borderId="61" xfId="36" applyFont="1" applyBorder="1">
      <alignment vertical="center"/>
    </xf>
    <xf numFmtId="0" fontId="32" fillId="0" borderId="12" xfId="36" applyFont="1" applyBorder="1">
      <alignment vertical="center"/>
    </xf>
    <xf numFmtId="0" fontId="33" fillId="0" borderId="9" xfId="36" applyFont="1" applyBorder="1" applyAlignment="1">
      <alignment horizontal="right" vertical="center"/>
    </xf>
    <xf numFmtId="0" fontId="33" fillId="0" borderId="9" xfId="36" applyFont="1" applyBorder="1" applyAlignment="1">
      <alignment horizontal="center" vertical="center"/>
    </xf>
    <xf numFmtId="0" fontId="33" fillId="0" borderId="7" xfId="36" applyFont="1" applyBorder="1" applyAlignment="1">
      <alignment horizontal="left" vertical="center"/>
    </xf>
    <xf numFmtId="0" fontId="33" fillId="0" borderId="12" xfId="36" applyFont="1" applyBorder="1" applyAlignment="1">
      <alignment horizontal="center" vertical="center" shrinkToFit="1"/>
    </xf>
    <xf numFmtId="38" fontId="33" fillId="0" borderId="6" xfId="13" applyFont="1" applyBorder="1" applyAlignment="1">
      <alignment vertical="center"/>
    </xf>
    <xf numFmtId="0" fontId="33" fillId="0" borderId="62" xfId="36" applyFont="1" applyBorder="1">
      <alignment vertical="center"/>
    </xf>
    <xf numFmtId="0" fontId="32" fillId="0" borderId="63" xfId="36" quotePrefix="1" applyFont="1" applyBorder="1" applyAlignment="1">
      <alignment horizontal="left" vertical="center"/>
    </xf>
    <xf numFmtId="0" fontId="33" fillId="0" borderId="23" xfId="36" applyFont="1" applyBorder="1" applyAlignment="1">
      <alignment horizontal="center" vertical="center"/>
    </xf>
    <xf numFmtId="38" fontId="33" fillId="0" borderId="23" xfId="13" applyFont="1" applyFill="1" applyBorder="1" applyAlignment="1">
      <alignment vertical="center"/>
    </xf>
    <xf numFmtId="0" fontId="33" fillId="0" borderId="4" xfId="36" applyFont="1" applyBorder="1" applyAlignment="1">
      <alignment horizontal="center" vertical="center"/>
    </xf>
    <xf numFmtId="38" fontId="33" fillId="0" borderId="4" xfId="13" applyFont="1" applyFill="1" applyBorder="1" applyAlignment="1">
      <alignment vertical="center"/>
    </xf>
    <xf numFmtId="0" fontId="33" fillId="0" borderId="6" xfId="36" applyFont="1" applyBorder="1" applyAlignment="1">
      <alignment horizontal="center" vertical="center"/>
    </xf>
    <xf numFmtId="0" fontId="33" fillId="0" borderId="12" xfId="36" applyFont="1" applyBorder="1" applyAlignment="1">
      <alignment horizontal="center" vertical="center"/>
    </xf>
    <xf numFmtId="38" fontId="33" fillId="0" borderId="6" xfId="13" applyFont="1" applyFill="1" applyBorder="1" applyAlignment="1">
      <alignment vertical="center"/>
    </xf>
    <xf numFmtId="0" fontId="33" fillId="0" borderId="23" xfId="36" applyFont="1" applyBorder="1" applyAlignment="1">
      <alignment horizontal="distributed" vertical="center"/>
    </xf>
    <xf numFmtId="0" fontId="33" fillId="0" borderId="18" xfId="36" applyFont="1" applyBorder="1" applyAlignment="1">
      <alignment horizontal="center" vertical="center"/>
    </xf>
    <xf numFmtId="0" fontId="33" fillId="0" borderId="0" xfId="36" applyFont="1" applyAlignment="1">
      <alignment horizontal="right" vertical="center"/>
    </xf>
    <xf numFmtId="0" fontId="32" fillId="0" borderId="53" xfId="36" applyFont="1" applyBorder="1">
      <alignment vertical="center"/>
    </xf>
    <xf numFmtId="0" fontId="32" fillId="0" borderId="0" xfId="36" quotePrefix="1" applyFont="1" applyAlignment="1">
      <alignment horizontal="left" vertical="center"/>
    </xf>
    <xf numFmtId="0" fontId="33" fillId="0" borderId="4" xfId="36" applyFont="1" applyBorder="1" applyAlignment="1">
      <alignment horizontal="distributed" vertical="center"/>
    </xf>
    <xf numFmtId="0" fontId="32" fillId="0" borderId="18" xfId="36" quotePrefix="1" applyFont="1" applyBorder="1" applyAlignment="1">
      <alignment horizontal="left" vertical="center"/>
    </xf>
    <xf numFmtId="0" fontId="33" fillId="0" borderId="6" xfId="36" applyFont="1" applyBorder="1" applyAlignment="1">
      <alignment horizontal="distributed" vertical="center"/>
    </xf>
    <xf numFmtId="0" fontId="33" fillId="0" borderId="0" xfId="36" applyFont="1" applyAlignment="1">
      <alignment horizontal="left" vertical="center"/>
    </xf>
    <xf numFmtId="0" fontId="33" fillId="0" borderId="5" xfId="36" quotePrefix="1" applyFont="1" applyBorder="1" applyAlignment="1">
      <alignment horizontal="left" vertical="center"/>
    </xf>
    <xf numFmtId="0" fontId="33" fillId="0" borderId="6" xfId="36" applyFont="1" applyBorder="1">
      <alignment vertical="center"/>
    </xf>
    <xf numFmtId="0" fontId="33" fillId="0" borderId="4" xfId="36" quotePrefix="1" applyFont="1" applyBorder="1" applyAlignment="1">
      <alignment horizontal="center" vertical="center"/>
    </xf>
    <xf numFmtId="0" fontId="33" fillId="0" borderId="19" xfId="36" quotePrefix="1" applyFont="1" applyBorder="1" applyAlignment="1">
      <alignment horizontal="left" vertical="center"/>
    </xf>
    <xf numFmtId="182" fontId="33" fillId="0" borderId="18" xfId="36" applyNumberFormat="1" applyFont="1" applyBorder="1" applyAlignment="1">
      <alignment horizontal="center" vertical="center"/>
    </xf>
    <xf numFmtId="0" fontId="32" fillId="0" borderId="54" xfId="36" applyFont="1" applyBorder="1">
      <alignment vertical="center"/>
    </xf>
    <xf numFmtId="0" fontId="32" fillId="0" borderId="55" xfId="36" applyFont="1" applyBorder="1">
      <alignment vertical="center"/>
    </xf>
    <xf numFmtId="0" fontId="33" fillId="0" borderId="66" xfId="36" applyFont="1" applyBorder="1" applyAlignment="1">
      <alignment horizontal="right" vertical="center"/>
    </xf>
    <xf numFmtId="0" fontId="33" fillId="0" borderId="67" xfId="36" applyFont="1" applyBorder="1" applyAlignment="1">
      <alignment horizontal="distributed" vertical="center"/>
    </xf>
    <xf numFmtId="0" fontId="33" fillId="0" borderId="68" xfId="36" applyFont="1" applyBorder="1" applyAlignment="1">
      <alignment horizontal="left" vertical="center"/>
    </xf>
    <xf numFmtId="0" fontId="33" fillId="0" borderId="55" xfId="36" applyFont="1" applyBorder="1" applyAlignment="1">
      <alignment horizontal="center" vertical="center"/>
    </xf>
    <xf numFmtId="38" fontId="33" fillId="0" borderId="55" xfId="12" applyFont="1" applyBorder="1" applyAlignment="1">
      <alignment horizontal="center" vertical="center"/>
    </xf>
    <xf numFmtId="38" fontId="33" fillId="0" borderId="67" xfId="13" applyFont="1" applyBorder="1" applyAlignment="1">
      <alignment vertical="center"/>
    </xf>
    <xf numFmtId="0" fontId="33" fillId="0" borderId="69" xfId="36" applyFont="1" applyBorder="1">
      <alignment vertical="center"/>
    </xf>
    <xf numFmtId="38" fontId="33" fillId="0" borderId="12" xfId="12" applyFont="1" applyBorder="1" applyAlignment="1">
      <alignment horizontal="center" vertical="center" shrinkToFit="1"/>
    </xf>
    <xf numFmtId="0" fontId="37" fillId="0" borderId="0" xfId="36" applyFont="1">
      <alignment vertical="center"/>
    </xf>
    <xf numFmtId="0" fontId="33" fillId="0" borderId="5" xfId="36" quotePrefix="1" applyFont="1" applyBorder="1" applyAlignment="1">
      <alignment horizontal="left" vertical="center" shrinkToFit="1"/>
    </xf>
    <xf numFmtId="38" fontId="33" fillId="0" borderId="12" xfId="12" applyFont="1" applyBorder="1" applyAlignment="1">
      <alignment horizontal="center" vertical="center"/>
    </xf>
    <xf numFmtId="0" fontId="33" fillId="0" borderId="67" xfId="36" applyFont="1" applyBorder="1" applyAlignment="1">
      <alignment horizontal="center" vertical="center"/>
    </xf>
    <xf numFmtId="0" fontId="33" fillId="0" borderId="55" xfId="36" applyFont="1" applyBorder="1" applyAlignment="1">
      <alignment horizontal="center" vertical="center" shrinkToFit="1"/>
    </xf>
    <xf numFmtId="38" fontId="33" fillId="0" borderId="12" xfId="12" applyFont="1" applyFill="1" applyBorder="1" applyAlignment="1">
      <alignment horizontal="center" vertical="center"/>
    </xf>
    <xf numFmtId="9" fontId="33" fillId="0" borderId="12" xfId="35" applyFont="1" applyFill="1" applyBorder="1" applyAlignment="1">
      <alignment horizontal="center" vertical="center" shrinkToFit="1"/>
    </xf>
    <xf numFmtId="38" fontId="33" fillId="0" borderId="12" xfId="12" applyFont="1" applyFill="1" applyBorder="1" applyAlignment="1">
      <alignment horizontal="center" vertical="center" shrinkToFit="1"/>
    </xf>
    <xf numFmtId="9" fontId="33" fillId="0" borderId="0" xfId="35" applyFont="1" applyFill="1" applyAlignment="1">
      <alignment horizontal="center" vertical="center" shrinkToFit="1"/>
    </xf>
    <xf numFmtId="38" fontId="33" fillId="0" borderId="0" xfId="12" applyFont="1" applyFill="1" applyAlignment="1">
      <alignment horizontal="center" vertical="center" shrinkToFit="1"/>
    </xf>
    <xf numFmtId="0" fontId="38" fillId="0" borderId="5" xfId="36" quotePrefix="1" applyFont="1" applyBorder="1" applyAlignment="1">
      <alignment horizontal="left" vertical="center" shrinkToFit="1"/>
    </xf>
    <xf numFmtId="0" fontId="38" fillId="0" borderId="0" xfId="36" applyFont="1" applyAlignment="1">
      <alignment horizontal="center" vertical="center" shrinkToFit="1"/>
    </xf>
    <xf numFmtId="183" fontId="33" fillId="0" borderId="6" xfId="13" applyNumberFormat="1" applyFont="1" applyFill="1" applyBorder="1" applyAlignment="1">
      <alignment vertical="center"/>
    </xf>
    <xf numFmtId="182" fontId="33" fillId="0" borderId="7" xfId="36" applyNumberFormat="1" applyFont="1" applyBorder="1" applyAlignment="1">
      <alignment horizontal="center" vertical="center"/>
    </xf>
    <xf numFmtId="182" fontId="33" fillId="0" borderId="12" xfId="36" applyNumberFormat="1" applyFont="1" applyBorder="1" applyAlignment="1">
      <alignment horizontal="center" vertical="center"/>
    </xf>
    <xf numFmtId="0" fontId="33" fillId="0" borderId="18" xfId="36" quotePrefix="1" applyFont="1" applyBorder="1">
      <alignment vertical="center"/>
    </xf>
    <xf numFmtId="182" fontId="33" fillId="0" borderId="0" xfId="36" applyNumberFormat="1" applyFont="1" applyAlignment="1">
      <alignment horizontal="center" vertical="center"/>
    </xf>
    <xf numFmtId="9" fontId="33" fillId="0" borderId="5" xfId="36" applyNumberFormat="1" applyFont="1" applyBorder="1" applyAlignment="1">
      <alignment horizontal="left" vertical="center"/>
    </xf>
    <xf numFmtId="38" fontId="33" fillId="0" borderId="67" xfId="13" applyFont="1" applyFill="1" applyBorder="1" applyAlignment="1">
      <alignment vertical="center"/>
    </xf>
    <xf numFmtId="0" fontId="34" fillId="0" borderId="0" xfId="36" applyFont="1" applyAlignment="1">
      <alignment horizontal="right" vertical="center"/>
    </xf>
    <xf numFmtId="0" fontId="34" fillId="0" borderId="0" xfId="36" applyFont="1" applyAlignment="1">
      <alignment horizontal="left" vertical="center"/>
    </xf>
    <xf numFmtId="38" fontId="34" fillId="0" borderId="0" xfId="12" applyFont="1" applyAlignment="1">
      <alignment vertical="center"/>
    </xf>
    <xf numFmtId="0" fontId="39" fillId="0" borderId="0" xfId="36" applyFont="1">
      <alignment vertical="center"/>
    </xf>
    <xf numFmtId="0" fontId="39" fillId="0" borderId="0" xfId="36" applyFont="1" applyAlignment="1">
      <alignment horizontal="left" vertical="center"/>
    </xf>
    <xf numFmtId="0" fontId="39" fillId="0" borderId="0" xfId="36" applyFont="1" applyAlignment="1">
      <alignment horizontal="center" vertical="center"/>
    </xf>
    <xf numFmtId="0" fontId="40" fillId="0" borderId="0" xfId="36" applyFont="1">
      <alignment vertical="center"/>
    </xf>
    <xf numFmtId="0" fontId="26" fillId="0" borderId="0" xfId="36" applyFont="1" applyAlignment="1">
      <alignment horizontal="center" vertical="center"/>
    </xf>
    <xf numFmtId="0" fontId="1" fillId="0" borderId="0" xfId="36" applyFont="1" applyAlignment="1">
      <alignment horizontal="center" vertical="center"/>
    </xf>
    <xf numFmtId="0" fontId="1" fillId="0" borderId="0" xfId="36" applyFont="1">
      <alignment vertical="center"/>
    </xf>
    <xf numFmtId="0" fontId="25" fillId="0" borderId="0" xfId="36" applyFont="1" applyAlignment="1">
      <alignment horizontal="centerContinuous" vertical="center"/>
    </xf>
    <xf numFmtId="0" fontId="1" fillId="0" borderId="0" xfId="36" applyFont="1" applyAlignment="1">
      <alignment horizontal="centerContinuous" vertical="center"/>
    </xf>
    <xf numFmtId="0" fontId="25" fillId="0" borderId="59" xfId="36" applyFont="1" applyBorder="1" applyAlignment="1">
      <alignment horizontal="center" vertical="center"/>
    </xf>
    <xf numFmtId="0" fontId="25" fillId="0" borderId="6" xfId="36" applyFont="1" applyBorder="1" applyAlignment="1">
      <alignment horizontal="center" vertical="center"/>
    </xf>
    <xf numFmtId="0" fontId="25" fillId="0" borderId="63" xfId="36" applyFont="1" applyBorder="1">
      <alignment vertical="center"/>
    </xf>
    <xf numFmtId="0" fontId="25" fillId="0" borderId="18" xfId="36" applyFont="1" applyBorder="1">
      <alignment vertical="center"/>
    </xf>
    <xf numFmtId="0" fontId="26" fillId="0" borderId="30" xfId="36" applyFont="1" applyBorder="1" applyAlignment="1">
      <alignment horizontal="right" vertical="center"/>
    </xf>
    <xf numFmtId="0" fontId="26" fillId="0" borderId="30" xfId="36" applyFont="1" applyBorder="1" applyAlignment="1">
      <alignment horizontal="center" vertical="center"/>
    </xf>
    <xf numFmtId="0" fontId="26" fillId="0" borderId="19" xfId="36" applyFont="1" applyBorder="1" applyAlignment="1">
      <alignment horizontal="left" vertical="center"/>
    </xf>
    <xf numFmtId="0" fontId="26" fillId="0" borderId="18" xfId="36" applyFont="1" applyBorder="1" applyAlignment="1">
      <alignment horizontal="center" vertical="center" shrinkToFit="1"/>
    </xf>
    <xf numFmtId="38" fontId="26" fillId="0" borderId="23" xfId="13" applyFont="1" applyFill="1" applyBorder="1" applyAlignment="1">
      <alignment vertical="center"/>
    </xf>
    <xf numFmtId="0" fontId="26" fillId="0" borderId="64" xfId="36" applyFont="1" applyBorder="1">
      <alignment vertical="center"/>
    </xf>
    <xf numFmtId="0" fontId="25" fillId="0" borderId="53" xfId="36" applyFont="1" applyBorder="1">
      <alignment vertical="center"/>
    </xf>
    <xf numFmtId="0" fontId="25" fillId="0" borderId="0" xfId="36" applyFont="1">
      <alignment vertical="center"/>
    </xf>
    <xf numFmtId="0" fontId="26" fillId="0" borderId="8" xfId="36" applyFont="1" applyBorder="1" applyAlignment="1">
      <alignment horizontal="right" vertical="center"/>
    </xf>
    <xf numFmtId="0" fontId="26" fillId="0" borderId="8" xfId="36" applyFont="1" applyBorder="1" applyAlignment="1">
      <alignment horizontal="center" vertical="center"/>
    </xf>
    <xf numFmtId="0" fontId="26" fillId="0" borderId="5" xfId="36" applyFont="1" applyBorder="1" applyAlignment="1">
      <alignment horizontal="left" vertical="center"/>
    </xf>
    <xf numFmtId="0" fontId="26" fillId="0" borderId="0" xfId="36" applyFont="1" applyAlignment="1">
      <alignment horizontal="center" vertical="center" shrinkToFit="1"/>
    </xf>
    <xf numFmtId="38" fontId="26" fillId="0" borderId="4" xfId="13" applyFont="1" applyFill="1" applyBorder="1" applyAlignment="1">
      <alignment vertical="center"/>
    </xf>
    <xf numFmtId="0" fontId="26" fillId="0" borderId="65" xfId="36" applyFont="1" applyBorder="1">
      <alignment vertical="center"/>
    </xf>
    <xf numFmtId="0" fontId="25" fillId="0" borderId="61" xfId="36" applyFont="1" applyBorder="1">
      <alignment vertical="center"/>
    </xf>
    <xf numFmtId="0" fontId="25" fillId="0" borderId="12" xfId="36" applyFont="1" applyBorder="1">
      <alignment vertical="center"/>
    </xf>
    <xf numFmtId="0" fontId="26" fillId="0" borderId="9" xfId="36" applyFont="1" applyBorder="1" applyAlignment="1">
      <alignment horizontal="right" vertical="center"/>
    </xf>
    <xf numFmtId="0" fontId="26" fillId="0" borderId="9" xfId="36" applyFont="1" applyBorder="1" applyAlignment="1">
      <alignment horizontal="center" vertical="center"/>
    </xf>
    <xf numFmtId="0" fontId="26" fillId="0" borderId="7" xfId="36" applyFont="1" applyBorder="1" applyAlignment="1">
      <alignment horizontal="left" vertical="center"/>
    </xf>
    <xf numFmtId="0" fontId="26" fillId="0" borderId="12" xfId="36" applyFont="1" applyBorder="1" applyAlignment="1">
      <alignment horizontal="center" vertical="center" shrinkToFit="1"/>
    </xf>
    <xf numFmtId="38" fontId="26" fillId="0" borderId="6" xfId="13" applyFont="1" applyFill="1" applyBorder="1" applyAlignment="1">
      <alignment vertical="center"/>
    </xf>
    <xf numFmtId="0" fontId="26" fillId="0" borderId="62" xfId="36" applyFont="1" applyBorder="1">
      <alignment vertical="center"/>
    </xf>
    <xf numFmtId="0" fontId="26" fillId="0" borderId="23" xfId="36" applyFont="1" applyBorder="1" applyAlignment="1">
      <alignment horizontal="center" vertical="center"/>
    </xf>
    <xf numFmtId="0" fontId="26" fillId="0" borderId="4" xfId="36" applyFont="1" applyBorder="1" applyAlignment="1">
      <alignment horizontal="center" vertical="center"/>
    </xf>
    <xf numFmtId="0" fontId="26" fillId="0" borderId="6" xfId="36" applyFont="1" applyBorder="1" applyAlignment="1">
      <alignment horizontal="center" vertical="center"/>
    </xf>
    <xf numFmtId="0" fontId="26" fillId="0" borderId="12" xfId="36" applyFont="1" applyBorder="1" applyAlignment="1">
      <alignment horizontal="center" vertical="center"/>
    </xf>
    <xf numFmtId="0" fontId="26" fillId="0" borderId="23" xfId="36" applyFont="1" applyBorder="1" applyAlignment="1">
      <alignment horizontal="distributed" vertical="center"/>
    </xf>
    <xf numFmtId="0" fontId="26" fillId="0" borderId="18" xfId="36" applyFont="1" applyBorder="1" applyAlignment="1">
      <alignment horizontal="center" vertical="center"/>
    </xf>
    <xf numFmtId="0" fontId="26" fillId="0" borderId="0" xfId="36" applyFont="1" applyAlignment="1">
      <alignment horizontal="right" vertical="center"/>
    </xf>
    <xf numFmtId="0" fontId="26" fillId="0" borderId="4" xfId="36" applyFont="1" applyBorder="1" applyAlignment="1">
      <alignment horizontal="distributed" vertical="center"/>
    </xf>
    <xf numFmtId="0" fontId="26" fillId="0" borderId="6" xfId="36" applyFont="1" applyBorder="1" applyAlignment="1">
      <alignment horizontal="distributed" vertical="center"/>
    </xf>
    <xf numFmtId="0" fontId="26" fillId="0" borderId="5" xfId="36" quotePrefix="1" applyFont="1" applyBorder="1" applyAlignment="1">
      <alignment horizontal="left" vertical="center"/>
    </xf>
    <xf numFmtId="0" fontId="26" fillId="0" borderId="6" xfId="36" applyFont="1" applyBorder="1">
      <alignment vertical="center"/>
    </xf>
    <xf numFmtId="0" fontId="26" fillId="0" borderId="4" xfId="36" quotePrefix="1" applyFont="1" applyBorder="1" applyAlignment="1">
      <alignment horizontal="center" vertical="center"/>
    </xf>
    <xf numFmtId="0" fontId="26" fillId="0" borderId="5" xfId="36" applyFont="1" applyBorder="1" applyAlignment="1">
      <alignment horizontal="right" vertical="center"/>
    </xf>
    <xf numFmtId="0" fontId="26" fillId="0" borderId="67" xfId="36" applyFont="1" applyBorder="1" applyAlignment="1">
      <alignment horizontal="distributed" vertical="center"/>
    </xf>
    <xf numFmtId="0" fontId="26" fillId="0" borderId="68" xfId="36" applyFont="1" applyBorder="1" applyAlignment="1">
      <alignment horizontal="left" vertical="center"/>
    </xf>
    <xf numFmtId="0" fontId="26" fillId="0" borderId="55" xfId="36" applyFont="1" applyBorder="1" applyAlignment="1">
      <alignment horizontal="center" vertical="center"/>
    </xf>
    <xf numFmtId="38" fontId="26" fillId="0" borderId="55" xfId="12" applyFont="1" applyFill="1" applyBorder="1" applyAlignment="1">
      <alignment horizontal="center" vertical="center"/>
    </xf>
    <xf numFmtId="38" fontId="26" fillId="0" borderId="67" xfId="13" applyFont="1" applyFill="1" applyBorder="1" applyAlignment="1">
      <alignment vertical="center"/>
    </xf>
    <xf numFmtId="0" fontId="26" fillId="0" borderId="69" xfId="36" applyFont="1" applyBorder="1">
      <alignment vertical="center"/>
    </xf>
    <xf numFmtId="38" fontId="26" fillId="0" borderId="12" xfId="12" applyFont="1" applyFill="1" applyBorder="1" applyAlignment="1">
      <alignment horizontal="center" vertical="center" shrinkToFit="1"/>
    </xf>
    <xf numFmtId="38" fontId="26" fillId="0" borderId="12" xfId="12" applyFont="1" applyFill="1" applyBorder="1" applyAlignment="1">
      <alignment horizontal="center" vertical="center"/>
    </xf>
    <xf numFmtId="0" fontId="26" fillId="0" borderId="67" xfId="36" applyFont="1" applyBorder="1" applyAlignment="1">
      <alignment horizontal="center" vertical="center"/>
    </xf>
    <xf numFmtId="0" fontId="26" fillId="0" borderId="55" xfId="36" applyFont="1" applyBorder="1" applyAlignment="1">
      <alignment horizontal="center" vertical="center" shrinkToFit="1"/>
    </xf>
    <xf numFmtId="0" fontId="26" fillId="0" borderId="19" xfId="36" quotePrefix="1" applyFont="1" applyBorder="1" applyAlignment="1">
      <alignment horizontal="left" vertical="center"/>
    </xf>
    <xf numFmtId="9" fontId="26" fillId="0" borderId="12" xfId="36" applyNumberFormat="1" applyFont="1" applyBorder="1" applyAlignment="1">
      <alignment horizontal="center" vertical="center"/>
    </xf>
    <xf numFmtId="183" fontId="26" fillId="0" borderId="6" xfId="13" applyNumberFormat="1" applyFont="1" applyFill="1" applyBorder="1" applyAlignment="1">
      <alignment vertical="center"/>
    </xf>
    <xf numFmtId="0" fontId="26" fillId="0" borderId="7" xfId="36" applyFont="1" applyBorder="1" applyAlignment="1">
      <alignment horizontal="center" vertical="center"/>
    </xf>
    <xf numFmtId="9" fontId="26" fillId="0" borderId="5" xfId="36" applyNumberFormat="1" applyFont="1" applyBorder="1" applyAlignment="1">
      <alignment horizontal="left" vertical="center"/>
    </xf>
    <xf numFmtId="0" fontId="25" fillId="0" borderId="54" xfId="36" applyFont="1" applyBorder="1">
      <alignment vertical="center"/>
    </xf>
    <xf numFmtId="0" fontId="25" fillId="0" borderId="55" xfId="36" applyFont="1" applyBorder="1">
      <alignment vertical="center"/>
    </xf>
    <xf numFmtId="0" fontId="26" fillId="0" borderId="66" xfId="36" applyFont="1" applyBorder="1" applyAlignment="1">
      <alignment horizontal="right" vertical="center"/>
    </xf>
    <xf numFmtId="0" fontId="1" fillId="0" borderId="0" xfId="36" applyFont="1" applyAlignment="1">
      <alignment horizontal="right" vertical="center"/>
    </xf>
    <xf numFmtId="38" fontId="1" fillId="0" borderId="0" xfId="12" applyFont="1" applyFill="1" applyAlignment="1">
      <alignment vertical="center"/>
    </xf>
    <xf numFmtId="0" fontId="1" fillId="0" borderId="0" xfId="36" applyFont="1" applyAlignment="1">
      <alignment horizontal="left" vertical="center"/>
    </xf>
    <xf numFmtId="38" fontId="26" fillId="0" borderId="0" xfId="36" applyNumberFormat="1" applyFont="1" applyAlignment="1">
      <alignment horizontal="left" vertical="center"/>
    </xf>
    <xf numFmtId="177" fontId="43" fillId="0" borderId="35" xfId="12" applyNumberFormat="1" applyFont="1" applyBorder="1" applyAlignment="1">
      <alignment horizontal="left" vertical="center"/>
    </xf>
    <xf numFmtId="9" fontId="43" fillId="0" borderId="35" xfId="12" applyNumberFormat="1" applyFont="1" applyBorder="1" applyAlignment="1">
      <alignment horizontal="left" vertical="center"/>
    </xf>
    <xf numFmtId="0" fontId="43" fillId="0" borderId="35" xfId="12" applyNumberFormat="1" applyFont="1" applyBorder="1" applyAlignment="1">
      <alignment horizontal="left" vertical="center"/>
    </xf>
    <xf numFmtId="0" fontId="17" fillId="5" borderId="23" xfId="0" applyFont="1" applyFill="1" applyBorder="1" applyAlignment="1">
      <alignment vertical="center" shrinkToFit="1"/>
    </xf>
    <xf numFmtId="0" fontId="17" fillId="5" borderId="70" xfId="0" applyFont="1" applyFill="1" applyBorder="1" applyAlignment="1">
      <alignment vertical="center" shrinkToFit="1"/>
    </xf>
    <xf numFmtId="0" fontId="44" fillId="0" borderId="0" xfId="36" applyFont="1" applyAlignment="1">
      <alignment horizontal="left" vertical="center"/>
    </xf>
    <xf numFmtId="181" fontId="21" fillId="0" borderId="0" xfId="0" quotePrefix="1" applyNumberFormat="1" applyFont="1" applyAlignment="1">
      <alignment horizontal="left" vertical="center"/>
    </xf>
    <xf numFmtId="0" fontId="30" fillId="0" borderId="0" xfId="36" applyFont="1" applyAlignment="1">
      <alignment horizontal="centerContinuous" vertical="center"/>
    </xf>
    <xf numFmtId="0" fontId="45" fillId="0" borderId="0" xfId="36" applyFont="1" applyAlignment="1">
      <alignment horizontal="left" vertical="center"/>
    </xf>
    <xf numFmtId="0" fontId="35" fillId="0" borderId="0" xfId="36" applyFont="1" applyAlignment="1">
      <alignment horizontal="center" vertical="center"/>
    </xf>
    <xf numFmtId="2" fontId="17" fillId="5" borderId="6" xfId="12" applyNumberFormat="1" applyFont="1" applyFill="1" applyBorder="1" applyAlignment="1">
      <alignment horizontal="right" vertical="center"/>
    </xf>
    <xf numFmtId="187" fontId="17" fillId="5" borderId="6" xfId="12" applyNumberFormat="1" applyFont="1" applyFill="1" applyBorder="1" applyAlignment="1">
      <alignment horizontal="right" vertical="center"/>
    </xf>
    <xf numFmtId="40" fontId="17" fillId="0" borderId="9" xfId="12" applyNumberFormat="1" applyFont="1" applyFill="1" applyBorder="1" applyAlignment="1">
      <alignment vertical="center" shrinkToFit="1"/>
    </xf>
    <xf numFmtId="188" fontId="17" fillId="0" borderId="9" xfId="12" applyNumberFormat="1" applyFont="1" applyFill="1" applyBorder="1" applyAlignment="1">
      <alignment vertical="center" shrinkToFit="1"/>
    </xf>
    <xf numFmtId="0" fontId="17" fillId="5" borderId="23" xfId="0" applyFont="1" applyFill="1" applyBorder="1" applyAlignment="1">
      <alignment vertical="center"/>
    </xf>
    <xf numFmtId="0" fontId="17" fillId="5" borderId="0" xfId="0" applyFont="1" applyFill="1" applyAlignment="1">
      <alignment vertical="center"/>
    </xf>
    <xf numFmtId="10" fontId="33" fillId="0" borderId="12" xfId="37" applyNumberFormat="1" applyFont="1" applyBorder="1" applyAlignment="1">
      <alignment horizontal="center" vertical="center"/>
    </xf>
    <xf numFmtId="0" fontId="26" fillId="0" borderId="5" xfId="36" applyFont="1" applyBorder="1" applyAlignment="1">
      <alignment horizontal="left" vertical="center" shrinkToFit="1"/>
    </xf>
    <xf numFmtId="40" fontId="26" fillId="0" borderId="65" xfId="36" applyNumberFormat="1" applyFont="1" applyBorder="1" applyAlignment="1">
      <alignment horizontal="left" vertical="center"/>
    </xf>
    <xf numFmtId="0" fontId="26" fillId="0" borderId="0" xfId="36" applyFont="1" applyAlignment="1">
      <alignment horizontal="left" vertical="center" shrinkToFit="1"/>
    </xf>
    <xf numFmtId="10" fontId="26" fillId="0" borderId="55" xfId="37" applyNumberFormat="1" applyFont="1" applyBorder="1" applyAlignment="1">
      <alignment horizontal="center" vertical="center"/>
    </xf>
    <xf numFmtId="10" fontId="26" fillId="0" borderId="12" xfId="36" applyNumberFormat="1" applyFont="1" applyBorder="1" applyAlignment="1">
      <alignment horizontal="center" vertical="center" shrinkToFit="1"/>
    </xf>
    <xf numFmtId="10" fontId="26" fillId="0" borderId="12" xfId="36" applyNumberFormat="1" applyFont="1" applyBorder="1" applyAlignment="1">
      <alignment horizontal="center" vertical="center"/>
    </xf>
    <xf numFmtId="10" fontId="26" fillId="0" borderId="12" xfId="37" applyNumberFormat="1" applyFont="1" applyBorder="1" applyAlignment="1">
      <alignment horizontal="center" vertical="center"/>
    </xf>
    <xf numFmtId="10" fontId="26" fillId="0" borderId="12" xfId="37" applyNumberFormat="1" applyFont="1" applyBorder="1" applyAlignment="1">
      <alignment horizontal="center" vertical="center" shrinkToFit="1"/>
    </xf>
    <xf numFmtId="10" fontId="33" fillId="0" borderId="55" xfId="37" applyNumberFormat="1" applyFont="1" applyBorder="1" applyAlignment="1">
      <alignment horizontal="center" vertical="center"/>
    </xf>
    <xf numFmtId="10" fontId="33" fillId="0" borderId="12" xfId="37" applyNumberFormat="1" applyFont="1" applyBorder="1" applyAlignment="1">
      <alignment horizontal="center" vertical="center" shrinkToFit="1"/>
    </xf>
    <xf numFmtId="10" fontId="33" fillId="0" borderId="12" xfId="37" applyNumberFormat="1" applyFont="1" applyBorder="1" applyAlignment="1">
      <alignment horizontal="left" vertical="center" shrinkToFit="1"/>
    </xf>
    <xf numFmtId="0" fontId="42" fillId="0" borderId="0" xfId="36" applyFont="1">
      <alignment vertical="center"/>
    </xf>
    <xf numFmtId="0" fontId="46" fillId="0" borderId="0" xfId="36" applyFont="1" applyAlignment="1">
      <alignment horizontal="right" vertical="center"/>
    </xf>
    <xf numFmtId="0" fontId="46" fillId="0" borderId="0" xfId="36" applyFont="1">
      <alignment vertical="center"/>
    </xf>
    <xf numFmtId="2" fontId="26" fillId="0" borderId="12" xfId="36" applyNumberFormat="1" applyFont="1" applyBorder="1" applyAlignment="1">
      <alignment horizontal="center" vertical="center"/>
    </xf>
    <xf numFmtId="40" fontId="17" fillId="0" borderId="9" xfId="12" applyNumberFormat="1" applyFont="1" applyBorder="1" applyAlignment="1">
      <alignment vertical="center" shrinkToFit="1"/>
    </xf>
    <xf numFmtId="1" fontId="17" fillId="5" borderId="6" xfId="12" applyNumberFormat="1" applyFont="1" applyFill="1" applyBorder="1" applyAlignment="1">
      <alignment horizontal="right" vertical="center"/>
    </xf>
    <xf numFmtId="3" fontId="17" fillId="0" borderId="6" xfId="0" applyNumberFormat="1" applyFont="1" applyBorder="1" applyAlignment="1">
      <alignment horizontal="right" vertical="center"/>
    </xf>
    <xf numFmtId="0" fontId="47" fillId="0" borderId="3" xfId="0" applyFont="1" applyBorder="1" applyAlignment="1">
      <alignment horizontal="distributed" vertical="center" wrapText="1" justifyLastLine="1"/>
    </xf>
    <xf numFmtId="0" fontId="47" fillId="0" borderId="22" xfId="0" applyFont="1" applyBorder="1" applyAlignment="1">
      <alignment vertical="distributed" justifyLastLine="1"/>
    </xf>
    <xf numFmtId="0" fontId="47" fillId="0" borderId="3" xfId="0" applyFont="1" applyBorder="1" applyAlignment="1">
      <alignment horizontal="center" vertical="distributed" textRotation="255" justifyLastLine="1"/>
    </xf>
    <xf numFmtId="0" fontId="47" fillId="0" borderId="3" xfId="0" applyFont="1" applyBorder="1" applyAlignment="1">
      <alignment vertical="distributed" justifyLastLine="1"/>
    </xf>
    <xf numFmtId="0" fontId="47" fillId="0" borderId="0" xfId="0" applyFont="1" applyAlignment="1">
      <alignment vertical="distributed" justifyLastLine="1"/>
    </xf>
    <xf numFmtId="0" fontId="49" fillId="0" borderId="20" xfId="0" applyFont="1" applyBorder="1" applyAlignment="1">
      <alignment vertical="center"/>
    </xf>
    <xf numFmtId="0" fontId="49" fillId="0" borderId="22" xfId="0" applyFont="1" applyBorder="1" applyAlignment="1">
      <alignment horizontal="center" vertical="center"/>
    </xf>
    <xf numFmtId="49" fontId="50" fillId="0" borderId="22" xfId="0" applyNumberFormat="1" applyFont="1" applyBorder="1" applyAlignment="1" applyProtection="1">
      <alignment horizontal="center" vertical="center"/>
      <protection locked="0"/>
    </xf>
    <xf numFmtId="0" fontId="49" fillId="0" borderId="0" xfId="0" applyFont="1" applyAlignment="1">
      <alignment vertical="center"/>
    </xf>
    <xf numFmtId="0" fontId="47" fillId="0" borderId="20" xfId="0" applyFont="1" applyBorder="1" applyAlignment="1">
      <alignment vertical="center"/>
    </xf>
    <xf numFmtId="0" fontId="49" fillId="0" borderId="22" xfId="0" quotePrefix="1" applyFont="1" applyBorder="1" applyAlignment="1">
      <alignment horizontal="left" vertical="center"/>
    </xf>
    <xf numFmtId="0" fontId="50" fillId="0" borderId="22" xfId="0" applyFont="1" applyBorder="1" applyAlignment="1" applyProtection="1">
      <alignment horizontal="left" vertical="center"/>
      <protection locked="0"/>
    </xf>
    <xf numFmtId="0" fontId="50" fillId="0" borderId="22" xfId="0" applyFont="1" applyBorder="1" applyAlignment="1">
      <alignment horizontal="left" vertical="center"/>
    </xf>
    <xf numFmtId="0" fontId="50" fillId="0" borderId="22" xfId="0" applyFont="1" applyBorder="1" applyAlignment="1">
      <alignment vertical="center"/>
    </xf>
    <xf numFmtId="0" fontId="49" fillId="0" borderId="22" xfId="0" applyFont="1" applyBorder="1" applyAlignment="1">
      <alignment vertical="center"/>
    </xf>
    <xf numFmtId="0" fontId="49" fillId="0" borderId="21" xfId="0" applyFont="1" applyBorder="1" applyAlignment="1">
      <alignment vertical="center"/>
    </xf>
    <xf numFmtId="0" fontId="47" fillId="0" borderId="0" xfId="0" applyFont="1" applyAlignment="1">
      <alignment vertical="center"/>
    </xf>
    <xf numFmtId="0" fontId="49" fillId="0" borderId="19" xfId="0" applyFont="1" applyBorder="1" applyAlignment="1">
      <alignment vertical="center"/>
    </xf>
    <xf numFmtId="0" fontId="49" fillId="0" borderId="18" xfId="0" applyFont="1" applyBorder="1" applyAlignment="1">
      <alignment vertical="center"/>
    </xf>
    <xf numFmtId="0" fontId="49" fillId="0" borderId="18" xfId="0" applyFont="1" applyBorder="1" applyAlignment="1">
      <alignment horizontal="left" vertical="center"/>
    </xf>
    <xf numFmtId="0" fontId="49" fillId="0" borderId="18" xfId="0" applyFont="1" applyBorder="1" applyAlignment="1">
      <alignment horizontal="right" vertical="center"/>
    </xf>
    <xf numFmtId="0" fontId="49" fillId="0" borderId="18" xfId="0" applyFont="1" applyBorder="1" applyAlignment="1">
      <alignment horizontal="center" vertical="center"/>
    </xf>
    <xf numFmtId="0" fontId="49" fillId="0" borderId="30" xfId="0" applyFont="1" applyBorder="1" applyAlignment="1">
      <alignment horizontal="center" vertical="center"/>
    </xf>
    <xf numFmtId="0" fontId="47" fillId="0" borderId="5" xfId="0" applyFont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0" fontId="47" fillId="0" borderId="8" xfId="0" applyFont="1" applyBorder="1" applyAlignment="1">
      <alignment vertical="center"/>
    </xf>
    <xf numFmtId="0" fontId="49" fillId="0" borderId="5" xfId="0" applyFont="1" applyBorder="1" applyAlignment="1">
      <alignment horizontal="right" vertical="center"/>
    </xf>
    <xf numFmtId="0" fontId="49" fillId="0" borderId="0" xfId="0" applyFont="1" applyBorder="1" applyAlignment="1">
      <alignment horizontal="right" vertical="center" shrinkToFit="1"/>
    </xf>
    <xf numFmtId="0" fontId="49" fillId="0" borderId="0" xfId="0" applyFont="1" applyAlignment="1" applyProtection="1">
      <alignment horizontal="left" vertical="center"/>
      <protection locked="0"/>
    </xf>
    <xf numFmtId="0" fontId="51" fillId="0" borderId="8" xfId="0" applyFont="1" applyBorder="1" applyAlignment="1">
      <alignment horizontal="center" vertical="center"/>
    </xf>
    <xf numFmtId="0" fontId="49" fillId="0" borderId="71" xfId="0" applyFont="1" applyBorder="1" applyAlignment="1">
      <alignment horizontal="right" vertical="center"/>
    </xf>
    <xf numFmtId="0" fontId="49" fillId="0" borderId="71" xfId="0" applyFont="1" applyBorder="1" applyAlignment="1">
      <alignment horizontal="right" vertical="center" shrinkToFit="1"/>
    </xf>
    <xf numFmtId="0" fontId="47" fillId="0" borderId="71" xfId="0" applyFont="1" applyBorder="1" applyAlignment="1">
      <alignment horizontal="center" vertical="center"/>
    </xf>
    <xf numFmtId="0" fontId="51" fillId="0" borderId="8" xfId="0" applyFont="1" applyBorder="1" applyAlignment="1">
      <alignment horizontal="left" vertical="center"/>
    </xf>
    <xf numFmtId="0" fontId="49" fillId="0" borderId="0" xfId="0" applyFont="1" applyBorder="1" applyAlignment="1">
      <alignment horizontal="right" vertical="center"/>
    </xf>
    <xf numFmtId="0" fontId="47" fillId="0" borderId="7" xfId="0" applyFont="1" applyBorder="1" applyAlignment="1">
      <alignment horizontal="center" vertical="center"/>
    </xf>
    <xf numFmtId="0" fontId="47" fillId="0" borderId="12" xfId="0" applyFont="1" applyBorder="1" applyAlignment="1">
      <alignment horizontal="center" vertical="center"/>
    </xf>
    <xf numFmtId="0" fontId="47" fillId="0" borderId="9" xfId="0" applyFont="1" applyBorder="1" applyAlignment="1">
      <alignment vertical="center"/>
    </xf>
    <xf numFmtId="0" fontId="0" fillId="0" borderId="19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47" fillId="0" borderId="19" xfId="0" applyFont="1" applyBorder="1" applyAlignment="1">
      <alignment horizontal="center" vertical="center"/>
    </xf>
    <xf numFmtId="0" fontId="47" fillId="0" borderId="18" xfId="0" applyFont="1" applyBorder="1" applyAlignment="1">
      <alignment horizontal="center" vertical="center"/>
    </xf>
    <xf numFmtId="0" fontId="47" fillId="0" borderId="30" xfId="0" applyFont="1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9" fillId="0" borderId="71" xfId="0" applyFont="1" applyBorder="1" applyAlignment="1" applyProtection="1">
      <alignment horizontal="center" vertical="center"/>
      <protection locked="0"/>
    </xf>
    <xf numFmtId="0" fontId="51" fillId="0" borderId="0" xfId="0" applyFont="1" applyAlignment="1">
      <alignment vertical="center"/>
    </xf>
    <xf numFmtId="0" fontId="47" fillId="0" borderId="7" xfId="0" applyFont="1" applyBorder="1" applyAlignment="1">
      <alignment vertical="center"/>
    </xf>
    <xf numFmtId="0" fontId="47" fillId="0" borderId="12" xfId="0" applyFont="1" applyBorder="1" applyAlignment="1">
      <alignment vertical="center"/>
    </xf>
    <xf numFmtId="0" fontId="49" fillId="0" borderId="0" xfId="0" applyFont="1" applyBorder="1" applyAlignment="1">
      <alignment horizontal="center" vertical="center"/>
    </xf>
    <xf numFmtId="0" fontId="51" fillId="0" borderId="8" xfId="0" applyFont="1" applyBorder="1" applyAlignment="1">
      <alignment vertical="center"/>
    </xf>
    <xf numFmtId="0" fontId="49" fillId="0" borderId="0" xfId="0" applyFont="1" applyBorder="1" applyAlignment="1">
      <alignment horizontal="left" vertical="center"/>
    </xf>
    <xf numFmtId="0" fontId="47" fillId="0" borderId="19" xfId="0" applyFont="1" applyBorder="1" applyAlignment="1">
      <alignment vertical="center"/>
    </xf>
    <xf numFmtId="0" fontId="47" fillId="0" borderId="18" xfId="0" applyFont="1" applyBorder="1" applyAlignment="1">
      <alignment vertical="center"/>
    </xf>
    <xf numFmtId="0" fontId="49" fillId="0" borderId="0" xfId="0" applyFont="1" applyBorder="1" applyAlignment="1">
      <alignment vertical="center"/>
    </xf>
    <xf numFmtId="0" fontId="52" fillId="0" borderId="5" xfId="0" applyFont="1" applyBorder="1" applyAlignment="1">
      <alignment vertical="center"/>
    </xf>
    <xf numFmtId="190" fontId="47" fillId="0" borderId="0" xfId="0" applyNumberFormat="1" applyFont="1" applyBorder="1" applyAlignment="1">
      <alignment vertical="center"/>
    </xf>
    <xf numFmtId="0" fontId="47" fillId="0" borderId="0" xfId="0" applyFont="1" applyBorder="1" applyAlignment="1">
      <alignment horizontal="left" vertical="center"/>
    </xf>
    <xf numFmtId="0" fontId="49" fillId="0" borderId="71" xfId="0" applyFont="1" applyBorder="1" applyAlignment="1">
      <alignment horizontal="center" vertical="center"/>
    </xf>
    <xf numFmtId="0" fontId="47" fillId="0" borderId="0" xfId="0" applyFont="1" applyBorder="1" applyAlignment="1">
      <alignment vertical="center"/>
    </xf>
    <xf numFmtId="0" fontId="47" fillId="0" borderId="5" xfId="0" applyFont="1" applyBorder="1" applyAlignment="1">
      <alignment vertical="center"/>
    </xf>
    <xf numFmtId="0" fontId="49" fillId="0" borderId="71" xfId="0" applyFont="1" applyBorder="1" applyAlignment="1">
      <alignment vertical="center"/>
    </xf>
    <xf numFmtId="0" fontId="49" fillId="0" borderId="7" xfId="0" applyFont="1" applyBorder="1" applyAlignment="1">
      <alignment horizontal="left" vertical="center"/>
    </xf>
    <xf numFmtId="0" fontId="49" fillId="0" borderId="12" xfId="0" quotePrefix="1" applyFont="1" applyBorder="1" applyAlignment="1">
      <alignment horizontal="left" vertical="center"/>
    </xf>
    <xf numFmtId="0" fontId="49" fillId="0" borderId="12" xfId="0" applyFont="1" applyBorder="1" applyAlignment="1">
      <alignment vertical="center"/>
    </xf>
    <xf numFmtId="0" fontId="49" fillId="0" borderId="9" xfId="0" applyFont="1" applyBorder="1" applyAlignment="1">
      <alignment vertical="center"/>
    </xf>
    <xf numFmtId="0" fontId="53" fillId="0" borderId="0" xfId="0" applyFont="1" applyAlignment="1">
      <alignment vertical="center"/>
    </xf>
    <xf numFmtId="185" fontId="53" fillId="0" borderId="0" xfId="18" applyNumberFormat="1" applyFont="1" applyBorder="1" applyAlignment="1"/>
    <xf numFmtId="0" fontId="54" fillId="0" borderId="0" xfId="0" applyFont="1" applyBorder="1" applyAlignment="1">
      <alignment horizontal="center"/>
    </xf>
    <xf numFmtId="0" fontId="49" fillId="0" borderId="5" xfId="0" applyFont="1" applyBorder="1" applyAlignment="1">
      <alignment vertical="center"/>
    </xf>
    <xf numFmtId="0" fontId="54" fillId="0" borderId="0" xfId="0" applyFont="1" applyBorder="1" applyAlignment="1">
      <alignment horizontal="right"/>
    </xf>
    <xf numFmtId="0" fontId="54" fillId="0" borderId="0" xfId="0" applyFont="1" applyBorder="1" applyAlignment="1"/>
    <xf numFmtId="0" fontId="54" fillId="0" borderId="0" xfId="0" applyFont="1" applyBorder="1" applyAlignment="1">
      <alignment vertical="center"/>
    </xf>
    <xf numFmtId="0" fontId="49" fillId="0" borderId="8" xfId="0" applyFont="1" applyBorder="1" applyAlignment="1">
      <alignment vertical="center"/>
    </xf>
    <xf numFmtId="0" fontId="54" fillId="0" borderId="0" xfId="0" applyFont="1" applyBorder="1" applyAlignment="1">
      <alignment horizontal="distributed"/>
    </xf>
    <xf numFmtId="0" fontId="26" fillId="0" borderId="5" xfId="36" quotePrefix="1" applyFont="1" applyBorder="1" applyAlignment="1">
      <alignment horizontal="left" vertical="center" shrinkToFit="1"/>
    </xf>
    <xf numFmtId="0" fontId="50" fillId="0" borderId="22" xfId="38" applyFont="1" applyBorder="1" applyAlignment="1" applyProtection="1">
      <alignment horizontal="center" vertical="center" shrinkToFit="1"/>
      <protection locked="0"/>
    </xf>
    <xf numFmtId="0" fontId="49" fillId="0" borderId="22" xfId="0" applyFont="1" applyBorder="1" applyAlignment="1">
      <alignment horizontal="center" vertical="center"/>
    </xf>
    <xf numFmtId="0" fontId="49" fillId="0" borderId="21" xfId="0" applyFont="1" applyBorder="1" applyAlignment="1">
      <alignment horizontal="center" vertical="center"/>
    </xf>
    <xf numFmtId="0" fontId="50" fillId="0" borderId="22" xfId="38" applyNumberFormat="1" applyFont="1" applyBorder="1" applyAlignment="1" applyProtection="1">
      <alignment horizontal="center" vertical="center"/>
      <protection locked="0"/>
    </xf>
    <xf numFmtId="0" fontId="49" fillId="0" borderId="20" xfId="0" applyFont="1" applyBorder="1" applyAlignment="1">
      <alignment horizontal="center" vertical="center"/>
    </xf>
    <xf numFmtId="0" fontId="47" fillId="0" borderId="20" xfId="0" applyFont="1" applyBorder="1" applyAlignment="1">
      <alignment horizontal="center" vertical="center"/>
    </xf>
    <xf numFmtId="0" fontId="47" fillId="0" borderId="22" xfId="0" applyFont="1" applyBorder="1" applyAlignment="1">
      <alignment horizontal="center" vertical="center"/>
    </xf>
    <xf numFmtId="0" fontId="47" fillId="0" borderId="21" xfId="0" applyFont="1" applyBorder="1" applyAlignment="1">
      <alignment horizontal="center" vertical="center"/>
    </xf>
    <xf numFmtId="189" fontId="49" fillId="0" borderId="0" xfId="0" applyNumberFormat="1" applyFont="1" applyBorder="1" applyAlignment="1">
      <alignment horizontal="left" vertical="center"/>
    </xf>
    <xf numFmtId="38" fontId="49" fillId="0" borderId="0" xfId="0" applyNumberFormat="1" applyFont="1" applyBorder="1" applyAlignment="1" applyProtection="1">
      <alignment horizontal="right" vertical="center"/>
      <protection locked="0"/>
    </xf>
    <xf numFmtId="0" fontId="47" fillId="0" borderId="19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47" fillId="0" borderId="5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89" fontId="49" fillId="0" borderId="71" xfId="0" applyNumberFormat="1" applyFont="1" applyBorder="1" applyAlignment="1">
      <alignment horizontal="left" vertical="center"/>
    </xf>
    <xf numFmtId="38" fontId="49" fillId="0" borderId="71" xfId="0" applyNumberFormat="1" applyFont="1" applyBorder="1" applyAlignment="1" applyProtection="1">
      <alignment horizontal="right" vertical="center"/>
      <protection locked="0"/>
    </xf>
    <xf numFmtId="0" fontId="47" fillId="0" borderId="0" xfId="0" applyFont="1" applyBorder="1" applyAlignment="1">
      <alignment horizontal="center" vertical="center"/>
    </xf>
    <xf numFmtId="0" fontId="47" fillId="0" borderId="8" xfId="0" applyFont="1" applyBorder="1" applyAlignment="1">
      <alignment horizontal="center" vertical="center"/>
    </xf>
    <xf numFmtId="0" fontId="47" fillId="0" borderId="7" xfId="0" applyFont="1" applyBorder="1" applyAlignment="1">
      <alignment horizontal="center" vertical="center"/>
    </xf>
    <xf numFmtId="0" fontId="47" fillId="0" borderId="12" xfId="0" applyFont="1" applyBorder="1" applyAlignment="1">
      <alignment horizontal="center" vertical="center"/>
    </xf>
    <xf numFmtId="0" fontId="47" fillId="0" borderId="9" xfId="0" applyFont="1" applyBorder="1" applyAlignment="1">
      <alignment horizontal="center" vertical="center"/>
    </xf>
    <xf numFmtId="186" fontId="49" fillId="0" borderId="0" xfId="0" applyNumberFormat="1" applyFont="1" applyBorder="1" applyAlignment="1" applyProtection="1">
      <alignment horizontal="right" vertical="center"/>
      <protection locked="0"/>
    </xf>
    <xf numFmtId="0" fontId="49" fillId="0" borderId="71" xfId="0" applyFont="1" applyBorder="1" applyAlignment="1">
      <alignment vertical="center"/>
    </xf>
    <xf numFmtId="186" fontId="49" fillId="0" borderId="71" xfId="0" applyNumberFormat="1" applyFont="1" applyBorder="1" applyAlignment="1" applyProtection="1">
      <alignment horizontal="right" vertical="center"/>
      <protection locked="0"/>
    </xf>
    <xf numFmtId="189" fontId="49" fillId="0" borderId="72" xfId="0" applyNumberFormat="1" applyFont="1" applyBorder="1" applyAlignment="1">
      <alignment horizontal="left" vertical="center"/>
    </xf>
    <xf numFmtId="191" fontId="53" fillId="0" borderId="0" xfId="18" applyNumberFormat="1" applyFont="1" applyBorder="1" applyAlignment="1"/>
    <xf numFmtId="0" fontId="54" fillId="0" borderId="0" xfId="0" applyFont="1" applyBorder="1" applyAlignment="1" applyProtection="1">
      <alignment horizontal="distributed"/>
      <protection locked="0"/>
    </xf>
    <xf numFmtId="185" fontId="53" fillId="0" borderId="0" xfId="18" applyNumberFormat="1" applyFont="1" applyBorder="1" applyAlignment="1"/>
    <xf numFmtId="0" fontId="54" fillId="0" borderId="20" xfId="0" applyFont="1" applyBorder="1" applyAlignment="1">
      <alignment horizontal="center" vertical="center"/>
    </xf>
    <xf numFmtId="0" fontId="54" fillId="0" borderId="22" xfId="0" applyFont="1" applyBorder="1" applyAlignment="1">
      <alignment horizontal="center" vertical="center"/>
    </xf>
    <xf numFmtId="0" fontId="54" fillId="0" borderId="21" xfId="0" applyFont="1" applyBorder="1" applyAlignment="1">
      <alignment horizontal="center" vertical="center"/>
    </xf>
    <xf numFmtId="0" fontId="53" fillId="0" borderId="20" xfId="0" applyFont="1" applyBorder="1" applyAlignment="1">
      <alignment horizontal="center" vertical="center"/>
    </xf>
    <xf numFmtId="0" fontId="53" fillId="0" borderId="22" xfId="0" applyFont="1" applyBorder="1" applyAlignment="1">
      <alignment horizontal="center" vertical="center"/>
    </xf>
    <xf numFmtId="0" fontId="53" fillId="0" borderId="21" xfId="0" applyFont="1" applyBorder="1" applyAlignment="1">
      <alignment horizontal="center" vertical="center"/>
    </xf>
    <xf numFmtId="191" fontId="53" fillId="0" borderId="0" xfId="18" applyNumberFormat="1" applyFont="1" applyBorder="1" applyAlignment="1" applyProtection="1">
      <protection locked="0"/>
    </xf>
    <xf numFmtId="0" fontId="54" fillId="0" borderId="0" xfId="0" applyFont="1" applyBorder="1" applyAlignment="1">
      <alignment horizontal="distributed"/>
    </xf>
    <xf numFmtId="185" fontId="55" fillId="0" borderId="0" xfId="18" applyNumberFormat="1" applyFont="1" applyBorder="1" applyAlignment="1" applyProtection="1">
      <protection locked="0"/>
    </xf>
    <xf numFmtId="0" fontId="36" fillId="0" borderId="51" xfId="36" applyFont="1" applyBorder="1" applyAlignment="1">
      <alignment horizontal="center" vertical="center"/>
    </xf>
    <xf numFmtId="0" fontId="36" fillId="0" borderId="52" xfId="36" quotePrefix="1" applyFont="1" applyBorder="1" applyAlignment="1">
      <alignment horizontal="center" vertical="center"/>
    </xf>
    <xf numFmtId="0" fontId="36" fillId="0" borderId="56" xfId="36" quotePrefix="1" applyFont="1" applyBorder="1" applyAlignment="1">
      <alignment horizontal="center" vertical="center"/>
    </xf>
    <xf numFmtId="0" fontId="36" fillId="0" borderId="61" xfId="36" quotePrefix="1" applyFont="1" applyBorder="1" applyAlignment="1">
      <alignment horizontal="center" vertical="center"/>
    </xf>
    <xf numFmtId="0" fontId="36" fillId="0" borderId="12" xfId="36" quotePrefix="1" applyFont="1" applyBorder="1" applyAlignment="1">
      <alignment horizontal="center" vertical="center"/>
    </xf>
    <xf numFmtId="0" fontId="36" fillId="0" borderId="9" xfId="36" quotePrefix="1" applyFont="1" applyBorder="1" applyAlignment="1">
      <alignment horizontal="center" vertical="center"/>
    </xf>
    <xf numFmtId="0" fontId="36" fillId="0" borderId="57" xfId="36" quotePrefix="1" applyFont="1" applyBorder="1" applyAlignment="1">
      <alignment horizontal="center" vertical="center"/>
    </xf>
    <xf numFmtId="0" fontId="36" fillId="0" borderId="6" xfId="36" quotePrefix="1" applyFont="1" applyBorder="1" applyAlignment="1">
      <alignment horizontal="center" vertical="center"/>
    </xf>
    <xf numFmtId="0" fontId="36" fillId="0" borderId="58" xfId="36" quotePrefix="1" applyFont="1" applyBorder="1" applyAlignment="1">
      <alignment horizontal="center" vertical="center"/>
    </xf>
    <xf numFmtId="0" fontId="36" fillId="0" borderId="7" xfId="36" quotePrefix="1" applyFont="1" applyBorder="1" applyAlignment="1">
      <alignment horizontal="center" vertical="center"/>
    </xf>
    <xf numFmtId="0" fontId="36" fillId="0" borderId="60" xfId="36" applyFont="1" applyBorder="1" applyAlignment="1">
      <alignment horizontal="center" vertical="center"/>
    </xf>
    <xf numFmtId="0" fontId="36" fillId="0" borderId="62" xfId="36" applyFont="1" applyBorder="1" applyAlignment="1">
      <alignment horizontal="center" vertical="center"/>
    </xf>
    <xf numFmtId="0" fontId="27" fillId="0" borderId="28" xfId="0" applyFont="1" applyBorder="1" applyAlignment="1">
      <alignment horizontal="center" vertical="center"/>
    </xf>
    <xf numFmtId="0" fontId="27" fillId="0" borderId="22" xfId="0" applyFont="1" applyBorder="1" applyAlignment="1">
      <alignment horizontal="center" vertical="center"/>
    </xf>
    <xf numFmtId="0" fontId="27" fillId="0" borderId="25" xfId="0" applyFont="1" applyBorder="1" applyAlignment="1">
      <alignment horizontal="center" vertical="center"/>
    </xf>
    <xf numFmtId="38" fontId="27" fillId="0" borderId="41" xfId="12" quotePrefix="1" applyFont="1" applyBorder="1" applyAlignment="1">
      <alignment horizontal="center" vertical="center"/>
    </xf>
    <xf numFmtId="38" fontId="27" fillId="0" borderId="42" xfId="12" quotePrefix="1" applyFont="1" applyBorder="1" applyAlignment="1">
      <alignment horizontal="center" vertical="center"/>
    </xf>
    <xf numFmtId="0" fontId="25" fillId="0" borderId="20" xfId="0" quotePrefix="1" applyFont="1" applyBorder="1" applyAlignment="1">
      <alignment horizontal="center" vertical="center"/>
    </xf>
    <xf numFmtId="0" fontId="25" fillId="0" borderId="22" xfId="0" quotePrefix="1" applyFont="1" applyBorder="1" applyAlignment="1">
      <alignment horizontal="center" vertical="center"/>
    </xf>
    <xf numFmtId="0" fontId="25" fillId="0" borderId="21" xfId="0" quotePrefix="1" applyFont="1" applyBorder="1" applyAlignment="1">
      <alignment horizontal="center" vertical="center"/>
    </xf>
    <xf numFmtId="0" fontId="25" fillId="0" borderId="25" xfId="0" quotePrefix="1" applyFont="1" applyBorder="1" applyAlignment="1">
      <alignment horizontal="center" vertical="center"/>
    </xf>
    <xf numFmtId="0" fontId="20" fillId="0" borderId="23" xfId="0" quotePrefix="1" applyFont="1" applyBorder="1" applyAlignment="1">
      <alignment horizontal="center" vertical="center"/>
    </xf>
    <xf numFmtId="0" fontId="20" fillId="0" borderId="6" xfId="0" quotePrefix="1" applyFont="1" applyBorder="1" applyAlignment="1">
      <alignment horizontal="center" vertical="center"/>
    </xf>
    <xf numFmtId="0" fontId="20" fillId="0" borderId="23" xfId="0" quotePrefix="1" applyFont="1" applyBorder="1" applyAlignment="1">
      <alignment horizontal="center" vertical="center" shrinkToFit="1"/>
    </xf>
    <xf numFmtId="0" fontId="20" fillId="0" borderId="6" xfId="0" quotePrefix="1" applyFont="1" applyBorder="1" applyAlignment="1">
      <alignment horizontal="center" vertical="center" shrinkToFit="1"/>
    </xf>
    <xf numFmtId="0" fontId="20" fillId="0" borderId="23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8" fontId="20" fillId="0" borderId="19" xfId="12" quotePrefix="1" applyFont="1" applyBorder="1" applyAlignment="1">
      <alignment horizontal="center" vertical="center"/>
    </xf>
    <xf numFmtId="38" fontId="20" fillId="0" borderId="30" xfId="12" quotePrefix="1" applyFont="1" applyBorder="1" applyAlignment="1">
      <alignment horizontal="center" vertical="center"/>
    </xf>
    <xf numFmtId="38" fontId="20" fillId="0" borderId="7" xfId="12" quotePrefix="1" applyFont="1" applyBorder="1" applyAlignment="1">
      <alignment horizontal="center" vertical="center"/>
    </xf>
    <xf numFmtId="38" fontId="20" fillId="0" borderId="9" xfId="12" quotePrefix="1" applyFont="1" applyBorder="1" applyAlignment="1">
      <alignment horizontal="center" vertical="center"/>
    </xf>
    <xf numFmtId="0" fontId="27" fillId="0" borderId="23" xfId="0" quotePrefix="1" applyFont="1" applyBorder="1" applyAlignment="1">
      <alignment horizontal="center" vertical="center"/>
    </xf>
    <xf numFmtId="0" fontId="27" fillId="0" borderId="6" xfId="0" quotePrefix="1" applyFont="1" applyBorder="1" applyAlignment="1">
      <alignment horizontal="center" vertical="center"/>
    </xf>
    <xf numFmtId="0" fontId="27" fillId="0" borderId="23" xfId="0" quotePrefix="1" applyFont="1" applyBorder="1" applyAlignment="1">
      <alignment horizontal="center" vertical="center" shrinkToFit="1"/>
    </xf>
    <xf numFmtId="0" fontId="27" fillId="0" borderId="6" xfId="0" quotePrefix="1" applyFont="1" applyBorder="1" applyAlignment="1">
      <alignment horizontal="center" vertical="center" shrinkToFit="1"/>
    </xf>
    <xf numFmtId="0" fontId="16" fillId="0" borderId="0" xfId="0" applyFont="1" applyAlignment="1">
      <alignment horizontal="left" vertical="center"/>
    </xf>
    <xf numFmtId="0" fontId="25" fillId="0" borderId="28" xfId="0" quotePrefix="1" applyFont="1" applyBorder="1" applyAlignment="1">
      <alignment horizontal="center" vertical="center"/>
    </xf>
    <xf numFmtId="177" fontId="29" fillId="0" borderId="36" xfId="12" applyNumberFormat="1" applyFont="1" applyBorder="1" applyAlignment="1">
      <alignment horizontal="left" vertical="center"/>
    </xf>
    <xf numFmtId="177" fontId="29" fillId="0" borderId="37" xfId="12" applyNumberFormat="1" applyFont="1" applyBorder="1" applyAlignment="1">
      <alignment horizontal="left" vertical="center"/>
    </xf>
    <xf numFmtId="177" fontId="43" fillId="0" borderId="36" xfId="12" applyNumberFormat="1" applyFont="1" applyBorder="1" applyAlignment="1">
      <alignment horizontal="left" vertical="center"/>
    </xf>
    <xf numFmtId="177" fontId="43" fillId="0" borderId="37" xfId="12" applyNumberFormat="1" applyFont="1" applyBorder="1" applyAlignment="1">
      <alignment horizontal="left" vertical="center"/>
    </xf>
    <xf numFmtId="177" fontId="29" fillId="0" borderId="49" xfId="12" applyNumberFormat="1" applyFont="1" applyBorder="1" applyAlignment="1">
      <alignment horizontal="left" vertical="center"/>
    </xf>
    <xf numFmtId="177" fontId="29" fillId="0" borderId="50" xfId="12" applyNumberFormat="1" applyFont="1" applyBorder="1" applyAlignment="1">
      <alignment horizontal="left" vertical="center"/>
    </xf>
    <xf numFmtId="0" fontId="20" fillId="0" borderId="4" xfId="0" quotePrefix="1" applyFont="1" applyBorder="1" applyAlignment="1">
      <alignment horizontal="center" vertical="center"/>
    </xf>
    <xf numFmtId="0" fontId="20" fillId="0" borderId="4" xfId="0" quotePrefix="1" applyFont="1" applyBorder="1" applyAlignment="1">
      <alignment horizontal="center" vertical="center" shrinkToFit="1"/>
    </xf>
    <xf numFmtId="0" fontId="20" fillId="0" borderId="6" xfId="0" applyFont="1" applyBorder="1" applyAlignment="1">
      <alignment horizontal="center" vertical="center" shrinkToFit="1"/>
    </xf>
    <xf numFmtId="0" fontId="27" fillId="0" borderId="0" xfId="0" applyFont="1" applyAlignment="1">
      <alignment horizontal="left" vertical="center"/>
    </xf>
    <xf numFmtId="0" fontId="20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38" fontId="20" fillId="0" borderId="5" xfId="12" quotePrefix="1" applyFont="1" applyBorder="1" applyAlignment="1">
      <alignment horizontal="center" vertical="center"/>
    </xf>
    <xf numFmtId="38" fontId="20" fillId="0" borderId="8" xfId="12" quotePrefix="1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 shrinkToFit="1"/>
    </xf>
    <xf numFmtId="0" fontId="17" fillId="0" borderId="6" xfId="0" applyFont="1" applyBorder="1" applyAlignment="1">
      <alignment horizontal="center" vertical="center" shrinkToFit="1"/>
    </xf>
    <xf numFmtId="0" fontId="20" fillId="0" borderId="4" xfId="0" applyFont="1" applyBorder="1" applyAlignment="1">
      <alignment horizontal="center" vertical="center"/>
    </xf>
    <xf numFmtId="0" fontId="41" fillId="0" borderId="51" xfId="36" quotePrefix="1" applyFont="1" applyBorder="1" applyAlignment="1">
      <alignment horizontal="center" vertical="center"/>
    </xf>
    <xf numFmtId="0" fontId="1" fillId="0" borderId="52" xfId="17" applyBorder="1" applyAlignment="1">
      <alignment vertical="center"/>
    </xf>
    <xf numFmtId="0" fontId="1" fillId="0" borderId="56" xfId="17" applyBorder="1" applyAlignment="1">
      <alignment vertical="center"/>
    </xf>
    <xf numFmtId="0" fontId="41" fillId="0" borderId="53" xfId="36" applyFont="1" applyBorder="1" applyAlignment="1">
      <alignment horizontal="center" vertical="center"/>
    </xf>
    <xf numFmtId="0" fontId="1" fillId="0" borderId="0" xfId="17" applyAlignment="1">
      <alignment vertical="center"/>
    </xf>
    <xf numFmtId="0" fontId="1" fillId="0" borderId="8" xfId="17" applyBorder="1" applyAlignment="1">
      <alignment vertical="center"/>
    </xf>
    <xf numFmtId="0" fontId="41" fillId="0" borderId="56" xfId="36" quotePrefix="1" applyFont="1" applyBorder="1" applyAlignment="1">
      <alignment horizontal="center" vertical="center"/>
    </xf>
    <xf numFmtId="0" fontId="41" fillId="0" borderId="9" xfId="36" applyFont="1" applyBorder="1" applyAlignment="1">
      <alignment horizontal="center" vertical="center"/>
    </xf>
    <xf numFmtId="0" fontId="41" fillId="0" borderId="58" xfId="36" quotePrefix="1" applyFont="1" applyBorder="1" applyAlignment="1">
      <alignment horizontal="center" vertical="center"/>
    </xf>
    <xf numFmtId="0" fontId="1" fillId="0" borderId="7" xfId="17" applyBorder="1" applyAlignment="1">
      <alignment vertical="center"/>
    </xf>
    <xf numFmtId="0" fontId="1" fillId="0" borderId="12" xfId="17" applyBorder="1" applyAlignment="1">
      <alignment vertical="center"/>
    </xf>
    <xf numFmtId="0" fontId="1" fillId="0" borderId="9" xfId="17" applyBorder="1" applyAlignment="1">
      <alignment vertical="center"/>
    </xf>
    <xf numFmtId="0" fontId="41" fillId="0" borderId="60" xfId="36" applyFont="1" applyBorder="1" applyAlignment="1">
      <alignment horizontal="center" vertical="center"/>
    </xf>
    <xf numFmtId="0" fontId="41" fillId="0" borderId="62" xfId="36" applyFont="1" applyBorder="1" applyAlignment="1">
      <alignment horizontal="center" vertical="center"/>
    </xf>
    <xf numFmtId="38" fontId="20" fillId="0" borderId="19" xfId="12" quotePrefix="1" applyFont="1" applyFill="1" applyBorder="1" applyAlignment="1">
      <alignment horizontal="center" vertical="center"/>
    </xf>
    <xf numFmtId="38" fontId="20" fillId="0" borderId="30" xfId="12" quotePrefix="1" applyFont="1" applyFill="1" applyBorder="1" applyAlignment="1">
      <alignment horizontal="center" vertical="center"/>
    </xf>
    <xf numFmtId="38" fontId="20" fillId="0" borderId="7" xfId="12" quotePrefix="1" applyFont="1" applyFill="1" applyBorder="1" applyAlignment="1">
      <alignment horizontal="center" vertical="center"/>
    </xf>
    <xf numFmtId="38" fontId="20" fillId="0" borderId="9" xfId="12" quotePrefix="1" applyFont="1" applyFill="1" applyBorder="1" applyAlignment="1">
      <alignment horizontal="center" vertical="center"/>
    </xf>
  </cellXfs>
  <cellStyles count="39">
    <cellStyle name="Calc Currency (0)" xfId="1"/>
    <cellStyle name="entry" xfId="2"/>
    <cellStyle name="Header1" xfId="3"/>
    <cellStyle name="Header2" xfId="4"/>
    <cellStyle name="Normal_#18-Internet" xfId="5"/>
    <cellStyle name="price" xfId="6"/>
    <cellStyle name="revised" xfId="7"/>
    <cellStyle name="section" xfId="8"/>
    <cellStyle name="StyleName1" xfId="19"/>
    <cellStyle name="StyleName2" xfId="20"/>
    <cellStyle name="StyleName3" xfId="21"/>
    <cellStyle name="StyleName4" xfId="22"/>
    <cellStyle name="StyleName5" xfId="23"/>
    <cellStyle name="StyleName6" xfId="24"/>
    <cellStyle name="StyleName7" xfId="25"/>
    <cellStyle name="StyleName8" xfId="26"/>
    <cellStyle name="subhead" xfId="9"/>
    <cellStyle name="title" xfId="10"/>
    <cellStyle name="パーセント" xfId="37" builtinId="5"/>
    <cellStyle name="パーセント 2" xfId="27"/>
    <cellStyle name="パーセント 3" xfId="11"/>
    <cellStyle name="パーセント 3 2" xfId="35"/>
    <cellStyle name="パーセント 4" xfId="33"/>
    <cellStyle name="桁区切り 2" xfId="12"/>
    <cellStyle name="桁区切り 2 2" xfId="13"/>
    <cellStyle name="桁区切り 3" xfId="18"/>
    <cellStyle name="桁区切り 4" xfId="29"/>
    <cellStyle name="標準" xfId="0" builtinId="0"/>
    <cellStyle name="標準 2" xfId="28"/>
    <cellStyle name="標準 25" xfId="32"/>
    <cellStyle name="標準 26" xfId="34"/>
    <cellStyle name="標準 3" xfId="14"/>
    <cellStyle name="標準 3 2" xfId="17"/>
    <cellStyle name="標準 4" xfId="30"/>
    <cellStyle name="標準 5" xfId="31"/>
    <cellStyle name="標準_設計書＆総括表＆諸経費" xfId="36"/>
    <cellStyle name="標準_配水管数量" xfId="38"/>
    <cellStyle name="標準1" xfId="15"/>
    <cellStyle name="未定義" xfId="16"/>
  </cellStyles>
  <dxfs count="0"/>
  <tableStyles count="0" defaultTableStyle="TableStyleMedium9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3.xml"/><Relationship Id="rId27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142875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990600" y="10506075"/>
          <a:ext cx="3581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9525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1362075" y="12420600"/>
          <a:ext cx="3943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9525</xdr:colOff>
      <xdr:row>45</xdr:row>
      <xdr:rowOff>0</xdr:rowOff>
    </xdr:from>
    <xdr:to>
      <xdr:col>9</xdr:col>
      <xdr:colOff>0</xdr:colOff>
      <xdr:row>45</xdr:row>
      <xdr:rowOff>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>
          <a:off x="1362075" y="13001625"/>
          <a:ext cx="3943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0013;&#38291;&#24066;\&#36960;&#36032;&#24029;&#27969;&#22495;&#19979;&#27700;\&#35576;&#32076;&#36027;&#35336;&#3163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suda\My%20Documents\WINDOWS\&#65411;&#65438;&#65405;&#65400;&#65412;&#65391;&#65420;&#65439;\&#24179;&#25104;&#65297;&#65300;&#24180;&#24230;&#32173;&#25345;&#24037;&#20107;&#35373;&#35336;&#38306;&#20418;\&#32173;&#25345;&#24037;&#20107;&#35373;&#35336;&#26360;&#65288;1-13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YSV02\7f\'99-1941\&#35373;&#35336;&#26360;\&#12456;&#12463;&#12475;&#12523;\&#35373;&#35336;&#26360;\&#35373;&#35336;&#26360;NO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05\Share1\2023_R05\01&#26989;&#21209;\20212_&#22823;&#30010;&#24066;\03_&#19977;&#26085;&#30010;&#37197;&#27700;&#27744;&#35443;&#32048;\52_&#19977;&#26085;&#30010;&#37197;&#27700;&#27744;\02_&#35443;&#32048;&#35373;&#35336;\M_&#27231;&#26800;&#38651;&#27671;&#35373;&#20633;\01%20&#35373;&#35336;&#22259;&#26360;\04_&#35373;&#35336;&#26360;\1&#26399;\&#19977;&#26085;&#30010;&#37197;&#27700;&#27744;&#27231;&#38651;&#12288;R7.3(&#36913;&#20241;2&#26085;)%20&#24179;&#22343;&#20195;&#20385;&#34920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諸経費総括表"/>
      <sheetName val="按分表"/>
      <sheetName val="全体率表"/>
      <sheetName val="計算書(通常)"/>
      <sheetName val="計算書(按分)"/>
      <sheetName val="計算書（全体率）"/>
      <sheetName val="date1"/>
      <sheetName val="dat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削数量計算書"/>
      <sheetName val="掘削・盛土"/>
      <sheetName val="設計書鏡"/>
      <sheetName val="工事設計内訳書"/>
      <sheetName val="数量計算書鏡"/>
      <sheetName val="数量集計表"/>
      <sheetName val="面積計算書"/>
      <sheetName val="単価"/>
      <sheetName val="代価表"/>
      <sheetName val="交通整理員"/>
      <sheetName val="As切削・積込"/>
      <sheetName val="CO処理工"/>
      <sheetName val="AS処理工"/>
      <sheetName val="区画線工"/>
      <sheetName val="路面切削機運転"/>
      <sheetName val="路面清掃車運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鏡"/>
      <sheetName val="合算工事費"/>
      <sheetName val="本工事費補助"/>
      <sheetName val="表紙"/>
      <sheetName val="Ａ代価補"/>
      <sheetName val="Ｂ代価補"/>
      <sheetName val="本工事費単独"/>
      <sheetName val="表紙 (2)"/>
      <sheetName val="Ａ代価単"/>
      <sheetName val="Ｂ代価単"/>
      <sheetName val="一覧表"/>
      <sheetName val="Ｃ代価"/>
      <sheetName val="土留損料"/>
      <sheetName val="工程表補"/>
      <sheetName val="実日数補"/>
      <sheetName val="加重平均補"/>
      <sheetName val="工程表単"/>
      <sheetName val="実日数単"/>
      <sheetName val="加重平均単"/>
      <sheetName val="基礎数値 (2)"/>
      <sheetName val="数量総括表補"/>
      <sheetName val="KANNKYO補"/>
      <sheetName val="M計算書補"/>
      <sheetName val="副管数量補"/>
      <sheetName val="底部工"/>
      <sheetName val="小口径Ｍ補"/>
      <sheetName val="汚水桝(県AS補) "/>
      <sheetName val="FUTAI (県補)"/>
      <sheetName val="FUTAI(As補)"/>
      <sheetName val="数量総括表単"/>
      <sheetName val="KANNKYO単"/>
      <sheetName val="M計算書単"/>
      <sheetName val="汚水桝(県As単)"/>
      <sheetName val="FUTAI (県単）"/>
      <sheetName val="基礎数値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代価表表紙"/>
      <sheetName val="一位総括"/>
      <sheetName val="一位内訳"/>
      <sheetName val="二位総括"/>
      <sheetName val="二位内訳"/>
      <sheetName val="三位総括"/>
      <sheetName val="三位内訳"/>
      <sheetName val="代価作成"/>
      <sheetName val="単価データ"/>
      <sheetName val="手入力"/>
      <sheetName val="ﾌﾞﾛｯｸ割"/>
      <sheetName val="REPCS"/>
      <sheetName val="機器等据付工"/>
    </sheetNames>
    <sheetDataSet>
      <sheetData sheetId="0" refreshError="1"/>
      <sheetData sheetId="1">
        <row r="9">
          <cell r="E9" t="str">
            <v>土砂運搬工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0">
          <cell r="Q10">
            <v>1</v>
          </cell>
          <cell r="R10" t="str">
            <v>特殊作業員</v>
          </cell>
          <cell r="U10" t="str">
            <v>人</v>
          </cell>
          <cell r="V10">
            <v>28665</v>
          </cell>
          <cell r="W10" t="str">
            <v>県単価</v>
          </cell>
          <cell r="Y10">
            <v>1</v>
          </cell>
          <cell r="Z10">
            <v>1</v>
          </cell>
          <cell r="AA10" t="str">
            <v>特殊作業員</v>
          </cell>
          <cell r="AB10">
            <v>1</v>
          </cell>
          <cell r="AC10">
            <v>28665</v>
          </cell>
          <cell r="AD10">
            <v>28665</v>
          </cell>
          <cell r="AF10" t="e">
            <v>#N/A</v>
          </cell>
          <cell r="AH10">
            <v>0</v>
          </cell>
          <cell r="AI10">
            <v>0</v>
          </cell>
          <cell r="AK10" t="e">
            <v>#N/A</v>
          </cell>
          <cell r="AM10">
            <v>0</v>
          </cell>
          <cell r="AN10">
            <v>0</v>
          </cell>
          <cell r="AP10" t="e">
            <v>#N/A</v>
          </cell>
          <cell r="AR10">
            <v>0</v>
          </cell>
          <cell r="AS10">
            <v>0</v>
          </cell>
          <cell r="AU10" t="e">
            <v>#N/A</v>
          </cell>
          <cell r="AW10">
            <v>0</v>
          </cell>
          <cell r="AX10">
            <v>0</v>
          </cell>
          <cell r="AZ10" t="e">
            <v>#N/A</v>
          </cell>
          <cell r="BB10">
            <v>0</v>
          </cell>
          <cell r="BC10">
            <v>0</v>
          </cell>
          <cell r="BE10" t="e">
            <v>#N/A</v>
          </cell>
          <cell r="BG10">
            <v>0</v>
          </cell>
          <cell r="BH10">
            <v>0</v>
          </cell>
          <cell r="BJ10" t="e">
            <v>#N/A</v>
          </cell>
          <cell r="BL10">
            <v>0</v>
          </cell>
          <cell r="BM10">
            <v>0</v>
          </cell>
          <cell r="BO10" t="e">
            <v>#N/A</v>
          </cell>
          <cell r="BQ10">
            <v>0</v>
          </cell>
          <cell r="BR10">
            <v>0</v>
          </cell>
          <cell r="BT10" t="e">
            <v>#N/A</v>
          </cell>
          <cell r="BV10">
            <v>0</v>
          </cell>
          <cell r="BW10">
            <v>0</v>
          </cell>
          <cell r="CW10">
            <v>0</v>
          </cell>
          <cell r="CX10" t="e">
            <v>#N/A</v>
          </cell>
          <cell r="CY10">
            <v>0</v>
          </cell>
          <cell r="DA10">
            <v>0</v>
          </cell>
          <cell r="DG10">
            <v>0</v>
          </cell>
          <cell r="DH10" t="str">
            <v>県土木部労務単価</v>
          </cell>
        </row>
        <row r="11">
          <cell r="Q11">
            <v>2</v>
          </cell>
          <cell r="R11" t="str">
            <v>普通作業員</v>
          </cell>
          <cell r="U11" t="str">
            <v>人</v>
          </cell>
          <cell r="V11">
            <v>25305</v>
          </cell>
          <cell r="W11" t="str">
            <v>県単価</v>
          </cell>
          <cell r="Y11">
            <v>1</v>
          </cell>
          <cell r="Z11">
            <v>2</v>
          </cell>
          <cell r="AA11" t="str">
            <v>普通作業員</v>
          </cell>
          <cell r="AB11">
            <v>1</v>
          </cell>
          <cell r="AC11">
            <v>25305</v>
          </cell>
          <cell r="AD11">
            <v>25305</v>
          </cell>
          <cell r="AF11" t="e">
            <v>#N/A</v>
          </cell>
          <cell r="AH11">
            <v>0</v>
          </cell>
          <cell r="AI11">
            <v>0</v>
          </cell>
          <cell r="AK11" t="e">
            <v>#N/A</v>
          </cell>
          <cell r="AM11">
            <v>0</v>
          </cell>
          <cell r="AN11">
            <v>0</v>
          </cell>
          <cell r="AP11" t="e">
            <v>#N/A</v>
          </cell>
          <cell r="AR11">
            <v>0</v>
          </cell>
          <cell r="AS11">
            <v>0</v>
          </cell>
          <cell r="AU11" t="e">
            <v>#N/A</v>
          </cell>
          <cell r="AW11">
            <v>0</v>
          </cell>
          <cell r="AX11">
            <v>0</v>
          </cell>
          <cell r="AZ11" t="e">
            <v>#N/A</v>
          </cell>
          <cell r="BB11">
            <v>0</v>
          </cell>
          <cell r="BC11">
            <v>0</v>
          </cell>
          <cell r="BE11" t="e">
            <v>#N/A</v>
          </cell>
          <cell r="BG11">
            <v>0</v>
          </cell>
          <cell r="BH11">
            <v>0</v>
          </cell>
          <cell r="BJ11" t="e">
            <v>#N/A</v>
          </cell>
          <cell r="BL11">
            <v>0</v>
          </cell>
          <cell r="BM11">
            <v>0</v>
          </cell>
          <cell r="BO11" t="e">
            <v>#N/A</v>
          </cell>
          <cell r="BQ11">
            <v>0</v>
          </cell>
          <cell r="BR11">
            <v>0</v>
          </cell>
          <cell r="BT11" t="e">
            <v>#N/A</v>
          </cell>
          <cell r="BV11">
            <v>0</v>
          </cell>
          <cell r="BW11">
            <v>0</v>
          </cell>
          <cell r="CW11">
            <v>0</v>
          </cell>
          <cell r="CX11" t="e">
            <v>#N/A</v>
          </cell>
          <cell r="CY11">
            <v>0</v>
          </cell>
          <cell r="DA11">
            <v>0</v>
          </cell>
          <cell r="DG11">
            <v>0</v>
          </cell>
          <cell r="DH11" t="str">
            <v>県土木部労務単価</v>
          </cell>
        </row>
        <row r="12">
          <cell r="Q12">
            <v>3</v>
          </cell>
          <cell r="R12" t="str">
            <v>土木一般世話役</v>
          </cell>
          <cell r="U12" t="str">
            <v>人</v>
          </cell>
          <cell r="V12">
            <v>31395</v>
          </cell>
          <cell r="W12" t="str">
            <v>県単価</v>
          </cell>
          <cell r="Y12">
            <v>1</v>
          </cell>
          <cell r="Z12">
            <v>16</v>
          </cell>
          <cell r="AA12" t="str">
            <v>土木一般世話役</v>
          </cell>
          <cell r="AB12">
            <v>1</v>
          </cell>
          <cell r="AC12">
            <v>31395</v>
          </cell>
          <cell r="AD12">
            <v>31395</v>
          </cell>
          <cell r="AF12" t="e">
            <v>#N/A</v>
          </cell>
          <cell r="AH12">
            <v>0</v>
          </cell>
          <cell r="AI12">
            <v>0</v>
          </cell>
          <cell r="AK12" t="e">
            <v>#N/A</v>
          </cell>
          <cell r="AM12">
            <v>0</v>
          </cell>
          <cell r="AN12">
            <v>0</v>
          </cell>
          <cell r="AP12" t="e">
            <v>#N/A</v>
          </cell>
          <cell r="AR12">
            <v>0</v>
          </cell>
          <cell r="AS12">
            <v>0</v>
          </cell>
          <cell r="AU12" t="e">
            <v>#N/A</v>
          </cell>
          <cell r="AW12">
            <v>0</v>
          </cell>
          <cell r="AX12">
            <v>0</v>
          </cell>
          <cell r="AZ12" t="e">
            <v>#N/A</v>
          </cell>
          <cell r="BB12">
            <v>0</v>
          </cell>
          <cell r="BC12">
            <v>0</v>
          </cell>
          <cell r="BE12" t="e">
            <v>#N/A</v>
          </cell>
          <cell r="BG12">
            <v>0</v>
          </cell>
          <cell r="BH12">
            <v>0</v>
          </cell>
          <cell r="BJ12" t="e">
            <v>#N/A</v>
          </cell>
          <cell r="BL12">
            <v>0</v>
          </cell>
          <cell r="BM12">
            <v>0</v>
          </cell>
          <cell r="BO12" t="e">
            <v>#N/A</v>
          </cell>
          <cell r="BQ12">
            <v>0</v>
          </cell>
          <cell r="BR12">
            <v>0</v>
          </cell>
          <cell r="BT12" t="e">
            <v>#N/A</v>
          </cell>
          <cell r="BV12">
            <v>0</v>
          </cell>
          <cell r="BW12">
            <v>0</v>
          </cell>
          <cell r="CW12">
            <v>0</v>
          </cell>
          <cell r="CX12" t="e">
            <v>#N/A</v>
          </cell>
          <cell r="CY12">
            <v>0</v>
          </cell>
          <cell r="DA12">
            <v>0</v>
          </cell>
          <cell r="DG12">
            <v>0</v>
          </cell>
          <cell r="DH12" t="str">
            <v>県土木部労務単価</v>
          </cell>
        </row>
        <row r="13">
          <cell r="Q13">
            <v>4</v>
          </cell>
          <cell r="R13" t="str">
            <v>配管工</v>
          </cell>
          <cell r="U13" t="str">
            <v>人</v>
          </cell>
          <cell r="V13">
            <v>27405</v>
          </cell>
          <cell r="W13" t="str">
            <v>県単価</v>
          </cell>
          <cell r="Y13">
            <v>1</v>
          </cell>
          <cell r="Z13">
            <v>15</v>
          </cell>
          <cell r="AA13" t="str">
            <v>配管工</v>
          </cell>
          <cell r="AB13">
            <v>1</v>
          </cell>
          <cell r="AC13">
            <v>27405</v>
          </cell>
          <cell r="AD13">
            <v>27405</v>
          </cell>
          <cell r="AF13" t="e">
            <v>#N/A</v>
          </cell>
          <cell r="AH13">
            <v>0</v>
          </cell>
          <cell r="AI13">
            <v>0</v>
          </cell>
          <cell r="AK13" t="e">
            <v>#N/A</v>
          </cell>
          <cell r="AM13">
            <v>0</v>
          </cell>
          <cell r="AN13">
            <v>0</v>
          </cell>
          <cell r="AP13" t="e">
            <v>#N/A</v>
          </cell>
          <cell r="AR13">
            <v>0</v>
          </cell>
          <cell r="AS13">
            <v>0</v>
          </cell>
          <cell r="AU13" t="e">
            <v>#N/A</v>
          </cell>
          <cell r="AW13">
            <v>0</v>
          </cell>
          <cell r="AX13">
            <v>0</v>
          </cell>
          <cell r="AZ13" t="e">
            <v>#N/A</v>
          </cell>
          <cell r="BB13">
            <v>0</v>
          </cell>
          <cell r="BC13">
            <v>0</v>
          </cell>
          <cell r="BE13" t="e">
            <v>#N/A</v>
          </cell>
          <cell r="BG13">
            <v>0</v>
          </cell>
          <cell r="BH13">
            <v>0</v>
          </cell>
          <cell r="BJ13" t="e">
            <v>#N/A</v>
          </cell>
          <cell r="BL13">
            <v>0</v>
          </cell>
          <cell r="BM13">
            <v>0</v>
          </cell>
          <cell r="BO13" t="e">
            <v>#N/A</v>
          </cell>
          <cell r="BQ13">
            <v>0</v>
          </cell>
          <cell r="BR13">
            <v>0</v>
          </cell>
          <cell r="BT13" t="e">
            <v>#N/A</v>
          </cell>
          <cell r="BV13">
            <v>0</v>
          </cell>
          <cell r="BW13">
            <v>0</v>
          </cell>
          <cell r="CW13">
            <v>0</v>
          </cell>
          <cell r="CX13" t="e">
            <v>#N/A</v>
          </cell>
          <cell r="CY13">
            <v>0</v>
          </cell>
          <cell r="DA13">
            <v>0</v>
          </cell>
          <cell r="DG13">
            <v>0</v>
          </cell>
          <cell r="DH13" t="str">
            <v>県土木部労務単価</v>
          </cell>
        </row>
        <row r="14">
          <cell r="Q14">
            <v>5</v>
          </cell>
          <cell r="R14" t="str">
            <v>交通誘導警備員Ａ</v>
          </cell>
          <cell r="U14" t="str">
            <v>人</v>
          </cell>
          <cell r="V14">
            <v>17535</v>
          </cell>
          <cell r="W14" t="str">
            <v>県単価</v>
          </cell>
          <cell r="Y14">
            <v>1</v>
          </cell>
          <cell r="Z14">
            <v>996</v>
          </cell>
          <cell r="AA14" t="str">
            <v>交通誘導警備員Ａ</v>
          </cell>
          <cell r="AB14">
            <v>1</v>
          </cell>
          <cell r="AC14">
            <v>17535</v>
          </cell>
          <cell r="AD14">
            <v>17535</v>
          </cell>
          <cell r="AF14" t="e">
            <v>#N/A</v>
          </cell>
          <cell r="AH14">
            <v>0</v>
          </cell>
          <cell r="AI14">
            <v>0</v>
          </cell>
          <cell r="AK14" t="e">
            <v>#N/A</v>
          </cell>
          <cell r="AM14">
            <v>0</v>
          </cell>
          <cell r="AN14">
            <v>0</v>
          </cell>
          <cell r="AP14" t="e">
            <v>#N/A</v>
          </cell>
          <cell r="AR14">
            <v>0</v>
          </cell>
          <cell r="AS14">
            <v>0</v>
          </cell>
          <cell r="AU14" t="e">
            <v>#N/A</v>
          </cell>
          <cell r="AW14">
            <v>0</v>
          </cell>
          <cell r="AX14">
            <v>0</v>
          </cell>
          <cell r="AZ14" t="e">
            <v>#N/A</v>
          </cell>
          <cell r="BB14">
            <v>0</v>
          </cell>
          <cell r="BC14">
            <v>0</v>
          </cell>
          <cell r="BE14" t="e">
            <v>#N/A</v>
          </cell>
          <cell r="BG14">
            <v>0</v>
          </cell>
          <cell r="BH14">
            <v>0</v>
          </cell>
          <cell r="BJ14" t="e">
            <v>#N/A</v>
          </cell>
          <cell r="BL14">
            <v>0</v>
          </cell>
          <cell r="BM14">
            <v>0</v>
          </cell>
          <cell r="BO14" t="e">
            <v>#N/A</v>
          </cell>
          <cell r="BQ14">
            <v>0</v>
          </cell>
          <cell r="BR14">
            <v>0</v>
          </cell>
          <cell r="BT14" t="e">
            <v>#N/A</v>
          </cell>
          <cell r="BV14">
            <v>0</v>
          </cell>
          <cell r="BW14">
            <v>0</v>
          </cell>
          <cell r="CW14">
            <v>0</v>
          </cell>
          <cell r="CX14" t="e">
            <v>#N/A</v>
          </cell>
          <cell r="CY14">
            <v>0</v>
          </cell>
          <cell r="DA14">
            <v>0</v>
          </cell>
          <cell r="DG14">
            <v>0</v>
          </cell>
          <cell r="DH14" t="str">
            <v>県土木部労務単価</v>
          </cell>
        </row>
        <row r="15">
          <cell r="Q15">
            <v>6</v>
          </cell>
          <cell r="R15" t="str">
            <v>交通誘導警備員Ｂ</v>
          </cell>
          <cell r="U15" t="str">
            <v>人</v>
          </cell>
          <cell r="V15">
            <v>14910</v>
          </cell>
          <cell r="W15" t="str">
            <v>県単価</v>
          </cell>
          <cell r="Y15">
            <v>1</v>
          </cell>
          <cell r="Z15">
            <v>1038</v>
          </cell>
          <cell r="AA15" t="str">
            <v>交通誘導警備員Ｂ</v>
          </cell>
          <cell r="AB15">
            <v>1</v>
          </cell>
          <cell r="AC15">
            <v>14910</v>
          </cell>
          <cell r="AD15">
            <v>14910</v>
          </cell>
          <cell r="AF15" t="e">
            <v>#N/A</v>
          </cell>
          <cell r="AH15">
            <v>0</v>
          </cell>
          <cell r="AI15">
            <v>0</v>
          </cell>
          <cell r="AK15" t="e">
            <v>#N/A</v>
          </cell>
          <cell r="AM15">
            <v>0</v>
          </cell>
          <cell r="AN15">
            <v>0</v>
          </cell>
          <cell r="AP15" t="e">
            <v>#N/A</v>
          </cell>
          <cell r="AR15">
            <v>0</v>
          </cell>
          <cell r="AS15">
            <v>0</v>
          </cell>
          <cell r="AU15" t="e">
            <v>#N/A</v>
          </cell>
          <cell r="AW15">
            <v>0</v>
          </cell>
          <cell r="AX15">
            <v>0</v>
          </cell>
          <cell r="AZ15" t="e">
            <v>#N/A</v>
          </cell>
          <cell r="BB15">
            <v>0</v>
          </cell>
          <cell r="BC15">
            <v>0</v>
          </cell>
          <cell r="BE15" t="e">
            <v>#N/A</v>
          </cell>
          <cell r="BG15">
            <v>0</v>
          </cell>
          <cell r="BH15">
            <v>0</v>
          </cell>
          <cell r="BJ15" t="e">
            <v>#N/A</v>
          </cell>
          <cell r="BL15">
            <v>0</v>
          </cell>
          <cell r="BM15">
            <v>0</v>
          </cell>
          <cell r="BO15" t="e">
            <v>#N/A</v>
          </cell>
          <cell r="BQ15">
            <v>0</v>
          </cell>
          <cell r="BR15">
            <v>0</v>
          </cell>
          <cell r="BT15" t="e">
            <v>#N/A</v>
          </cell>
          <cell r="BV15">
            <v>0</v>
          </cell>
          <cell r="BW15">
            <v>0</v>
          </cell>
          <cell r="CW15">
            <v>0</v>
          </cell>
          <cell r="CX15" t="e">
            <v>#N/A</v>
          </cell>
          <cell r="CY15">
            <v>0</v>
          </cell>
          <cell r="DA15">
            <v>0</v>
          </cell>
          <cell r="DG15">
            <v>0</v>
          </cell>
          <cell r="DH15" t="str">
            <v>県土木部労務単価</v>
          </cell>
        </row>
        <row r="16">
          <cell r="Q16">
            <v>7</v>
          </cell>
          <cell r="R16" t="str">
            <v>電工</v>
          </cell>
          <cell r="U16" t="str">
            <v>人</v>
          </cell>
          <cell r="V16">
            <v>28560</v>
          </cell>
          <cell r="W16" t="str">
            <v>県単価</v>
          </cell>
          <cell r="Y16">
            <v>1</v>
          </cell>
          <cell r="Z16">
            <v>6</v>
          </cell>
          <cell r="AA16" t="str">
            <v>電工</v>
          </cell>
          <cell r="AB16">
            <v>1</v>
          </cell>
          <cell r="AC16">
            <v>28560</v>
          </cell>
          <cell r="AD16">
            <v>28560</v>
          </cell>
          <cell r="AF16" t="e">
            <v>#N/A</v>
          </cell>
          <cell r="AH16">
            <v>0</v>
          </cell>
          <cell r="AI16">
            <v>0</v>
          </cell>
          <cell r="AK16" t="e">
            <v>#N/A</v>
          </cell>
          <cell r="AM16">
            <v>0</v>
          </cell>
          <cell r="AN16">
            <v>0</v>
          </cell>
          <cell r="AP16" t="e">
            <v>#N/A</v>
          </cell>
          <cell r="AR16">
            <v>0</v>
          </cell>
          <cell r="AS16">
            <v>0</v>
          </cell>
          <cell r="AU16" t="e">
            <v>#N/A</v>
          </cell>
          <cell r="AW16">
            <v>0</v>
          </cell>
          <cell r="AX16">
            <v>0</v>
          </cell>
          <cell r="AZ16" t="e">
            <v>#N/A</v>
          </cell>
          <cell r="BB16">
            <v>0</v>
          </cell>
          <cell r="BC16">
            <v>0</v>
          </cell>
          <cell r="BE16" t="e">
            <v>#N/A</v>
          </cell>
          <cell r="BG16">
            <v>0</v>
          </cell>
          <cell r="BH16">
            <v>0</v>
          </cell>
          <cell r="BJ16" t="e">
            <v>#N/A</v>
          </cell>
          <cell r="BL16">
            <v>0</v>
          </cell>
          <cell r="BM16">
            <v>0</v>
          </cell>
          <cell r="BO16" t="e">
            <v>#N/A</v>
          </cell>
          <cell r="BQ16">
            <v>0</v>
          </cell>
          <cell r="BR16">
            <v>0</v>
          </cell>
          <cell r="BT16" t="e">
            <v>#N/A</v>
          </cell>
          <cell r="BV16">
            <v>0</v>
          </cell>
          <cell r="BW16">
            <v>0</v>
          </cell>
          <cell r="CW16">
            <v>0</v>
          </cell>
          <cell r="CX16" t="e">
            <v>#N/A</v>
          </cell>
          <cell r="CY16">
            <v>0</v>
          </cell>
          <cell r="DA16">
            <v>0</v>
          </cell>
          <cell r="DG16">
            <v>0</v>
          </cell>
          <cell r="DH16" t="str">
            <v>県土木部労務単価</v>
          </cell>
        </row>
        <row r="17">
          <cell r="Q17">
            <v>8</v>
          </cell>
          <cell r="R17" t="str">
            <v>機械設備据付工</v>
          </cell>
          <cell r="U17" t="str">
            <v>人</v>
          </cell>
          <cell r="V17">
            <v>31815</v>
          </cell>
          <cell r="W17" t="str">
            <v>県単価</v>
          </cell>
          <cell r="Y17">
            <v>1</v>
          </cell>
          <cell r="Z17">
            <v>1028</v>
          </cell>
          <cell r="AA17" t="str">
            <v>機械設備据付工</v>
          </cell>
          <cell r="AB17">
            <v>1</v>
          </cell>
          <cell r="AC17">
            <v>31815</v>
          </cell>
          <cell r="AD17">
            <v>31815</v>
          </cell>
          <cell r="AF17" t="e">
            <v>#N/A</v>
          </cell>
          <cell r="AH17">
            <v>0</v>
          </cell>
          <cell r="AI17">
            <v>0</v>
          </cell>
          <cell r="AK17" t="e">
            <v>#N/A</v>
          </cell>
          <cell r="AM17">
            <v>0</v>
          </cell>
          <cell r="AN17">
            <v>0</v>
          </cell>
          <cell r="AP17" t="e">
            <v>#N/A</v>
          </cell>
          <cell r="AR17">
            <v>0</v>
          </cell>
          <cell r="AS17">
            <v>0</v>
          </cell>
          <cell r="AU17" t="e">
            <v>#N/A</v>
          </cell>
          <cell r="AW17">
            <v>0</v>
          </cell>
          <cell r="AX17">
            <v>0</v>
          </cell>
          <cell r="AZ17" t="e">
            <v>#N/A</v>
          </cell>
          <cell r="BB17">
            <v>0</v>
          </cell>
          <cell r="BC17">
            <v>0</v>
          </cell>
          <cell r="BE17" t="e">
            <v>#N/A</v>
          </cell>
          <cell r="BG17">
            <v>0</v>
          </cell>
          <cell r="BH17">
            <v>0</v>
          </cell>
          <cell r="BJ17" t="e">
            <v>#N/A</v>
          </cell>
          <cell r="BL17">
            <v>0</v>
          </cell>
          <cell r="BM17">
            <v>0</v>
          </cell>
          <cell r="BO17" t="e">
            <v>#N/A</v>
          </cell>
          <cell r="BQ17">
            <v>0</v>
          </cell>
          <cell r="BR17">
            <v>0</v>
          </cell>
          <cell r="BT17" t="e">
            <v>#N/A</v>
          </cell>
          <cell r="BV17">
            <v>0</v>
          </cell>
          <cell r="BW17">
            <v>0</v>
          </cell>
          <cell r="CW17">
            <v>0</v>
          </cell>
          <cell r="CX17" t="e">
            <v>#N/A</v>
          </cell>
          <cell r="CY17">
            <v>0</v>
          </cell>
          <cell r="DA17">
            <v>0</v>
          </cell>
          <cell r="DG17">
            <v>0</v>
          </cell>
          <cell r="DH17" t="str">
            <v>県土木部労務単価</v>
          </cell>
        </row>
        <row r="18">
          <cell r="Q18">
            <v>9</v>
          </cell>
          <cell r="R18" t="str">
            <v>電気通信技術者</v>
          </cell>
          <cell r="U18" t="str">
            <v>人</v>
          </cell>
          <cell r="V18">
            <v>40740</v>
          </cell>
          <cell r="W18" t="str">
            <v>県単価</v>
          </cell>
          <cell r="Y18">
            <v>1</v>
          </cell>
          <cell r="Z18">
            <v>1040</v>
          </cell>
          <cell r="AA18" t="str">
            <v>電気通信技術者</v>
          </cell>
          <cell r="AB18">
            <v>1</v>
          </cell>
          <cell r="AC18">
            <v>40740</v>
          </cell>
          <cell r="AD18">
            <v>40740</v>
          </cell>
          <cell r="AF18" t="e">
            <v>#N/A</v>
          </cell>
          <cell r="AH18">
            <v>0</v>
          </cell>
          <cell r="AI18">
            <v>0</v>
          </cell>
          <cell r="AK18" t="e">
            <v>#N/A</v>
          </cell>
          <cell r="AM18">
            <v>0</v>
          </cell>
          <cell r="AN18">
            <v>0</v>
          </cell>
          <cell r="AP18" t="e">
            <v>#N/A</v>
          </cell>
          <cell r="AR18">
            <v>0</v>
          </cell>
          <cell r="AS18">
            <v>0</v>
          </cell>
          <cell r="AU18" t="e">
            <v>#N/A</v>
          </cell>
          <cell r="AW18">
            <v>0</v>
          </cell>
          <cell r="AX18">
            <v>0</v>
          </cell>
          <cell r="AZ18" t="e">
            <v>#N/A</v>
          </cell>
          <cell r="BB18">
            <v>0</v>
          </cell>
          <cell r="BC18">
            <v>0</v>
          </cell>
          <cell r="BE18" t="e">
            <v>#N/A</v>
          </cell>
          <cell r="BG18">
            <v>0</v>
          </cell>
          <cell r="BH18">
            <v>0</v>
          </cell>
          <cell r="BJ18" t="e">
            <v>#N/A</v>
          </cell>
          <cell r="BL18">
            <v>0</v>
          </cell>
          <cell r="BM18">
            <v>0</v>
          </cell>
          <cell r="BO18" t="e">
            <v>#N/A</v>
          </cell>
          <cell r="BQ18">
            <v>0</v>
          </cell>
          <cell r="BR18">
            <v>0</v>
          </cell>
          <cell r="BT18" t="e">
            <v>#N/A</v>
          </cell>
          <cell r="BV18">
            <v>0</v>
          </cell>
          <cell r="BW18">
            <v>0</v>
          </cell>
          <cell r="CW18">
            <v>0</v>
          </cell>
          <cell r="CX18" t="e">
            <v>#N/A</v>
          </cell>
          <cell r="CY18">
            <v>0</v>
          </cell>
          <cell r="DA18">
            <v>0</v>
          </cell>
          <cell r="DG18">
            <v>0</v>
          </cell>
          <cell r="DH18" t="str">
            <v>県土木部労務単価</v>
          </cell>
        </row>
        <row r="19">
          <cell r="Q19">
            <v>80</v>
          </cell>
          <cell r="R19" t="str">
            <v>深層混合処理機運転工</v>
          </cell>
          <cell r="S19" t="str">
            <v>単軸　27.4kN・m</v>
          </cell>
          <cell r="U19" t="str">
            <v>日</v>
          </cell>
          <cell r="V19">
            <v>131000</v>
          </cell>
          <cell r="W19" t="str">
            <v>国交省歩掛p.55(R6)</v>
          </cell>
          <cell r="X19" t="str">
            <v>機-18　ｽﾗﾘｰ撹拌</v>
          </cell>
          <cell r="Y19">
            <v>1</v>
          </cell>
          <cell r="Z19">
            <v>9</v>
          </cell>
          <cell r="AA19" t="str">
            <v>特殊運転手</v>
          </cell>
          <cell r="AB19">
            <v>1</v>
          </cell>
          <cell r="AC19">
            <v>28245</v>
          </cell>
          <cell r="AD19">
            <v>28245</v>
          </cell>
          <cell r="AE19">
            <v>213</v>
          </cell>
          <cell r="AF19" t="str">
            <v>軽油</v>
          </cell>
          <cell r="AG19">
            <v>35</v>
          </cell>
          <cell r="AH19">
            <v>156</v>
          </cell>
          <cell r="AI19">
            <v>5460</v>
          </cell>
          <cell r="AJ19">
            <v>1145</v>
          </cell>
          <cell r="AK19" t="str">
            <v>深層混合処理機機械損料</v>
          </cell>
          <cell r="AL19">
            <v>1.61</v>
          </cell>
          <cell r="AM19">
            <v>60400</v>
          </cell>
          <cell r="AN19">
            <v>97244</v>
          </cell>
          <cell r="AP19" t="e">
            <v>#N/A</v>
          </cell>
          <cell r="AR19">
            <v>0</v>
          </cell>
          <cell r="AS19">
            <v>0</v>
          </cell>
          <cell r="AU19" t="e">
            <v>#N/A</v>
          </cell>
          <cell r="AW19">
            <v>0</v>
          </cell>
          <cell r="AX19">
            <v>0</v>
          </cell>
          <cell r="AZ19" t="e">
            <v>#N/A</v>
          </cell>
          <cell r="BB19">
            <v>0</v>
          </cell>
          <cell r="BC19">
            <v>0</v>
          </cell>
          <cell r="BE19" t="e">
            <v>#N/A</v>
          </cell>
          <cell r="BG19">
            <v>0</v>
          </cell>
          <cell r="BH19">
            <v>0</v>
          </cell>
          <cell r="BJ19" t="e">
            <v>#N/A</v>
          </cell>
          <cell r="BL19">
            <v>0</v>
          </cell>
          <cell r="BM19">
            <v>0</v>
          </cell>
          <cell r="BO19" t="e">
            <v>#N/A</v>
          </cell>
          <cell r="BQ19">
            <v>0</v>
          </cell>
          <cell r="BR19">
            <v>0</v>
          </cell>
          <cell r="BT19" t="e">
            <v>#N/A</v>
          </cell>
          <cell r="BV19">
            <v>0</v>
          </cell>
          <cell r="BW19">
            <v>0</v>
          </cell>
          <cell r="CW19">
            <v>127</v>
          </cell>
          <cell r="CX19" t="str">
            <v>諸雑費</v>
          </cell>
          <cell r="CY19">
            <v>1</v>
          </cell>
          <cell r="DA19">
            <v>51</v>
          </cell>
          <cell r="DG19">
            <v>1</v>
          </cell>
        </row>
        <row r="20">
          <cell r="Q20">
            <v>81</v>
          </cell>
          <cell r="R20" t="str">
            <v>スラリープラント運転工</v>
          </cell>
          <cell r="S20" t="str">
            <v>10m3/h</v>
          </cell>
          <cell r="U20" t="str">
            <v>日</v>
          </cell>
          <cell r="V20">
            <v>66660</v>
          </cell>
          <cell r="W20" t="str">
            <v>国交省歩掛p.55(R6)</v>
          </cell>
          <cell r="X20" t="str">
            <v>機-25　ｽﾗﾘｰ撹拌</v>
          </cell>
          <cell r="Y20">
            <v>1</v>
          </cell>
          <cell r="Z20">
            <v>1146</v>
          </cell>
          <cell r="AA20" t="str">
            <v>スラリープラント機械損料</v>
          </cell>
          <cell r="AB20">
            <v>1.61</v>
          </cell>
          <cell r="AC20">
            <v>41400</v>
          </cell>
          <cell r="AD20">
            <v>66654</v>
          </cell>
          <cell r="AF20" t="e">
            <v>#N/A</v>
          </cell>
          <cell r="AH20">
            <v>0</v>
          </cell>
          <cell r="AI20">
            <v>0</v>
          </cell>
          <cell r="AK20" t="e">
            <v>#N/A</v>
          </cell>
          <cell r="AM20">
            <v>0</v>
          </cell>
          <cell r="AN20">
            <v>0</v>
          </cell>
          <cell r="AP20" t="e">
            <v>#N/A</v>
          </cell>
          <cell r="AR20">
            <v>0</v>
          </cell>
          <cell r="AS20">
            <v>0</v>
          </cell>
          <cell r="AU20" t="e">
            <v>#N/A</v>
          </cell>
          <cell r="AW20">
            <v>0</v>
          </cell>
          <cell r="AX20">
            <v>0</v>
          </cell>
          <cell r="AZ20" t="e">
            <v>#N/A</v>
          </cell>
          <cell r="BB20">
            <v>0</v>
          </cell>
          <cell r="BC20">
            <v>0</v>
          </cell>
          <cell r="BE20" t="e">
            <v>#N/A</v>
          </cell>
          <cell r="BG20">
            <v>0</v>
          </cell>
          <cell r="BH20">
            <v>0</v>
          </cell>
          <cell r="BJ20" t="e">
            <v>#N/A</v>
          </cell>
          <cell r="BL20">
            <v>0</v>
          </cell>
          <cell r="BM20">
            <v>0</v>
          </cell>
          <cell r="BO20" t="e">
            <v>#N/A</v>
          </cell>
          <cell r="BQ20">
            <v>0</v>
          </cell>
          <cell r="BR20">
            <v>0</v>
          </cell>
          <cell r="BT20" t="e">
            <v>#N/A</v>
          </cell>
          <cell r="BV20">
            <v>0</v>
          </cell>
          <cell r="BW20">
            <v>0</v>
          </cell>
          <cell r="CW20">
            <v>127</v>
          </cell>
          <cell r="CX20" t="str">
            <v>諸雑費</v>
          </cell>
          <cell r="CY20">
            <v>1</v>
          </cell>
          <cell r="DA20">
            <v>6</v>
          </cell>
          <cell r="DG20">
            <v>1</v>
          </cell>
        </row>
        <row r="21">
          <cell r="Q21">
            <v>82</v>
          </cell>
          <cell r="R21" t="str">
            <v>油圧式杭圧入引抜機運転工</v>
          </cell>
          <cell r="S21" t="str">
            <v>圧入力800kN　引抜力900kN</v>
          </cell>
          <cell r="T21" t="str">
            <v>硬質地盤専用 排対第3次</v>
          </cell>
          <cell r="U21" t="str">
            <v>日</v>
          </cell>
          <cell r="V21">
            <v>347200</v>
          </cell>
          <cell r="W21" t="str">
            <v>国交省歩掛p.277(R6)</v>
          </cell>
          <cell r="X21" t="str">
            <v>機-24　鋼矢板工</v>
          </cell>
          <cell r="Y21">
            <v>1</v>
          </cell>
          <cell r="Z21">
            <v>213</v>
          </cell>
          <cell r="AA21" t="str">
            <v>軽油</v>
          </cell>
          <cell r="AB21">
            <v>176</v>
          </cell>
          <cell r="AC21">
            <v>156</v>
          </cell>
          <cell r="AD21">
            <v>27456</v>
          </cell>
          <cell r="AE21">
            <v>751</v>
          </cell>
          <cell r="AF21" t="str">
            <v>油圧式杭圧入引抜機機械損料</v>
          </cell>
          <cell r="AG21">
            <v>1.46</v>
          </cell>
          <cell r="AH21">
            <v>219000</v>
          </cell>
          <cell r="AI21">
            <v>319740</v>
          </cell>
          <cell r="AK21" t="e">
            <v>#N/A</v>
          </cell>
          <cell r="AM21">
            <v>0</v>
          </cell>
          <cell r="AN21">
            <v>0</v>
          </cell>
          <cell r="AP21" t="e">
            <v>#N/A</v>
          </cell>
          <cell r="AR21">
            <v>0</v>
          </cell>
          <cell r="AS21">
            <v>0</v>
          </cell>
          <cell r="AU21" t="e">
            <v>#N/A</v>
          </cell>
          <cell r="AW21">
            <v>0</v>
          </cell>
          <cell r="AX21">
            <v>0</v>
          </cell>
          <cell r="AZ21" t="e">
            <v>#N/A</v>
          </cell>
          <cell r="BB21">
            <v>0</v>
          </cell>
          <cell r="BC21">
            <v>0</v>
          </cell>
          <cell r="BE21" t="e">
            <v>#N/A</v>
          </cell>
          <cell r="BG21">
            <v>0</v>
          </cell>
          <cell r="BH21">
            <v>0</v>
          </cell>
          <cell r="BJ21" t="e">
            <v>#N/A</v>
          </cell>
          <cell r="BL21">
            <v>0</v>
          </cell>
          <cell r="BM21">
            <v>0</v>
          </cell>
          <cell r="BO21" t="e">
            <v>#N/A</v>
          </cell>
          <cell r="BQ21">
            <v>0</v>
          </cell>
          <cell r="BR21">
            <v>0</v>
          </cell>
          <cell r="BT21" t="e">
            <v>#N/A</v>
          </cell>
          <cell r="BV21">
            <v>0</v>
          </cell>
          <cell r="BW21">
            <v>0</v>
          </cell>
          <cell r="CW21">
            <v>127</v>
          </cell>
          <cell r="CX21" t="str">
            <v>諸雑費</v>
          </cell>
          <cell r="CY21">
            <v>1</v>
          </cell>
          <cell r="DA21">
            <v>4</v>
          </cell>
          <cell r="DG21">
            <v>1</v>
          </cell>
        </row>
        <row r="22">
          <cell r="Q22">
            <v>83</v>
          </cell>
          <cell r="R22" t="str">
            <v>油圧式杭圧入引抜機運転工</v>
          </cell>
          <cell r="S22" t="str">
            <v>圧入力800kN　引抜力900kN</v>
          </cell>
          <cell r="T22" t="str">
            <v>2014年規制</v>
          </cell>
          <cell r="U22" t="str">
            <v>日</v>
          </cell>
          <cell r="V22">
            <v>179800</v>
          </cell>
          <cell r="W22" t="str">
            <v>国交省歩掛p.277(R6)</v>
          </cell>
          <cell r="X22" t="str">
            <v>機-24　鋼矢板工</v>
          </cell>
          <cell r="Y22">
            <v>1</v>
          </cell>
          <cell r="Z22">
            <v>213</v>
          </cell>
          <cell r="AA22" t="str">
            <v>軽油</v>
          </cell>
          <cell r="AB22">
            <v>132</v>
          </cell>
          <cell r="AC22">
            <v>156</v>
          </cell>
          <cell r="AD22">
            <v>20592</v>
          </cell>
          <cell r="AE22">
            <v>752</v>
          </cell>
          <cell r="AF22" t="str">
            <v>油圧式杭圧入引抜機機械損料</v>
          </cell>
          <cell r="AG22">
            <v>1.46</v>
          </cell>
          <cell r="AH22">
            <v>109000</v>
          </cell>
          <cell r="AI22">
            <v>159140</v>
          </cell>
          <cell r="AK22" t="e">
            <v>#N/A</v>
          </cell>
          <cell r="AM22">
            <v>0</v>
          </cell>
          <cell r="AN22">
            <v>0</v>
          </cell>
          <cell r="AP22" t="e">
            <v>#N/A</v>
          </cell>
          <cell r="AR22">
            <v>0</v>
          </cell>
          <cell r="AS22">
            <v>0</v>
          </cell>
          <cell r="AU22" t="e">
            <v>#N/A</v>
          </cell>
          <cell r="AW22">
            <v>0</v>
          </cell>
          <cell r="AX22">
            <v>0</v>
          </cell>
          <cell r="AZ22" t="e">
            <v>#N/A</v>
          </cell>
          <cell r="BB22">
            <v>0</v>
          </cell>
          <cell r="BC22">
            <v>0</v>
          </cell>
          <cell r="BE22" t="e">
            <v>#N/A</v>
          </cell>
          <cell r="BG22">
            <v>0</v>
          </cell>
          <cell r="BH22">
            <v>0</v>
          </cell>
          <cell r="BJ22" t="e">
            <v>#N/A</v>
          </cell>
          <cell r="BL22">
            <v>0</v>
          </cell>
          <cell r="BM22">
            <v>0</v>
          </cell>
          <cell r="BO22" t="e">
            <v>#N/A</v>
          </cell>
          <cell r="BQ22">
            <v>0</v>
          </cell>
          <cell r="BR22">
            <v>0</v>
          </cell>
          <cell r="BT22" t="e">
            <v>#N/A</v>
          </cell>
          <cell r="BV22">
            <v>0</v>
          </cell>
          <cell r="BW22">
            <v>0</v>
          </cell>
          <cell r="CW22">
            <v>127</v>
          </cell>
          <cell r="CX22" t="str">
            <v>諸雑費</v>
          </cell>
          <cell r="CY22">
            <v>1</v>
          </cell>
          <cell r="DA22">
            <v>68</v>
          </cell>
          <cell r="DG22">
            <v>1</v>
          </cell>
        </row>
        <row r="23">
          <cell r="Q23">
            <v>84</v>
          </cell>
          <cell r="R23" t="str">
            <v>ﾗﾌﾃﾚｰﾝｸﾚｰﾝ運転工</v>
          </cell>
          <cell r="S23" t="str">
            <v>油圧伸縮ｼﾞﾌﾞ型　25t</v>
          </cell>
          <cell r="T23" t="str">
            <v>排ｶﾞｽ第3次</v>
          </cell>
          <cell r="U23" t="str">
            <v>日</v>
          </cell>
          <cell r="V23">
            <v>94320</v>
          </cell>
          <cell r="W23" t="str">
            <v>国交省歩掛p.277(R6)</v>
          </cell>
          <cell r="X23" t="str">
            <v>機-18　鋼矢板工</v>
          </cell>
          <cell r="Y23">
            <v>1</v>
          </cell>
          <cell r="Z23">
            <v>9</v>
          </cell>
          <cell r="AA23" t="str">
            <v>特殊運転手</v>
          </cell>
          <cell r="AB23">
            <v>1</v>
          </cell>
          <cell r="AC23">
            <v>28245</v>
          </cell>
          <cell r="AD23">
            <v>28245</v>
          </cell>
          <cell r="AE23">
            <v>213</v>
          </cell>
          <cell r="AF23" t="str">
            <v>軽油</v>
          </cell>
          <cell r="AG23">
            <v>95</v>
          </cell>
          <cell r="AH23">
            <v>156</v>
          </cell>
          <cell r="AI23">
            <v>14820</v>
          </cell>
          <cell r="AJ23">
            <v>753</v>
          </cell>
          <cell r="AK23" t="str">
            <v>ﾗﾌﾃﾚｰﾝｸﾚｰﾝ機械損料</v>
          </cell>
          <cell r="AL23">
            <v>1.46</v>
          </cell>
          <cell r="AM23">
            <v>35100</v>
          </cell>
          <cell r="AN23">
            <v>51246</v>
          </cell>
          <cell r="AP23" t="e">
            <v>#N/A</v>
          </cell>
          <cell r="AR23">
            <v>0</v>
          </cell>
          <cell r="AS23">
            <v>0</v>
          </cell>
          <cell r="AU23" t="e">
            <v>#N/A</v>
          </cell>
          <cell r="AW23">
            <v>0</v>
          </cell>
          <cell r="AX23">
            <v>0</v>
          </cell>
          <cell r="AZ23" t="e">
            <v>#N/A</v>
          </cell>
          <cell r="BB23">
            <v>0</v>
          </cell>
          <cell r="BC23">
            <v>0</v>
          </cell>
          <cell r="BE23" t="e">
            <v>#N/A</v>
          </cell>
          <cell r="BG23">
            <v>0</v>
          </cell>
          <cell r="BH23">
            <v>0</v>
          </cell>
          <cell r="BJ23" t="e">
            <v>#N/A</v>
          </cell>
          <cell r="BL23">
            <v>0</v>
          </cell>
          <cell r="BM23">
            <v>0</v>
          </cell>
          <cell r="BO23" t="e">
            <v>#N/A</v>
          </cell>
          <cell r="BQ23">
            <v>0</v>
          </cell>
          <cell r="BR23">
            <v>0</v>
          </cell>
          <cell r="BT23" t="e">
            <v>#N/A</v>
          </cell>
          <cell r="BV23">
            <v>0</v>
          </cell>
          <cell r="BW23">
            <v>0</v>
          </cell>
          <cell r="CW23">
            <v>127</v>
          </cell>
          <cell r="CX23" t="str">
            <v>諸雑費</v>
          </cell>
          <cell r="CY23">
            <v>1</v>
          </cell>
          <cell r="DA23">
            <v>9</v>
          </cell>
          <cell r="DG23">
            <v>1</v>
          </cell>
        </row>
        <row r="24">
          <cell r="Q24">
            <v>85</v>
          </cell>
          <cell r="R24" t="str">
            <v>ﾗﾌﾃﾚｰﾝｸﾚｰﾝ運転工</v>
          </cell>
          <cell r="S24" t="str">
            <v>油圧伸縮ｼﾞﾌﾞ型　50～51t</v>
          </cell>
          <cell r="T24" t="str">
            <v>2011年規制</v>
          </cell>
          <cell r="U24" t="str">
            <v>日</v>
          </cell>
          <cell r="V24">
            <v>145200</v>
          </cell>
          <cell r="W24" t="str">
            <v>国交省歩掛p.277(R6)</v>
          </cell>
          <cell r="X24" t="str">
            <v>機-18　鋼矢板工</v>
          </cell>
          <cell r="Y24">
            <v>1</v>
          </cell>
          <cell r="Z24">
            <v>9</v>
          </cell>
          <cell r="AA24" t="str">
            <v>特殊運転手</v>
          </cell>
          <cell r="AB24">
            <v>1</v>
          </cell>
          <cell r="AC24">
            <v>28245</v>
          </cell>
          <cell r="AD24">
            <v>28245</v>
          </cell>
          <cell r="AE24">
            <v>213</v>
          </cell>
          <cell r="AF24" t="str">
            <v>軽油</v>
          </cell>
          <cell r="AG24">
            <v>132</v>
          </cell>
          <cell r="AH24">
            <v>156</v>
          </cell>
          <cell r="AI24">
            <v>20592</v>
          </cell>
          <cell r="AJ24">
            <v>757</v>
          </cell>
          <cell r="AK24" t="str">
            <v>ﾗﾌﾃﾚｰﾝｸﾚｰﾝ機械損料</v>
          </cell>
          <cell r="AL24">
            <v>1.46</v>
          </cell>
          <cell r="AM24">
            <v>66000</v>
          </cell>
          <cell r="AN24">
            <v>96360</v>
          </cell>
          <cell r="AP24" t="e">
            <v>#N/A</v>
          </cell>
          <cell r="AR24">
            <v>0</v>
          </cell>
          <cell r="AS24">
            <v>0</v>
          </cell>
          <cell r="AU24" t="e">
            <v>#N/A</v>
          </cell>
          <cell r="AW24">
            <v>0</v>
          </cell>
          <cell r="AX24">
            <v>0</v>
          </cell>
          <cell r="AZ24" t="e">
            <v>#N/A</v>
          </cell>
          <cell r="BB24">
            <v>0</v>
          </cell>
          <cell r="BC24">
            <v>0</v>
          </cell>
          <cell r="BE24" t="e">
            <v>#N/A</v>
          </cell>
          <cell r="BG24">
            <v>0</v>
          </cell>
          <cell r="BH24">
            <v>0</v>
          </cell>
          <cell r="BJ24" t="e">
            <v>#N/A</v>
          </cell>
          <cell r="BL24">
            <v>0</v>
          </cell>
          <cell r="BM24">
            <v>0</v>
          </cell>
          <cell r="BO24" t="e">
            <v>#N/A</v>
          </cell>
          <cell r="BQ24">
            <v>0</v>
          </cell>
          <cell r="BR24">
            <v>0</v>
          </cell>
          <cell r="BT24" t="e">
            <v>#N/A</v>
          </cell>
          <cell r="BV24">
            <v>0</v>
          </cell>
          <cell r="BW24">
            <v>0</v>
          </cell>
          <cell r="CW24">
            <v>127</v>
          </cell>
          <cell r="CX24" t="str">
            <v>諸雑費</v>
          </cell>
          <cell r="CY24">
            <v>1</v>
          </cell>
          <cell r="DA24">
            <v>3</v>
          </cell>
          <cell r="DG24">
            <v>1</v>
          </cell>
        </row>
        <row r="25">
          <cell r="Q25">
            <v>86</v>
          </cell>
          <cell r="R25" t="str">
            <v>工事用水中ﾎﾟﾝﾌﾟ運転工</v>
          </cell>
          <cell r="S25" t="str">
            <v>150㎜　7.5kW</v>
          </cell>
          <cell r="T25" t="str">
            <v>常時排水</v>
          </cell>
          <cell r="U25" t="str">
            <v>日</v>
          </cell>
          <cell r="V25">
            <v>335</v>
          </cell>
          <cell r="W25" t="str">
            <v>国交省歩掛p.301(R6)</v>
          </cell>
          <cell r="X25" t="str">
            <v>機-30 締切排水工</v>
          </cell>
          <cell r="Y25">
            <v>1</v>
          </cell>
          <cell r="Z25">
            <v>470</v>
          </cell>
          <cell r="AA25" t="str">
            <v>工事用水中ﾎﾟﾝﾌﾟ賃料（潜水ﾎﾟﾝﾌﾟ）</v>
          </cell>
          <cell r="AB25">
            <v>1.1000000000000001</v>
          </cell>
          <cell r="AC25">
            <v>304</v>
          </cell>
          <cell r="AD25">
            <v>334.4</v>
          </cell>
          <cell r="AF25" t="e">
            <v>#N/A</v>
          </cell>
          <cell r="AH25">
            <v>0</v>
          </cell>
          <cell r="AI25">
            <v>0</v>
          </cell>
          <cell r="AK25" t="e">
            <v>#N/A</v>
          </cell>
          <cell r="AM25">
            <v>0</v>
          </cell>
          <cell r="AN25">
            <v>0</v>
          </cell>
          <cell r="AP25" t="e">
            <v>#N/A</v>
          </cell>
          <cell r="AR25">
            <v>0</v>
          </cell>
          <cell r="AS25">
            <v>0</v>
          </cell>
          <cell r="AU25" t="e">
            <v>#N/A</v>
          </cell>
          <cell r="AW25">
            <v>0</v>
          </cell>
          <cell r="AX25">
            <v>0</v>
          </cell>
          <cell r="AZ25" t="e">
            <v>#N/A</v>
          </cell>
          <cell r="BB25">
            <v>0</v>
          </cell>
          <cell r="BC25">
            <v>0</v>
          </cell>
          <cell r="BE25" t="e">
            <v>#N/A</v>
          </cell>
          <cell r="BG25">
            <v>0</v>
          </cell>
          <cell r="BH25">
            <v>0</v>
          </cell>
          <cell r="BJ25" t="e">
            <v>#N/A</v>
          </cell>
          <cell r="BL25">
            <v>0</v>
          </cell>
          <cell r="BM25">
            <v>0</v>
          </cell>
          <cell r="BO25" t="e">
            <v>#N/A</v>
          </cell>
          <cell r="BQ25">
            <v>0</v>
          </cell>
          <cell r="BR25">
            <v>0</v>
          </cell>
          <cell r="BT25" t="e">
            <v>#N/A</v>
          </cell>
          <cell r="BV25">
            <v>0</v>
          </cell>
          <cell r="BW25">
            <v>0</v>
          </cell>
          <cell r="CW25">
            <v>127</v>
          </cell>
          <cell r="CX25" t="str">
            <v>諸雑費</v>
          </cell>
          <cell r="CY25">
            <v>1</v>
          </cell>
          <cell r="DA25">
            <v>0.60000000000002274</v>
          </cell>
          <cell r="DG25">
            <v>1</v>
          </cell>
        </row>
        <row r="26">
          <cell r="Q26">
            <v>87</v>
          </cell>
          <cell r="R26" t="str">
            <v>工事用水中ﾎﾟﾝﾌﾟ運転工</v>
          </cell>
          <cell r="S26" t="str">
            <v>200㎜　11.0kW</v>
          </cell>
          <cell r="T26" t="str">
            <v>常時排水</v>
          </cell>
          <cell r="U26" t="str">
            <v>日</v>
          </cell>
          <cell r="V26">
            <v>513</v>
          </cell>
          <cell r="W26" t="str">
            <v>国交省歩掛p.301(R6)</v>
          </cell>
          <cell r="X26" t="str">
            <v>機-30 締切排水工</v>
          </cell>
          <cell r="Y26">
            <v>1</v>
          </cell>
          <cell r="Z26">
            <v>472</v>
          </cell>
          <cell r="AA26" t="str">
            <v>工事用水中ﾎﾟﾝﾌﾟ賃料（潜水ﾎﾟﾝﾌﾟ）</v>
          </cell>
          <cell r="AB26">
            <v>1.1000000000000001</v>
          </cell>
          <cell r="AC26">
            <v>466</v>
          </cell>
          <cell r="AD26">
            <v>512.6</v>
          </cell>
          <cell r="AF26" t="e">
            <v>#N/A</v>
          </cell>
          <cell r="AH26">
            <v>0</v>
          </cell>
          <cell r="AI26">
            <v>0</v>
          </cell>
          <cell r="AK26" t="e">
            <v>#N/A</v>
          </cell>
          <cell r="AM26">
            <v>0</v>
          </cell>
          <cell r="AN26">
            <v>0</v>
          </cell>
          <cell r="AP26" t="e">
            <v>#N/A</v>
          </cell>
          <cell r="AR26">
            <v>0</v>
          </cell>
          <cell r="AS26">
            <v>0</v>
          </cell>
          <cell r="AU26" t="e">
            <v>#N/A</v>
          </cell>
          <cell r="AW26">
            <v>0</v>
          </cell>
          <cell r="AX26">
            <v>0</v>
          </cell>
          <cell r="AZ26" t="e">
            <v>#N/A</v>
          </cell>
          <cell r="BB26">
            <v>0</v>
          </cell>
          <cell r="BC26">
            <v>0</v>
          </cell>
          <cell r="BE26" t="e">
            <v>#N/A</v>
          </cell>
          <cell r="BG26">
            <v>0</v>
          </cell>
          <cell r="BH26">
            <v>0</v>
          </cell>
          <cell r="BJ26" t="e">
            <v>#N/A</v>
          </cell>
          <cell r="BL26">
            <v>0</v>
          </cell>
          <cell r="BM26">
            <v>0</v>
          </cell>
          <cell r="BO26" t="e">
            <v>#N/A</v>
          </cell>
          <cell r="BQ26">
            <v>0</v>
          </cell>
          <cell r="BR26">
            <v>0</v>
          </cell>
          <cell r="BT26" t="e">
            <v>#N/A</v>
          </cell>
          <cell r="BV26">
            <v>0</v>
          </cell>
          <cell r="BW26">
            <v>0</v>
          </cell>
          <cell r="CW26">
            <v>127</v>
          </cell>
          <cell r="CX26" t="str">
            <v>諸雑費</v>
          </cell>
          <cell r="CY26">
            <v>1</v>
          </cell>
          <cell r="DA26">
            <v>0.39999999999997726</v>
          </cell>
          <cell r="DG26">
            <v>1</v>
          </cell>
        </row>
        <row r="27">
          <cell r="Q27">
            <v>88</v>
          </cell>
          <cell r="R27" t="str">
            <v>工事用水中ﾎﾟﾝﾌﾟ運転工</v>
          </cell>
          <cell r="S27" t="str">
            <v>150㎜　7.5kW</v>
          </cell>
          <cell r="T27" t="str">
            <v>作業時排水</v>
          </cell>
          <cell r="U27" t="str">
            <v>日</v>
          </cell>
          <cell r="V27">
            <v>365</v>
          </cell>
          <cell r="W27" t="str">
            <v>国交省歩掛p.301(R6)</v>
          </cell>
          <cell r="X27" t="str">
            <v>機-30 締切排水工</v>
          </cell>
          <cell r="Y27">
            <v>1</v>
          </cell>
          <cell r="Z27">
            <v>470</v>
          </cell>
          <cell r="AA27" t="str">
            <v>工事用水中ﾎﾟﾝﾌﾟ賃料（潜水ﾎﾟﾝﾌﾟ）</v>
          </cell>
          <cell r="AB27">
            <v>1.2</v>
          </cell>
          <cell r="AC27">
            <v>304</v>
          </cell>
          <cell r="AD27">
            <v>364.8</v>
          </cell>
          <cell r="AF27" t="e">
            <v>#N/A</v>
          </cell>
          <cell r="AH27">
            <v>0</v>
          </cell>
          <cell r="AI27">
            <v>0</v>
          </cell>
          <cell r="AK27" t="e">
            <v>#N/A</v>
          </cell>
          <cell r="AM27">
            <v>0</v>
          </cell>
          <cell r="AN27">
            <v>0</v>
          </cell>
          <cell r="AP27" t="e">
            <v>#N/A</v>
          </cell>
          <cell r="AR27">
            <v>0</v>
          </cell>
          <cell r="AS27">
            <v>0</v>
          </cell>
          <cell r="AU27" t="e">
            <v>#N/A</v>
          </cell>
          <cell r="AW27">
            <v>0</v>
          </cell>
          <cell r="AX27">
            <v>0</v>
          </cell>
          <cell r="AZ27" t="e">
            <v>#N/A</v>
          </cell>
          <cell r="BB27">
            <v>0</v>
          </cell>
          <cell r="BC27">
            <v>0</v>
          </cell>
          <cell r="BE27" t="e">
            <v>#N/A</v>
          </cell>
          <cell r="BG27">
            <v>0</v>
          </cell>
          <cell r="BH27">
            <v>0</v>
          </cell>
          <cell r="BJ27" t="e">
            <v>#N/A</v>
          </cell>
          <cell r="BL27">
            <v>0</v>
          </cell>
          <cell r="BM27">
            <v>0</v>
          </cell>
          <cell r="BO27" t="e">
            <v>#N/A</v>
          </cell>
          <cell r="BQ27">
            <v>0</v>
          </cell>
          <cell r="BR27">
            <v>0</v>
          </cell>
          <cell r="BT27" t="e">
            <v>#N/A</v>
          </cell>
          <cell r="BV27">
            <v>0</v>
          </cell>
          <cell r="BW27">
            <v>0</v>
          </cell>
          <cell r="CW27">
            <v>127</v>
          </cell>
          <cell r="CX27" t="str">
            <v>諸雑費</v>
          </cell>
          <cell r="CY27">
            <v>1</v>
          </cell>
          <cell r="DA27">
            <v>0.19999999999998863</v>
          </cell>
          <cell r="DG27">
            <v>1</v>
          </cell>
        </row>
        <row r="28">
          <cell r="Q28">
            <v>89</v>
          </cell>
          <cell r="R28" t="str">
            <v>工事用水中ﾎﾟﾝﾌﾟ運転工</v>
          </cell>
          <cell r="S28" t="str">
            <v>200㎜　11.0kW</v>
          </cell>
          <cell r="T28" t="str">
            <v>作業時排水</v>
          </cell>
          <cell r="U28" t="str">
            <v>日</v>
          </cell>
          <cell r="V28">
            <v>560</v>
          </cell>
          <cell r="W28" t="str">
            <v>国交省歩掛p.301(R6)</v>
          </cell>
          <cell r="X28" t="str">
            <v>機-30 締切排水工</v>
          </cell>
          <cell r="Y28">
            <v>1</v>
          </cell>
          <cell r="Z28">
            <v>472</v>
          </cell>
          <cell r="AA28" t="str">
            <v>工事用水中ﾎﾟﾝﾌﾟ賃料（潜水ﾎﾟﾝﾌﾟ）</v>
          </cell>
          <cell r="AB28">
            <v>1.2</v>
          </cell>
          <cell r="AC28">
            <v>466</v>
          </cell>
          <cell r="AD28">
            <v>559.20000000000005</v>
          </cell>
          <cell r="AF28" t="e">
            <v>#N/A</v>
          </cell>
          <cell r="AH28">
            <v>0</v>
          </cell>
          <cell r="AI28">
            <v>0</v>
          </cell>
          <cell r="AK28" t="e">
            <v>#N/A</v>
          </cell>
          <cell r="AM28">
            <v>0</v>
          </cell>
          <cell r="AN28">
            <v>0</v>
          </cell>
          <cell r="AP28" t="e">
            <v>#N/A</v>
          </cell>
          <cell r="AR28">
            <v>0</v>
          </cell>
          <cell r="AS28">
            <v>0</v>
          </cell>
          <cell r="AU28" t="e">
            <v>#N/A</v>
          </cell>
          <cell r="AW28">
            <v>0</v>
          </cell>
          <cell r="AX28">
            <v>0</v>
          </cell>
          <cell r="AZ28" t="e">
            <v>#N/A</v>
          </cell>
          <cell r="BB28">
            <v>0</v>
          </cell>
          <cell r="BC28">
            <v>0</v>
          </cell>
          <cell r="BE28" t="e">
            <v>#N/A</v>
          </cell>
          <cell r="BG28">
            <v>0</v>
          </cell>
          <cell r="BH28">
            <v>0</v>
          </cell>
          <cell r="BJ28" t="e">
            <v>#N/A</v>
          </cell>
          <cell r="BL28">
            <v>0</v>
          </cell>
          <cell r="BM28">
            <v>0</v>
          </cell>
          <cell r="BO28" t="e">
            <v>#N/A</v>
          </cell>
          <cell r="BQ28">
            <v>0</v>
          </cell>
          <cell r="BR28">
            <v>0</v>
          </cell>
          <cell r="BT28" t="e">
            <v>#N/A</v>
          </cell>
          <cell r="BV28">
            <v>0</v>
          </cell>
          <cell r="BW28">
            <v>0</v>
          </cell>
          <cell r="CW28">
            <v>127</v>
          </cell>
          <cell r="CX28" t="str">
            <v>諸雑費</v>
          </cell>
          <cell r="CY28">
            <v>1</v>
          </cell>
          <cell r="DA28">
            <v>0.79999999999995453</v>
          </cell>
          <cell r="DG28">
            <v>1</v>
          </cell>
        </row>
        <row r="29">
          <cell r="Q29">
            <v>90</v>
          </cell>
          <cell r="R29" t="str">
            <v>発動発電機  運転工</v>
          </cell>
          <cell r="S29" t="str">
            <v>60kVA 常時排水</v>
          </cell>
          <cell r="T29" t="str">
            <v>排対第2次</v>
          </cell>
          <cell r="U29" t="str">
            <v>日</v>
          </cell>
          <cell r="V29">
            <v>28920</v>
          </cell>
          <cell r="W29" t="str">
            <v>国交省歩掛p.301(R6)</v>
          </cell>
          <cell r="X29" t="str">
            <v>機-16 締切排水工</v>
          </cell>
          <cell r="Y29">
            <v>1</v>
          </cell>
          <cell r="Z29">
            <v>213</v>
          </cell>
          <cell r="AA29" t="str">
            <v>軽油</v>
          </cell>
          <cell r="AB29">
            <v>168</v>
          </cell>
          <cell r="AC29">
            <v>156</v>
          </cell>
          <cell r="AD29">
            <v>26208</v>
          </cell>
          <cell r="AE29">
            <v>599</v>
          </cell>
          <cell r="AF29" t="str">
            <v>発動発電機賃料</v>
          </cell>
          <cell r="AG29">
            <v>1.1000000000000001</v>
          </cell>
          <cell r="AH29">
            <v>2460</v>
          </cell>
          <cell r="AI29">
            <v>2706</v>
          </cell>
          <cell r="AK29" t="e">
            <v>#N/A</v>
          </cell>
          <cell r="AM29">
            <v>0</v>
          </cell>
          <cell r="AN29">
            <v>0</v>
          </cell>
          <cell r="AP29" t="e">
            <v>#N/A</v>
          </cell>
          <cell r="AR29">
            <v>0</v>
          </cell>
          <cell r="AS29">
            <v>0</v>
          </cell>
          <cell r="AU29" t="e">
            <v>#N/A</v>
          </cell>
          <cell r="AW29">
            <v>0</v>
          </cell>
          <cell r="AX29">
            <v>0</v>
          </cell>
          <cell r="AZ29" t="e">
            <v>#N/A</v>
          </cell>
          <cell r="BB29">
            <v>0</v>
          </cell>
          <cell r="BC29">
            <v>0</v>
          </cell>
          <cell r="BE29" t="e">
            <v>#N/A</v>
          </cell>
          <cell r="BG29">
            <v>0</v>
          </cell>
          <cell r="BH29">
            <v>0</v>
          </cell>
          <cell r="BJ29" t="e">
            <v>#N/A</v>
          </cell>
          <cell r="BL29">
            <v>0</v>
          </cell>
          <cell r="BM29">
            <v>0</v>
          </cell>
          <cell r="BO29" t="e">
            <v>#N/A</v>
          </cell>
          <cell r="BQ29">
            <v>0</v>
          </cell>
          <cell r="BR29">
            <v>0</v>
          </cell>
          <cell r="BT29" t="e">
            <v>#N/A</v>
          </cell>
          <cell r="BV29">
            <v>0</v>
          </cell>
          <cell r="BW29">
            <v>0</v>
          </cell>
          <cell r="CW29">
            <v>127</v>
          </cell>
          <cell r="CX29" t="str">
            <v>諸雑費</v>
          </cell>
          <cell r="CY29">
            <v>1</v>
          </cell>
          <cell r="DA29">
            <v>6</v>
          </cell>
          <cell r="DG29">
            <v>1</v>
          </cell>
        </row>
        <row r="30">
          <cell r="Q30">
            <v>91</v>
          </cell>
          <cell r="R30" t="str">
            <v>発動発電機  運転工</v>
          </cell>
          <cell r="S30" t="str">
            <v>60kVA 作業時排水</v>
          </cell>
          <cell r="T30" t="str">
            <v>排対第2次</v>
          </cell>
          <cell r="U30" t="str">
            <v>日</v>
          </cell>
          <cell r="V30">
            <v>11690</v>
          </cell>
          <cell r="W30" t="str">
            <v>国交省歩掛p.301(R6)</v>
          </cell>
          <cell r="X30" t="str">
            <v>機-16 締切排水工</v>
          </cell>
          <cell r="Y30">
            <v>1</v>
          </cell>
          <cell r="Z30">
            <v>213</v>
          </cell>
          <cell r="AA30" t="str">
            <v>軽油</v>
          </cell>
          <cell r="AB30">
            <v>56</v>
          </cell>
          <cell r="AC30">
            <v>156</v>
          </cell>
          <cell r="AD30">
            <v>8736</v>
          </cell>
          <cell r="AE30">
            <v>599</v>
          </cell>
          <cell r="AF30" t="str">
            <v>発動発電機賃料</v>
          </cell>
          <cell r="AG30">
            <v>1.2</v>
          </cell>
          <cell r="AH30">
            <v>2460</v>
          </cell>
          <cell r="AI30">
            <v>2952</v>
          </cell>
          <cell r="AK30" t="e">
            <v>#N/A</v>
          </cell>
          <cell r="AM30">
            <v>0</v>
          </cell>
          <cell r="AN30">
            <v>0</v>
          </cell>
          <cell r="AP30" t="e">
            <v>#N/A</v>
          </cell>
          <cell r="AR30">
            <v>0</v>
          </cell>
          <cell r="AS30">
            <v>0</v>
          </cell>
          <cell r="AU30" t="e">
            <v>#N/A</v>
          </cell>
          <cell r="AW30">
            <v>0</v>
          </cell>
          <cell r="AX30">
            <v>0</v>
          </cell>
          <cell r="AZ30" t="e">
            <v>#N/A</v>
          </cell>
          <cell r="BB30">
            <v>0</v>
          </cell>
          <cell r="BC30">
            <v>0</v>
          </cell>
          <cell r="BE30" t="e">
            <v>#N/A</v>
          </cell>
          <cell r="BG30">
            <v>0</v>
          </cell>
          <cell r="BH30">
            <v>0</v>
          </cell>
          <cell r="BJ30" t="e">
            <v>#N/A</v>
          </cell>
          <cell r="BL30">
            <v>0</v>
          </cell>
          <cell r="BM30">
            <v>0</v>
          </cell>
          <cell r="BO30" t="e">
            <v>#N/A</v>
          </cell>
          <cell r="BQ30">
            <v>0</v>
          </cell>
          <cell r="BR30">
            <v>0</v>
          </cell>
          <cell r="BT30" t="e">
            <v>#N/A</v>
          </cell>
          <cell r="BV30">
            <v>0</v>
          </cell>
          <cell r="BW30">
            <v>0</v>
          </cell>
          <cell r="CW30">
            <v>127</v>
          </cell>
          <cell r="CX30" t="str">
            <v>諸雑費</v>
          </cell>
          <cell r="CY30">
            <v>1</v>
          </cell>
          <cell r="DA30">
            <v>2</v>
          </cell>
          <cell r="DG30">
            <v>1</v>
          </cell>
        </row>
        <row r="31">
          <cell r="Q31">
            <v>92</v>
          </cell>
          <cell r="R31" t="str">
            <v>発動発電機  運転工</v>
          </cell>
          <cell r="S31" t="str">
            <v>35kVA 常時排水</v>
          </cell>
          <cell r="T31" t="str">
            <v>排対第2次</v>
          </cell>
          <cell r="U31" t="str">
            <v>日</v>
          </cell>
          <cell r="V31">
            <v>17290</v>
          </cell>
          <cell r="W31" t="str">
            <v>国交省歩掛p.301(R6)</v>
          </cell>
          <cell r="X31" t="str">
            <v>機-16 締切排水工</v>
          </cell>
          <cell r="Y31">
            <v>1</v>
          </cell>
          <cell r="Z31">
            <v>213</v>
          </cell>
          <cell r="AA31" t="str">
            <v>軽油</v>
          </cell>
          <cell r="AB31">
            <v>98</v>
          </cell>
          <cell r="AC31">
            <v>156</v>
          </cell>
          <cell r="AD31">
            <v>15288</v>
          </cell>
          <cell r="AE31">
            <v>588</v>
          </cell>
          <cell r="AF31" t="str">
            <v>発動発電機賃料</v>
          </cell>
          <cell r="AG31">
            <v>1.1000000000000001</v>
          </cell>
          <cell r="AH31">
            <v>1820</v>
          </cell>
          <cell r="AI31">
            <v>2002</v>
          </cell>
          <cell r="AK31" t="e">
            <v>#N/A</v>
          </cell>
          <cell r="AM31">
            <v>0</v>
          </cell>
          <cell r="AN31">
            <v>0</v>
          </cell>
          <cell r="AP31" t="e">
            <v>#N/A</v>
          </cell>
          <cell r="AR31">
            <v>0</v>
          </cell>
          <cell r="AS31">
            <v>0</v>
          </cell>
          <cell r="AU31" t="e">
            <v>#N/A</v>
          </cell>
          <cell r="AW31">
            <v>0</v>
          </cell>
          <cell r="AX31">
            <v>0</v>
          </cell>
          <cell r="AZ31" t="e">
            <v>#N/A</v>
          </cell>
          <cell r="BB31">
            <v>0</v>
          </cell>
          <cell r="BC31">
            <v>0</v>
          </cell>
          <cell r="BE31" t="e">
            <v>#N/A</v>
          </cell>
          <cell r="BG31">
            <v>0</v>
          </cell>
          <cell r="BH31">
            <v>0</v>
          </cell>
          <cell r="BJ31" t="e">
            <v>#N/A</v>
          </cell>
          <cell r="BL31">
            <v>0</v>
          </cell>
          <cell r="BM31">
            <v>0</v>
          </cell>
          <cell r="BO31" t="e">
            <v>#N/A</v>
          </cell>
          <cell r="BQ31">
            <v>0</v>
          </cell>
          <cell r="BR31">
            <v>0</v>
          </cell>
          <cell r="BT31" t="e">
            <v>#N/A</v>
          </cell>
          <cell r="BV31">
            <v>0</v>
          </cell>
          <cell r="BW31">
            <v>0</v>
          </cell>
          <cell r="CW31">
            <v>127</v>
          </cell>
          <cell r="CX31" t="str">
            <v>諸雑費</v>
          </cell>
          <cell r="CY31">
            <v>1</v>
          </cell>
          <cell r="DA31">
            <v>0</v>
          </cell>
          <cell r="DG31">
            <v>1</v>
          </cell>
        </row>
        <row r="32">
          <cell r="Q32">
            <v>93</v>
          </cell>
          <cell r="R32" t="str">
            <v>発動発電機  運転工</v>
          </cell>
          <cell r="S32" t="str">
            <v>35kVA 作業時排水</v>
          </cell>
          <cell r="T32" t="str">
            <v>排対第2次</v>
          </cell>
          <cell r="U32" t="str">
            <v>日</v>
          </cell>
          <cell r="V32">
            <v>7332</v>
          </cell>
          <cell r="W32" t="str">
            <v>国交省歩掛p.301(R6)</v>
          </cell>
          <cell r="X32" t="str">
            <v>機-16 締切排水工</v>
          </cell>
          <cell r="Y32">
            <v>1</v>
          </cell>
          <cell r="Z32">
            <v>213</v>
          </cell>
          <cell r="AA32" t="str">
            <v>軽油</v>
          </cell>
          <cell r="AB32">
            <v>33</v>
          </cell>
          <cell r="AC32">
            <v>156</v>
          </cell>
          <cell r="AD32">
            <v>5148</v>
          </cell>
          <cell r="AE32">
            <v>588</v>
          </cell>
          <cell r="AF32" t="str">
            <v>発動発電機賃料</v>
          </cell>
          <cell r="AG32">
            <v>1.2</v>
          </cell>
          <cell r="AH32">
            <v>1820</v>
          </cell>
          <cell r="AI32">
            <v>2184</v>
          </cell>
          <cell r="AK32" t="e">
            <v>#N/A</v>
          </cell>
          <cell r="AM32">
            <v>0</v>
          </cell>
          <cell r="AN32">
            <v>0</v>
          </cell>
          <cell r="AP32" t="e">
            <v>#N/A</v>
          </cell>
          <cell r="AR32">
            <v>0</v>
          </cell>
          <cell r="AS32">
            <v>0</v>
          </cell>
          <cell r="AU32" t="e">
            <v>#N/A</v>
          </cell>
          <cell r="AW32">
            <v>0</v>
          </cell>
          <cell r="AX32">
            <v>0</v>
          </cell>
          <cell r="AZ32" t="e">
            <v>#N/A</v>
          </cell>
          <cell r="BB32">
            <v>0</v>
          </cell>
          <cell r="BC32">
            <v>0</v>
          </cell>
          <cell r="BE32" t="e">
            <v>#N/A</v>
          </cell>
          <cell r="BG32">
            <v>0</v>
          </cell>
          <cell r="BH32">
            <v>0</v>
          </cell>
          <cell r="BJ32" t="e">
            <v>#N/A</v>
          </cell>
          <cell r="BL32">
            <v>0</v>
          </cell>
          <cell r="BM32">
            <v>0</v>
          </cell>
          <cell r="BO32" t="e">
            <v>#N/A</v>
          </cell>
          <cell r="BQ32">
            <v>0</v>
          </cell>
          <cell r="BR32">
            <v>0</v>
          </cell>
          <cell r="BT32" t="e">
            <v>#N/A</v>
          </cell>
          <cell r="BV32">
            <v>0</v>
          </cell>
          <cell r="BW32">
            <v>0</v>
          </cell>
          <cell r="CW32">
            <v>127</v>
          </cell>
          <cell r="CX32" t="str">
            <v>諸雑費</v>
          </cell>
          <cell r="CY32">
            <v>1</v>
          </cell>
          <cell r="DA32">
            <v>0</v>
          </cell>
          <cell r="DG32">
            <v>1</v>
          </cell>
        </row>
        <row r="33">
          <cell r="Q33">
            <v>94</v>
          </cell>
          <cell r="R33" t="str">
            <v>発動発電機  運転工</v>
          </cell>
          <cell r="S33" t="str">
            <v>25kVA 常時排水</v>
          </cell>
          <cell r="T33" t="str">
            <v>排対第2次</v>
          </cell>
          <cell r="U33" t="str">
            <v>日</v>
          </cell>
          <cell r="V33">
            <v>12130</v>
          </cell>
          <cell r="W33" t="str">
            <v>国交省歩掛p.301(R6)</v>
          </cell>
          <cell r="X33" t="str">
            <v>機-16 締切排水工</v>
          </cell>
          <cell r="Y33">
            <v>1</v>
          </cell>
          <cell r="Z33">
            <v>213</v>
          </cell>
          <cell r="AA33" t="str">
            <v>軽油</v>
          </cell>
          <cell r="AB33">
            <v>67</v>
          </cell>
          <cell r="AC33">
            <v>156</v>
          </cell>
          <cell r="AD33">
            <v>10452</v>
          </cell>
          <cell r="AE33">
            <v>587</v>
          </cell>
          <cell r="AF33" t="str">
            <v>発動発電機賃料</v>
          </cell>
          <cell r="AG33">
            <v>1.1000000000000001</v>
          </cell>
          <cell r="AH33">
            <v>1520</v>
          </cell>
          <cell r="AI33">
            <v>1672</v>
          </cell>
          <cell r="AK33" t="e">
            <v>#N/A</v>
          </cell>
          <cell r="AM33">
            <v>0</v>
          </cell>
          <cell r="AN33">
            <v>0</v>
          </cell>
          <cell r="AP33" t="e">
            <v>#N/A</v>
          </cell>
          <cell r="AR33">
            <v>0</v>
          </cell>
          <cell r="AS33">
            <v>0</v>
          </cell>
          <cell r="AU33" t="e">
            <v>#N/A</v>
          </cell>
          <cell r="AW33">
            <v>0</v>
          </cell>
          <cell r="AX33">
            <v>0</v>
          </cell>
          <cell r="AZ33" t="e">
            <v>#N/A</v>
          </cell>
          <cell r="BB33">
            <v>0</v>
          </cell>
          <cell r="BC33">
            <v>0</v>
          </cell>
          <cell r="BE33" t="e">
            <v>#N/A</v>
          </cell>
          <cell r="BG33">
            <v>0</v>
          </cell>
          <cell r="BH33">
            <v>0</v>
          </cell>
          <cell r="BJ33" t="e">
            <v>#N/A</v>
          </cell>
          <cell r="BL33">
            <v>0</v>
          </cell>
          <cell r="BM33">
            <v>0</v>
          </cell>
          <cell r="BO33" t="e">
            <v>#N/A</v>
          </cell>
          <cell r="BQ33">
            <v>0</v>
          </cell>
          <cell r="BR33">
            <v>0</v>
          </cell>
          <cell r="BT33" t="e">
            <v>#N/A</v>
          </cell>
          <cell r="BV33">
            <v>0</v>
          </cell>
          <cell r="BW33">
            <v>0</v>
          </cell>
          <cell r="CW33">
            <v>127</v>
          </cell>
          <cell r="CX33" t="str">
            <v>諸雑費</v>
          </cell>
          <cell r="CY33">
            <v>1</v>
          </cell>
          <cell r="DA33">
            <v>6</v>
          </cell>
          <cell r="DG33">
            <v>1</v>
          </cell>
        </row>
        <row r="34">
          <cell r="Q34">
            <v>95</v>
          </cell>
          <cell r="R34" t="str">
            <v>発動発電機  運転工</v>
          </cell>
          <cell r="S34" t="str">
            <v>25kVA 作業時排水</v>
          </cell>
          <cell r="T34" t="str">
            <v>排対第2次</v>
          </cell>
          <cell r="U34" t="str">
            <v>日</v>
          </cell>
          <cell r="V34">
            <v>5256</v>
          </cell>
          <cell r="W34" t="str">
            <v>国交省歩掛p.301(R6)</v>
          </cell>
          <cell r="X34" t="str">
            <v>機-16 締切排水工</v>
          </cell>
          <cell r="Y34">
            <v>1</v>
          </cell>
          <cell r="Z34">
            <v>213</v>
          </cell>
          <cell r="AA34" t="str">
            <v>軽油</v>
          </cell>
          <cell r="AB34">
            <v>22</v>
          </cell>
          <cell r="AC34">
            <v>156</v>
          </cell>
          <cell r="AD34">
            <v>3432</v>
          </cell>
          <cell r="AE34">
            <v>587</v>
          </cell>
          <cell r="AF34" t="str">
            <v>発動発電機賃料</v>
          </cell>
          <cell r="AG34">
            <v>1.2</v>
          </cell>
          <cell r="AH34">
            <v>1520</v>
          </cell>
          <cell r="AI34">
            <v>1824</v>
          </cell>
          <cell r="AK34" t="e">
            <v>#N/A</v>
          </cell>
          <cell r="AM34">
            <v>0</v>
          </cell>
          <cell r="AN34">
            <v>0</v>
          </cell>
          <cell r="AP34" t="e">
            <v>#N/A</v>
          </cell>
          <cell r="AR34">
            <v>0</v>
          </cell>
          <cell r="AS34">
            <v>0</v>
          </cell>
          <cell r="AU34" t="e">
            <v>#N/A</v>
          </cell>
          <cell r="AW34">
            <v>0</v>
          </cell>
          <cell r="AX34">
            <v>0</v>
          </cell>
          <cell r="AZ34" t="e">
            <v>#N/A</v>
          </cell>
          <cell r="BB34">
            <v>0</v>
          </cell>
          <cell r="BC34">
            <v>0</v>
          </cell>
          <cell r="BE34" t="e">
            <v>#N/A</v>
          </cell>
          <cell r="BG34">
            <v>0</v>
          </cell>
          <cell r="BH34">
            <v>0</v>
          </cell>
          <cell r="BJ34" t="e">
            <v>#N/A</v>
          </cell>
          <cell r="BL34">
            <v>0</v>
          </cell>
          <cell r="BM34">
            <v>0</v>
          </cell>
          <cell r="BO34" t="e">
            <v>#N/A</v>
          </cell>
          <cell r="BQ34">
            <v>0</v>
          </cell>
          <cell r="BR34">
            <v>0</v>
          </cell>
          <cell r="BT34" t="e">
            <v>#N/A</v>
          </cell>
          <cell r="BV34">
            <v>0</v>
          </cell>
          <cell r="BW34">
            <v>0</v>
          </cell>
          <cell r="CW34">
            <v>127</v>
          </cell>
          <cell r="CX34" t="str">
            <v>諸雑費</v>
          </cell>
          <cell r="CY34">
            <v>1</v>
          </cell>
          <cell r="DA34">
            <v>0</v>
          </cell>
          <cell r="DG34">
            <v>1</v>
          </cell>
        </row>
        <row r="35">
          <cell r="Q35">
            <v>96</v>
          </cell>
          <cell r="R35" t="str">
            <v>ﾊﾞｯｸﾎｳ運転工</v>
          </cell>
          <cell r="S35" t="str">
            <v>山積0.8(0.6)m3(排対第2次)</v>
          </cell>
          <cell r="T35" t="str">
            <v>ｸﾚｰﾝ2.9t付</v>
          </cell>
          <cell r="U35" t="str">
            <v>日</v>
          </cell>
          <cell r="V35">
            <v>50220</v>
          </cell>
          <cell r="W35" t="str">
            <v>国交省歩掛p.301(R6)</v>
          </cell>
          <cell r="X35" t="str">
            <v>機-28 締切排水工</v>
          </cell>
          <cell r="Y35">
            <v>1</v>
          </cell>
          <cell r="Z35">
            <v>9</v>
          </cell>
          <cell r="AA35" t="str">
            <v>特殊運転手</v>
          </cell>
          <cell r="AB35">
            <v>1</v>
          </cell>
          <cell r="AC35">
            <v>28245</v>
          </cell>
          <cell r="AD35">
            <v>28245</v>
          </cell>
          <cell r="AE35">
            <v>213</v>
          </cell>
          <cell r="AF35" t="str">
            <v>軽油</v>
          </cell>
          <cell r="AG35">
            <v>65</v>
          </cell>
          <cell r="AH35">
            <v>156</v>
          </cell>
          <cell r="AI35">
            <v>10140</v>
          </cell>
          <cell r="AJ35">
            <v>453</v>
          </cell>
          <cell r="AK35" t="str">
            <v>ﾊﾞｯｸﾎｳ賃料(ｸﾚｰﾝ機能付　2.9t)</v>
          </cell>
          <cell r="AL35">
            <v>1.1599999999999999</v>
          </cell>
          <cell r="AM35">
            <v>10200</v>
          </cell>
          <cell r="AN35">
            <v>11832</v>
          </cell>
          <cell r="AP35" t="e">
            <v>#N/A</v>
          </cell>
          <cell r="AR35">
            <v>0</v>
          </cell>
          <cell r="AS35">
            <v>0</v>
          </cell>
          <cell r="AU35" t="e">
            <v>#N/A</v>
          </cell>
          <cell r="AW35">
            <v>0</v>
          </cell>
          <cell r="AX35">
            <v>0</v>
          </cell>
          <cell r="AZ35" t="e">
            <v>#N/A</v>
          </cell>
          <cell r="BB35">
            <v>0</v>
          </cell>
          <cell r="BC35">
            <v>0</v>
          </cell>
          <cell r="BE35" t="e">
            <v>#N/A</v>
          </cell>
          <cell r="BG35">
            <v>0</v>
          </cell>
          <cell r="BH35">
            <v>0</v>
          </cell>
          <cell r="BJ35" t="e">
            <v>#N/A</v>
          </cell>
          <cell r="BL35">
            <v>0</v>
          </cell>
          <cell r="BM35">
            <v>0</v>
          </cell>
          <cell r="BO35" t="e">
            <v>#N/A</v>
          </cell>
          <cell r="BQ35">
            <v>0</v>
          </cell>
          <cell r="BR35">
            <v>0</v>
          </cell>
          <cell r="BT35" t="e">
            <v>#N/A</v>
          </cell>
          <cell r="BV35">
            <v>0</v>
          </cell>
          <cell r="BW35">
            <v>0</v>
          </cell>
          <cell r="CW35">
            <v>127</v>
          </cell>
          <cell r="CX35" t="str">
            <v>諸雑費</v>
          </cell>
          <cell r="CY35">
            <v>1</v>
          </cell>
          <cell r="DA35">
            <v>3</v>
          </cell>
          <cell r="DG35">
            <v>1</v>
          </cell>
        </row>
        <row r="36">
          <cell r="Q36">
            <v>97</v>
          </cell>
          <cell r="R36" t="str">
            <v>ﾊﾞｯｸﾎｳ運転工(ｸﾚｰﾝ機能付　2.9t)</v>
          </cell>
          <cell r="S36" t="str">
            <v>山積0.8(0.6)m3</v>
          </cell>
          <cell r="T36" t="str">
            <v>排対第3次</v>
          </cell>
          <cell r="U36" t="str">
            <v>日</v>
          </cell>
          <cell r="V36">
            <v>53270</v>
          </cell>
          <cell r="W36" t="str">
            <v>国交省歩掛p.311(R6)</v>
          </cell>
          <cell r="X36" t="str">
            <v>機-28 大型土のう撤去</v>
          </cell>
          <cell r="Y36">
            <v>1</v>
          </cell>
          <cell r="Z36">
            <v>9</v>
          </cell>
          <cell r="AA36" t="str">
            <v>特殊運転手</v>
          </cell>
          <cell r="AB36">
            <v>1</v>
          </cell>
          <cell r="AC36">
            <v>28245</v>
          </cell>
          <cell r="AD36">
            <v>28245</v>
          </cell>
          <cell r="AE36">
            <v>213</v>
          </cell>
          <cell r="AF36" t="str">
            <v>軽油</v>
          </cell>
          <cell r="AG36">
            <v>78</v>
          </cell>
          <cell r="AH36">
            <v>156</v>
          </cell>
          <cell r="AI36">
            <v>12168</v>
          </cell>
          <cell r="AJ36">
            <v>445</v>
          </cell>
          <cell r="AK36" t="str">
            <v>ﾊﾞｯｸﾎｳ賃料(ｸﾚｰﾝ機能付　2.9t)</v>
          </cell>
          <cell r="AL36">
            <v>1.26</v>
          </cell>
          <cell r="AM36">
            <v>10200</v>
          </cell>
          <cell r="AN36">
            <v>12852</v>
          </cell>
          <cell r="AP36" t="e">
            <v>#N/A</v>
          </cell>
          <cell r="AR36">
            <v>0</v>
          </cell>
          <cell r="AS36">
            <v>0</v>
          </cell>
          <cell r="AU36" t="e">
            <v>#N/A</v>
          </cell>
          <cell r="AW36">
            <v>0</v>
          </cell>
          <cell r="AX36">
            <v>0</v>
          </cell>
          <cell r="AZ36" t="e">
            <v>#N/A</v>
          </cell>
          <cell r="BB36">
            <v>0</v>
          </cell>
          <cell r="BC36">
            <v>0</v>
          </cell>
          <cell r="BE36" t="e">
            <v>#N/A</v>
          </cell>
          <cell r="BG36">
            <v>0</v>
          </cell>
          <cell r="BH36">
            <v>0</v>
          </cell>
          <cell r="BJ36" t="e">
            <v>#N/A</v>
          </cell>
          <cell r="BL36">
            <v>0</v>
          </cell>
          <cell r="BM36">
            <v>0</v>
          </cell>
          <cell r="BO36" t="e">
            <v>#N/A</v>
          </cell>
          <cell r="BQ36">
            <v>0</v>
          </cell>
          <cell r="BR36">
            <v>0</v>
          </cell>
          <cell r="BT36" t="e">
            <v>#N/A</v>
          </cell>
          <cell r="BV36">
            <v>0</v>
          </cell>
          <cell r="BW36">
            <v>0</v>
          </cell>
          <cell r="CW36">
            <v>127</v>
          </cell>
          <cell r="CX36" t="str">
            <v>諸雑費</v>
          </cell>
          <cell r="CY36">
            <v>1</v>
          </cell>
          <cell r="DA36">
            <v>5</v>
          </cell>
          <cell r="DG36">
            <v>1</v>
          </cell>
        </row>
        <row r="37">
          <cell r="Q37">
            <v>98</v>
          </cell>
          <cell r="R37" t="str">
            <v>ﾊﾞｯｸﾎｳ運転工(ｸﾚｰﾝ機能付　2.9t)</v>
          </cell>
          <cell r="S37" t="str">
            <v>山積0.8(0.6)m3</v>
          </cell>
          <cell r="T37" t="str">
            <v>排対第3次</v>
          </cell>
          <cell r="U37" t="str">
            <v>日</v>
          </cell>
          <cell r="V37">
            <v>61500</v>
          </cell>
          <cell r="W37" t="str">
            <v>国交省歩掛p.311(R6)</v>
          </cell>
          <cell r="X37" t="str">
            <v>機-28 大型土のう制作・据付(ｸﾚｰﾝ)</v>
          </cell>
          <cell r="Y37">
            <v>1</v>
          </cell>
          <cell r="Z37">
            <v>9</v>
          </cell>
          <cell r="AA37" t="str">
            <v>特殊運転手</v>
          </cell>
          <cell r="AB37">
            <v>1</v>
          </cell>
          <cell r="AC37">
            <v>28245</v>
          </cell>
          <cell r="AD37">
            <v>28245</v>
          </cell>
          <cell r="AE37">
            <v>213</v>
          </cell>
          <cell r="AF37" t="str">
            <v>軽油</v>
          </cell>
          <cell r="AG37">
            <v>119</v>
          </cell>
          <cell r="AH37">
            <v>156</v>
          </cell>
          <cell r="AI37">
            <v>18564</v>
          </cell>
          <cell r="AJ37">
            <v>445</v>
          </cell>
          <cell r="AK37" t="str">
            <v>ﾊﾞｯｸﾎｳ賃料(ｸﾚｰﾝ機能付　2.9t)</v>
          </cell>
          <cell r="AL37">
            <v>1.44</v>
          </cell>
          <cell r="AM37">
            <v>10200</v>
          </cell>
          <cell r="AN37">
            <v>14688</v>
          </cell>
          <cell r="AP37" t="e">
            <v>#N/A</v>
          </cell>
          <cell r="AR37">
            <v>0</v>
          </cell>
          <cell r="AS37">
            <v>0</v>
          </cell>
          <cell r="AU37" t="e">
            <v>#N/A</v>
          </cell>
          <cell r="AW37">
            <v>0</v>
          </cell>
          <cell r="AX37">
            <v>0</v>
          </cell>
          <cell r="AZ37" t="e">
            <v>#N/A</v>
          </cell>
          <cell r="BB37">
            <v>0</v>
          </cell>
          <cell r="BC37">
            <v>0</v>
          </cell>
          <cell r="BE37" t="e">
            <v>#N/A</v>
          </cell>
          <cell r="BG37">
            <v>0</v>
          </cell>
          <cell r="BH37">
            <v>0</v>
          </cell>
          <cell r="BJ37" t="e">
            <v>#N/A</v>
          </cell>
          <cell r="BL37">
            <v>0</v>
          </cell>
          <cell r="BM37">
            <v>0</v>
          </cell>
          <cell r="BO37" t="e">
            <v>#N/A</v>
          </cell>
          <cell r="BQ37">
            <v>0</v>
          </cell>
          <cell r="BR37">
            <v>0</v>
          </cell>
          <cell r="BT37" t="e">
            <v>#N/A</v>
          </cell>
          <cell r="BV37">
            <v>0</v>
          </cell>
          <cell r="BW37">
            <v>0</v>
          </cell>
          <cell r="CW37">
            <v>127</v>
          </cell>
          <cell r="CX37" t="str">
            <v>諸雑費</v>
          </cell>
          <cell r="CY37">
            <v>1</v>
          </cell>
          <cell r="DA37">
            <v>3</v>
          </cell>
          <cell r="DG37">
            <v>1</v>
          </cell>
        </row>
        <row r="38">
          <cell r="Q38">
            <v>99</v>
          </cell>
          <cell r="R38" t="str">
            <v>ﾊﾞｯｸﾎｳ運転工(ｸﾚｰﾝ機能付　2.9t)</v>
          </cell>
          <cell r="S38" t="str">
            <v>山積0.8(0.6)m3</v>
          </cell>
          <cell r="T38" t="str">
            <v>排対第3次</v>
          </cell>
          <cell r="U38" t="str">
            <v>日</v>
          </cell>
          <cell r="V38">
            <v>58650</v>
          </cell>
          <cell r="W38" t="str">
            <v>国交省歩掛p.311(R6)</v>
          </cell>
          <cell r="X38" t="str">
            <v>機-28 大型土のう制作・据付(BH)</v>
          </cell>
          <cell r="Y38">
            <v>1</v>
          </cell>
          <cell r="Z38">
            <v>9</v>
          </cell>
          <cell r="AA38" t="str">
            <v>特殊運転手</v>
          </cell>
          <cell r="AB38">
            <v>1</v>
          </cell>
          <cell r="AC38">
            <v>28245</v>
          </cell>
          <cell r="AD38">
            <v>28245</v>
          </cell>
          <cell r="AE38">
            <v>213</v>
          </cell>
          <cell r="AF38" t="str">
            <v>軽油</v>
          </cell>
          <cell r="AG38">
            <v>104</v>
          </cell>
          <cell r="AH38">
            <v>156</v>
          </cell>
          <cell r="AI38">
            <v>16224</v>
          </cell>
          <cell r="AJ38">
            <v>445</v>
          </cell>
          <cell r="AK38" t="str">
            <v>ﾊﾞｯｸﾎｳ賃料(ｸﾚｰﾝ機能付　2.9t)</v>
          </cell>
          <cell r="AL38">
            <v>1.39</v>
          </cell>
          <cell r="AM38">
            <v>10200</v>
          </cell>
          <cell r="AN38">
            <v>14178</v>
          </cell>
          <cell r="AP38" t="e">
            <v>#N/A</v>
          </cell>
          <cell r="AR38">
            <v>0</v>
          </cell>
          <cell r="AS38">
            <v>0</v>
          </cell>
          <cell r="AU38" t="e">
            <v>#N/A</v>
          </cell>
          <cell r="AW38">
            <v>0</v>
          </cell>
          <cell r="AX38">
            <v>0</v>
          </cell>
          <cell r="AZ38" t="e">
            <v>#N/A</v>
          </cell>
          <cell r="BB38">
            <v>0</v>
          </cell>
          <cell r="BC38">
            <v>0</v>
          </cell>
          <cell r="BE38" t="e">
            <v>#N/A</v>
          </cell>
          <cell r="BG38">
            <v>0</v>
          </cell>
          <cell r="BH38">
            <v>0</v>
          </cell>
          <cell r="BJ38" t="e">
            <v>#N/A</v>
          </cell>
          <cell r="BL38">
            <v>0</v>
          </cell>
          <cell r="BM38">
            <v>0</v>
          </cell>
          <cell r="BO38" t="e">
            <v>#N/A</v>
          </cell>
          <cell r="BQ38">
            <v>0</v>
          </cell>
          <cell r="BR38">
            <v>0</v>
          </cell>
          <cell r="BT38" t="e">
            <v>#N/A</v>
          </cell>
          <cell r="BV38">
            <v>0</v>
          </cell>
          <cell r="BW38">
            <v>0</v>
          </cell>
          <cell r="CW38">
            <v>127</v>
          </cell>
          <cell r="CX38" t="str">
            <v>諸雑費</v>
          </cell>
          <cell r="CY38">
            <v>1</v>
          </cell>
          <cell r="DA38">
            <v>3</v>
          </cell>
          <cell r="DG38">
            <v>1</v>
          </cell>
        </row>
        <row r="39">
          <cell r="Q39">
            <v>100</v>
          </cell>
          <cell r="R39" t="str">
            <v>ﾊﾞｯｸﾎｳ運転工(ｸﾚｰﾝ機能付　2.9t)</v>
          </cell>
          <cell r="S39" t="str">
            <v>山積0.8(0.6)m3</v>
          </cell>
          <cell r="T39" t="str">
            <v>2014年規制</v>
          </cell>
          <cell r="U39" t="str">
            <v>日</v>
          </cell>
          <cell r="V39">
            <v>57630</v>
          </cell>
          <cell r="W39" t="str">
            <v>国交省歩掛p.343(R6)</v>
          </cell>
          <cell r="X39" t="str">
            <v>機-28 敷鉄板設置・撤去工</v>
          </cell>
          <cell r="Y39">
            <v>1</v>
          </cell>
          <cell r="Z39">
            <v>9</v>
          </cell>
          <cell r="AA39" t="str">
            <v>特殊運転手</v>
          </cell>
          <cell r="AB39">
            <v>1</v>
          </cell>
          <cell r="AC39">
            <v>28245</v>
          </cell>
          <cell r="AD39">
            <v>28245</v>
          </cell>
          <cell r="AE39">
            <v>213</v>
          </cell>
          <cell r="AF39" t="str">
            <v>軽油</v>
          </cell>
          <cell r="AG39">
            <v>119</v>
          </cell>
          <cell r="AH39">
            <v>156</v>
          </cell>
          <cell r="AI39">
            <v>18564</v>
          </cell>
          <cell r="AJ39">
            <v>474</v>
          </cell>
          <cell r="AK39" t="str">
            <v>ﾊﾞｯｸﾎｳ賃料(ｸﾚｰﾝ機能付　2.9t)</v>
          </cell>
          <cell r="AL39">
            <v>1.06</v>
          </cell>
          <cell r="AM39">
            <v>10200</v>
          </cell>
          <cell r="AN39">
            <v>10812</v>
          </cell>
          <cell r="AP39" t="e">
            <v>#N/A</v>
          </cell>
          <cell r="AR39">
            <v>0</v>
          </cell>
          <cell r="AS39">
            <v>0</v>
          </cell>
          <cell r="AU39" t="e">
            <v>#N/A</v>
          </cell>
          <cell r="AW39">
            <v>0</v>
          </cell>
          <cell r="AX39">
            <v>0</v>
          </cell>
          <cell r="AZ39" t="e">
            <v>#N/A</v>
          </cell>
          <cell r="BB39">
            <v>0</v>
          </cell>
          <cell r="BC39">
            <v>0</v>
          </cell>
          <cell r="BE39" t="e">
            <v>#N/A</v>
          </cell>
          <cell r="BG39">
            <v>0</v>
          </cell>
          <cell r="BH39">
            <v>0</v>
          </cell>
          <cell r="BJ39" t="e">
            <v>#N/A</v>
          </cell>
          <cell r="BL39">
            <v>0</v>
          </cell>
          <cell r="BM39">
            <v>0</v>
          </cell>
          <cell r="BO39" t="e">
            <v>#N/A</v>
          </cell>
          <cell r="BQ39">
            <v>0</v>
          </cell>
          <cell r="BR39">
            <v>0</v>
          </cell>
          <cell r="BT39" t="e">
            <v>#N/A</v>
          </cell>
          <cell r="BV39">
            <v>0</v>
          </cell>
          <cell r="BW39">
            <v>0</v>
          </cell>
          <cell r="CW39">
            <v>127</v>
          </cell>
          <cell r="CX39" t="str">
            <v>諸雑費</v>
          </cell>
          <cell r="CY39">
            <v>1</v>
          </cell>
          <cell r="DA39">
            <v>9</v>
          </cell>
          <cell r="DG39">
            <v>1</v>
          </cell>
        </row>
        <row r="40">
          <cell r="Q40">
            <v>101</v>
          </cell>
          <cell r="R40" t="str">
            <v>路面切削機運転工(廃材積込装置付)</v>
          </cell>
          <cell r="S40" t="str">
            <v>ﾎｲｰﾙ式　2m級</v>
          </cell>
          <cell r="T40" t="str">
            <v>排対第3次</v>
          </cell>
          <cell r="U40" t="str">
            <v>日</v>
          </cell>
          <cell r="V40">
            <v>269600</v>
          </cell>
          <cell r="W40" t="str">
            <v>国交省歩掛p.482(R6)</v>
          </cell>
          <cell r="X40" t="str">
            <v>機-18 即日舗設(一層)7㎝以下</v>
          </cell>
          <cell r="Y40">
            <v>1</v>
          </cell>
          <cell r="Z40">
            <v>9</v>
          </cell>
          <cell r="AA40" t="str">
            <v>特殊運転手</v>
          </cell>
          <cell r="AB40">
            <v>1</v>
          </cell>
          <cell r="AC40">
            <v>28245</v>
          </cell>
          <cell r="AD40">
            <v>28245</v>
          </cell>
          <cell r="AE40">
            <v>213</v>
          </cell>
          <cell r="AF40" t="str">
            <v>軽油</v>
          </cell>
          <cell r="AG40">
            <v>235</v>
          </cell>
          <cell r="AH40">
            <v>156</v>
          </cell>
          <cell r="AI40">
            <v>36660</v>
          </cell>
          <cell r="AJ40">
            <v>527</v>
          </cell>
          <cell r="AK40" t="str">
            <v>路面切削機機械損料(廃材積込装置付)</v>
          </cell>
          <cell r="AL40">
            <v>1.32</v>
          </cell>
          <cell r="AM40">
            <v>155000</v>
          </cell>
          <cell r="AN40">
            <v>204600</v>
          </cell>
          <cell r="AP40" t="e">
            <v>#N/A</v>
          </cell>
          <cell r="AR40">
            <v>0</v>
          </cell>
          <cell r="AS40">
            <v>0</v>
          </cell>
          <cell r="AU40" t="e">
            <v>#N/A</v>
          </cell>
          <cell r="AW40">
            <v>0</v>
          </cell>
          <cell r="AX40">
            <v>0</v>
          </cell>
          <cell r="AZ40" t="e">
            <v>#N/A</v>
          </cell>
          <cell r="BB40">
            <v>0</v>
          </cell>
          <cell r="BC40">
            <v>0</v>
          </cell>
          <cell r="BE40" t="e">
            <v>#N/A</v>
          </cell>
          <cell r="BG40">
            <v>0</v>
          </cell>
          <cell r="BH40">
            <v>0</v>
          </cell>
          <cell r="BJ40" t="e">
            <v>#N/A</v>
          </cell>
          <cell r="BL40">
            <v>0</v>
          </cell>
          <cell r="BM40">
            <v>0</v>
          </cell>
          <cell r="BO40" t="e">
            <v>#N/A</v>
          </cell>
          <cell r="BQ40">
            <v>0</v>
          </cell>
          <cell r="BR40">
            <v>0</v>
          </cell>
          <cell r="BT40" t="e">
            <v>#N/A</v>
          </cell>
          <cell r="BV40">
            <v>0</v>
          </cell>
          <cell r="BW40">
            <v>0</v>
          </cell>
          <cell r="CW40">
            <v>127</v>
          </cell>
          <cell r="CX40" t="str">
            <v>諸雑費</v>
          </cell>
          <cell r="CY40">
            <v>1</v>
          </cell>
          <cell r="DA40">
            <v>95</v>
          </cell>
          <cell r="DG40">
            <v>1</v>
          </cell>
        </row>
        <row r="41">
          <cell r="Q41">
            <v>102</v>
          </cell>
          <cell r="R41" t="str">
            <v>路面清掃車運転工</v>
          </cell>
          <cell r="S41" t="str">
            <v>ﾌﾞﾗｼ式　1.5m3</v>
          </cell>
          <cell r="T41" t="str">
            <v>四輪式　路面切削工事用</v>
          </cell>
          <cell r="U41" t="str">
            <v>日</v>
          </cell>
          <cell r="V41">
            <v>79730</v>
          </cell>
          <cell r="W41" t="str">
            <v>国交省歩掛p.482(R6)</v>
          </cell>
          <cell r="X41" t="str">
            <v>機-19 即日舗設(一層)7㎝以下</v>
          </cell>
          <cell r="Y41">
            <v>1</v>
          </cell>
          <cell r="Z41">
            <v>10</v>
          </cell>
          <cell r="AA41" t="str">
            <v>一般運転手</v>
          </cell>
          <cell r="AB41">
            <v>0.98</v>
          </cell>
          <cell r="AC41">
            <v>24675</v>
          </cell>
          <cell r="AD41">
            <v>24181.5</v>
          </cell>
          <cell r="AE41">
            <v>213</v>
          </cell>
          <cell r="AF41" t="str">
            <v>軽油</v>
          </cell>
          <cell r="AG41">
            <v>43</v>
          </cell>
          <cell r="AH41">
            <v>156</v>
          </cell>
          <cell r="AI41">
            <v>6708</v>
          </cell>
          <cell r="AJ41">
            <v>528</v>
          </cell>
          <cell r="AK41" t="str">
            <v>路面清掃車機械損料</v>
          </cell>
          <cell r="AL41">
            <v>1.32</v>
          </cell>
          <cell r="AM41">
            <v>37000</v>
          </cell>
          <cell r="AN41">
            <v>48840</v>
          </cell>
          <cell r="AP41" t="e">
            <v>#N/A</v>
          </cell>
          <cell r="AR41">
            <v>0</v>
          </cell>
          <cell r="AS41">
            <v>0</v>
          </cell>
          <cell r="AU41" t="e">
            <v>#N/A</v>
          </cell>
          <cell r="AW41">
            <v>0</v>
          </cell>
          <cell r="AX41">
            <v>0</v>
          </cell>
          <cell r="AZ41" t="e">
            <v>#N/A</v>
          </cell>
          <cell r="BB41">
            <v>0</v>
          </cell>
          <cell r="BC41">
            <v>0</v>
          </cell>
          <cell r="BE41" t="e">
            <v>#N/A</v>
          </cell>
          <cell r="BG41">
            <v>0</v>
          </cell>
          <cell r="BH41">
            <v>0</v>
          </cell>
          <cell r="BJ41" t="e">
            <v>#N/A</v>
          </cell>
          <cell r="BL41">
            <v>0</v>
          </cell>
          <cell r="BM41">
            <v>0</v>
          </cell>
          <cell r="BO41" t="e">
            <v>#N/A</v>
          </cell>
          <cell r="BQ41">
            <v>0</v>
          </cell>
          <cell r="BR41">
            <v>0</v>
          </cell>
          <cell r="BT41" t="e">
            <v>#N/A</v>
          </cell>
          <cell r="BV41">
            <v>0</v>
          </cell>
          <cell r="BW41">
            <v>0</v>
          </cell>
          <cell r="CW41">
            <v>127</v>
          </cell>
          <cell r="CX41" t="str">
            <v>諸雑費</v>
          </cell>
          <cell r="CY41">
            <v>1</v>
          </cell>
          <cell r="DA41">
            <v>0.5</v>
          </cell>
          <cell r="DG41">
            <v>1</v>
          </cell>
        </row>
        <row r="42">
          <cell r="Q42">
            <v>103</v>
          </cell>
          <cell r="R42" t="str">
            <v>Asﾌｨﾆｯｼｬｰ運転工</v>
          </cell>
          <cell r="S42" t="str">
            <v>ﾎｲｰﾙ　2.3～6.0m</v>
          </cell>
          <cell r="T42" t="str">
            <v>排対第3次</v>
          </cell>
          <cell r="U42" t="str">
            <v>日</v>
          </cell>
          <cell r="V42">
            <v>113900</v>
          </cell>
          <cell r="W42" t="str">
            <v>国交省歩掛p.482(R6)</v>
          </cell>
          <cell r="X42" t="str">
            <v>機-18 即日舗設(一層)7㎝以下</v>
          </cell>
          <cell r="Y42">
            <v>1</v>
          </cell>
          <cell r="Z42">
            <v>9</v>
          </cell>
          <cell r="AA42" t="str">
            <v>特殊運転手</v>
          </cell>
          <cell r="AB42">
            <v>1</v>
          </cell>
          <cell r="AC42">
            <v>28245</v>
          </cell>
          <cell r="AD42">
            <v>28245</v>
          </cell>
          <cell r="AE42">
            <v>213</v>
          </cell>
          <cell r="AF42" t="str">
            <v>軽油</v>
          </cell>
          <cell r="AG42">
            <v>48</v>
          </cell>
          <cell r="AH42">
            <v>156</v>
          </cell>
          <cell r="AI42">
            <v>7488</v>
          </cell>
          <cell r="AJ42">
            <v>568</v>
          </cell>
          <cell r="AK42" t="str">
            <v>ｱｽﾌｧﾙﾄﾌｨﾆｯｼｬｰ機械損料</v>
          </cell>
          <cell r="AL42">
            <v>1.4</v>
          </cell>
          <cell r="AM42">
            <v>55800</v>
          </cell>
          <cell r="AN42">
            <v>78120</v>
          </cell>
          <cell r="AP42" t="e">
            <v>#N/A</v>
          </cell>
          <cell r="AR42">
            <v>0</v>
          </cell>
          <cell r="AS42">
            <v>0</v>
          </cell>
          <cell r="AU42" t="e">
            <v>#N/A</v>
          </cell>
          <cell r="AW42">
            <v>0</v>
          </cell>
          <cell r="AX42">
            <v>0</v>
          </cell>
          <cell r="AZ42" t="e">
            <v>#N/A</v>
          </cell>
          <cell r="BB42">
            <v>0</v>
          </cell>
          <cell r="BC42">
            <v>0</v>
          </cell>
          <cell r="BE42" t="e">
            <v>#N/A</v>
          </cell>
          <cell r="BG42">
            <v>0</v>
          </cell>
          <cell r="BH42">
            <v>0</v>
          </cell>
          <cell r="BJ42" t="e">
            <v>#N/A</v>
          </cell>
          <cell r="BL42">
            <v>0</v>
          </cell>
          <cell r="BM42">
            <v>0</v>
          </cell>
          <cell r="BO42" t="e">
            <v>#N/A</v>
          </cell>
          <cell r="BQ42">
            <v>0</v>
          </cell>
          <cell r="BR42">
            <v>0</v>
          </cell>
          <cell r="BT42" t="e">
            <v>#N/A</v>
          </cell>
          <cell r="BV42">
            <v>0</v>
          </cell>
          <cell r="BW42">
            <v>0</v>
          </cell>
          <cell r="CW42">
            <v>127</v>
          </cell>
          <cell r="CX42" t="str">
            <v>諸雑費</v>
          </cell>
          <cell r="CY42">
            <v>1</v>
          </cell>
          <cell r="DA42">
            <v>47</v>
          </cell>
          <cell r="DG42">
            <v>1</v>
          </cell>
        </row>
        <row r="43">
          <cell r="Q43">
            <v>104</v>
          </cell>
          <cell r="R43" t="str">
            <v>ﾛｰﾄﾞﾛｰﾗ(ﾏｶﾀﾞﾑ)運転工</v>
          </cell>
          <cell r="S43" t="str">
            <v>運転質量10t</v>
          </cell>
          <cell r="T43" t="str">
            <v>排対第2次</v>
          </cell>
          <cell r="U43" t="str">
            <v>日</v>
          </cell>
          <cell r="V43">
            <v>51640</v>
          </cell>
          <cell r="W43" t="str">
            <v>国交省歩掛p.482(R6)</v>
          </cell>
          <cell r="X43" t="str">
            <v>機-18 即日舗設(一層)7㎝以下</v>
          </cell>
          <cell r="Y43">
            <v>1</v>
          </cell>
          <cell r="Z43">
            <v>9</v>
          </cell>
          <cell r="AA43" t="str">
            <v>特殊運転手</v>
          </cell>
          <cell r="AB43">
            <v>1</v>
          </cell>
          <cell r="AC43">
            <v>28245</v>
          </cell>
          <cell r="AD43">
            <v>28245</v>
          </cell>
          <cell r="AE43">
            <v>213</v>
          </cell>
          <cell r="AF43" t="str">
            <v>軽油</v>
          </cell>
          <cell r="AG43">
            <v>27</v>
          </cell>
          <cell r="AH43">
            <v>156</v>
          </cell>
          <cell r="AI43">
            <v>4212</v>
          </cell>
          <cell r="AJ43">
            <v>526</v>
          </cell>
          <cell r="AK43" t="str">
            <v>ﾛｰﾄﾞﾛｰﾗ機械損料</v>
          </cell>
          <cell r="AL43">
            <v>1.4</v>
          </cell>
          <cell r="AM43">
            <v>13700</v>
          </cell>
          <cell r="AN43">
            <v>19180</v>
          </cell>
          <cell r="AP43" t="e">
            <v>#N/A</v>
          </cell>
          <cell r="AR43">
            <v>0</v>
          </cell>
          <cell r="AS43">
            <v>0</v>
          </cell>
          <cell r="AU43" t="e">
            <v>#N/A</v>
          </cell>
          <cell r="AW43">
            <v>0</v>
          </cell>
          <cell r="AX43">
            <v>0</v>
          </cell>
          <cell r="AZ43" t="e">
            <v>#N/A</v>
          </cell>
          <cell r="BB43">
            <v>0</v>
          </cell>
          <cell r="BC43">
            <v>0</v>
          </cell>
          <cell r="BE43" t="e">
            <v>#N/A</v>
          </cell>
          <cell r="BG43">
            <v>0</v>
          </cell>
          <cell r="BH43">
            <v>0</v>
          </cell>
          <cell r="BJ43" t="e">
            <v>#N/A</v>
          </cell>
          <cell r="BL43">
            <v>0</v>
          </cell>
          <cell r="BM43">
            <v>0</v>
          </cell>
          <cell r="BO43" t="e">
            <v>#N/A</v>
          </cell>
          <cell r="BQ43">
            <v>0</v>
          </cell>
          <cell r="BR43">
            <v>0</v>
          </cell>
          <cell r="BT43" t="e">
            <v>#N/A</v>
          </cell>
          <cell r="BV43">
            <v>0</v>
          </cell>
          <cell r="BW43">
            <v>0</v>
          </cell>
          <cell r="CW43">
            <v>127</v>
          </cell>
          <cell r="CX43" t="str">
            <v>諸雑費</v>
          </cell>
          <cell r="CY43">
            <v>1</v>
          </cell>
          <cell r="DA43">
            <v>3</v>
          </cell>
          <cell r="DG43">
            <v>1</v>
          </cell>
        </row>
        <row r="44">
          <cell r="Q44">
            <v>105</v>
          </cell>
          <cell r="R44" t="str">
            <v>ﾀｲﾔﾛｰﾗ運転工</v>
          </cell>
          <cell r="S44" t="str">
            <v>運転質量8～20t</v>
          </cell>
          <cell r="T44" t="str">
            <v>排対第2次</v>
          </cell>
          <cell r="U44" t="str">
            <v>日</v>
          </cell>
          <cell r="V44">
            <v>38340</v>
          </cell>
          <cell r="W44" t="str">
            <v>国交省歩掛p.482(R6)</v>
          </cell>
          <cell r="X44" t="str">
            <v>機-28 即日舗設(一層)7㎝以下</v>
          </cell>
          <cell r="Y44">
            <v>1</v>
          </cell>
          <cell r="Z44">
            <v>9</v>
          </cell>
          <cell r="AA44" t="str">
            <v>特殊運転手</v>
          </cell>
          <cell r="AB44">
            <v>1</v>
          </cell>
          <cell r="AC44">
            <v>28245</v>
          </cell>
          <cell r="AD44">
            <v>28245</v>
          </cell>
          <cell r="AE44">
            <v>213</v>
          </cell>
          <cell r="AF44" t="str">
            <v>軽油</v>
          </cell>
          <cell r="AG44">
            <v>30</v>
          </cell>
          <cell r="AH44">
            <v>156</v>
          </cell>
          <cell r="AI44">
            <v>4680</v>
          </cell>
          <cell r="AJ44">
            <v>511</v>
          </cell>
          <cell r="AK44" t="str">
            <v>ﾀｲﾔﾛｰﾗ賃料</v>
          </cell>
          <cell r="AL44">
            <v>1.1599999999999999</v>
          </cell>
          <cell r="AM44">
            <v>4660</v>
          </cell>
          <cell r="AN44">
            <v>5405.6</v>
          </cell>
          <cell r="AP44" t="e">
            <v>#N/A</v>
          </cell>
          <cell r="AR44">
            <v>0</v>
          </cell>
          <cell r="AS44">
            <v>0</v>
          </cell>
          <cell r="AU44" t="e">
            <v>#N/A</v>
          </cell>
          <cell r="AW44">
            <v>0</v>
          </cell>
          <cell r="AX44">
            <v>0</v>
          </cell>
          <cell r="AZ44" t="e">
            <v>#N/A</v>
          </cell>
          <cell r="BB44">
            <v>0</v>
          </cell>
          <cell r="BC44">
            <v>0</v>
          </cell>
          <cell r="BE44" t="e">
            <v>#N/A</v>
          </cell>
          <cell r="BG44">
            <v>0</v>
          </cell>
          <cell r="BH44">
            <v>0</v>
          </cell>
          <cell r="BJ44" t="e">
            <v>#N/A</v>
          </cell>
          <cell r="BL44">
            <v>0</v>
          </cell>
          <cell r="BM44">
            <v>0</v>
          </cell>
          <cell r="BO44" t="e">
            <v>#N/A</v>
          </cell>
          <cell r="BQ44">
            <v>0</v>
          </cell>
          <cell r="BR44">
            <v>0</v>
          </cell>
          <cell r="BT44" t="e">
            <v>#N/A</v>
          </cell>
          <cell r="BV44">
            <v>0</v>
          </cell>
          <cell r="BW44">
            <v>0</v>
          </cell>
          <cell r="CW44">
            <v>127</v>
          </cell>
          <cell r="CX44" t="str">
            <v>諸雑費</v>
          </cell>
          <cell r="CY44">
            <v>1</v>
          </cell>
          <cell r="DA44">
            <v>9.4000000000014552</v>
          </cell>
          <cell r="DG44">
            <v>1</v>
          </cell>
        </row>
        <row r="45">
          <cell r="Q45">
            <v>106</v>
          </cell>
          <cell r="R45" t="str">
            <v>Ｃｏﾎﾟﾝﾌﾟ車運転工</v>
          </cell>
          <cell r="S45" t="str">
            <v>90～110m3/h</v>
          </cell>
          <cell r="U45" t="str">
            <v>日</v>
          </cell>
          <cell r="V45">
            <v>93460</v>
          </cell>
          <cell r="W45" t="str">
            <v>国交省歩掛p.891(R6)</v>
          </cell>
          <cell r="X45" t="str">
            <v>機-20 橋台・橋脚工用</v>
          </cell>
          <cell r="Y45">
            <v>1</v>
          </cell>
          <cell r="Z45">
            <v>9</v>
          </cell>
          <cell r="AA45" t="str">
            <v>特殊運転手</v>
          </cell>
          <cell r="AB45">
            <v>1</v>
          </cell>
          <cell r="AC45">
            <v>28245</v>
          </cell>
          <cell r="AD45">
            <v>28245</v>
          </cell>
          <cell r="AE45">
            <v>213</v>
          </cell>
          <cell r="AF45" t="str">
            <v>軽油</v>
          </cell>
          <cell r="AG45">
            <v>66</v>
          </cell>
          <cell r="AH45">
            <v>156</v>
          </cell>
          <cell r="AI45">
            <v>10296</v>
          </cell>
          <cell r="AJ45">
            <v>890</v>
          </cell>
          <cell r="AK45" t="str">
            <v>ｺﾝｸﾘｰﾄﾎﾟﾝﾌﾟ車 機械損料</v>
          </cell>
          <cell r="AL45">
            <v>1.04</v>
          </cell>
          <cell r="AM45">
            <v>52800</v>
          </cell>
          <cell r="AN45">
            <v>54912</v>
          </cell>
          <cell r="AP45" t="e">
            <v>#N/A</v>
          </cell>
          <cell r="AR45">
            <v>0</v>
          </cell>
          <cell r="AS45">
            <v>0</v>
          </cell>
          <cell r="AU45" t="e">
            <v>#N/A</v>
          </cell>
          <cell r="AW45">
            <v>0</v>
          </cell>
          <cell r="AX45">
            <v>0</v>
          </cell>
          <cell r="AZ45" t="e">
            <v>#N/A</v>
          </cell>
          <cell r="BB45">
            <v>0</v>
          </cell>
          <cell r="BC45">
            <v>0</v>
          </cell>
          <cell r="BE45" t="e">
            <v>#N/A</v>
          </cell>
          <cell r="BG45">
            <v>0</v>
          </cell>
          <cell r="BH45">
            <v>0</v>
          </cell>
          <cell r="BJ45" t="e">
            <v>#N/A</v>
          </cell>
          <cell r="BL45">
            <v>0</v>
          </cell>
          <cell r="BM45">
            <v>0</v>
          </cell>
          <cell r="BO45" t="e">
            <v>#N/A</v>
          </cell>
          <cell r="BQ45">
            <v>0</v>
          </cell>
          <cell r="BR45">
            <v>0</v>
          </cell>
          <cell r="BT45" t="e">
            <v>#N/A</v>
          </cell>
          <cell r="BV45">
            <v>0</v>
          </cell>
          <cell r="BW45">
            <v>0</v>
          </cell>
          <cell r="CW45">
            <v>127</v>
          </cell>
          <cell r="CX45" t="str">
            <v>諸雑費</v>
          </cell>
          <cell r="CY45">
            <v>1</v>
          </cell>
          <cell r="DA45">
            <v>7</v>
          </cell>
          <cell r="DG45">
            <v>1</v>
          </cell>
        </row>
        <row r="46">
          <cell r="Q46">
            <v>125</v>
          </cell>
          <cell r="R46" t="str">
            <v>ｸﾚｰﾝ付ﾄﾗｯｸ運転工</v>
          </cell>
          <cell r="S46" t="str">
            <v>4t積  2.9t吊</v>
          </cell>
          <cell r="U46" t="str">
            <v>時</v>
          </cell>
          <cell r="V46">
            <v>7809</v>
          </cell>
          <cell r="W46" t="str">
            <v>厚労省歩掛p.28</v>
          </cell>
          <cell r="X46" t="str">
            <v>機-1 厚労省歩掛用</v>
          </cell>
          <cell r="Y46">
            <v>1</v>
          </cell>
          <cell r="Z46">
            <v>9</v>
          </cell>
          <cell r="AA46" t="str">
            <v>特殊運転手</v>
          </cell>
          <cell r="AB46">
            <v>0.17</v>
          </cell>
          <cell r="AC46">
            <v>28245</v>
          </cell>
          <cell r="AD46">
            <v>4801.6499999999996</v>
          </cell>
          <cell r="AE46">
            <v>213</v>
          </cell>
          <cell r="AF46" t="str">
            <v>軽油</v>
          </cell>
          <cell r="AG46">
            <v>5.3</v>
          </cell>
          <cell r="AH46">
            <v>156</v>
          </cell>
          <cell r="AI46">
            <v>826.8</v>
          </cell>
          <cell r="AJ46">
            <v>600</v>
          </cell>
          <cell r="AK46" t="str">
            <v>ｸﾚｰﾝ付ﾄﾗｯｸ機械損料</v>
          </cell>
          <cell r="AL46">
            <v>1</v>
          </cell>
          <cell r="AM46">
            <v>2180</v>
          </cell>
          <cell r="AN46">
            <v>2180</v>
          </cell>
          <cell r="AP46" t="e">
            <v>#N/A</v>
          </cell>
          <cell r="AR46">
            <v>0</v>
          </cell>
          <cell r="AS46">
            <v>0</v>
          </cell>
          <cell r="AU46" t="e">
            <v>#N/A</v>
          </cell>
          <cell r="AW46">
            <v>0</v>
          </cell>
          <cell r="AX46">
            <v>0</v>
          </cell>
          <cell r="AZ46" t="e">
            <v>#N/A</v>
          </cell>
          <cell r="BB46">
            <v>0</v>
          </cell>
          <cell r="BC46">
            <v>0</v>
          </cell>
          <cell r="BE46" t="e">
            <v>#N/A</v>
          </cell>
          <cell r="BG46">
            <v>0</v>
          </cell>
          <cell r="BH46">
            <v>0</v>
          </cell>
          <cell r="BJ46" t="e">
            <v>#N/A</v>
          </cell>
          <cell r="BL46">
            <v>0</v>
          </cell>
          <cell r="BM46">
            <v>0</v>
          </cell>
          <cell r="BO46" t="e">
            <v>#N/A</v>
          </cell>
          <cell r="BQ46">
            <v>0</v>
          </cell>
          <cell r="BR46">
            <v>0</v>
          </cell>
          <cell r="BT46" t="e">
            <v>#N/A</v>
          </cell>
          <cell r="BV46">
            <v>0</v>
          </cell>
          <cell r="BW46">
            <v>0</v>
          </cell>
          <cell r="CW46">
            <v>127</v>
          </cell>
          <cell r="CX46" t="str">
            <v>諸雑費</v>
          </cell>
          <cell r="CY46">
            <v>1</v>
          </cell>
          <cell r="DA46">
            <v>0.5500000000001819</v>
          </cell>
          <cell r="DG46">
            <v>1</v>
          </cell>
        </row>
        <row r="47">
          <cell r="Q47">
            <v>126</v>
          </cell>
          <cell r="R47" t="str">
            <v>ｸﾚｰﾝ付ﾄﾗｯｸ運転工</v>
          </cell>
          <cell r="S47" t="str">
            <v>2t積  2t吊</v>
          </cell>
          <cell r="U47" t="str">
            <v>時</v>
          </cell>
          <cell r="V47">
            <v>6801</v>
          </cell>
          <cell r="W47" t="str">
            <v>厚労省歩掛p.28</v>
          </cell>
          <cell r="X47" t="str">
            <v>機-1 厚労省歩掛用</v>
          </cell>
          <cell r="Y47">
            <v>1</v>
          </cell>
          <cell r="Z47">
            <v>9</v>
          </cell>
          <cell r="AA47" t="str">
            <v>特殊運転手</v>
          </cell>
          <cell r="AB47">
            <v>0.17</v>
          </cell>
          <cell r="AC47">
            <v>28245</v>
          </cell>
          <cell r="AD47">
            <v>4801.6499999999996</v>
          </cell>
          <cell r="AE47">
            <v>213</v>
          </cell>
          <cell r="AF47" t="str">
            <v>軽油</v>
          </cell>
          <cell r="AG47">
            <v>3.9</v>
          </cell>
          <cell r="AH47">
            <v>156</v>
          </cell>
          <cell r="AI47">
            <v>608.4</v>
          </cell>
          <cell r="AJ47">
            <v>577</v>
          </cell>
          <cell r="AK47" t="str">
            <v>ｸﾚｰﾝ付ﾄﾗｯｸ機械損料</v>
          </cell>
          <cell r="AL47">
            <v>1</v>
          </cell>
          <cell r="AM47">
            <v>1390</v>
          </cell>
          <cell r="AN47">
            <v>1390</v>
          </cell>
          <cell r="AP47" t="e">
            <v>#N/A</v>
          </cell>
          <cell r="AR47">
            <v>0</v>
          </cell>
          <cell r="AS47">
            <v>0</v>
          </cell>
          <cell r="AU47" t="e">
            <v>#N/A</v>
          </cell>
          <cell r="AW47">
            <v>0</v>
          </cell>
          <cell r="AX47">
            <v>0</v>
          </cell>
          <cell r="AZ47" t="e">
            <v>#N/A</v>
          </cell>
          <cell r="BB47">
            <v>0</v>
          </cell>
          <cell r="BC47">
            <v>0</v>
          </cell>
          <cell r="BE47" t="e">
            <v>#N/A</v>
          </cell>
          <cell r="BG47">
            <v>0</v>
          </cell>
          <cell r="BH47">
            <v>0</v>
          </cell>
          <cell r="BJ47" t="e">
            <v>#N/A</v>
          </cell>
          <cell r="BL47">
            <v>0</v>
          </cell>
          <cell r="BM47">
            <v>0</v>
          </cell>
          <cell r="BO47" t="e">
            <v>#N/A</v>
          </cell>
          <cell r="BQ47">
            <v>0</v>
          </cell>
          <cell r="BR47">
            <v>0</v>
          </cell>
          <cell r="BT47" t="e">
            <v>#N/A</v>
          </cell>
          <cell r="BV47">
            <v>0</v>
          </cell>
          <cell r="BW47">
            <v>0</v>
          </cell>
          <cell r="CW47">
            <v>127</v>
          </cell>
          <cell r="CX47" t="str">
            <v>諸雑費</v>
          </cell>
          <cell r="CY47">
            <v>1</v>
          </cell>
          <cell r="DA47">
            <v>0.9500000000007276</v>
          </cell>
          <cell r="DG47">
            <v>1</v>
          </cell>
        </row>
        <row r="48">
          <cell r="Q48">
            <v>127</v>
          </cell>
          <cell r="R48" t="str">
            <v>小型ﾊﾞｯｸﾎｳ運転費</v>
          </cell>
          <cell r="S48" t="str">
            <v>BH0.08m3</v>
          </cell>
          <cell r="T48" t="str">
            <v>排対第1次</v>
          </cell>
          <cell r="U48" t="str">
            <v>日</v>
          </cell>
          <cell r="V48">
            <v>39170</v>
          </cell>
          <cell r="W48" t="str">
            <v>厚労省参考p.48,163</v>
          </cell>
          <cell r="X48" t="str">
            <v>管路土工　矢板工</v>
          </cell>
          <cell r="Y48">
            <v>1</v>
          </cell>
          <cell r="Z48">
            <v>1</v>
          </cell>
          <cell r="AA48" t="str">
            <v>特殊作業員</v>
          </cell>
          <cell r="AB48">
            <v>1</v>
          </cell>
          <cell r="AC48">
            <v>28665</v>
          </cell>
          <cell r="AD48">
            <v>28665</v>
          </cell>
          <cell r="AE48">
            <v>213</v>
          </cell>
          <cell r="AF48" t="str">
            <v>軽油</v>
          </cell>
          <cell r="AG48">
            <v>17</v>
          </cell>
          <cell r="AH48">
            <v>156</v>
          </cell>
          <cell r="AI48">
            <v>2652</v>
          </cell>
          <cell r="AJ48">
            <v>209</v>
          </cell>
          <cell r="AK48" t="str">
            <v>小型ﾊﾞｯｸﾎｳ機械損料</v>
          </cell>
          <cell r="AL48">
            <v>1.78</v>
          </cell>
          <cell r="AM48">
            <v>4410</v>
          </cell>
          <cell r="AN48">
            <v>7849.8</v>
          </cell>
          <cell r="AP48" t="e">
            <v>#N/A</v>
          </cell>
          <cell r="AR48">
            <v>0</v>
          </cell>
          <cell r="AS48">
            <v>0</v>
          </cell>
          <cell r="AU48" t="e">
            <v>#N/A</v>
          </cell>
          <cell r="AW48">
            <v>0</v>
          </cell>
          <cell r="AX48">
            <v>0</v>
          </cell>
          <cell r="AZ48" t="e">
            <v>#N/A</v>
          </cell>
          <cell r="BB48">
            <v>0</v>
          </cell>
          <cell r="BC48">
            <v>0</v>
          </cell>
          <cell r="BE48" t="e">
            <v>#N/A</v>
          </cell>
          <cell r="BG48">
            <v>0</v>
          </cell>
          <cell r="BH48">
            <v>0</v>
          </cell>
          <cell r="BJ48" t="e">
            <v>#N/A</v>
          </cell>
          <cell r="BL48">
            <v>0</v>
          </cell>
          <cell r="BM48">
            <v>0</v>
          </cell>
          <cell r="BO48" t="e">
            <v>#N/A</v>
          </cell>
          <cell r="BQ48">
            <v>0</v>
          </cell>
          <cell r="BR48">
            <v>0</v>
          </cell>
          <cell r="BT48" t="e">
            <v>#N/A</v>
          </cell>
          <cell r="BV48">
            <v>0</v>
          </cell>
          <cell r="BW48">
            <v>0</v>
          </cell>
          <cell r="CW48">
            <v>127</v>
          </cell>
          <cell r="CX48" t="str">
            <v>諸雑費</v>
          </cell>
          <cell r="CY48">
            <v>1</v>
          </cell>
          <cell r="DA48">
            <v>3.1999999999970896</v>
          </cell>
          <cell r="DG48">
            <v>1</v>
          </cell>
        </row>
        <row r="49">
          <cell r="Q49">
            <v>128</v>
          </cell>
          <cell r="R49" t="str">
            <v>小型ﾊﾞｯｸﾎｳ運転費</v>
          </cell>
          <cell r="S49" t="str">
            <v>BH0.13m3</v>
          </cell>
          <cell r="T49" t="str">
            <v>排対第2次</v>
          </cell>
          <cell r="U49" t="str">
            <v>日</v>
          </cell>
          <cell r="V49">
            <v>42660</v>
          </cell>
          <cell r="W49" t="str">
            <v>厚労省参考p.48,163</v>
          </cell>
          <cell r="X49" t="str">
            <v>管路土工　矢板工</v>
          </cell>
          <cell r="Y49">
            <v>1</v>
          </cell>
          <cell r="Z49">
            <v>9</v>
          </cell>
          <cell r="AA49" t="str">
            <v>特殊運転手</v>
          </cell>
          <cell r="AB49">
            <v>1</v>
          </cell>
          <cell r="AC49">
            <v>28245</v>
          </cell>
          <cell r="AD49">
            <v>28245</v>
          </cell>
          <cell r="AE49">
            <v>213</v>
          </cell>
          <cell r="AF49" t="str">
            <v>軽油</v>
          </cell>
          <cell r="AG49">
            <v>23</v>
          </cell>
          <cell r="AH49">
            <v>156</v>
          </cell>
          <cell r="AI49">
            <v>3588</v>
          </cell>
          <cell r="AJ49">
            <v>261</v>
          </cell>
          <cell r="AK49" t="str">
            <v>小型ﾊﾞｯｸﾎｳ機械損料</v>
          </cell>
          <cell r="AL49">
            <v>1.78</v>
          </cell>
          <cell r="AM49">
            <v>6080</v>
          </cell>
          <cell r="AN49">
            <v>10822.4</v>
          </cell>
          <cell r="AP49" t="e">
            <v>#N/A</v>
          </cell>
          <cell r="AR49">
            <v>0</v>
          </cell>
          <cell r="AS49">
            <v>0</v>
          </cell>
          <cell r="AU49" t="e">
            <v>#N/A</v>
          </cell>
          <cell r="AW49">
            <v>0</v>
          </cell>
          <cell r="AX49">
            <v>0</v>
          </cell>
          <cell r="AZ49" t="e">
            <v>#N/A</v>
          </cell>
          <cell r="BB49">
            <v>0</v>
          </cell>
          <cell r="BC49">
            <v>0</v>
          </cell>
          <cell r="BE49" t="e">
            <v>#N/A</v>
          </cell>
          <cell r="BG49">
            <v>0</v>
          </cell>
          <cell r="BH49">
            <v>0</v>
          </cell>
          <cell r="BJ49" t="e">
            <v>#N/A</v>
          </cell>
          <cell r="BL49">
            <v>0</v>
          </cell>
          <cell r="BM49">
            <v>0</v>
          </cell>
          <cell r="BO49" t="e">
            <v>#N/A</v>
          </cell>
          <cell r="BQ49">
            <v>0</v>
          </cell>
          <cell r="BR49">
            <v>0</v>
          </cell>
          <cell r="BT49" t="e">
            <v>#N/A</v>
          </cell>
          <cell r="BV49">
            <v>0</v>
          </cell>
          <cell r="BW49">
            <v>0</v>
          </cell>
          <cell r="CW49">
            <v>127</v>
          </cell>
          <cell r="CX49" t="str">
            <v>諸雑費</v>
          </cell>
          <cell r="CY49">
            <v>1</v>
          </cell>
          <cell r="DA49">
            <v>4.5999999999985448</v>
          </cell>
          <cell r="DG49">
            <v>1</v>
          </cell>
        </row>
        <row r="50">
          <cell r="Q50">
            <v>129</v>
          </cell>
          <cell r="R50" t="str">
            <v>バックホウ運転費</v>
          </cell>
          <cell r="S50" t="str">
            <v>BH0.28m3</v>
          </cell>
          <cell r="T50" t="str">
            <v>排対第2次</v>
          </cell>
          <cell r="U50" t="str">
            <v>時</v>
          </cell>
          <cell r="V50">
            <v>7370</v>
          </cell>
          <cell r="W50" t="str">
            <v>厚労省参考p.48,163</v>
          </cell>
          <cell r="X50" t="str">
            <v>管路土工　矢板工</v>
          </cell>
          <cell r="Y50">
            <v>1</v>
          </cell>
          <cell r="Z50">
            <v>9</v>
          </cell>
          <cell r="AA50" t="str">
            <v>特殊運転手</v>
          </cell>
          <cell r="AB50">
            <v>0.16</v>
          </cell>
          <cell r="AC50">
            <v>28245</v>
          </cell>
          <cell r="AD50">
            <v>4519.2</v>
          </cell>
          <cell r="AE50">
            <v>213</v>
          </cell>
          <cell r="AF50" t="str">
            <v>軽油</v>
          </cell>
          <cell r="AG50">
            <v>5.9</v>
          </cell>
          <cell r="AH50">
            <v>156</v>
          </cell>
          <cell r="AI50">
            <v>920.4</v>
          </cell>
          <cell r="AJ50">
            <v>263</v>
          </cell>
          <cell r="AK50" t="str">
            <v>ﾊﾞｯｸﾎｳ機械損料</v>
          </cell>
          <cell r="AL50">
            <v>1</v>
          </cell>
          <cell r="AM50">
            <v>1930</v>
          </cell>
          <cell r="AN50">
            <v>1930</v>
          </cell>
          <cell r="AP50" t="e">
            <v>#N/A</v>
          </cell>
          <cell r="AR50">
            <v>0</v>
          </cell>
          <cell r="AS50">
            <v>0</v>
          </cell>
          <cell r="AU50" t="e">
            <v>#N/A</v>
          </cell>
          <cell r="AW50">
            <v>0</v>
          </cell>
          <cell r="AX50">
            <v>0</v>
          </cell>
          <cell r="AZ50" t="e">
            <v>#N/A</v>
          </cell>
          <cell r="BB50">
            <v>0</v>
          </cell>
          <cell r="BC50">
            <v>0</v>
          </cell>
          <cell r="BE50" t="e">
            <v>#N/A</v>
          </cell>
          <cell r="BG50">
            <v>0</v>
          </cell>
          <cell r="BH50">
            <v>0</v>
          </cell>
          <cell r="BJ50" t="e">
            <v>#N/A</v>
          </cell>
          <cell r="BL50">
            <v>0</v>
          </cell>
          <cell r="BM50">
            <v>0</v>
          </cell>
          <cell r="BO50" t="e">
            <v>#N/A</v>
          </cell>
          <cell r="BQ50">
            <v>0</v>
          </cell>
          <cell r="BR50">
            <v>0</v>
          </cell>
          <cell r="BT50" t="e">
            <v>#N/A</v>
          </cell>
          <cell r="BV50">
            <v>0</v>
          </cell>
          <cell r="BW50">
            <v>0</v>
          </cell>
          <cell r="CW50">
            <v>127</v>
          </cell>
          <cell r="CX50" t="str">
            <v>諸雑費</v>
          </cell>
          <cell r="CY50">
            <v>1</v>
          </cell>
          <cell r="DA50">
            <v>0.4000000000005457</v>
          </cell>
          <cell r="DG50">
            <v>1</v>
          </cell>
        </row>
        <row r="51">
          <cell r="Q51">
            <v>130</v>
          </cell>
          <cell r="R51" t="str">
            <v>バックホウ運転費</v>
          </cell>
          <cell r="S51" t="str">
            <v>BH0.45m3</v>
          </cell>
          <cell r="T51" t="str">
            <v>排対第1次</v>
          </cell>
          <cell r="U51" t="str">
            <v>時</v>
          </cell>
          <cell r="V51">
            <v>8291</v>
          </cell>
          <cell r="W51" t="str">
            <v>厚労省参考p.48,163</v>
          </cell>
          <cell r="X51" t="str">
            <v>管路土工　矢板工</v>
          </cell>
          <cell r="Y51">
            <v>1</v>
          </cell>
          <cell r="Z51">
            <v>9</v>
          </cell>
          <cell r="AA51" t="str">
            <v>特殊運転手</v>
          </cell>
          <cell r="AB51">
            <v>0.16</v>
          </cell>
          <cell r="AC51">
            <v>28245</v>
          </cell>
          <cell r="AD51">
            <v>4519.2</v>
          </cell>
          <cell r="AE51">
            <v>213</v>
          </cell>
          <cell r="AF51" t="str">
            <v>軽油</v>
          </cell>
          <cell r="AG51">
            <v>8.6</v>
          </cell>
          <cell r="AH51">
            <v>156</v>
          </cell>
          <cell r="AI51">
            <v>1341.6</v>
          </cell>
          <cell r="AJ51">
            <v>262</v>
          </cell>
          <cell r="AK51" t="str">
            <v>ﾊﾞｯｸﾎｳ機械損料</v>
          </cell>
          <cell r="AL51">
            <v>1</v>
          </cell>
          <cell r="AM51">
            <v>2430</v>
          </cell>
          <cell r="AN51">
            <v>2430</v>
          </cell>
          <cell r="AP51" t="e">
            <v>#N/A</v>
          </cell>
          <cell r="AR51">
            <v>0</v>
          </cell>
          <cell r="AS51">
            <v>0</v>
          </cell>
          <cell r="AU51" t="e">
            <v>#N/A</v>
          </cell>
          <cell r="AW51">
            <v>0</v>
          </cell>
          <cell r="AX51">
            <v>0</v>
          </cell>
          <cell r="AZ51" t="e">
            <v>#N/A</v>
          </cell>
          <cell r="BB51">
            <v>0</v>
          </cell>
          <cell r="BC51">
            <v>0</v>
          </cell>
          <cell r="BE51" t="e">
            <v>#N/A</v>
          </cell>
          <cell r="BG51">
            <v>0</v>
          </cell>
          <cell r="BH51">
            <v>0</v>
          </cell>
          <cell r="BJ51" t="e">
            <v>#N/A</v>
          </cell>
          <cell r="BL51">
            <v>0</v>
          </cell>
          <cell r="BM51">
            <v>0</v>
          </cell>
          <cell r="BO51" t="e">
            <v>#N/A</v>
          </cell>
          <cell r="BQ51">
            <v>0</v>
          </cell>
          <cell r="BR51">
            <v>0</v>
          </cell>
          <cell r="BT51" t="e">
            <v>#N/A</v>
          </cell>
          <cell r="BV51">
            <v>0</v>
          </cell>
          <cell r="BW51">
            <v>0</v>
          </cell>
          <cell r="CW51">
            <v>127</v>
          </cell>
          <cell r="CX51" t="str">
            <v>諸雑費</v>
          </cell>
          <cell r="CY51">
            <v>1</v>
          </cell>
          <cell r="DA51">
            <v>0.2000000000007276</v>
          </cell>
          <cell r="DG51">
            <v>1</v>
          </cell>
        </row>
        <row r="52">
          <cell r="Q52">
            <v>131</v>
          </cell>
          <cell r="R52" t="str">
            <v>バックホウ運転費</v>
          </cell>
          <cell r="S52" t="str">
            <v>BH0.8m3</v>
          </cell>
          <cell r="T52" t="str">
            <v>排対第2次</v>
          </cell>
          <cell r="U52" t="str">
            <v>時</v>
          </cell>
          <cell r="V52">
            <v>11330</v>
          </cell>
          <cell r="W52" t="str">
            <v>厚労省参考p.48,163</v>
          </cell>
          <cell r="X52" t="str">
            <v>管路土工　矢板工</v>
          </cell>
          <cell r="Y52">
            <v>1</v>
          </cell>
          <cell r="Z52">
            <v>9</v>
          </cell>
          <cell r="AA52" t="str">
            <v>特殊運転手</v>
          </cell>
          <cell r="AB52">
            <v>0.16</v>
          </cell>
          <cell r="AC52">
            <v>28245</v>
          </cell>
          <cell r="AD52">
            <v>4519.2</v>
          </cell>
          <cell r="AE52">
            <v>213</v>
          </cell>
          <cell r="AF52" t="str">
            <v>軽油</v>
          </cell>
          <cell r="AG52">
            <v>15</v>
          </cell>
          <cell r="AH52">
            <v>156</v>
          </cell>
          <cell r="AI52">
            <v>2340</v>
          </cell>
          <cell r="AJ52">
            <v>505</v>
          </cell>
          <cell r="AK52" t="str">
            <v>ﾊﾞｯｸﾎｳ機械損料</v>
          </cell>
          <cell r="AL52">
            <v>1</v>
          </cell>
          <cell r="AM52">
            <v>4470</v>
          </cell>
          <cell r="AN52">
            <v>4470</v>
          </cell>
          <cell r="AP52" t="e">
            <v>#N/A</v>
          </cell>
          <cell r="AR52">
            <v>0</v>
          </cell>
          <cell r="AS52">
            <v>0</v>
          </cell>
          <cell r="AU52" t="e">
            <v>#N/A</v>
          </cell>
          <cell r="AW52">
            <v>0</v>
          </cell>
          <cell r="AX52">
            <v>0</v>
          </cell>
          <cell r="AZ52" t="e">
            <v>#N/A</v>
          </cell>
          <cell r="BB52">
            <v>0</v>
          </cell>
          <cell r="BC52">
            <v>0</v>
          </cell>
          <cell r="BE52" t="e">
            <v>#N/A</v>
          </cell>
          <cell r="BG52">
            <v>0</v>
          </cell>
          <cell r="BH52">
            <v>0</v>
          </cell>
          <cell r="BJ52" t="e">
            <v>#N/A</v>
          </cell>
          <cell r="BL52">
            <v>0</v>
          </cell>
          <cell r="BM52">
            <v>0</v>
          </cell>
          <cell r="BO52" t="e">
            <v>#N/A</v>
          </cell>
          <cell r="BQ52">
            <v>0</v>
          </cell>
          <cell r="BR52">
            <v>0</v>
          </cell>
          <cell r="BT52" t="e">
            <v>#N/A</v>
          </cell>
          <cell r="BV52">
            <v>0</v>
          </cell>
          <cell r="BW52">
            <v>0</v>
          </cell>
          <cell r="CW52">
            <v>127</v>
          </cell>
          <cell r="CX52" t="str">
            <v>諸雑費</v>
          </cell>
          <cell r="CY52">
            <v>1</v>
          </cell>
          <cell r="DA52">
            <v>0.7999999999992724</v>
          </cell>
          <cell r="DG52">
            <v>1</v>
          </cell>
        </row>
        <row r="53">
          <cell r="Q53">
            <v>132</v>
          </cell>
          <cell r="R53" t="str">
            <v>小型ﾊﾞｯｸﾎｳ運転費</v>
          </cell>
          <cell r="S53" t="str">
            <v>BH0.08m3</v>
          </cell>
          <cell r="T53" t="str">
            <v>排対第1次</v>
          </cell>
          <cell r="U53" t="str">
            <v>日</v>
          </cell>
          <cell r="V53">
            <v>39170</v>
          </cell>
          <cell r="W53" t="str">
            <v>厚労省参考p.163,166</v>
          </cell>
          <cell r="X53" t="str">
            <v>管路土工　掘削積込工　埋戻工</v>
          </cell>
          <cell r="Y53">
            <v>1</v>
          </cell>
          <cell r="Z53">
            <v>1</v>
          </cell>
          <cell r="AA53" t="str">
            <v>特殊作業員</v>
          </cell>
          <cell r="AB53">
            <v>1</v>
          </cell>
          <cell r="AC53">
            <v>28665</v>
          </cell>
          <cell r="AD53">
            <v>28665</v>
          </cell>
          <cell r="AE53">
            <v>213</v>
          </cell>
          <cell r="AF53" t="str">
            <v>軽油</v>
          </cell>
          <cell r="AG53">
            <v>17</v>
          </cell>
          <cell r="AH53">
            <v>156</v>
          </cell>
          <cell r="AI53">
            <v>2652</v>
          </cell>
          <cell r="AJ53">
            <v>209</v>
          </cell>
          <cell r="AK53" t="str">
            <v>小型ﾊﾞｯｸﾎｳ機械損料</v>
          </cell>
          <cell r="AL53">
            <v>1.78</v>
          </cell>
          <cell r="AM53">
            <v>4410</v>
          </cell>
          <cell r="AN53">
            <v>7849.8</v>
          </cell>
          <cell r="AP53" t="e">
            <v>#N/A</v>
          </cell>
          <cell r="AR53">
            <v>0</v>
          </cell>
          <cell r="AS53">
            <v>0</v>
          </cell>
          <cell r="AU53" t="e">
            <v>#N/A</v>
          </cell>
          <cell r="AW53">
            <v>0</v>
          </cell>
          <cell r="AX53">
            <v>0</v>
          </cell>
          <cell r="AZ53" t="e">
            <v>#N/A</v>
          </cell>
          <cell r="BB53">
            <v>0</v>
          </cell>
          <cell r="BC53">
            <v>0</v>
          </cell>
          <cell r="BE53" t="e">
            <v>#N/A</v>
          </cell>
          <cell r="BG53">
            <v>0</v>
          </cell>
          <cell r="BH53">
            <v>0</v>
          </cell>
          <cell r="BJ53" t="e">
            <v>#N/A</v>
          </cell>
          <cell r="BL53">
            <v>0</v>
          </cell>
          <cell r="BM53">
            <v>0</v>
          </cell>
          <cell r="BO53" t="e">
            <v>#N/A</v>
          </cell>
          <cell r="BQ53">
            <v>0</v>
          </cell>
          <cell r="BR53">
            <v>0</v>
          </cell>
          <cell r="BT53" t="e">
            <v>#N/A</v>
          </cell>
          <cell r="BV53">
            <v>0</v>
          </cell>
          <cell r="BW53">
            <v>0</v>
          </cell>
          <cell r="CW53">
            <v>127</v>
          </cell>
          <cell r="CX53" t="str">
            <v>諸雑費</v>
          </cell>
          <cell r="CY53">
            <v>1</v>
          </cell>
          <cell r="DA53">
            <v>3.1999999999970896</v>
          </cell>
          <cell r="DG53">
            <v>1</v>
          </cell>
        </row>
        <row r="54">
          <cell r="Q54">
            <v>133</v>
          </cell>
          <cell r="R54" t="str">
            <v>小型ﾊﾞｯｸﾎｳ運転費</v>
          </cell>
          <cell r="S54" t="str">
            <v>BH0.13m3</v>
          </cell>
          <cell r="T54" t="str">
            <v>排対第2次</v>
          </cell>
          <cell r="U54" t="str">
            <v>日</v>
          </cell>
          <cell r="V54">
            <v>42660</v>
          </cell>
          <cell r="W54" t="str">
            <v>厚労省参考p.163,166</v>
          </cell>
          <cell r="X54" t="str">
            <v>管路土工　掘削積込工　埋戻工</v>
          </cell>
          <cell r="Y54">
            <v>1</v>
          </cell>
          <cell r="Z54">
            <v>9</v>
          </cell>
          <cell r="AA54" t="str">
            <v>特殊運転手</v>
          </cell>
          <cell r="AB54">
            <v>1</v>
          </cell>
          <cell r="AC54">
            <v>28245</v>
          </cell>
          <cell r="AD54">
            <v>28245</v>
          </cell>
          <cell r="AE54">
            <v>213</v>
          </cell>
          <cell r="AF54" t="str">
            <v>軽油</v>
          </cell>
          <cell r="AG54">
            <v>23</v>
          </cell>
          <cell r="AH54">
            <v>156</v>
          </cell>
          <cell r="AI54">
            <v>3588</v>
          </cell>
          <cell r="AJ54">
            <v>261</v>
          </cell>
          <cell r="AK54" t="str">
            <v>小型ﾊﾞｯｸﾎｳ機械損料</v>
          </cell>
          <cell r="AL54">
            <v>1.78</v>
          </cell>
          <cell r="AM54">
            <v>6080</v>
          </cell>
          <cell r="AN54">
            <v>10822.4</v>
          </cell>
          <cell r="AP54" t="e">
            <v>#N/A</v>
          </cell>
          <cell r="AR54">
            <v>0</v>
          </cell>
          <cell r="AS54">
            <v>0</v>
          </cell>
          <cell r="AU54" t="e">
            <v>#N/A</v>
          </cell>
          <cell r="AW54">
            <v>0</v>
          </cell>
          <cell r="AX54">
            <v>0</v>
          </cell>
          <cell r="AZ54" t="e">
            <v>#N/A</v>
          </cell>
          <cell r="BB54">
            <v>0</v>
          </cell>
          <cell r="BC54">
            <v>0</v>
          </cell>
          <cell r="BE54" t="e">
            <v>#N/A</v>
          </cell>
          <cell r="BG54">
            <v>0</v>
          </cell>
          <cell r="BH54">
            <v>0</v>
          </cell>
          <cell r="BJ54" t="e">
            <v>#N/A</v>
          </cell>
          <cell r="BL54">
            <v>0</v>
          </cell>
          <cell r="BM54">
            <v>0</v>
          </cell>
          <cell r="BO54" t="e">
            <v>#N/A</v>
          </cell>
          <cell r="BQ54">
            <v>0</v>
          </cell>
          <cell r="BR54">
            <v>0</v>
          </cell>
          <cell r="BT54" t="e">
            <v>#N/A</v>
          </cell>
          <cell r="BV54">
            <v>0</v>
          </cell>
          <cell r="BW54">
            <v>0</v>
          </cell>
          <cell r="CW54">
            <v>127</v>
          </cell>
          <cell r="CX54" t="str">
            <v>諸雑費</v>
          </cell>
          <cell r="CY54">
            <v>1</v>
          </cell>
          <cell r="DA54">
            <v>4.5999999999985448</v>
          </cell>
          <cell r="DG54">
            <v>1</v>
          </cell>
        </row>
        <row r="55">
          <cell r="Q55">
            <v>134</v>
          </cell>
          <cell r="R55" t="str">
            <v>バックホウ運転費</v>
          </cell>
          <cell r="S55" t="str">
            <v>BH0.28m3</v>
          </cell>
          <cell r="T55" t="str">
            <v>排対第2次</v>
          </cell>
          <cell r="U55" t="str">
            <v>時</v>
          </cell>
          <cell r="V55">
            <v>7370</v>
          </cell>
          <cell r="W55" t="str">
            <v>厚労省参考p.163,166</v>
          </cell>
          <cell r="X55" t="str">
            <v>管路土工　掘削積込工　埋戻工</v>
          </cell>
          <cell r="Y55">
            <v>1</v>
          </cell>
          <cell r="Z55">
            <v>9</v>
          </cell>
          <cell r="AA55" t="str">
            <v>特殊運転手</v>
          </cell>
          <cell r="AB55">
            <v>0.16</v>
          </cell>
          <cell r="AC55">
            <v>28245</v>
          </cell>
          <cell r="AD55">
            <v>4519.2</v>
          </cell>
          <cell r="AE55">
            <v>213</v>
          </cell>
          <cell r="AF55" t="str">
            <v>軽油</v>
          </cell>
          <cell r="AG55">
            <v>5.9</v>
          </cell>
          <cell r="AH55">
            <v>156</v>
          </cell>
          <cell r="AI55">
            <v>920.4</v>
          </cell>
          <cell r="AJ55">
            <v>263</v>
          </cell>
          <cell r="AK55" t="str">
            <v>ﾊﾞｯｸﾎｳ機械損料</v>
          </cell>
          <cell r="AL55">
            <v>1</v>
          </cell>
          <cell r="AM55">
            <v>1930</v>
          </cell>
          <cell r="AN55">
            <v>1930</v>
          </cell>
          <cell r="AP55" t="e">
            <v>#N/A</v>
          </cell>
          <cell r="AR55">
            <v>0</v>
          </cell>
          <cell r="AS55">
            <v>0</v>
          </cell>
          <cell r="AU55" t="e">
            <v>#N/A</v>
          </cell>
          <cell r="AW55">
            <v>0</v>
          </cell>
          <cell r="AX55">
            <v>0</v>
          </cell>
          <cell r="AZ55" t="e">
            <v>#N/A</v>
          </cell>
          <cell r="BB55">
            <v>0</v>
          </cell>
          <cell r="BC55">
            <v>0</v>
          </cell>
          <cell r="BE55" t="e">
            <v>#N/A</v>
          </cell>
          <cell r="BG55">
            <v>0</v>
          </cell>
          <cell r="BH55">
            <v>0</v>
          </cell>
          <cell r="BJ55" t="e">
            <v>#N/A</v>
          </cell>
          <cell r="BL55">
            <v>0</v>
          </cell>
          <cell r="BM55">
            <v>0</v>
          </cell>
          <cell r="BO55" t="e">
            <v>#N/A</v>
          </cell>
          <cell r="BQ55">
            <v>0</v>
          </cell>
          <cell r="BR55">
            <v>0</v>
          </cell>
          <cell r="BT55" t="e">
            <v>#N/A</v>
          </cell>
          <cell r="BV55">
            <v>0</v>
          </cell>
          <cell r="BW55">
            <v>0</v>
          </cell>
          <cell r="CW55">
            <v>127</v>
          </cell>
          <cell r="CX55" t="str">
            <v>諸雑費</v>
          </cell>
          <cell r="CY55">
            <v>1</v>
          </cell>
          <cell r="DA55">
            <v>0.4000000000005457</v>
          </cell>
          <cell r="DG55">
            <v>1</v>
          </cell>
        </row>
        <row r="56">
          <cell r="Q56">
            <v>135</v>
          </cell>
          <cell r="R56" t="str">
            <v>バックホウ運転費</v>
          </cell>
          <cell r="S56" t="str">
            <v>BH0.45m3</v>
          </cell>
          <cell r="T56" t="str">
            <v>排対第1次</v>
          </cell>
          <cell r="U56" t="str">
            <v>時</v>
          </cell>
          <cell r="V56">
            <v>8291</v>
          </cell>
          <cell r="W56" t="str">
            <v>厚労省参考p.163,166</v>
          </cell>
          <cell r="X56" t="str">
            <v>管路土工　掘削積込工　埋戻工</v>
          </cell>
          <cell r="Y56">
            <v>1</v>
          </cell>
          <cell r="Z56">
            <v>9</v>
          </cell>
          <cell r="AA56" t="str">
            <v>特殊運転手</v>
          </cell>
          <cell r="AB56">
            <v>0.16</v>
          </cell>
          <cell r="AC56">
            <v>28245</v>
          </cell>
          <cell r="AD56">
            <v>4519.2</v>
          </cell>
          <cell r="AE56">
            <v>213</v>
          </cell>
          <cell r="AF56" t="str">
            <v>軽油</v>
          </cell>
          <cell r="AG56">
            <v>8.6</v>
          </cell>
          <cell r="AH56">
            <v>156</v>
          </cell>
          <cell r="AI56">
            <v>1341.6</v>
          </cell>
          <cell r="AJ56">
            <v>262</v>
          </cell>
          <cell r="AK56" t="str">
            <v>ﾊﾞｯｸﾎｳ機械損料</v>
          </cell>
          <cell r="AL56">
            <v>1</v>
          </cell>
          <cell r="AM56">
            <v>2430</v>
          </cell>
          <cell r="AN56">
            <v>2430</v>
          </cell>
          <cell r="AP56" t="e">
            <v>#N/A</v>
          </cell>
          <cell r="AR56">
            <v>0</v>
          </cell>
          <cell r="AS56">
            <v>0</v>
          </cell>
          <cell r="AU56" t="e">
            <v>#N/A</v>
          </cell>
          <cell r="AW56">
            <v>0</v>
          </cell>
          <cell r="AX56">
            <v>0</v>
          </cell>
          <cell r="AZ56" t="e">
            <v>#N/A</v>
          </cell>
          <cell r="BB56">
            <v>0</v>
          </cell>
          <cell r="BC56">
            <v>0</v>
          </cell>
          <cell r="BE56" t="e">
            <v>#N/A</v>
          </cell>
          <cell r="BG56">
            <v>0</v>
          </cell>
          <cell r="BH56">
            <v>0</v>
          </cell>
          <cell r="BJ56" t="e">
            <v>#N/A</v>
          </cell>
          <cell r="BL56">
            <v>0</v>
          </cell>
          <cell r="BM56">
            <v>0</v>
          </cell>
          <cell r="BO56" t="e">
            <v>#N/A</v>
          </cell>
          <cell r="BQ56">
            <v>0</v>
          </cell>
          <cell r="BR56">
            <v>0</v>
          </cell>
          <cell r="BT56" t="e">
            <v>#N/A</v>
          </cell>
          <cell r="BV56">
            <v>0</v>
          </cell>
          <cell r="BW56">
            <v>0</v>
          </cell>
          <cell r="CW56">
            <v>127</v>
          </cell>
          <cell r="CX56" t="str">
            <v>諸雑費</v>
          </cell>
          <cell r="CY56">
            <v>1</v>
          </cell>
          <cell r="DA56">
            <v>0.2000000000007276</v>
          </cell>
          <cell r="DG56">
            <v>1</v>
          </cell>
        </row>
        <row r="57">
          <cell r="Q57">
            <v>136</v>
          </cell>
          <cell r="R57" t="str">
            <v>バックホウ運転費</v>
          </cell>
          <cell r="S57" t="str">
            <v>BH0.8m3</v>
          </cell>
          <cell r="T57" t="str">
            <v>排対第2次</v>
          </cell>
          <cell r="U57" t="str">
            <v>時</v>
          </cell>
          <cell r="V57">
            <v>11330</v>
          </cell>
          <cell r="W57" t="str">
            <v>厚労省参考p.163,166</v>
          </cell>
          <cell r="X57" t="str">
            <v>管路土工　掘削積込工　埋戻工</v>
          </cell>
          <cell r="Y57">
            <v>1</v>
          </cell>
          <cell r="Z57">
            <v>9</v>
          </cell>
          <cell r="AA57" t="str">
            <v>特殊運転手</v>
          </cell>
          <cell r="AB57">
            <v>0.16</v>
          </cell>
          <cell r="AC57">
            <v>28245</v>
          </cell>
          <cell r="AD57">
            <v>4519.2</v>
          </cell>
          <cell r="AE57">
            <v>213</v>
          </cell>
          <cell r="AF57" t="str">
            <v>軽油</v>
          </cell>
          <cell r="AG57">
            <v>15</v>
          </cell>
          <cell r="AH57">
            <v>156</v>
          </cell>
          <cell r="AI57">
            <v>2340</v>
          </cell>
          <cell r="AJ57">
            <v>505</v>
          </cell>
          <cell r="AK57" t="str">
            <v>ﾊﾞｯｸﾎｳ機械損料</v>
          </cell>
          <cell r="AL57">
            <v>1</v>
          </cell>
          <cell r="AM57">
            <v>4470</v>
          </cell>
          <cell r="AN57">
            <v>4470</v>
          </cell>
          <cell r="AP57" t="e">
            <v>#N/A</v>
          </cell>
          <cell r="AR57">
            <v>0</v>
          </cell>
          <cell r="AS57">
            <v>0</v>
          </cell>
          <cell r="AU57" t="e">
            <v>#N/A</v>
          </cell>
          <cell r="AW57">
            <v>0</v>
          </cell>
          <cell r="AX57">
            <v>0</v>
          </cell>
          <cell r="AZ57" t="e">
            <v>#N/A</v>
          </cell>
          <cell r="BB57">
            <v>0</v>
          </cell>
          <cell r="BC57">
            <v>0</v>
          </cell>
          <cell r="BE57" t="e">
            <v>#N/A</v>
          </cell>
          <cell r="BG57">
            <v>0</v>
          </cell>
          <cell r="BH57">
            <v>0</v>
          </cell>
          <cell r="BJ57" t="e">
            <v>#N/A</v>
          </cell>
          <cell r="BL57">
            <v>0</v>
          </cell>
          <cell r="BM57">
            <v>0</v>
          </cell>
          <cell r="BO57" t="e">
            <v>#N/A</v>
          </cell>
          <cell r="BQ57">
            <v>0</v>
          </cell>
          <cell r="BR57">
            <v>0</v>
          </cell>
          <cell r="BT57" t="e">
            <v>#N/A</v>
          </cell>
          <cell r="BV57">
            <v>0</v>
          </cell>
          <cell r="BW57">
            <v>0</v>
          </cell>
          <cell r="CW57">
            <v>127</v>
          </cell>
          <cell r="CX57" t="str">
            <v>諸雑費</v>
          </cell>
          <cell r="CY57">
            <v>1</v>
          </cell>
          <cell r="DA57">
            <v>0.7999999999992724</v>
          </cell>
          <cell r="DG57">
            <v>1</v>
          </cell>
        </row>
        <row r="58">
          <cell r="Q58">
            <v>137</v>
          </cell>
          <cell r="R58" t="str">
            <v>ﾊﾞｯｸﾎｳ運転費(ｸﾚｰﾝ機能付)</v>
          </cell>
          <cell r="S58" t="str">
            <v>BH0.45m3　2.9t吊</v>
          </cell>
          <cell r="T58" t="str">
            <v>排対第1次</v>
          </cell>
          <cell r="U58" t="str">
            <v>時</v>
          </cell>
          <cell r="V58">
            <v>8491</v>
          </cell>
          <cell r="W58" t="str">
            <v>厚労省参考p.163,166</v>
          </cell>
          <cell r="X58" t="str">
            <v>管路土工　掘削積込工　埋戻工</v>
          </cell>
          <cell r="Y58">
            <v>1</v>
          </cell>
          <cell r="Z58">
            <v>9</v>
          </cell>
          <cell r="AA58" t="str">
            <v>特殊運転手</v>
          </cell>
          <cell r="AB58">
            <v>0.16</v>
          </cell>
          <cell r="AC58">
            <v>28245</v>
          </cell>
          <cell r="AD58">
            <v>4519.2</v>
          </cell>
          <cell r="AE58">
            <v>213</v>
          </cell>
          <cell r="AF58" t="str">
            <v>軽油</v>
          </cell>
          <cell r="AG58">
            <v>8.6</v>
          </cell>
          <cell r="AH58">
            <v>156</v>
          </cell>
          <cell r="AI58">
            <v>1341.6</v>
          </cell>
          <cell r="AJ58">
            <v>780</v>
          </cell>
          <cell r="AK58" t="str">
            <v>ﾊﾞｯｸﾎｳ機械損料(ｸﾚｰﾝ機能付2.9t)</v>
          </cell>
          <cell r="AL58">
            <v>1</v>
          </cell>
          <cell r="AM58">
            <v>2630</v>
          </cell>
          <cell r="AN58">
            <v>2630</v>
          </cell>
          <cell r="AP58" t="e">
            <v>#N/A</v>
          </cell>
          <cell r="AR58">
            <v>0</v>
          </cell>
          <cell r="AS58">
            <v>0</v>
          </cell>
          <cell r="AU58" t="e">
            <v>#N/A</v>
          </cell>
          <cell r="AW58">
            <v>0</v>
          </cell>
          <cell r="AX58">
            <v>0</v>
          </cell>
          <cell r="AZ58" t="e">
            <v>#N/A</v>
          </cell>
          <cell r="BB58">
            <v>0</v>
          </cell>
          <cell r="BC58">
            <v>0</v>
          </cell>
          <cell r="BE58" t="e">
            <v>#N/A</v>
          </cell>
          <cell r="BG58">
            <v>0</v>
          </cell>
          <cell r="BH58">
            <v>0</v>
          </cell>
          <cell r="BJ58" t="e">
            <v>#N/A</v>
          </cell>
          <cell r="BL58">
            <v>0</v>
          </cell>
          <cell r="BM58">
            <v>0</v>
          </cell>
          <cell r="BO58" t="e">
            <v>#N/A</v>
          </cell>
          <cell r="BQ58">
            <v>0</v>
          </cell>
          <cell r="BR58">
            <v>0</v>
          </cell>
          <cell r="BT58" t="e">
            <v>#N/A</v>
          </cell>
          <cell r="BV58">
            <v>0</v>
          </cell>
          <cell r="BW58">
            <v>0</v>
          </cell>
          <cell r="CW58">
            <v>127</v>
          </cell>
          <cell r="CX58" t="str">
            <v>諸雑費</v>
          </cell>
          <cell r="CY58">
            <v>1</v>
          </cell>
          <cell r="DA58">
            <v>0.2000000000007276</v>
          </cell>
          <cell r="DG58">
            <v>1</v>
          </cell>
        </row>
        <row r="59">
          <cell r="Q59">
            <v>138</v>
          </cell>
          <cell r="R59" t="str">
            <v>ﾊﾞｯｸﾎｳ運転費(ｸﾚｰﾝ機能付)</v>
          </cell>
          <cell r="S59" t="str">
            <v>BH0.8m3　2.9t吊</v>
          </cell>
          <cell r="T59" t="str">
            <v>排対第2次</v>
          </cell>
          <cell r="U59" t="str">
            <v>時</v>
          </cell>
          <cell r="V59">
            <v>11620</v>
          </cell>
          <cell r="W59" t="str">
            <v>厚労省参考p.163,166</v>
          </cell>
          <cell r="X59" t="str">
            <v>管路土工　掘削積込工　埋戻工</v>
          </cell>
          <cell r="Y59">
            <v>1</v>
          </cell>
          <cell r="Z59">
            <v>9</v>
          </cell>
          <cell r="AA59" t="str">
            <v>特殊運転手</v>
          </cell>
          <cell r="AB59">
            <v>0.16</v>
          </cell>
          <cell r="AC59">
            <v>28245</v>
          </cell>
          <cell r="AD59">
            <v>4519.2</v>
          </cell>
          <cell r="AE59">
            <v>213</v>
          </cell>
          <cell r="AF59" t="str">
            <v>軽油</v>
          </cell>
          <cell r="AG59">
            <v>15</v>
          </cell>
          <cell r="AH59">
            <v>156</v>
          </cell>
          <cell r="AI59">
            <v>2340</v>
          </cell>
          <cell r="AJ59">
            <v>779</v>
          </cell>
          <cell r="AK59" t="str">
            <v>ﾊﾞｯｸﾎｳ機械損料(ｸﾚｰﾝ機能付2.9t)</v>
          </cell>
          <cell r="AL59">
            <v>1</v>
          </cell>
          <cell r="AM59">
            <v>4760</v>
          </cell>
          <cell r="AN59">
            <v>4760</v>
          </cell>
          <cell r="AP59" t="e">
            <v>#N/A</v>
          </cell>
          <cell r="AR59">
            <v>0</v>
          </cell>
          <cell r="AS59">
            <v>0</v>
          </cell>
          <cell r="AU59" t="e">
            <v>#N/A</v>
          </cell>
          <cell r="AW59">
            <v>0</v>
          </cell>
          <cell r="AX59">
            <v>0</v>
          </cell>
          <cell r="AZ59" t="e">
            <v>#N/A</v>
          </cell>
          <cell r="BB59">
            <v>0</v>
          </cell>
          <cell r="BC59">
            <v>0</v>
          </cell>
          <cell r="BE59" t="e">
            <v>#N/A</v>
          </cell>
          <cell r="BG59">
            <v>0</v>
          </cell>
          <cell r="BH59">
            <v>0</v>
          </cell>
          <cell r="BJ59" t="e">
            <v>#N/A</v>
          </cell>
          <cell r="BL59">
            <v>0</v>
          </cell>
          <cell r="BM59">
            <v>0</v>
          </cell>
          <cell r="BO59" t="e">
            <v>#N/A</v>
          </cell>
          <cell r="BQ59">
            <v>0</v>
          </cell>
          <cell r="BR59">
            <v>0</v>
          </cell>
          <cell r="BT59" t="e">
            <v>#N/A</v>
          </cell>
          <cell r="BV59">
            <v>0</v>
          </cell>
          <cell r="BW59">
            <v>0</v>
          </cell>
          <cell r="CW59">
            <v>127</v>
          </cell>
          <cell r="CX59" t="str">
            <v>諸雑費</v>
          </cell>
          <cell r="CY59">
            <v>1</v>
          </cell>
          <cell r="DA59">
            <v>0.7999999999992724</v>
          </cell>
          <cell r="DG59">
            <v>1</v>
          </cell>
        </row>
        <row r="60">
          <cell r="Q60">
            <v>139</v>
          </cell>
          <cell r="R60" t="str">
            <v>小型ﾊﾞｯｸﾎｳ運転費</v>
          </cell>
          <cell r="S60" t="str">
            <v>BH0.08m3</v>
          </cell>
          <cell r="T60" t="str">
            <v>排対第1次</v>
          </cell>
          <cell r="U60" t="str">
            <v>日</v>
          </cell>
          <cell r="V60">
            <v>39170</v>
          </cell>
          <cell r="W60" t="str">
            <v>厚労省参考p.170</v>
          </cell>
          <cell r="X60" t="str">
            <v>管路土工　取壊し積込工</v>
          </cell>
          <cell r="Y60">
            <v>1</v>
          </cell>
          <cell r="Z60">
            <v>1</v>
          </cell>
          <cell r="AA60" t="str">
            <v>特殊作業員</v>
          </cell>
          <cell r="AB60">
            <v>1</v>
          </cell>
          <cell r="AC60">
            <v>28665</v>
          </cell>
          <cell r="AD60">
            <v>28665</v>
          </cell>
          <cell r="AE60">
            <v>213</v>
          </cell>
          <cell r="AF60" t="str">
            <v>軽油</v>
          </cell>
          <cell r="AG60">
            <v>17</v>
          </cell>
          <cell r="AH60">
            <v>156</v>
          </cell>
          <cell r="AI60">
            <v>2652</v>
          </cell>
          <cell r="AJ60">
            <v>209</v>
          </cell>
          <cell r="AK60" t="str">
            <v>小型ﾊﾞｯｸﾎｳ機械損料</v>
          </cell>
          <cell r="AL60">
            <v>1.78</v>
          </cell>
          <cell r="AM60">
            <v>4410</v>
          </cell>
          <cell r="AN60">
            <v>7849.8</v>
          </cell>
          <cell r="AP60" t="e">
            <v>#N/A</v>
          </cell>
          <cell r="AR60">
            <v>0</v>
          </cell>
          <cell r="AS60">
            <v>0</v>
          </cell>
          <cell r="AU60" t="e">
            <v>#N/A</v>
          </cell>
          <cell r="AW60">
            <v>0</v>
          </cell>
          <cell r="AX60">
            <v>0</v>
          </cell>
          <cell r="AZ60" t="e">
            <v>#N/A</v>
          </cell>
          <cell r="BB60">
            <v>0</v>
          </cell>
          <cell r="BC60">
            <v>0</v>
          </cell>
          <cell r="BE60" t="e">
            <v>#N/A</v>
          </cell>
          <cell r="BG60">
            <v>0</v>
          </cell>
          <cell r="BH60">
            <v>0</v>
          </cell>
          <cell r="BJ60" t="e">
            <v>#N/A</v>
          </cell>
          <cell r="BL60">
            <v>0</v>
          </cell>
          <cell r="BM60">
            <v>0</v>
          </cell>
          <cell r="BO60" t="e">
            <v>#N/A</v>
          </cell>
          <cell r="BQ60">
            <v>0</v>
          </cell>
          <cell r="BR60">
            <v>0</v>
          </cell>
          <cell r="BT60" t="e">
            <v>#N/A</v>
          </cell>
          <cell r="BV60">
            <v>0</v>
          </cell>
          <cell r="BW60">
            <v>0</v>
          </cell>
          <cell r="CW60">
            <v>127</v>
          </cell>
          <cell r="CX60" t="str">
            <v>諸雑費</v>
          </cell>
          <cell r="CY60">
            <v>1</v>
          </cell>
          <cell r="DA60">
            <v>3.1999999999970896</v>
          </cell>
          <cell r="DG60">
            <v>1</v>
          </cell>
        </row>
        <row r="61">
          <cell r="Q61">
            <v>140</v>
          </cell>
          <cell r="R61" t="str">
            <v>小型ﾊﾞｯｸﾎｳ運転費</v>
          </cell>
          <cell r="S61" t="str">
            <v>BH0.13m3</v>
          </cell>
          <cell r="T61" t="str">
            <v>排対第2次</v>
          </cell>
          <cell r="U61" t="str">
            <v>日</v>
          </cell>
          <cell r="V61">
            <v>42660</v>
          </cell>
          <cell r="W61" t="str">
            <v>厚労省参考p.170</v>
          </cell>
          <cell r="X61" t="str">
            <v>管路土工　取壊し積込工</v>
          </cell>
          <cell r="Y61">
            <v>1</v>
          </cell>
          <cell r="Z61">
            <v>9</v>
          </cell>
          <cell r="AA61" t="str">
            <v>特殊運転手</v>
          </cell>
          <cell r="AB61">
            <v>1</v>
          </cell>
          <cell r="AC61">
            <v>28245</v>
          </cell>
          <cell r="AD61">
            <v>28245</v>
          </cell>
          <cell r="AE61">
            <v>213</v>
          </cell>
          <cell r="AF61" t="str">
            <v>軽油</v>
          </cell>
          <cell r="AG61">
            <v>23</v>
          </cell>
          <cell r="AH61">
            <v>156</v>
          </cell>
          <cell r="AI61">
            <v>3588</v>
          </cell>
          <cell r="AJ61">
            <v>261</v>
          </cell>
          <cell r="AK61" t="str">
            <v>小型ﾊﾞｯｸﾎｳ機械損料</v>
          </cell>
          <cell r="AL61">
            <v>1.78</v>
          </cell>
          <cell r="AM61">
            <v>6080</v>
          </cell>
          <cell r="AN61">
            <v>10822.4</v>
          </cell>
          <cell r="AP61" t="e">
            <v>#N/A</v>
          </cell>
          <cell r="AR61">
            <v>0</v>
          </cell>
          <cell r="AS61">
            <v>0</v>
          </cell>
          <cell r="AU61" t="e">
            <v>#N/A</v>
          </cell>
          <cell r="AW61">
            <v>0</v>
          </cell>
          <cell r="AX61">
            <v>0</v>
          </cell>
          <cell r="AZ61" t="e">
            <v>#N/A</v>
          </cell>
          <cell r="BB61">
            <v>0</v>
          </cell>
          <cell r="BC61">
            <v>0</v>
          </cell>
          <cell r="BE61" t="e">
            <v>#N/A</v>
          </cell>
          <cell r="BG61">
            <v>0</v>
          </cell>
          <cell r="BH61">
            <v>0</v>
          </cell>
          <cell r="BJ61" t="e">
            <v>#N/A</v>
          </cell>
          <cell r="BL61">
            <v>0</v>
          </cell>
          <cell r="BM61">
            <v>0</v>
          </cell>
          <cell r="BO61" t="e">
            <v>#N/A</v>
          </cell>
          <cell r="BQ61">
            <v>0</v>
          </cell>
          <cell r="BR61">
            <v>0</v>
          </cell>
          <cell r="BT61" t="e">
            <v>#N/A</v>
          </cell>
          <cell r="BV61">
            <v>0</v>
          </cell>
          <cell r="BW61">
            <v>0</v>
          </cell>
          <cell r="CW61">
            <v>127</v>
          </cell>
          <cell r="CX61" t="str">
            <v>諸雑費</v>
          </cell>
          <cell r="CY61">
            <v>1</v>
          </cell>
          <cell r="DA61">
            <v>4.5999999999985448</v>
          </cell>
          <cell r="DG61">
            <v>1</v>
          </cell>
        </row>
        <row r="62">
          <cell r="Q62">
            <v>141</v>
          </cell>
          <cell r="R62" t="str">
            <v>バックホウ運転費</v>
          </cell>
          <cell r="S62" t="str">
            <v>BH0.28m3</v>
          </cell>
          <cell r="T62" t="str">
            <v>排対第2次</v>
          </cell>
          <cell r="U62" t="str">
            <v>時</v>
          </cell>
          <cell r="V62">
            <v>7370</v>
          </cell>
          <cell r="W62" t="str">
            <v>厚労省参考p.170</v>
          </cell>
          <cell r="X62" t="str">
            <v>管路土工　取壊し積込工</v>
          </cell>
          <cell r="Y62">
            <v>1</v>
          </cell>
          <cell r="Z62">
            <v>9</v>
          </cell>
          <cell r="AA62" t="str">
            <v>特殊運転手</v>
          </cell>
          <cell r="AB62">
            <v>0.16</v>
          </cell>
          <cell r="AC62">
            <v>28245</v>
          </cell>
          <cell r="AD62">
            <v>4519.2</v>
          </cell>
          <cell r="AE62">
            <v>213</v>
          </cell>
          <cell r="AF62" t="str">
            <v>軽油</v>
          </cell>
          <cell r="AG62">
            <v>5.9</v>
          </cell>
          <cell r="AH62">
            <v>156</v>
          </cell>
          <cell r="AI62">
            <v>920.4</v>
          </cell>
          <cell r="AJ62">
            <v>263</v>
          </cell>
          <cell r="AK62" t="str">
            <v>ﾊﾞｯｸﾎｳ機械損料</v>
          </cell>
          <cell r="AL62">
            <v>1</v>
          </cell>
          <cell r="AM62">
            <v>1930</v>
          </cell>
          <cell r="AN62">
            <v>1930</v>
          </cell>
          <cell r="AP62" t="e">
            <v>#N/A</v>
          </cell>
          <cell r="AR62">
            <v>0</v>
          </cell>
          <cell r="AS62">
            <v>0</v>
          </cell>
          <cell r="AU62" t="e">
            <v>#N/A</v>
          </cell>
          <cell r="AW62">
            <v>0</v>
          </cell>
          <cell r="AX62">
            <v>0</v>
          </cell>
          <cell r="AZ62" t="e">
            <v>#N/A</v>
          </cell>
          <cell r="BB62">
            <v>0</v>
          </cell>
          <cell r="BC62">
            <v>0</v>
          </cell>
          <cell r="BE62" t="e">
            <v>#N/A</v>
          </cell>
          <cell r="BG62">
            <v>0</v>
          </cell>
          <cell r="BH62">
            <v>0</v>
          </cell>
          <cell r="BJ62" t="e">
            <v>#N/A</v>
          </cell>
          <cell r="BL62">
            <v>0</v>
          </cell>
          <cell r="BM62">
            <v>0</v>
          </cell>
          <cell r="BO62" t="e">
            <v>#N/A</v>
          </cell>
          <cell r="BQ62">
            <v>0</v>
          </cell>
          <cell r="BR62">
            <v>0</v>
          </cell>
          <cell r="BT62" t="e">
            <v>#N/A</v>
          </cell>
          <cell r="BV62">
            <v>0</v>
          </cell>
          <cell r="BW62">
            <v>0</v>
          </cell>
          <cell r="CW62">
            <v>127</v>
          </cell>
          <cell r="CX62" t="str">
            <v>諸雑費</v>
          </cell>
          <cell r="CY62">
            <v>1</v>
          </cell>
          <cell r="DA62">
            <v>0.4000000000005457</v>
          </cell>
          <cell r="DG62">
            <v>1</v>
          </cell>
        </row>
        <row r="63">
          <cell r="Q63">
            <v>142</v>
          </cell>
          <cell r="R63" t="str">
            <v>バックホウ運転費</v>
          </cell>
          <cell r="S63" t="str">
            <v>BH0.45m3</v>
          </cell>
          <cell r="T63" t="str">
            <v>排対第1次</v>
          </cell>
          <cell r="U63" t="str">
            <v>時</v>
          </cell>
          <cell r="V63">
            <v>8291</v>
          </cell>
          <cell r="W63" t="str">
            <v>厚労省参考p.170</v>
          </cell>
          <cell r="X63" t="str">
            <v>管路土工　取壊し積込工</v>
          </cell>
          <cell r="Y63">
            <v>1</v>
          </cell>
          <cell r="Z63">
            <v>9</v>
          </cell>
          <cell r="AA63" t="str">
            <v>特殊運転手</v>
          </cell>
          <cell r="AB63">
            <v>0.16</v>
          </cell>
          <cell r="AC63">
            <v>28245</v>
          </cell>
          <cell r="AD63">
            <v>4519.2</v>
          </cell>
          <cell r="AE63">
            <v>213</v>
          </cell>
          <cell r="AF63" t="str">
            <v>軽油</v>
          </cell>
          <cell r="AG63">
            <v>8.6</v>
          </cell>
          <cell r="AH63">
            <v>156</v>
          </cell>
          <cell r="AI63">
            <v>1341.6</v>
          </cell>
          <cell r="AJ63">
            <v>262</v>
          </cell>
          <cell r="AK63" t="str">
            <v>ﾊﾞｯｸﾎｳ機械損料</v>
          </cell>
          <cell r="AL63">
            <v>1</v>
          </cell>
          <cell r="AM63">
            <v>2430</v>
          </cell>
          <cell r="AN63">
            <v>2430</v>
          </cell>
          <cell r="AP63" t="e">
            <v>#N/A</v>
          </cell>
          <cell r="AR63">
            <v>0</v>
          </cell>
          <cell r="AS63">
            <v>0</v>
          </cell>
          <cell r="AU63" t="e">
            <v>#N/A</v>
          </cell>
          <cell r="AW63">
            <v>0</v>
          </cell>
          <cell r="AX63">
            <v>0</v>
          </cell>
          <cell r="AZ63" t="e">
            <v>#N/A</v>
          </cell>
          <cell r="BB63">
            <v>0</v>
          </cell>
          <cell r="BC63">
            <v>0</v>
          </cell>
          <cell r="BE63" t="e">
            <v>#N/A</v>
          </cell>
          <cell r="BG63">
            <v>0</v>
          </cell>
          <cell r="BH63">
            <v>0</v>
          </cell>
          <cell r="BJ63" t="e">
            <v>#N/A</v>
          </cell>
          <cell r="BL63">
            <v>0</v>
          </cell>
          <cell r="BM63">
            <v>0</v>
          </cell>
          <cell r="BO63" t="e">
            <v>#N/A</v>
          </cell>
          <cell r="BQ63">
            <v>0</v>
          </cell>
          <cell r="BR63">
            <v>0</v>
          </cell>
          <cell r="BT63" t="e">
            <v>#N/A</v>
          </cell>
          <cell r="BV63">
            <v>0</v>
          </cell>
          <cell r="BW63">
            <v>0</v>
          </cell>
          <cell r="CW63">
            <v>127</v>
          </cell>
          <cell r="CX63" t="str">
            <v>諸雑費</v>
          </cell>
          <cell r="CY63">
            <v>1</v>
          </cell>
          <cell r="DA63">
            <v>0.2000000000007276</v>
          </cell>
          <cell r="DG63">
            <v>1</v>
          </cell>
        </row>
        <row r="64">
          <cell r="Q64">
            <v>143</v>
          </cell>
          <cell r="R64" t="str">
            <v>バックホウ運転費</v>
          </cell>
          <cell r="S64" t="str">
            <v>BH0.8m3</v>
          </cell>
          <cell r="T64" t="str">
            <v>排対第2次</v>
          </cell>
          <cell r="U64" t="str">
            <v>時</v>
          </cell>
          <cell r="V64">
            <v>11330</v>
          </cell>
          <cell r="W64" t="str">
            <v>厚労省参考p.170</v>
          </cell>
          <cell r="X64" t="str">
            <v>管路土工　取壊し積込工</v>
          </cell>
          <cell r="Y64">
            <v>1</v>
          </cell>
          <cell r="Z64">
            <v>9</v>
          </cell>
          <cell r="AA64" t="str">
            <v>特殊運転手</v>
          </cell>
          <cell r="AB64">
            <v>0.16</v>
          </cell>
          <cell r="AC64">
            <v>28245</v>
          </cell>
          <cell r="AD64">
            <v>4519.2</v>
          </cell>
          <cell r="AE64">
            <v>213</v>
          </cell>
          <cell r="AF64" t="str">
            <v>軽油</v>
          </cell>
          <cell r="AG64">
            <v>15</v>
          </cell>
          <cell r="AH64">
            <v>156</v>
          </cell>
          <cell r="AI64">
            <v>2340</v>
          </cell>
          <cell r="AJ64">
            <v>505</v>
          </cell>
          <cell r="AK64" t="str">
            <v>ﾊﾞｯｸﾎｳ機械損料</v>
          </cell>
          <cell r="AL64">
            <v>1</v>
          </cell>
          <cell r="AM64">
            <v>4470</v>
          </cell>
          <cell r="AN64">
            <v>4470</v>
          </cell>
          <cell r="AP64" t="e">
            <v>#N/A</v>
          </cell>
          <cell r="AR64">
            <v>0</v>
          </cell>
          <cell r="AS64">
            <v>0</v>
          </cell>
          <cell r="AU64" t="e">
            <v>#N/A</v>
          </cell>
          <cell r="AW64">
            <v>0</v>
          </cell>
          <cell r="AX64">
            <v>0</v>
          </cell>
          <cell r="AZ64" t="e">
            <v>#N/A</v>
          </cell>
          <cell r="BB64">
            <v>0</v>
          </cell>
          <cell r="BC64">
            <v>0</v>
          </cell>
          <cell r="BE64" t="e">
            <v>#N/A</v>
          </cell>
          <cell r="BG64">
            <v>0</v>
          </cell>
          <cell r="BH64">
            <v>0</v>
          </cell>
          <cell r="BJ64" t="e">
            <v>#N/A</v>
          </cell>
          <cell r="BL64">
            <v>0</v>
          </cell>
          <cell r="BM64">
            <v>0</v>
          </cell>
          <cell r="BO64" t="e">
            <v>#N/A</v>
          </cell>
          <cell r="BQ64">
            <v>0</v>
          </cell>
          <cell r="BR64">
            <v>0</v>
          </cell>
          <cell r="BT64" t="e">
            <v>#N/A</v>
          </cell>
          <cell r="BV64">
            <v>0</v>
          </cell>
          <cell r="BW64">
            <v>0</v>
          </cell>
          <cell r="CW64">
            <v>127</v>
          </cell>
          <cell r="CX64" t="str">
            <v>諸雑費</v>
          </cell>
          <cell r="CY64">
            <v>1</v>
          </cell>
          <cell r="DA64">
            <v>0.7999999999992724</v>
          </cell>
          <cell r="DG64">
            <v>1</v>
          </cell>
        </row>
        <row r="65">
          <cell r="Q65">
            <v>144</v>
          </cell>
          <cell r="R65" t="str">
            <v>ﾊﾞｯｸﾎｳ運転費(ｸﾚｰﾝ機能付)</v>
          </cell>
          <cell r="S65" t="str">
            <v>BH0.45m3　2.9t吊</v>
          </cell>
          <cell r="T65" t="str">
            <v>排対第1次</v>
          </cell>
          <cell r="U65" t="str">
            <v>時</v>
          </cell>
          <cell r="V65">
            <v>8491</v>
          </cell>
          <cell r="W65" t="str">
            <v>厚労省参考p.170</v>
          </cell>
          <cell r="X65" t="str">
            <v>管路土工　取壊し積込工</v>
          </cell>
          <cell r="Y65">
            <v>1</v>
          </cell>
          <cell r="Z65">
            <v>9</v>
          </cell>
          <cell r="AA65" t="str">
            <v>特殊運転手</v>
          </cell>
          <cell r="AB65">
            <v>0.16</v>
          </cell>
          <cell r="AC65">
            <v>28245</v>
          </cell>
          <cell r="AD65">
            <v>4519.2</v>
          </cell>
          <cell r="AE65">
            <v>213</v>
          </cell>
          <cell r="AF65" t="str">
            <v>軽油</v>
          </cell>
          <cell r="AG65">
            <v>8.6</v>
          </cell>
          <cell r="AH65">
            <v>156</v>
          </cell>
          <cell r="AI65">
            <v>1341.6</v>
          </cell>
          <cell r="AJ65">
            <v>780</v>
          </cell>
          <cell r="AK65" t="str">
            <v>ﾊﾞｯｸﾎｳ機械損料(ｸﾚｰﾝ機能付2.9t)</v>
          </cell>
          <cell r="AL65">
            <v>1</v>
          </cell>
          <cell r="AM65">
            <v>2630</v>
          </cell>
          <cell r="AN65">
            <v>2630</v>
          </cell>
          <cell r="AP65" t="e">
            <v>#N/A</v>
          </cell>
          <cell r="AR65">
            <v>0</v>
          </cell>
          <cell r="AS65">
            <v>0</v>
          </cell>
          <cell r="AU65" t="e">
            <v>#N/A</v>
          </cell>
          <cell r="AW65">
            <v>0</v>
          </cell>
          <cell r="AX65">
            <v>0</v>
          </cell>
          <cell r="AZ65" t="e">
            <v>#N/A</v>
          </cell>
          <cell r="BB65">
            <v>0</v>
          </cell>
          <cell r="BC65">
            <v>0</v>
          </cell>
          <cell r="BE65" t="e">
            <v>#N/A</v>
          </cell>
          <cell r="BG65">
            <v>0</v>
          </cell>
          <cell r="BH65">
            <v>0</v>
          </cell>
          <cell r="BJ65" t="e">
            <v>#N/A</v>
          </cell>
          <cell r="BL65">
            <v>0</v>
          </cell>
          <cell r="BM65">
            <v>0</v>
          </cell>
          <cell r="BO65" t="e">
            <v>#N/A</v>
          </cell>
          <cell r="BQ65">
            <v>0</v>
          </cell>
          <cell r="BR65">
            <v>0</v>
          </cell>
          <cell r="BT65" t="e">
            <v>#N/A</v>
          </cell>
          <cell r="BV65">
            <v>0</v>
          </cell>
          <cell r="BW65">
            <v>0</v>
          </cell>
          <cell r="CW65">
            <v>127</v>
          </cell>
          <cell r="CX65" t="str">
            <v>諸雑費</v>
          </cell>
          <cell r="CY65">
            <v>1</v>
          </cell>
          <cell r="DA65">
            <v>0.2000000000007276</v>
          </cell>
          <cell r="DG65">
            <v>1</v>
          </cell>
        </row>
        <row r="66">
          <cell r="Q66">
            <v>145</v>
          </cell>
          <cell r="R66" t="str">
            <v>ﾊﾞｯｸﾎｳ運転費(ｸﾚｰﾝ機能付)</v>
          </cell>
          <cell r="S66" t="str">
            <v>BH0.8m3　2.9t吊</v>
          </cell>
          <cell r="T66" t="str">
            <v>排対第2次</v>
          </cell>
          <cell r="U66" t="str">
            <v>時</v>
          </cell>
          <cell r="V66">
            <v>11620</v>
          </cell>
          <cell r="W66" t="str">
            <v>厚労省参考p.170</v>
          </cell>
          <cell r="X66" t="str">
            <v>管路土工　取壊し積込工</v>
          </cell>
          <cell r="Y66">
            <v>1</v>
          </cell>
          <cell r="Z66">
            <v>9</v>
          </cell>
          <cell r="AA66" t="str">
            <v>特殊運転手</v>
          </cell>
          <cell r="AB66">
            <v>0.16</v>
          </cell>
          <cell r="AC66">
            <v>28245</v>
          </cell>
          <cell r="AD66">
            <v>4519.2</v>
          </cell>
          <cell r="AE66">
            <v>213</v>
          </cell>
          <cell r="AF66" t="str">
            <v>軽油</v>
          </cell>
          <cell r="AG66">
            <v>15</v>
          </cell>
          <cell r="AH66">
            <v>156</v>
          </cell>
          <cell r="AI66">
            <v>2340</v>
          </cell>
          <cell r="AJ66">
            <v>779</v>
          </cell>
          <cell r="AK66" t="str">
            <v>ﾊﾞｯｸﾎｳ機械損料(ｸﾚｰﾝ機能付2.9t)</v>
          </cell>
          <cell r="AL66">
            <v>1</v>
          </cell>
          <cell r="AM66">
            <v>4760</v>
          </cell>
          <cell r="AN66">
            <v>4760</v>
          </cell>
          <cell r="AP66" t="e">
            <v>#N/A</v>
          </cell>
          <cell r="AR66">
            <v>0</v>
          </cell>
          <cell r="AS66">
            <v>0</v>
          </cell>
          <cell r="AU66" t="e">
            <v>#N/A</v>
          </cell>
          <cell r="AW66">
            <v>0</v>
          </cell>
          <cell r="AX66">
            <v>0</v>
          </cell>
          <cell r="AZ66" t="e">
            <v>#N/A</v>
          </cell>
          <cell r="BB66">
            <v>0</v>
          </cell>
          <cell r="BC66">
            <v>0</v>
          </cell>
          <cell r="BE66" t="e">
            <v>#N/A</v>
          </cell>
          <cell r="BG66">
            <v>0</v>
          </cell>
          <cell r="BH66">
            <v>0</v>
          </cell>
          <cell r="BJ66" t="e">
            <v>#N/A</v>
          </cell>
          <cell r="BL66">
            <v>0</v>
          </cell>
          <cell r="BM66">
            <v>0</v>
          </cell>
          <cell r="BO66" t="e">
            <v>#N/A</v>
          </cell>
          <cell r="BQ66">
            <v>0</v>
          </cell>
          <cell r="BR66">
            <v>0</v>
          </cell>
          <cell r="BT66" t="e">
            <v>#N/A</v>
          </cell>
          <cell r="BV66">
            <v>0</v>
          </cell>
          <cell r="BW66">
            <v>0</v>
          </cell>
          <cell r="CW66">
            <v>127</v>
          </cell>
          <cell r="CX66" t="str">
            <v>諸雑費</v>
          </cell>
          <cell r="CY66">
            <v>1</v>
          </cell>
          <cell r="DA66">
            <v>0.7999999999992724</v>
          </cell>
          <cell r="DG66">
            <v>1</v>
          </cell>
        </row>
        <row r="67">
          <cell r="Q67">
            <v>146</v>
          </cell>
          <cell r="R67" t="str">
            <v>タンパー運転工</v>
          </cell>
          <cell r="S67" t="str">
            <v>60～80㎏</v>
          </cell>
          <cell r="U67" t="str">
            <v>日</v>
          </cell>
          <cell r="V67">
            <v>30150</v>
          </cell>
          <cell r="W67" t="str">
            <v>厚労省参考p.172,174</v>
          </cell>
          <cell r="X67" t="str">
            <v>管路土工　路盤，不陸整正工</v>
          </cell>
          <cell r="Y67">
            <v>1</v>
          </cell>
          <cell r="Z67">
            <v>1</v>
          </cell>
          <cell r="AA67" t="str">
            <v>特殊作業員</v>
          </cell>
          <cell r="AB67">
            <v>1</v>
          </cell>
          <cell r="AC67">
            <v>28665</v>
          </cell>
          <cell r="AD67">
            <v>28665</v>
          </cell>
          <cell r="AE67">
            <v>219</v>
          </cell>
          <cell r="AF67" t="str">
            <v>ガソリン</v>
          </cell>
          <cell r="AG67">
            <v>4</v>
          </cell>
          <cell r="AH67">
            <v>174</v>
          </cell>
          <cell r="AI67">
            <v>696</v>
          </cell>
          <cell r="AJ67">
            <v>401</v>
          </cell>
          <cell r="AK67" t="str">
            <v>ﾀﾝﾊﾟ(ﾗﾝﾏ)賃料</v>
          </cell>
          <cell r="AL67">
            <v>1.61</v>
          </cell>
          <cell r="AM67">
            <v>490</v>
          </cell>
          <cell r="AN67">
            <v>788.9</v>
          </cell>
          <cell r="AP67" t="e">
            <v>#N/A</v>
          </cell>
          <cell r="AR67">
            <v>0</v>
          </cell>
          <cell r="AS67">
            <v>0</v>
          </cell>
          <cell r="AU67" t="e">
            <v>#N/A</v>
          </cell>
          <cell r="AW67">
            <v>0</v>
          </cell>
          <cell r="AX67">
            <v>0</v>
          </cell>
          <cell r="AZ67" t="e">
            <v>#N/A</v>
          </cell>
          <cell r="BB67">
            <v>0</v>
          </cell>
          <cell r="BC67">
            <v>0</v>
          </cell>
          <cell r="BE67" t="e">
            <v>#N/A</v>
          </cell>
          <cell r="BG67">
            <v>0</v>
          </cell>
          <cell r="BH67">
            <v>0</v>
          </cell>
          <cell r="BJ67" t="e">
            <v>#N/A</v>
          </cell>
          <cell r="BL67">
            <v>0</v>
          </cell>
          <cell r="BM67">
            <v>0</v>
          </cell>
          <cell r="BO67" t="e">
            <v>#N/A</v>
          </cell>
          <cell r="BQ67">
            <v>0</v>
          </cell>
          <cell r="BR67">
            <v>0</v>
          </cell>
          <cell r="BT67" t="e">
            <v>#N/A</v>
          </cell>
          <cell r="BV67">
            <v>0</v>
          </cell>
          <cell r="BW67">
            <v>0</v>
          </cell>
          <cell r="CW67">
            <v>127</v>
          </cell>
          <cell r="CX67" t="str">
            <v>諸雑費</v>
          </cell>
          <cell r="CY67">
            <v>1</v>
          </cell>
          <cell r="DA67">
            <v>9.9999999998544808E-2</v>
          </cell>
          <cell r="DG67">
            <v>1</v>
          </cell>
        </row>
        <row r="68">
          <cell r="Q68">
            <v>146.5</v>
          </cell>
          <cell r="R68" t="str">
            <v>タンパー運転工</v>
          </cell>
          <cell r="S68" t="str">
            <v>60～80㎏</v>
          </cell>
          <cell r="U68" t="str">
            <v>日</v>
          </cell>
          <cell r="V68">
            <v>30220</v>
          </cell>
          <cell r="W68" t="str">
            <v>厚労省参考p.166</v>
          </cell>
          <cell r="X68" t="str">
            <v>管路土工　埋戻工</v>
          </cell>
          <cell r="Y68">
            <v>1</v>
          </cell>
          <cell r="Z68">
            <v>1</v>
          </cell>
          <cell r="AA68" t="str">
            <v>特殊作業員</v>
          </cell>
          <cell r="AB68">
            <v>1</v>
          </cell>
          <cell r="AC68">
            <v>28665</v>
          </cell>
          <cell r="AD68">
            <v>28665</v>
          </cell>
          <cell r="AE68">
            <v>219</v>
          </cell>
          <cell r="AF68" t="str">
            <v>ガソリン</v>
          </cell>
          <cell r="AG68">
            <v>5</v>
          </cell>
          <cell r="AH68">
            <v>174</v>
          </cell>
          <cell r="AI68">
            <v>870</v>
          </cell>
          <cell r="AJ68">
            <v>401</v>
          </cell>
          <cell r="AK68" t="str">
            <v>ﾀﾝﾊﾟ(ﾗﾝﾏ)賃料</v>
          </cell>
          <cell r="AL68">
            <v>1.38</v>
          </cell>
          <cell r="AM68">
            <v>490</v>
          </cell>
          <cell r="AN68">
            <v>676.2</v>
          </cell>
          <cell r="AP68" t="e">
            <v>#N/A</v>
          </cell>
          <cell r="AR68">
            <v>0</v>
          </cell>
          <cell r="AS68">
            <v>0</v>
          </cell>
          <cell r="AU68" t="e">
            <v>#N/A</v>
          </cell>
          <cell r="AW68">
            <v>0</v>
          </cell>
          <cell r="AX68">
            <v>0</v>
          </cell>
          <cell r="AZ68" t="e">
            <v>#N/A</v>
          </cell>
          <cell r="BB68">
            <v>0</v>
          </cell>
          <cell r="BC68">
            <v>0</v>
          </cell>
          <cell r="BE68" t="e">
            <v>#N/A</v>
          </cell>
          <cell r="BG68">
            <v>0</v>
          </cell>
          <cell r="BH68">
            <v>0</v>
          </cell>
          <cell r="BJ68" t="e">
            <v>#N/A</v>
          </cell>
          <cell r="BL68">
            <v>0</v>
          </cell>
          <cell r="BM68">
            <v>0</v>
          </cell>
          <cell r="BO68" t="e">
            <v>#N/A</v>
          </cell>
          <cell r="BQ68">
            <v>0</v>
          </cell>
          <cell r="BR68">
            <v>0</v>
          </cell>
          <cell r="BT68" t="e">
            <v>#N/A</v>
          </cell>
          <cell r="BV68">
            <v>0</v>
          </cell>
          <cell r="BW68">
            <v>0</v>
          </cell>
          <cell r="CW68">
            <v>127</v>
          </cell>
          <cell r="CX68" t="str">
            <v>諸雑費</v>
          </cell>
          <cell r="CY68">
            <v>1</v>
          </cell>
          <cell r="DA68">
            <v>8.7999999999992724</v>
          </cell>
          <cell r="DG68">
            <v>1</v>
          </cell>
        </row>
        <row r="69">
          <cell r="Q69">
            <v>147</v>
          </cell>
          <cell r="R69" t="str">
            <v>振動ﾛｰﾗ運転工</v>
          </cell>
          <cell r="S69" t="str">
            <v>3～4t</v>
          </cell>
          <cell r="U69" t="str">
            <v>日</v>
          </cell>
          <cell r="V69">
            <v>35870</v>
          </cell>
          <cell r="W69" t="str">
            <v>厚労省参考p.172,174</v>
          </cell>
          <cell r="X69" t="str">
            <v>管路土工　路盤，不陸整正工</v>
          </cell>
          <cell r="Y69">
            <v>1</v>
          </cell>
          <cell r="Z69">
            <v>9</v>
          </cell>
          <cell r="AA69" t="str">
            <v>特殊運転手</v>
          </cell>
          <cell r="AB69">
            <v>1</v>
          </cell>
          <cell r="AC69">
            <v>28245</v>
          </cell>
          <cell r="AD69">
            <v>28245</v>
          </cell>
          <cell r="AE69">
            <v>213</v>
          </cell>
          <cell r="AF69" t="str">
            <v>軽油</v>
          </cell>
          <cell r="AG69">
            <v>13</v>
          </cell>
          <cell r="AH69">
            <v>156</v>
          </cell>
          <cell r="AI69">
            <v>2028</v>
          </cell>
          <cell r="AJ69">
            <v>516</v>
          </cell>
          <cell r="AK69" t="str">
            <v>振動ﾛｰﾗ賃料</v>
          </cell>
          <cell r="AL69">
            <v>1.52</v>
          </cell>
          <cell r="AM69">
            <v>3680</v>
          </cell>
          <cell r="AN69">
            <v>5593.6</v>
          </cell>
          <cell r="AP69" t="e">
            <v>#N/A</v>
          </cell>
          <cell r="AR69">
            <v>0</v>
          </cell>
          <cell r="AS69">
            <v>0</v>
          </cell>
          <cell r="AU69" t="e">
            <v>#N/A</v>
          </cell>
          <cell r="AW69">
            <v>0</v>
          </cell>
          <cell r="AX69">
            <v>0</v>
          </cell>
          <cell r="AZ69" t="e">
            <v>#N/A</v>
          </cell>
          <cell r="BB69">
            <v>0</v>
          </cell>
          <cell r="BC69">
            <v>0</v>
          </cell>
          <cell r="BE69" t="e">
            <v>#N/A</v>
          </cell>
          <cell r="BG69">
            <v>0</v>
          </cell>
          <cell r="BH69">
            <v>0</v>
          </cell>
          <cell r="BJ69" t="e">
            <v>#N/A</v>
          </cell>
          <cell r="BL69">
            <v>0</v>
          </cell>
          <cell r="BM69">
            <v>0</v>
          </cell>
          <cell r="BO69" t="e">
            <v>#N/A</v>
          </cell>
          <cell r="BQ69">
            <v>0</v>
          </cell>
          <cell r="BR69">
            <v>0</v>
          </cell>
          <cell r="BT69" t="e">
            <v>#N/A</v>
          </cell>
          <cell r="BV69">
            <v>0</v>
          </cell>
          <cell r="BW69">
            <v>0</v>
          </cell>
          <cell r="CW69">
            <v>127</v>
          </cell>
          <cell r="CX69" t="str">
            <v>諸雑費</v>
          </cell>
          <cell r="CY69">
            <v>1</v>
          </cell>
          <cell r="DA69">
            <v>3.4000000000014552</v>
          </cell>
          <cell r="DG69">
            <v>1</v>
          </cell>
        </row>
        <row r="70">
          <cell r="Q70">
            <v>148</v>
          </cell>
          <cell r="R70" t="str">
            <v>ﾀﾞﾝﾌﾟﾄﾗｯｸ運転工</v>
          </cell>
          <cell r="S70" t="str">
            <v>2t車</v>
          </cell>
          <cell r="T70" t="str">
            <v>ｵﾝﾛｰﾄﾞ･ﾃﾞｨｰｾﾞﾙ</v>
          </cell>
          <cell r="U70" t="str">
            <v>日</v>
          </cell>
          <cell r="V70">
            <v>35310</v>
          </cell>
          <cell r="W70" t="str">
            <v>厚労省参考p.178</v>
          </cell>
          <cell r="X70" t="str">
            <v>管路土工</v>
          </cell>
          <cell r="Y70">
            <v>1</v>
          </cell>
          <cell r="Z70">
            <v>10</v>
          </cell>
          <cell r="AA70" t="str">
            <v>一般運転手</v>
          </cell>
          <cell r="AB70">
            <v>1</v>
          </cell>
          <cell r="AC70">
            <v>24675</v>
          </cell>
          <cell r="AD70">
            <v>24675</v>
          </cell>
          <cell r="AE70">
            <v>213</v>
          </cell>
          <cell r="AF70" t="str">
            <v>軽油</v>
          </cell>
          <cell r="AG70">
            <v>21</v>
          </cell>
          <cell r="AH70">
            <v>156</v>
          </cell>
          <cell r="AI70">
            <v>3276</v>
          </cell>
          <cell r="AJ70">
            <v>308</v>
          </cell>
          <cell r="AK70" t="str">
            <v>ﾀﾞﾝﾌﾟﾄﾗｯｸ機械損料</v>
          </cell>
          <cell r="AL70">
            <v>1.29</v>
          </cell>
          <cell r="AM70">
            <v>5520</v>
          </cell>
          <cell r="AN70">
            <v>7120.8</v>
          </cell>
          <cell r="AO70">
            <v>422</v>
          </cell>
          <cell r="AP70" t="str">
            <v>ﾀｲﾔ損耗費及び補修費</v>
          </cell>
          <cell r="AQ70">
            <v>1.29</v>
          </cell>
          <cell r="AR70">
            <v>182</v>
          </cell>
          <cell r="AS70">
            <v>234.78</v>
          </cell>
          <cell r="AU70" t="e">
            <v>#N/A</v>
          </cell>
          <cell r="AW70">
            <v>0</v>
          </cell>
          <cell r="AX70">
            <v>0</v>
          </cell>
          <cell r="AZ70" t="e">
            <v>#N/A</v>
          </cell>
          <cell r="BB70">
            <v>0</v>
          </cell>
          <cell r="BC70">
            <v>0</v>
          </cell>
          <cell r="BE70" t="e">
            <v>#N/A</v>
          </cell>
          <cell r="BG70">
            <v>0</v>
          </cell>
          <cell r="BH70">
            <v>0</v>
          </cell>
          <cell r="BJ70" t="e">
            <v>#N/A</v>
          </cell>
          <cell r="BL70">
            <v>0</v>
          </cell>
          <cell r="BM70">
            <v>0</v>
          </cell>
          <cell r="BO70" t="e">
            <v>#N/A</v>
          </cell>
          <cell r="BQ70">
            <v>0</v>
          </cell>
          <cell r="BR70">
            <v>0</v>
          </cell>
          <cell r="BT70" t="e">
            <v>#N/A</v>
          </cell>
          <cell r="BV70">
            <v>0</v>
          </cell>
          <cell r="BW70">
            <v>0</v>
          </cell>
          <cell r="CW70">
            <v>127</v>
          </cell>
          <cell r="CX70" t="str">
            <v>諸雑費</v>
          </cell>
          <cell r="CY70">
            <v>1</v>
          </cell>
          <cell r="DA70">
            <v>3.4199999999982538</v>
          </cell>
          <cell r="DG70">
            <v>1</v>
          </cell>
        </row>
        <row r="71">
          <cell r="Q71">
            <v>149</v>
          </cell>
          <cell r="R71" t="str">
            <v>ﾀﾞﾝﾌﾟﾄﾗｯｸ運転工</v>
          </cell>
          <cell r="S71" t="str">
            <v>4t車</v>
          </cell>
          <cell r="T71" t="str">
            <v>ｵﾝﾛｰﾄﾞ･ﾃﾞｨｰｾﾞﾙ</v>
          </cell>
          <cell r="U71" t="str">
            <v>日</v>
          </cell>
          <cell r="V71">
            <v>40730</v>
          </cell>
          <cell r="W71" t="str">
            <v>厚労省参考p.178</v>
          </cell>
          <cell r="X71" t="str">
            <v>管路土工</v>
          </cell>
          <cell r="Y71">
            <v>1</v>
          </cell>
          <cell r="Z71">
            <v>10</v>
          </cell>
          <cell r="AA71" t="str">
            <v>一般運転手</v>
          </cell>
          <cell r="AB71">
            <v>1</v>
          </cell>
          <cell r="AC71">
            <v>24675</v>
          </cell>
          <cell r="AD71">
            <v>24675</v>
          </cell>
          <cell r="AE71">
            <v>213</v>
          </cell>
          <cell r="AF71" t="str">
            <v>軽油</v>
          </cell>
          <cell r="AG71">
            <v>32</v>
          </cell>
          <cell r="AH71">
            <v>156</v>
          </cell>
          <cell r="AI71">
            <v>4992</v>
          </cell>
          <cell r="AJ71">
            <v>309</v>
          </cell>
          <cell r="AK71" t="str">
            <v>ﾀﾞﾝﾌﾟﾄﾗｯｸ機械損料</v>
          </cell>
          <cell r="AL71">
            <v>1.29</v>
          </cell>
          <cell r="AM71">
            <v>8310</v>
          </cell>
          <cell r="AN71">
            <v>10719.9</v>
          </cell>
          <cell r="AO71">
            <v>423</v>
          </cell>
          <cell r="AP71" t="str">
            <v>ﾀｲﾔ損耗費及び補修費</v>
          </cell>
          <cell r="AQ71">
            <v>1.29</v>
          </cell>
          <cell r="AR71">
            <v>261</v>
          </cell>
          <cell r="AS71">
            <v>336.69</v>
          </cell>
          <cell r="AU71" t="e">
            <v>#N/A</v>
          </cell>
          <cell r="AW71">
            <v>0</v>
          </cell>
          <cell r="AX71">
            <v>0</v>
          </cell>
          <cell r="AZ71" t="e">
            <v>#N/A</v>
          </cell>
          <cell r="BB71">
            <v>0</v>
          </cell>
          <cell r="BC71">
            <v>0</v>
          </cell>
          <cell r="BE71" t="e">
            <v>#N/A</v>
          </cell>
          <cell r="BG71">
            <v>0</v>
          </cell>
          <cell r="BH71">
            <v>0</v>
          </cell>
          <cell r="BJ71" t="e">
            <v>#N/A</v>
          </cell>
          <cell r="BL71">
            <v>0</v>
          </cell>
          <cell r="BM71">
            <v>0</v>
          </cell>
          <cell r="BO71" t="e">
            <v>#N/A</v>
          </cell>
          <cell r="BQ71">
            <v>0</v>
          </cell>
          <cell r="BR71">
            <v>0</v>
          </cell>
          <cell r="BT71" t="e">
            <v>#N/A</v>
          </cell>
          <cell r="BV71">
            <v>0</v>
          </cell>
          <cell r="BW71">
            <v>0</v>
          </cell>
          <cell r="CW71">
            <v>127</v>
          </cell>
          <cell r="CX71" t="str">
            <v>諸雑費</v>
          </cell>
          <cell r="CY71">
            <v>1</v>
          </cell>
          <cell r="DA71">
            <v>6.4099999999962165</v>
          </cell>
          <cell r="DG71">
            <v>1</v>
          </cell>
        </row>
        <row r="72">
          <cell r="Q72">
            <v>150</v>
          </cell>
          <cell r="R72" t="str">
            <v>ﾀﾞﾝﾌﾟﾄﾗｯｸ運転工</v>
          </cell>
          <cell r="S72" t="str">
            <v>2t車　25%up</v>
          </cell>
          <cell r="T72" t="str">
            <v>ｵﾝﾛｰﾄﾞ･ﾃﾞｨｰｾﾞﾙ</v>
          </cell>
          <cell r="U72" t="str">
            <v>日</v>
          </cell>
          <cell r="V72">
            <v>35880</v>
          </cell>
          <cell r="W72" t="str">
            <v>厚労省参考p.178</v>
          </cell>
          <cell r="X72" t="str">
            <v>管路土工</v>
          </cell>
          <cell r="Y72">
            <v>1</v>
          </cell>
          <cell r="Z72">
            <v>10</v>
          </cell>
          <cell r="AA72" t="str">
            <v>一般運転手</v>
          </cell>
          <cell r="AB72">
            <v>1</v>
          </cell>
          <cell r="AC72">
            <v>24675</v>
          </cell>
          <cell r="AD72">
            <v>24675</v>
          </cell>
          <cell r="AE72">
            <v>213</v>
          </cell>
          <cell r="AF72" t="str">
            <v>軽油</v>
          </cell>
          <cell r="AG72">
            <v>21</v>
          </cell>
          <cell r="AH72">
            <v>156</v>
          </cell>
          <cell r="AI72">
            <v>3276</v>
          </cell>
          <cell r="AJ72">
            <v>244</v>
          </cell>
          <cell r="AK72" t="str">
            <v>ﾀﾞﾝﾌﾟﾄﾗｯｸ機械損料</v>
          </cell>
          <cell r="AL72">
            <v>1.29</v>
          </cell>
          <cell r="AM72">
            <v>5960</v>
          </cell>
          <cell r="AN72">
            <v>7688.4</v>
          </cell>
          <cell r="AO72">
            <v>422</v>
          </cell>
          <cell r="AP72" t="str">
            <v>ﾀｲﾔ損耗費及び補修費</v>
          </cell>
          <cell r="AQ72">
            <v>1.29</v>
          </cell>
          <cell r="AR72">
            <v>182</v>
          </cell>
          <cell r="AS72">
            <v>234.78</v>
          </cell>
          <cell r="AU72" t="e">
            <v>#N/A</v>
          </cell>
          <cell r="AW72">
            <v>0</v>
          </cell>
          <cell r="AX72">
            <v>0</v>
          </cell>
          <cell r="AZ72" t="e">
            <v>#N/A</v>
          </cell>
          <cell r="BB72">
            <v>0</v>
          </cell>
          <cell r="BC72">
            <v>0</v>
          </cell>
          <cell r="BE72" t="e">
            <v>#N/A</v>
          </cell>
          <cell r="BG72">
            <v>0</v>
          </cell>
          <cell r="BH72">
            <v>0</v>
          </cell>
          <cell r="BJ72" t="e">
            <v>#N/A</v>
          </cell>
          <cell r="BL72">
            <v>0</v>
          </cell>
          <cell r="BM72">
            <v>0</v>
          </cell>
          <cell r="BO72" t="e">
            <v>#N/A</v>
          </cell>
          <cell r="BQ72">
            <v>0</v>
          </cell>
          <cell r="BR72">
            <v>0</v>
          </cell>
          <cell r="BT72" t="e">
            <v>#N/A</v>
          </cell>
          <cell r="BV72">
            <v>0</v>
          </cell>
          <cell r="BW72">
            <v>0</v>
          </cell>
          <cell r="CW72">
            <v>127</v>
          </cell>
          <cell r="CX72" t="str">
            <v>諸雑費</v>
          </cell>
          <cell r="CY72">
            <v>1</v>
          </cell>
          <cell r="DA72">
            <v>5.819999999999709</v>
          </cell>
          <cell r="DG72">
            <v>1</v>
          </cell>
        </row>
        <row r="73">
          <cell r="Q73">
            <v>151</v>
          </cell>
          <cell r="R73" t="str">
            <v>ﾀﾞﾝﾌﾟﾄﾗｯｸ運転工</v>
          </cell>
          <cell r="S73" t="str">
            <v>4t車　25%up</v>
          </cell>
          <cell r="T73" t="str">
            <v>ｵﾝﾛｰﾄﾞ･ﾃﾞｨｰｾﾞﾙ</v>
          </cell>
          <cell r="U73" t="str">
            <v>日</v>
          </cell>
          <cell r="V73">
            <v>41570</v>
          </cell>
          <cell r="W73" t="str">
            <v>厚労省参考p.178</v>
          </cell>
          <cell r="X73" t="str">
            <v>管路土工</v>
          </cell>
          <cell r="Y73">
            <v>1</v>
          </cell>
          <cell r="Z73">
            <v>10</v>
          </cell>
          <cell r="AA73" t="str">
            <v>一般運転手</v>
          </cell>
          <cell r="AB73">
            <v>1</v>
          </cell>
          <cell r="AC73">
            <v>24675</v>
          </cell>
          <cell r="AD73">
            <v>24675</v>
          </cell>
          <cell r="AE73">
            <v>213</v>
          </cell>
          <cell r="AF73" t="str">
            <v>軽油</v>
          </cell>
          <cell r="AG73">
            <v>32</v>
          </cell>
          <cell r="AH73">
            <v>156</v>
          </cell>
          <cell r="AI73">
            <v>4992</v>
          </cell>
          <cell r="AJ73">
            <v>245</v>
          </cell>
          <cell r="AK73" t="str">
            <v>ﾀﾞﾝﾌﾟﾄﾗｯｸ機械損料</v>
          </cell>
          <cell r="AL73">
            <v>1.29</v>
          </cell>
          <cell r="AM73">
            <v>8960</v>
          </cell>
          <cell r="AN73">
            <v>11558.4</v>
          </cell>
          <cell r="AO73">
            <v>423</v>
          </cell>
          <cell r="AP73" t="str">
            <v>ﾀｲﾔ損耗費及び補修費</v>
          </cell>
          <cell r="AQ73">
            <v>1.29</v>
          </cell>
          <cell r="AR73">
            <v>261</v>
          </cell>
          <cell r="AS73">
            <v>336.69</v>
          </cell>
          <cell r="AU73" t="e">
            <v>#N/A</v>
          </cell>
          <cell r="AW73">
            <v>0</v>
          </cell>
          <cell r="AX73">
            <v>0</v>
          </cell>
          <cell r="AZ73" t="e">
            <v>#N/A</v>
          </cell>
          <cell r="BB73">
            <v>0</v>
          </cell>
          <cell r="BC73">
            <v>0</v>
          </cell>
          <cell r="BE73" t="e">
            <v>#N/A</v>
          </cell>
          <cell r="BG73">
            <v>0</v>
          </cell>
          <cell r="BH73">
            <v>0</v>
          </cell>
          <cell r="BJ73" t="e">
            <v>#N/A</v>
          </cell>
          <cell r="BL73">
            <v>0</v>
          </cell>
          <cell r="BM73">
            <v>0</v>
          </cell>
          <cell r="BO73" t="e">
            <v>#N/A</v>
          </cell>
          <cell r="BQ73">
            <v>0</v>
          </cell>
          <cell r="BR73">
            <v>0</v>
          </cell>
          <cell r="BT73" t="e">
            <v>#N/A</v>
          </cell>
          <cell r="BV73">
            <v>0</v>
          </cell>
          <cell r="BW73">
            <v>0</v>
          </cell>
          <cell r="CW73">
            <v>127</v>
          </cell>
          <cell r="CX73" t="str">
            <v>諸雑費</v>
          </cell>
          <cell r="CY73">
            <v>1</v>
          </cell>
          <cell r="DA73">
            <v>7.9099999999962165</v>
          </cell>
          <cell r="DG73">
            <v>1</v>
          </cell>
        </row>
        <row r="74">
          <cell r="Q74">
            <v>152</v>
          </cell>
          <cell r="R74" t="str">
            <v>ﾀﾞﾝﾌﾟﾄﾗｯｸ運転工</v>
          </cell>
          <cell r="S74" t="str">
            <v>10t車</v>
          </cell>
          <cell r="T74" t="str">
            <v>ｵﾝﾛｰﾄﾞ･ﾃﾞｨｰｾﾞﾙ</v>
          </cell>
          <cell r="U74" t="str">
            <v>日</v>
          </cell>
          <cell r="V74">
            <v>60620</v>
          </cell>
          <cell r="W74" t="str">
            <v>厚労省参考p.178</v>
          </cell>
          <cell r="X74" t="str">
            <v>管路土工</v>
          </cell>
          <cell r="Y74">
            <v>1</v>
          </cell>
          <cell r="Z74">
            <v>10</v>
          </cell>
          <cell r="AA74" t="str">
            <v>一般運転手</v>
          </cell>
          <cell r="AB74">
            <v>1</v>
          </cell>
          <cell r="AC74">
            <v>24675</v>
          </cell>
          <cell r="AD74">
            <v>24675</v>
          </cell>
          <cell r="AE74">
            <v>213</v>
          </cell>
          <cell r="AF74" t="str">
            <v>軽油</v>
          </cell>
          <cell r="AG74">
            <v>58</v>
          </cell>
          <cell r="AH74">
            <v>156</v>
          </cell>
          <cell r="AI74">
            <v>9048</v>
          </cell>
          <cell r="AJ74">
            <v>312</v>
          </cell>
          <cell r="AK74" t="str">
            <v>ﾀﾞﾝﾌﾟﾄﾗｯｸ機械損料</v>
          </cell>
          <cell r="AL74">
            <v>1.29</v>
          </cell>
          <cell r="AM74">
            <v>20100</v>
          </cell>
          <cell r="AN74">
            <v>25929</v>
          </cell>
          <cell r="AO74">
            <v>424</v>
          </cell>
          <cell r="AP74" t="str">
            <v>ﾀｲﾔ損耗費及び補修費</v>
          </cell>
          <cell r="AQ74">
            <v>1.29</v>
          </cell>
          <cell r="AR74">
            <v>747</v>
          </cell>
          <cell r="AS74">
            <v>963.63</v>
          </cell>
          <cell r="AU74" t="e">
            <v>#N/A</v>
          </cell>
          <cell r="AW74">
            <v>0</v>
          </cell>
          <cell r="AX74">
            <v>0</v>
          </cell>
          <cell r="AZ74" t="e">
            <v>#N/A</v>
          </cell>
          <cell r="BB74">
            <v>0</v>
          </cell>
          <cell r="BC74">
            <v>0</v>
          </cell>
          <cell r="BE74" t="e">
            <v>#N/A</v>
          </cell>
          <cell r="BG74">
            <v>0</v>
          </cell>
          <cell r="BH74">
            <v>0</v>
          </cell>
          <cell r="BJ74" t="e">
            <v>#N/A</v>
          </cell>
          <cell r="BL74">
            <v>0</v>
          </cell>
          <cell r="BM74">
            <v>0</v>
          </cell>
          <cell r="BO74" t="e">
            <v>#N/A</v>
          </cell>
          <cell r="BQ74">
            <v>0</v>
          </cell>
          <cell r="BR74">
            <v>0</v>
          </cell>
          <cell r="BT74" t="e">
            <v>#N/A</v>
          </cell>
          <cell r="BV74">
            <v>0</v>
          </cell>
          <cell r="BW74">
            <v>0</v>
          </cell>
          <cell r="CW74">
            <v>127</v>
          </cell>
          <cell r="CX74" t="str">
            <v>諸雑費</v>
          </cell>
          <cell r="CY74">
            <v>1</v>
          </cell>
          <cell r="DA74">
            <v>4.3700000000026193</v>
          </cell>
          <cell r="DG74">
            <v>1</v>
          </cell>
        </row>
        <row r="75">
          <cell r="Q75">
            <v>153</v>
          </cell>
          <cell r="R75" t="str">
            <v>ﾀﾞﾝﾌﾟﾄﾗｯｸ運転工</v>
          </cell>
          <cell r="S75" t="str">
            <v>10t車　25%up</v>
          </cell>
          <cell r="T75" t="str">
            <v>ｵﾝﾛｰﾄﾞ･ﾃﾞｨｰｾﾞﾙ</v>
          </cell>
          <cell r="U75" t="str">
            <v>日</v>
          </cell>
          <cell r="V75">
            <v>62560</v>
          </cell>
          <cell r="W75" t="str">
            <v>厚労省参考p.178</v>
          </cell>
          <cell r="X75" t="str">
            <v>管路土工</v>
          </cell>
          <cell r="Y75">
            <v>1</v>
          </cell>
          <cell r="Z75">
            <v>10</v>
          </cell>
          <cell r="AA75" t="str">
            <v>一般運転手</v>
          </cell>
          <cell r="AB75">
            <v>1</v>
          </cell>
          <cell r="AC75">
            <v>24675</v>
          </cell>
          <cell r="AD75">
            <v>24675</v>
          </cell>
          <cell r="AE75">
            <v>213</v>
          </cell>
          <cell r="AF75" t="str">
            <v>軽油</v>
          </cell>
          <cell r="AG75">
            <v>58</v>
          </cell>
          <cell r="AH75">
            <v>156</v>
          </cell>
          <cell r="AI75">
            <v>9048</v>
          </cell>
          <cell r="AJ75">
            <v>246</v>
          </cell>
          <cell r="AK75" t="str">
            <v>ﾀﾞﾝﾌﾟﾄﾗｯｸ機械損料</v>
          </cell>
          <cell r="AL75">
            <v>1.29</v>
          </cell>
          <cell r="AM75">
            <v>21600</v>
          </cell>
          <cell r="AN75">
            <v>27864</v>
          </cell>
          <cell r="AO75">
            <v>424</v>
          </cell>
          <cell r="AP75" t="str">
            <v>ﾀｲﾔ損耗費及び補修費</v>
          </cell>
          <cell r="AQ75">
            <v>1.29</v>
          </cell>
          <cell r="AR75">
            <v>747</v>
          </cell>
          <cell r="AS75">
            <v>963.63</v>
          </cell>
          <cell r="AU75" t="e">
            <v>#N/A</v>
          </cell>
          <cell r="AW75">
            <v>0</v>
          </cell>
          <cell r="AX75">
            <v>0</v>
          </cell>
          <cell r="AZ75" t="e">
            <v>#N/A</v>
          </cell>
          <cell r="BB75">
            <v>0</v>
          </cell>
          <cell r="BC75">
            <v>0</v>
          </cell>
          <cell r="BE75" t="e">
            <v>#N/A</v>
          </cell>
          <cell r="BG75">
            <v>0</v>
          </cell>
          <cell r="BH75">
            <v>0</v>
          </cell>
          <cell r="BJ75" t="e">
            <v>#N/A</v>
          </cell>
          <cell r="BL75">
            <v>0</v>
          </cell>
          <cell r="BM75">
            <v>0</v>
          </cell>
          <cell r="BO75" t="e">
            <v>#N/A</v>
          </cell>
          <cell r="BQ75">
            <v>0</v>
          </cell>
          <cell r="BR75">
            <v>0</v>
          </cell>
          <cell r="BT75" t="e">
            <v>#N/A</v>
          </cell>
          <cell r="BV75">
            <v>0</v>
          </cell>
          <cell r="BW75">
            <v>0</v>
          </cell>
          <cell r="CW75">
            <v>127</v>
          </cell>
          <cell r="CX75" t="str">
            <v>諸雑費</v>
          </cell>
          <cell r="CY75">
            <v>1</v>
          </cell>
          <cell r="DA75">
            <v>9.3700000000026193</v>
          </cell>
          <cell r="DG75">
            <v>1</v>
          </cell>
        </row>
        <row r="76">
          <cell r="Q76">
            <v>154</v>
          </cell>
          <cell r="R76" t="str">
            <v>振動ﾛｰﾗ運転工</v>
          </cell>
          <cell r="S76" t="str">
            <v>ﾊﾝﾄﾞｶﾞｲﾄﾞ式　</v>
          </cell>
          <cell r="T76" t="str">
            <v>0.5～0.6t</v>
          </cell>
          <cell r="U76" t="str">
            <v>日</v>
          </cell>
          <cell r="V76">
            <v>30900</v>
          </cell>
          <cell r="W76" t="str">
            <v>厚労省参考p.181</v>
          </cell>
          <cell r="X76" t="str">
            <v>管路土工　舗装工</v>
          </cell>
          <cell r="Y76">
            <v>1</v>
          </cell>
          <cell r="Z76">
            <v>1</v>
          </cell>
          <cell r="AA76" t="str">
            <v>特殊作業員</v>
          </cell>
          <cell r="AB76">
            <v>1</v>
          </cell>
          <cell r="AC76">
            <v>28665</v>
          </cell>
          <cell r="AD76">
            <v>28665</v>
          </cell>
          <cell r="AE76">
            <v>213</v>
          </cell>
          <cell r="AF76" t="str">
            <v>軽油</v>
          </cell>
          <cell r="AG76">
            <v>3</v>
          </cell>
          <cell r="AH76">
            <v>156</v>
          </cell>
          <cell r="AI76">
            <v>468</v>
          </cell>
          <cell r="AJ76">
            <v>770</v>
          </cell>
          <cell r="AK76" t="str">
            <v>振動ﾛｰﾗ機械損料</v>
          </cell>
          <cell r="AL76">
            <v>1.23</v>
          </cell>
          <cell r="AM76">
            <v>1430</v>
          </cell>
          <cell r="AN76">
            <v>1758.9</v>
          </cell>
          <cell r="AP76" t="e">
            <v>#N/A</v>
          </cell>
          <cell r="AR76">
            <v>0</v>
          </cell>
          <cell r="AS76">
            <v>0</v>
          </cell>
          <cell r="AU76" t="e">
            <v>#N/A</v>
          </cell>
          <cell r="AW76">
            <v>0</v>
          </cell>
          <cell r="AX76">
            <v>0</v>
          </cell>
          <cell r="AZ76" t="e">
            <v>#N/A</v>
          </cell>
          <cell r="BB76">
            <v>0</v>
          </cell>
          <cell r="BC76">
            <v>0</v>
          </cell>
          <cell r="BE76" t="e">
            <v>#N/A</v>
          </cell>
          <cell r="BG76">
            <v>0</v>
          </cell>
          <cell r="BH76">
            <v>0</v>
          </cell>
          <cell r="BJ76" t="e">
            <v>#N/A</v>
          </cell>
          <cell r="BL76">
            <v>0</v>
          </cell>
          <cell r="BM76">
            <v>0</v>
          </cell>
          <cell r="BO76" t="e">
            <v>#N/A</v>
          </cell>
          <cell r="BQ76">
            <v>0</v>
          </cell>
          <cell r="BR76">
            <v>0</v>
          </cell>
          <cell r="BT76" t="e">
            <v>#N/A</v>
          </cell>
          <cell r="BV76">
            <v>0</v>
          </cell>
          <cell r="BW76">
            <v>0</v>
          </cell>
          <cell r="CW76">
            <v>127</v>
          </cell>
          <cell r="CX76" t="str">
            <v>諸雑費</v>
          </cell>
          <cell r="CY76">
            <v>1</v>
          </cell>
          <cell r="DA76">
            <v>8.0999999999985448</v>
          </cell>
          <cell r="DG76">
            <v>1</v>
          </cell>
        </row>
        <row r="77">
          <cell r="Q77">
            <v>155</v>
          </cell>
          <cell r="R77" t="str">
            <v>振動ｺﾝﾊﾟｸﾀ運転工</v>
          </cell>
          <cell r="S77" t="str">
            <v>40～60㎏</v>
          </cell>
          <cell r="U77" t="str">
            <v>日</v>
          </cell>
          <cell r="V77">
            <v>30040</v>
          </cell>
          <cell r="W77" t="str">
            <v>厚労省参考p.181</v>
          </cell>
          <cell r="X77" t="str">
            <v>管路土工　舗装工</v>
          </cell>
          <cell r="Y77">
            <v>1</v>
          </cell>
          <cell r="Z77">
            <v>1</v>
          </cell>
          <cell r="AA77" t="str">
            <v>特殊作業員</v>
          </cell>
          <cell r="AB77">
            <v>1</v>
          </cell>
          <cell r="AC77">
            <v>28665</v>
          </cell>
          <cell r="AD77">
            <v>28665</v>
          </cell>
          <cell r="AE77">
            <v>219</v>
          </cell>
          <cell r="AF77" t="str">
            <v>ガソリン</v>
          </cell>
          <cell r="AG77">
            <v>5</v>
          </cell>
          <cell r="AH77">
            <v>174</v>
          </cell>
          <cell r="AI77">
            <v>870</v>
          </cell>
          <cell r="AJ77">
            <v>782</v>
          </cell>
          <cell r="AK77" t="str">
            <v>振動ｺﾝﾊﾟｸﾀ機械損料</v>
          </cell>
          <cell r="AL77">
            <v>1.4</v>
          </cell>
          <cell r="AM77">
            <v>356</v>
          </cell>
          <cell r="AN77">
            <v>498.4</v>
          </cell>
          <cell r="AP77" t="e">
            <v>#N/A</v>
          </cell>
          <cell r="AR77">
            <v>0</v>
          </cell>
          <cell r="AS77">
            <v>0</v>
          </cell>
          <cell r="AU77" t="e">
            <v>#N/A</v>
          </cell>
          <cell r="AW77">
            <v>0</v>
          </cell>
          <cell r="AX77">
            <v>0</v>
          </cell>
          <cell r="AZ77" t="e">
            <v>#N/A</v>
          </cell>
          <cell r="BB77">
            <v>0</v>
          </cell>
          <cell r="BC77">
            <v>0</v>
          </cell>
          <cell r="BE77" t="e">
            <v>#N/A</v>
          </cell>
          <cell r="BG77">
            <v>0</v>
          </cell>
          <cell r="BH77">
            <v>0</v>
          </cell>
          <cell r="BJ77" t="e">
            <v>#N/A</v>
          </cell>
          <cell r="BL77">
            <v>0</v>
          </cell>
          <cell r="BM77">
            <v>0</v>
          </cell>
          <cell r="BO77" t="e">
            <v>#N/A</v>
          </cell>
          <cell r="BQ77">
            <v>0</v>
          </cell>
          <cell r="BR77">
            <v>0</v>
          </cell>
          <cell r="BT77" t="e">
            <v>#N/A</v>
          </cell>
          <cell r="BV77">
            <v>0</v>
          </cell>
          <cell r="BW77">
            <v>0</v>
          </cell>
          <cell r="CW77">
            <v>127</v>
          </cell>
          <cell r="CX77" t="str">
            <v>諸雑費</v>
          </cell>
          <cell r="CY77">
            <v>1</v>
          </cell>
          <cell r="DA77">
            <v>6.5999999999985448</v>
          </cell>
          <cell r="DG77">
            <v>1</v>
          </cell>
        </row>
        <row r="78">
          <cell r="Q78">
            <v>156</v>
          </cell>
          <cell r="R78" t="str">
            <v>発動発電機 運転工</v>
          </cell>
          <cell r="S78" t="str">
            <v>45kVA</v>
          </cell>
          <cell r="T78" t="str">
            <v>排対第1次</v>
          </cell>
          <cell r="U78" t="str">
            <v>日</v>
          </cell>
          <cell r="V78">
            <v>8664</v>
          </cell>
          <cell r="W78" t="str">
            <v>厚労省参考p.191</v>
          </cell>
          <cell r="X78" t="str">
            <v>充填工</v>
          </cell>
          <cell r="Y78">
            <v>1</v>
          </cell>
          <cell r="Z78">
            <v>213</v>
          </cell>
          <cell r="AA78" t="str">
            <v>軽油</v>
          </cell>
          <cell r="AB78">
            <v>41</v>
          </cell>
          <cell r="AC78">
            <v>156</v>
          </cell>
          <cell r="AD78">
            <v>6396</v>
          </cell>
          <cell r="AE78">
            <v>589</v>
          </cell>
          <cell r="AF78" t="str">
            <v>発動発電機賃料</v>
          </cell>
          <cell r="AG78">
            <v>1.2</v>
          </cell>
          <cell r="AH78">
            <v>1890</v>
          </cell>
          <cell r="AI78">
            <v>2268</v>
          </cell>
          <cell r="AK78" t="e">
            <v>#N/A</v>
          </cell>
          <cell r="AM78">
            <v>0</v>
          </cell>
          <cell r="AN78">
            <v>0</v>
          </cell>
          <cell r="AP78" t="e">
            <v>#N/A</v>
          </cell>
          <cell r="AR78">
            <v>0</v>
          </cell>
          <cell r="AS78">
            <v>0</v>
          </cell>
          <cell r="AU78" t="e">
            <v>#N/A</v>
          </cell>
          <cell r="AW78">
            <v>0</v>
          </cell>
          <cell r="AX78">
            <v>0</v>
          </cell>
          <cell r="AZ78" t="e">
            <v>#N/A</v>
          </cell>
          <cell r="BB78">
            <v>0</v>
          </cell>
          <cell r="BC78">
            <v>0</v>
          </cell>
          <cell r="BE78" t="e">
            <v>#N/A</v>
          </cell>
          <cell r="BG78">
            <v>0</v>
          </cell>
          <cell r="BH78">
            <v>0</v>
          </cell>
          <cell r="BJ78" t="e">
            <v>#N/A</v>
          </cell>
          <cell r="BL78">
            <v>0</v>
          </cell>
          <cell r="BM78">
            <v>0</v>
          </cell>
          <cell r="BO78" t="e">
            <v>#N/A</v>
          </cell>
          <cell r="BQ78">
            <v>0</v>
          </cell>
          <cell r="BR78">
            <v>0</v>
          </cell>
          <cell r="BT78" t="e">
            <v>#N/A</v>
          </cell>
          <cell r="BV78">
            <v>0</v>
          </cell>
          <cell r="BW78">
            <v>0</v>
          </cell>
          <cell r="CW78">
            <v>127</v>
          </cell>
          <cell r="CX78" t="str">
            <v>諸雑費</v>
          </cell>
          <cell r="CY78">
            <v>1</v>
          </cell>
          <cell r="DA78">
            <v>0</v>
          </cell>
          <cell r="DG78">
            <v>1</v>
          </cell>
        </row>
        <row r="79">
          <cell r="Q79">
            <v>157</v>
          </cell>
          <cell r="R79" t="str">
            <v>ｸﾚｰﾝ付ﾄﾗｯｸ運転工</v>
          </cell>
          <cell r="S79" t="str">
            <v>4t積  2.9t吊</v>
          </cell>
          <cell r="U79" t="str">
            <v>日</v>
          </cell>
          <cell r="V79">
            <v>42420</v>
          </cell>
          <cell r="W79" t="str">
            <v>厚労省参考p.191</v>
          </cell>
          <cell r="X79" t="str">
            <v>充填工</v>
          </cell>
          <cell r="Y79">
            <v>1</v>
          </cell>
          <cell r="Z79">
            <v>1</v>
          </cell>
          <cell r="AA79" t="str">
            <v>特殊作業員</v>
          </cell>
          <cell r="AB79">
            <v>1</v>
          </cell>
          <cell r="AC79">
            <v>28665</v>
          </cell>
          <cell r="AD79">
            <v>28665</v>
          </cell>
          <cell r="AE79">
            <v>213</v>
          </cell>
          <cell r="AF79" t="str">
            <v>軽油</v>
          </cell>
          <cell r="AG79">
            <v>33</v>
          </cell>
          <cell r="AH79">
            <v>156</v>
          </cell>
          <cell r="AI79">
            <v>5148</v>
          </cell>
          <cell r="AJ79">
            <v>633</v>
          </cell>
          <cell r="AK79" t="str">
            <v>ﾄﾗｯｸ賃料(ｸﾚｰﾝ装置付)</v>
          </cell>
          <cell r="AL79">
            <v>1.2</v>
          </cell>
          <cell r="AM79">
            <v>7170</v>
          </cell>
          <cell r="AN79">
            <v>8604</v>
          </cell>
          <cell r="AP79" t="e">
            <v>#N/A</v>
          </cell>
          <cell r="AR79">
            <v>0</v>
          </cell>
          <cell r="AS79">
            <v>0</v>
          </cell>
          <cell r="AU79" t="e">
            <v>#N/A</v>
          </cell>
          <cell r="AW79">
            <v>0</v>
          </cell>
          <cell r="AX79">
            <v>0</v>
          </cell>
          <cell r="AZ79" t="e">
            <v>#N/A</v>
          </cell>
          <cell r="BB79">
            <v>0</v>
          </cell>
          <cell r="BC79">
            <v>0</v>
          </cell>
          <cell r="BE79" t="e">
            <v>#N/A</v>
          </cell>
          <cell r="BG79">
            <v>0</v>
          </cell>
          <cell r="BH79">
            <v>0</v>
          </cell>
          <cell r="BJ79" t="e">
            <v>#N/A</v>
          </cell>
          <cell r="BL79">
            <v>0</v>
          </cell>
          <cell r="BM79">
            <v>0</v>
          </cell>
          <cell r="BO79" t="e">
            <v>#N/A</v>
          </cell>
          <cell r="BQ79">
            <v>0</v>
          </cell>
          <cell r="BR79">
            <v>0</v>
          </cell>
          <cell r="BT79" t="e">
            <v>#N/A</v>
          </cell>
          <cell r="BV79">
            <v>0</v>
          </cell>
          <cell r="BW79">
            <v>0</v>
          </cell>
          <cell r="CW79">
            <v>127</v>
          </cell>
          <cell r="CX79" t="str">
            <v>諸雑費</v>
          </cell>
          <cell r="CY79">
            <v>1</v>
          </cell>
          <cell r="DA79">
            <v>3</v>
          </cell>
          <cell r="DG79">
            <v>1</v>
          </cell>
        </row>
        <row r="80">
          <cell r="Q80">
            <v>171</v>
          </cell>
          <cell r="R80" t="str">
            <v>バックホウ運転費</v>
          </cell>
          <cell r="S80" t="str">
            <v>BH0.28m3</v>
          </cell>
          <cell r="U80" t="str">
            <v>時</v>
          </cell>
          <cell r="V80">
            <v>7369</v>
          </cell>
          <cell r="W80" t="str">
            <v>R06下水道用設計標準歩掛p.A-1-26</v>
          </cell>
          <cell r="X80" t="str">
            <v>機-1 土留工用</v>
          </cell>
          <cell r="Y80">
            <v>1</v>
          </cell>
          <cell r="Z80">
            <v>9</v>
          </cell>
          <cell r="AA80" t="str">
            <v>特殊運転手</v>
          </cell>
          <cell r="AB80">
            <v>0.16</v>
          </cell>
          <cell r="AC80">
            <v>28245</v>
          </cell>
          <cell r="AD80">
            <v>4519</v>
          </cell>
          <cell r="AE80">
            <v>213</v>
          </cell>
          <cell r="AF80" t="str">
            <v>軽油</v>
          </cell>
          <cell r="AG80">
            <v>5.9</v>
          </cell>
          <cell r="AH80">
            <v>156</v>
          </cell>
          <cell r="AI80">
            <v>920</v>
          </cell>
          <cell r="AJ80">
            <v>263</v>
          </cell>
          <cell r="AK80" t="str">
            <v>ﾊﾞｯｸﾎｳ機械損料</v>
          </cell>
          <cell r="AL80">
            <v>1</v>
          </cell>
          <cell r="AM80">
            <v>1930</v>
          </cell>
          <cell r="AN80">
            <v>1930</v>
          </cell>
          <cell r="AP80" t="e">
            <v>#N/A</v>
          </cell>
          <cell r="AR80">
            <v>0</v>
          </cell>
          <cell r="AS80">
            <v>0</v>
          </cell>
          <cell r="AU80" t="e">
            <v>#N/A</v>
          </cell>
          <cell r="AW80">
            <v>0</v>
          </cell>
          <cell r="AX80">
            <v>0</v>
          </cell>
          <cell r="AZ80" t="e">
            <v>#N/A</v>
          </cell>
          <cell r="BB80">
            <v>0</v>
          </cell>
          <cell r="BC80">
            <v>0</v>
          </cell>
          <cell r="BE80" t="e">
            <v>#N/A</v>
          </cell>
          <cell r="BG80">
            <v>0</v>
          </cell>
          <cell r="BH80">
            <v>0</v>
          </cell>
          <cell r="BJ80" t="e">
            <v>#N/A</v>
          </cell>
          <cell r="BL80">
            <v>0</v>
          </cell>
          <cell r="BM80">
            <v>0</v>
          </cell>
          <cell r="BO80" t="e">
            <v>#N/A</v>
          </cell>
          <cell r="BQ80">
            <v>0</v>
          </cell>
          <cell r="BR80">
            <v>0</v>
          </cell>
          <cell r="BT80" t="e">
            <v>#N/A</v>
          </cell>
          <cell r="BV80">
            <v>0</v>
          </cell>
          <cell r="BW80">
            <v>0</v>
          </cell>
          <cell r="CW80">
            <v>127</v>
          </cell>
          <cell r="CX80" t="str">
            <v>諸雑費</v>
          </cell>
          <cell r="CY80">
            <v>1</v>
          </cell>
          <cell r="DA80">
            <v>0</v>
          </cell>
          <cell r="DG80">
            <v>1</v>
          </cell>
        </row>
        <row r="81">
          <cell r="Q81">
            <v>172</v>
          </cell>
          <cell r="R81" t="str">
            <v>バックホウ運転費(ｸﾚｰﾝ機能付)</v>
          </cell>
          <cell r="S81" t="str">
            <v>BH0.45m3 2.9t吊</v>
          </cell>
          <cell r="U81" t="str">
            <v>時</v>
          </cell>
          <cell r="V81">
            <v>8490</v>
          </cell>
          <cell r="W81" t="str">
            <v>R06下水道用設計標準歩掛p.A-1-26</v>
          </cell>
          <cell r="X81" t="str">
            <v>機-1 土留工用</v>
          </cell>
          <cell r="Y81">
            <v>1</v>
          </cell>
          <cell r="Z81">
            <v>9</v>
          </cell>
          <cell r="AA81" t="str">
            <v>特殊運転手</v>
          </cell>
          <cell r="AB81">
            <v>0.16</v>
          </cell>
          <cell r="AC81">
            <v>28245</v>
          </cell>
          <cell r="AD81">
            <v>4519</v>
          </cell>
          <cell r="AE81">
            <v>213</v>
          </cell>
          <cell r="AF81" t="str">
            <v>軽油</v>
          </cell>
          <cell r="AG81">
            <v>8.6</v>
          </cell>
          <cell r="AH81">
            <v>156</v>
          </cell>
          <cell r="AI81">
            <v>1341</v>
          </cell>
          <cell r="AJ81">
            <v>780</v>
          </cell>
          <cell r="AK81" t="str">
            <v>ﾊﾞｯｸﾎｳ機械損料(ｸﾚｰﾝ機能付2.9t)</v>
          </cell>
          <cell r="AL81">
            <v>1</v>
          </cell>
          <cell r="AM81">
            <v>2630</v>
          </cell>
          <cell r="AN81">
            <v>2630</v>
          </cell>
          <cell r="AP81" t="e">
            <v>#N/A</v>
          </cell>
          <cell r="AR81">
            <v>0</v>
          </cell>
          <cell r="AS81">
            <v>0</v>
          </cell>
          <cell r="AU81" t="e">
            <v>#N/A</v>
          </cell>
          <cell r="AW81">
            <v>0</v>
          </cell>
          <cell r="AX81">
            <v>0</v>
          </cell>
          <cell r="AZ81" t="e">
            <v>#N/A</v>
          </cell>
          <cell r="BB81">
            <v>0</v>
          </cell>
          <cell r="BC81">
            <v>0</v>
          </cell>
          <cell r="BE81" t="e">
            <v>#N/A</v>
          </cell>
          <cell r="BG81">
            <v>0</v>
          </cell>
          <cell r="BH81">
            <v>0</v>
          </cell>
          <cell r="BJ81" t="e">
            <v>#N/A</v>
          </cell>
          <cell r="BL81">
            <v>0</v>
          </cell>
          <cell r="BM81">
            <v>0</v>
          </cell>
          <cell r="BO81" t="e">
            <v>#N/A</v>
          </cell>
          <cell r="BQ81">
            <v>0</v>
          </cell>
          <cell r="BR81">
            <v>0</v>
          </cell>
          <cell r="BT81" t="e">
            <v>#N/A</v>
          </cell>
          <cell r="BV81">
            <v>0</v>
          </cell>
          <cell r="BW81">
            <v>0</v>
          </cell>
          <cell r="CW81">
            <v>127</v>
          </cell>
          <cell r="CX81" t="str">
            <v>諸雑費</v>
          </cell>
          <cell r="CY81">
            <v>1</v>
          </cell>
          <cell r="DA81">
            <v>0</v>
          </cell>
          <cell r="DG81">
            <v>1</v>
          </cell>
        </row>
        <row r="82">
          <cell r="Q82">
            <v>173</v>
          </cell>
          <cell r="R82" t="str">
            <v>バックホウ運転費(ｸﾚｰﾝ機能付)</v>
          </cell>
          <cell r="S82" t="str">
            <v>BH0.8m3 2.9t吊</v>
          </cell>
          <cell r="U82" t="str">
            <v>時</v>
          </cell>
          <cell r="V82">
            <v>11619</v>
          </cell>
          <cell r="W82" t="str">
            <v>R06下水道用設計標準歩掛p.A-1-26</v>
          </cell>
          <cell r="X82" t="str">
            <v>機-1 土留工用</v>
          </cell>
          <cell r="Y82">
            <v>1</v>
          </cell>
          <cell r="Z82">
            <v>9</v>
          </cell>
          <cell r="AA82" t="str">
            <v>特殊運転手</v>
          </cell>
          <cell r="AB82">
            <v>0.16</v>
          </cell>
          <cell r="AC82">
            <v>28245</v>
          </cell>
          <cell r="AD82">
            <v>4519</v>
          </cell>
          <cell r="AE82">
            <v>213</v>
          </cell>
          <cell r="AF82" t="str">
            <v>軽油</v>
          </cell>
          <cell r="AG82">
            <v>15</v>
          </cell>
          <cell r="AH82">
            <v>156</v>
          </cell>
          <cell r="AI82">
            <v>2340</v>
          </cell>
          <cell r="AJ82">
            <v>779</v>
          </cell>
          <cell r="AK82" t="str">
            <v>ﾊﾞｯｸﾎｳ機械損料(ｸﾚｰﾝ機能付2.9t)</v>
          </cell>
          <cell r="AL82">
            <v>1</v>
          </cell>
          <cell r="AM82">
            <v>4760</v>
          </cell>
          <cell r="AN82">
            <v>4760</v>
          </cell>
          <cell r="AP82" t="e">
            <v>#N/A</v>
          </cell>
          <cell r="AR82">
            <v>0</v>
          </cell>
          <cell r="AS82">
            <v>0</v>
          </cell>
          <cell r="AU82" t="e">
            <v>#N/A</v>
          </cell>
          <cell r="AW82">
            <v>0</v>
          </cell>
          <cell r="AX82">
            <v>0</v>
          </cell>
          <cell r="AZ82" t="e">
            <v>#N/A</v>
          </cell>
          <cell r="BB82">
            <v>0</v>
          </cell>
          <cell r="BC82">
            <v>0</v>
          </cell>
          <cell r="BE82" t="e">
            <v>#N/A</v>
          </cell>
          <cell r="BG82">
            <v>0</v>
          </cell>
          <cell r="BH82">
            <v>0</v>
          </cell>
          <cell r="BJ82" t="e">
            <v>#N/A</v>
          </cell>
          <cell r="BL82">
            <v>0</v>
          </cell>
          <cell r="BM82">
            <v>0</v>
          </cell>
          <cell r="BO82" t="e">
            <v>#N/A</v>
          </cell>
          <cell r="BQ82">
            <v>0</v>
          </cell>
          <cell r="BR82">
            <v>0</v>
          </cell>
          <cell r="BT82" t="e">
            <v>#N/A</v>
          </cell>
          <cell r="BV82">
            <v>0</v>
          </cell>
          <cell r="BW82">
            <v>0</v>
          </cell>
          <cell r="CW82">
            <v>127</v>
          </cell>
          <cell r="CX82" t="str">
            <v>諸雑費</v>
          </cell>
          <cell r="CY82">
            <v>1</v>
          </cell>
          <cell r="DA82">
            <v>1</v>
          </cell>
          <cell r="DG82">
            <v>1</v>
          </cell>
        </row>
        <row r="83">
          <cell r="V83" t="e">
            <v>#DIV/0!</v>
          </cell>
          <cell r="CW83">
            <v>0</v>
          </cell>
          <cell r="CX83" t="e">
            <v>#N/A</v>
          </cell>
          <cell r="CY83">
            <v>0</v>
          </cell>
          <cell r="DA83">
            <v>0</v>
          </cell>
          <cell r="DG83">
            <v>0</v>
          </cell>
        </row>
        <row r="84">
          <cell r="Q84" t="str">
            <v>13</v>
          </cell>
          <cell r="R84" t="str">
            <v>地区</v>
          </cell>
          <cell r="S84" t="str">
            <v/>
          </cell>
          <cell r="V84" t="e">
            <v>#DIV/0!</v>
          </cell>
          <cell r="CW84">
            <v>0</v>
          </cell>
          <cell r="CX84" t="e">
            <v>#N/A</v>
          </cell>
          <cell r="CY84">
            <v>0</v>
          </cell>
          <cell r="DA84">
            <v>0</v>
          </cell>
          <cell r="DG84">
            <v>0</v>
          </cell>
        </row>
        <row r="85">
          <cell r="R85" t="str">
            <v>↓国土交通省歩掛↓</v>
          </cell>
          <cell r="V85" t="e">
            <v>#DIV/0!</v>
          </cell>
          <cell r="CW85">
            <v>0</v>
          </cell>
          <cell r="CX85" t="e">
            <v>#N/A</v>
          </cell>
          <cell r="CY85">
            <v>0</v>
          </cell>
          <cell r="DA85">
            <v>0</v>
          </cell>
          <cell r="DG85">
            <v>0</v>
          </cell>
        </row>
        <row r="86">
          <cell r="R86" t="str">
            <v>軟弱地盤処理工</v>
          </cell>
          <cell r="V86" t="e">
            <v>#DIV/0!</v>
          </cell>
          <cell r="CW86">
            <v>0</v>
          </cell>
          <cell r="CX86" t="e">
            <v>#N/A</v>
          </cell>
          <cell r="CY86">
            <v>0</v>
          </cell>
          <cell r="DA86">
            <v>0</v>
          </cell>
          <cell r="DG86">
            <v>0</v>
          </cell>
        </row>
        <row r="87">
          <cell r="Q87">
            <v>1084</v>
          </cell>
          <cell r="R87" t="str">
            <v>スラリー撹拌工　150㎏/m3</v>
          </cell>
          <cell r="S87" t="str">
            <v>単軸施工　杭長3.25m</v>
          </cell>
          <cell r="T87" t="str">
            <v>杭径　φ800㎜</v>
          </cell>
          <cell r="U87" t="str">
            <v>本</v>
          </cell>
          <cell r="V87" t="e">
            <v>#DIV/0!</v>
          </cell>
          <cell r="W87" t="str">
            <v>国交省歩掛p.55(R6)</v>
          </cell>
          <cell r="Y87">
            <v>1</v>
          </cell>
          <cell r="Z87">
            <v>16</v>
          </cell>
          <cell r="AA87" t="str">
            <v>土木一般世話役</v>
          </cell>
          <cell r="AB87">
            <v>4.8000000000000001E-2</v>
          </cell>
          <cell r="AC87">
            <v>31395</v>
          </cell>
          <cell r="AD87">
            <v>1506.96</v>
          </cell>
          <cell r="AE87">
            <v>1</v>
          </cell>
          <cell r="AF87" t="str">
            <v>特殊作業員</v>
          </cell>
          <cell r="AG87">
            <v>9.5000000000000001E-2</v>
          </cell>
          <cell r="AH87">
            <v>28665</v>
          </cell>
          <cell r="AI87">
            <v>2723.17</v>
          </cell>
          <cell r="AJ87">
            <v>2</v>
          </cell>
          <cell r="AK87" t="str">
            <v>普通作業員</v>
          </cell>
          <cell r="AL87">
            <v>4.8000000000000001E-2</v>
          </cell>
          <cell r="AM87">
            <v>25305</v>
          </cell>
          <cell r="AN87">
            <v>1214.6400000000001</v>
          </cell>
          <cell r="AO87">
            <v>1147</v>
          </cell>
          <cell r="AP87" t="str">
            <v>深層混合処理機運転工</v>
          </cell>
          <cell r="AQ87">
            <v>4.8000000000000001E-2</v>
          </cell>
          <cell r="AR87">
            <v>131000</v>
          </cell>
          <cell r="AS87">
            <v>6288</v>
          </cell>
          <cell r="AT87">
            <v>1148</v>
          </cell>
          <cell r="AU87" t="str">
            <v>スラリープラント運転工</v>
          </cell>
          <cell r="AV87">
            <v>4.8000000000000001E-2</v>
          </cell>
          <cell r="AW87">
            <v>66660</v>
          </cell>
          <cell r="AX87">
            <v>3199.68</v>
          </cell>
          <cell r="AY87">
            <v>201</v>
          </cell>
          <cell r="AZ87" t="str">
            <v>諸雑費</v>
          </cell>
          <cell r="BA87">
            <v>21</v>
          </cell>
          <cell r="BB87">
            <v>14932.45</v>
          </cell>
          <cell r="BC87">
            <v>3135.81</v>
          </cell>
          <cell r="BD87">
            <v>1139</v>
          </cell>
          <cell r="BE87" t="str">
            <v>一般軟弱土用ｾﾒﾝﾄ系固化材</v>
          </cell>
          <cell r="BF87">
            <v>0.245</v>
          </cell>
          <cell r="BG87" t="e">
            <v>#DIV/0!</v>
          </cell>
          <cell r="BH87" t="e">
            <v>#DIV/0!</v>
          </cell>
          <cell r="BJ87" t="e">
            <v>#N/A</v>
          </cell>
          <cell r="BL87">
            <v>0</v>
          </cell>
          <cell r="BM87">
            <v>0</v>
          </cell>
          <cell r="BO87" t="e">
            <v>#N/A</v>
          </cell>
          <cell r="BQ87">
            <v>0</v>
          </cell>
          <cell r="BR87">
            <v>0</v>
          </cell>
          <cell r="BT87" t="e">
            <v>#N/A</v>
          </cell>
          <cell r="BV87">
            <v>0</v>
          </cell>
          <cell r="BW87">
            <v>0</v>
          </cell>
          <cell r="CW87">
            <v>92</v>
          </cell>
          <cell r="CX87" t="str">
            <v>端数調整</v>
          </cell>
          <cell r="CY87">
            <v>1</v>
          </cell>
          <cell r="DA87" t="e">
            <v>#DIV/0!</v>
          </cell>
          <cell r="DG87">
            <v>1</v>
          </cell>
        </row>
        <row r="88">
          <cell r="R88" t="str">
            <v>ガス切断工</v>
          </cell>
          <cell r="V88" t="e">
            <v>#DIV/0!</v>
          </cell>
          <cell r="CW88">
            <v>0</v>
          </cell>
          <cell r="CX88" t="e">
            <v>#N/A</v>
          </cell>
          <cell r="CY88">
            <v>0</v>
          </cell>
          <cell r="DA88">
            <v>0</v>
          </cell>
          <cell r="DG88">
            <v>0</v>
          </cell>
        </row>
        <row r="89">
          <cell r="Q89">
            <v>1085</v>
          </cell>
          <cell r="R89" t="str">
            <v>ガス切断工</v>
          </cell>
          <cell r="S89" t="str">
            <v>鋼管杭</v>
          </cell>
          <cell r="U89" t="str">
            <v>箇所</v>
          </cell>
          <cell r="V89">
            <v>13980</v>
          </cell>
          <cell r="W89" t="str">
            <v>国交省歩掛p.91(R6)</v>
          </cell>
          <cell r="Y89">
            <v>1</v>
          </cell>
          <cell r="Z89">
            <v>8</v>
          </cell>
          <cell r="AA89" t="str">
            <v>溶接工</v>
          </cell>
          <cell r="AB89">
            <v>0.25</v>
          </cell>
          <cell r="AC89">
            <v>33390</v>
          </cell>
          <cell r="AD89">
            <v>8347.5</v>
          </cell>
          <cell r="AE89">
            <v>2</v>
          </cell>
          <cell r="AF89" t="str">
            <v>普通作業員</v>
          </cell>
          <cell r="AG89">
            <v>0.05</v>
          </cell>
          <cell r="AH89">
            <v>25305</v>
          </cell>
          <cell r="AI89">
            <v>1265.25</v>
          </cell>
          <cell r="AJ89">
            <v>122</v>
          </cell>
          <cell r="AK89" t="str">
            <v>諸雑費</v>
          </cell>
          <cell r="AL89">
            <v>0.1</v>
          </cell>
          <cell r="AM89">
            <v>9612.75</v>
          </cell>
          <cell r="AN89">
            <v>9.61</v>
          </cell>
          <cell r="AO89">
            <v>216</v>
          </cell>
          <cell r="AP89" t="str">
            <v>酸素ｶﾞｽ</v>
          </cell>
          <cell r="AQ89">
            <v>2.98</v>
          </cell>
          <cell r="AR89">
            <v>545</v>
          </cell>
          <cell r="AS89">
            <v>1624.1</v>
          </cell>
          <cell r="AT89">
            <v>217</v>
          </cell>
          <cell r="AU89" t="str">
            <v>溶解ｱｾﾁﾚﾝｶﾞｽ</v>
          </cell>
          <cell r="AV89">
            <v>1.19</v>
          </cell>
          <cell r="AW89">
            <v>2300</v>
          </cell>
          <cell r="AX89">
            <v>2737</v>
          </cell>
          <cell r="AZ89" t="e">
            <v>#N/A</v>
          </cell>
          <cell r="BB89">
            <v>0</v>
          </cell>
          <cell r="BC89">
            <v>0</v>
          </cell>
          <cell r="BE89" t="e">
            <v>#N/A</v>
          </cell>
          <cell r="BG89">
            <v>0</v>
          </cell>
          <cell r="BH89">
            <v>0</v>
          </cell>
          <cell r="BJ89" t="e">
            <v>#N/A</v>
          </cell>
          <cell r="BL89">
            <v>0</v>
          </cell>
          <cell r="BM89">
            <v>0</v>
          </cell>
          <cell r="BO89" t="e">
            <v>#N/A</v>
          </cell>
          <cell r="BQ89">
            <v>0</v>
          </cell>
          <cell r="BR89">
            <v>0</v>
          </cell>
          <cell r="BT89" t="e">
            <v>#N/A</v>
          </cell>
          <cell r="BV89">
            <v>0</v>
          </cell>
          <cell r="BW89">
            <v>0</v>
          </cell>
          <cell r="CW89">
            <v>92</v>
          </cell>
          <cell r="CX89" t="str">
            <v>端数調整</v>
          </cell>
          <cell r="CY89">
            <v>1</v>
          </cell>
          <cell r="DA89">
            <v>-3.4600000000009459</v>
          </cell>
          <cell r="DG89">
            <v>1</v>
          </cell>
        </row>
        <row r="90">
          <cell r="Q90">
            <v>1086</v>
          </cell>
          <cell r="R90" t="str">
            <v>ガス切断工</v>
          </cell>
          <cell r="S90" t="str">
            <v>H鋼杭</v>
          </cell>
          <cell r="U90" t="str">
            <v>箇所</v>
          </cell>
          <cell r="V90">
            <v>7320</v>
          </cell>
          <cell r="W90" t="str">
            <v>国交省歩掛p.91(R6)</v>
          </cell>
          <cell r="Y90">
            <v>1</v>
          </cell>
          <cell r="Z90">
            <v>8</v>
          </cell>
          <cell r="AA90" t="str">
            <v>溶接工</v>
          </cell>
          <cell r="AB90">
            <v>0.13</v>
          </cell>
          <cell r="AC90">
            <v>33390</v>
          </cell>
          <cell r="AD90">
            <v>4340.7</v>
          </cell>
          <cell r="AE90">
            <v>2</v>
          </cell>
          <cell r="AF90" t="str">
            <v>普通作業員</v>
          </cell>
          <cell r="AG90">
            <v>7.0000000000000007E-2</v>
          </cell>
          <cell r="AH90">
            <v>25305</v>
          </cell>
          <cell r="AI90">
            <v>1771.35</v>
          </cell>
          <cell r="AJ90">
            <v>122</v>
          </cell>
          <cell r="AK90" t="str">
            <v>諸雑費</v>
          </cell>
          <cell r="AL90">
            <v>0.2</v>
          </cell>
          <cell r="AM90">
            <v>6112.0499999999993</v>
          </cell>
          <cell r="AN90">
            <v>12.22</v>
          </cell>
          <cell r="AO90">
            <v>216</v>
          </cell>
          <cell r="AP90" t="str">
            <v>酸素ｶﾞｽ</v>
          </cell>
          <cell r="AQ90">
            <v>0.76</v>
          </cell>
          <cell r="AR90">
            <v>545</v>
          </cell>
          <cell r="AS90">
            <v>414.2</v>
          </cell>
          <cell r="AT90">
            <v>217</v>
          </cell>
          <cell r="AU90" t="str">
            <v>溶解ｱｾﾁﾚﾝｶﾞｽ</v>
          </cell>
          <cell r="AV90">
            <v>0.34</v>
          </cell>
          <cell r="AW90">
            <v>2300</v>
          </cell>
          <cell r="AX90">
            <v>782</v>
          </cell>
          <cell r="AZ90" t="e">
            <v>#N/A</v>
          </cell>
          <cell r="BB90">
            <v>0</v>
          </cell>
          <cell r="BC90">
            <v>0</v>
          </cell>
          <cell r="BE90" t="e">
            <v>#N/A</v>
          </cell>
          <cell r="BG90">
            <v>0</v>
          </cell>
          <cell r="BH90">
            <v>0</v>
          </cell>
          <cell r="BJ90" t="e">
            <v>#N/A</v>
          </cell>
          <cell r="BL90">
            <v>0</v>
          </cell>
          <cell r="BM90">
            <v>0</v>
          </cell>
          <cell r="BO90" t="e">
            <v>#N/A</v>
          </cell>
          <cell r="BQ90">
            <v>0</v>
          </cell>
          <cell r="BR90">
            <v>0</v>
          </cell>
          <cell r="BT90" t="e">
            <v>#N/A</v>
          </cell>
          <cell r="BV90">
            <v>0</v>
          </cell>
          <cell r="BW90">
            <v>0</v>
          </cell>
          <cell r="CW90">
            <v>92</v>
          </cell>
          <cell r="CX90" t="str">
            <v>端数調整</v>
          </cell>
          <cell r="CY90">
            <v>1</v>
          </cell>
          <cell r="DA90">
            <v>-0.46999999999934516</v>
          </cell>
          <cell r="DG90">
            <v>1</v>
          </cell>
        </row>
        <row r="91">
          <cell r="Q91">
            <v>1087</v>
          </cell>
          <cell r="R91" t="str">
            <v>ガス切断工</v>
          </cell>
          <cell r="S91" t="str">
            <v>鋼矢板</v>
          </cell>
          <cell r="U91" t="str">
            <v>箇所</v>
          </cell>
          <cell r="V91">
            <v>6299</v>
          </cell>
          <cell r="W91" t="str">
            <v>国交省歩掛p.91(R6)</v>
          </cell>
          <cell r="Y91">
            <v>1</v>
          </cell>
          <cell r="Z91">
            <v>8</v>
          </cell>
          <cell r="AA91" t="str">
            <v>溶接工</v>
          </cell>
          <cell r="AB91">
            <v>0.13</v>
          </cell>
          <cell r="AC91">
            <v>33390</v>
          </cell>
          <cell r="AD91">
            <v>4340.7</v>
          </cell>
          <cell r="AE91">
            <v>2</v>
          </cell>
          <cell r="AF91" t="str">
            <v>普通作業員</v>
          </cell>
          <cell r="AG91">
            <v>0.04</v>
          </cell>
          <cell r="AH91">
            <v>25305</v>
          </cell>
          <cell r="AI91">
            <v>1012.2</v>
          </cell>
          <cell r="AJ91">
            <v>122</v>
          </cell>
          <cell r="AK91" t="str">
            <v>諸雑費</v>
          </cell>
          <cell r="AL91">
            <v>0.1</v>
          </cell>
          <cell r="AM91">
            <v>5352.9</v>
          </cell>
          <cell r="AN91">
            <v>5.35</v>
          </cell>
          <cell r="AO91">
            <v>216</v>
          </cell>
          <cell r="AP91" t="str">
            <v>酸素ｶﾞｽ</v>
          </cell>
          <cell r="AQ91">
            <v>0.63</v>
          </cell>
          <cell r="AR91">
            <v>545</v>
          </cell>
          <cell r="AS91">
            <v>343.35</v>
          </cell>
          <cell r="AT91">
            <v>217</v>
          </cell>
          <cell r="AU91" t="str">
            <v>溶解ｱｾﾁﾚﾝｶﾞｽ</v>
          </cell>
          <cell r="AV91">
            <v>0.26</v>
          </cell>
          <cell r="AW91">
            <v>2300</v>
          </cell>
          <cell r="AX91">
            <v>598</v>
          </cell>
          <cell r="AZ91" t="e">
            <v>#N/A</v>
          </cell>
          <cell r="BB91">
            <v>0</v>
          </cell>
          <cell r="BC91">
            <v>0</v>
          </cell>
          <cell r="BE91" t="e">
            <v>#N/A</v>
          </cell>
          <cell r="BG91">
            <v>0</v>
          </cell>
          <cell r="BH91">
            <v>0</v>
          </cell>
          <cell r="BJ91" t="e">
            <v>#N/A</v>
          </cell>
          <cell r="BL91">
            <v>0</v>
          </cell>
          <cell r="BM91">
            <v>0</v>
          </cell>
          <cell r="BO91" t="e">
            <v>#N/A</v>
          </cell>
          <cell r="BQ91">
            <v>0</v>
          </cell>
          <cell r="BR91">
            <v>0</v>
          </cell>
          <cell r="BT91" t="e">
            <v>#N/A</v>
          </cell>
          <cell r="BV91">
            <v>0</v>
          </cell>
          <cell r="BW91">
            <v>0</v>
          </cell>
          <cell r="CW91">
            <v>92</v>
          </cell>
          <cell r="CX91" t="str">
            <v>端数調整</v>
          </cell>
          <cell r="CY91">
            <v>1</v>
          </cell>
          <cell r="DA91">
            <v>-0.6000000000003638</v>
          </cell>
          <cell r="DG91">
            <v>1</v>
          </cell>
        </row>
        <row r="92">
          <cell r="R92" t="str">
            <v>油圧圧入引抜工</v>
          </cell>
          <cell r="V92" t="e">
            <v>#DIV/0!</v>
          </cell>
          <cell r="CW92">
            <v>0</v>
          </cell>
          <cell r="CX92" t="e">
            <v>#N/A</v>
          </cell>
          <cell r="CY92">
            <v>0</v>
          </cell>
          <cell r="DA92">
            <v>0</v>
          </cell>
          <cell r="DG92">
            <v>0</v>
          </cell>
        </row>
        <row r="93">
          <cell r="Q93">
            <v>1101</v>
          </cell>
          <cell r="R93" t="str">
            <v>鋼矢板圧入工(Ⅱ型)　陸上施工</v>
          </cell>
          <cell r="S93" t="str">
            <v>Nmax≦25　継無し</v>
          </cell>
          <cell r="T93" t="str">
            <v>圧入長≦6m</v>
          </cell>
          <cell r="U93" t="str">
            <v>枚</v>
          </cell>
          <cell r="V93">
            <v>11380</v>
          </cell>
          <cell r="W93" t="str">
            <v>国交省歩掛p.270(R6)</v>
          </cell>
          <cell r="Y93">
            <v>10</v>
          </cell>
          <cell r="Z93">
            <v>16</v>
          </cell>
          <cell r="AA93" t="str">
            <v>土木一般世話役</v>
          </cell>
          <cell r="AB93">
            <v>0.28599999999999998</v>
          </cell>
          <cell r="AC93">
            <v>31395</v>
          </cell>
          <cell r="AD93">
            <v>8978.9699999999993</v>
          </cell>
          <cell r="AE93">
            <v>1</v>
          </cell>
          <cell r="AF93" t="str">
            <v>特殊作業員</v>
          </cell>
          <cell r="AG93">
            <v>0.28599999999999998</v>
          </cell>
          <cell r="AH93">
            <v>28665</v>
          </cell>
          <cell r="AI93">
            <v>8198.19</v>
          </cell>
          <cell r="AJ93">
            <v>4</v>
          </cell>
          <cell r="AK93" t="str">
            <v>とび工</v>
          </cell>
          <cell r="AL93">
            <v>0.57099999999999995</v>
          </cell>
          <cell r="AM93">
            <v>30030</v>
          </cell>
          <cell r="AN93">
            <v>17147.13</v>
          </cell>
          <cell r="AO93">
            <v>750</v>
          </cell>
          <cell r="AP93" t="str">
            <v>油圧式杭圧入引抜機運転工(鋼矢板)</v>
          </cell>
          <cell r="AQ93">
            <v>0.28599999999999998</v>
          </cell>
          <cell r="AR93">
            <v>179800</v>
          </cell>
          <cell r="AS93">
            <v>51422.8</v>
          </cell>
          <cell r="AT93">
            <v>754</v>
          </cell>
          <cell r="AU93" t="str">
            <v>ﾗﾌﾃﾚｰﾝｸﾚｰﾝ運転工(鋼矢板)</v>
          </cell>
          <cell r="AV93">
            <v>0.28599999999999998</v>
          </cell>
          <cell r="AW93">
            <v>94320</v>
          </cell>
          <cell r="AX93">
            <v>26975.52</v>
          </cell>
          <cell r="AY93">
            <v>201</v>
          </cell>
          <cell r="AZ93" t="str">
            <v>諸雑費</v>
          </cell>
          <cell r="BA93">
            <v>1</v>
          </cell>
          <cell r="BB93">
            <v>112722.61</v>
          </cell>
          <cell r="BC93">
            <v>1127.22</v>
          </cell>
          <cell r="BE93" t="e">
            <v>#N/A</v>
          </cell>
          <cell r="BG93">
            <v>0</v>
          </cell>
          <cell r="BH93">
            <v>0</v>
          </cell>
          <cell r="BJ93" t="e">
            <v>#N/A</v>
          </cell>
          <cell r="BL93">
            <v>0</v>
          </cell>
          <cell r="BM93">
            <v>0</v>
          </cell>
          <cell r="BO93" t="e">
            <v>#N/A</v>
          </cell>
          <cell r="BQ93">
            <v>0</v>
          </cell>
          <cell r="BR93">
            <v>0</v>
          </cell>
          <cell r="BT93" t="e">
            <v>#N/A</v>
          </cell>
          <cell r="BV93">
            <v>0</v>
          </cell>
          <cell r="BW93">
            <v>0</v>
          </cell>
          <cell r="CW93">
            <v>92</v>
          </cell>
          <cell r="CX93" t="str">
            <v>端数調整</v>
          </cell>
          <cell r="CY93">
            <v>1</v>
          </cell>
          <cell r="DA93">
            <v>-49.830000000001746</v>
          </cell>
          <cell r="DG93">
            <v>1</v>
          </cell>
        </row>
        <row r="94">
          <cell r="Q94">
            <v>1102</v>
          </cell>
          <cell r="R94" t="str">
            <v>鋼矢板引抜工(Ⅱ型)　陸上施工</v>
          </cell>
          <cell r="S94" t="str">
            <v>引抜長≦6m</v>
          </cell>
          <cell r="U94" t="str">
            <v>枚</v>
          </cell>
          <cell r="V94">
            <v>6797</v>
          </cell>
          <cell r="W94" t="str">
            <v>国交省歩掛p.275(R6)</v>
          </cell>
          <cell r="Y94">
            <v>10</v>
          </cell>
          <cell r="Z94">
            <v>16</v>
          </cell>
          <cell r="AA94" t="str">
            <v>土木一般世話役</v>
          </cell>
          <cell r="AB94">
            <v>0.17199999999999999</v>
          </cell>
          <cell r="AC94">
            <v>31395</v>
          </cell>
          <cell r="AD94">
            <v>5399.94</v>
          </cell>
          <cell r="AE94">
            <v>1</v>
          </cell>
          <cell r="AF94" t="str">
            <v>特殊作業員</v>
          </cell>
          <cell r="AG94">
            <v>0.17199999999999999</v>
          </cell>
          <cell r="AH94">
            <v>28665</v>
          </cell>
          <cell r="AI94">
            <v>4930.38</v>
          </cell>
          <cell r="AJ94">
            <v>4</v>
          </cell>
          <cell r="AK94" t="str">
            <v>とび工</v>
          </cell>
          <cell r="AL94">
            <v>0.34499999999999997</v>
          </cell>
          <cell r="AM94">
            <v>30030</v>
          </cell>
          <cell r="AN94">
            <v>10360.35</v>
          </cell>
          <cell r="AO94">
            <v>750</v>
          </cell>
          <cell r="AP94" t="str">
            <v>油圧式杭圧入引抜機運転工(鋼矢板)</v>
          </cell>
          <cell r="AQ94">
            <v>0.17199999999999999</v>
          </cell>
          <cell r="AR94">
            <v>179800</v>
          </cell>
          <cell r="AS94">
            <v>30925.599999999999</v>
          </cell>
          <cell r="AT94">
            <v>754</v>
          </cell>
          <cell r="AU94" t="str">
            <v>ﾗﾌﾃﾚｰﾝｸﾚｰﾝ運転工(鋼矢板)</v>
          </cell>
          <cell r="AV94">
            <v>0.17199999999999999</v>
          </cell>
          <cell r="AW94">
            <v>94320</v>
          </cell>
          <cell r="AX94">
            <v>16223.04</v>
          </cell>
          <cell r="AY94">
            <v>201</v>
          </cell>
          <cell r="AZ94" t="str">
            <v>諸雑費</v>
          </cell>
          <cell r="BA94">
            <v>0.2</v>
          </cell>
          <cell r="BB94">
            <v>67839.31</v>
          </cell>
          <cell r="BC94">
            <v>135.66999999999999</v>
          </cell>
          <cell r="BE94" t="e">
            <v>#N/A</v>
          </cell>
          <cell r="BG94">
            <v>0</v>
          </cell>
          <cell r="BH94">
            <v>0</v>
          </cell>
          <cell r="BJ94" t="e">
            <v>#N/A</v>
          </cell>
          <cell r="BL94">
            <v>0</v>
          </cell>
          <cell r="BM94">
            <v>0</v>
          </cell>
          <cell r="BO94" t="e">
            <v>#N/A</v>
          </cell>
          <cell r="BQ94">
            <v>0</v>
          </cell>
          <cell r="BR94">
            <v>0</v>
          </cell>
          <cell r="BT94" t="e">
            <v>#N/A</v>
          </cell>
          <cell r="BV94">
            <v>0</v>
          </cell>
          <cell r="BW94">
            <v>0</v>
          </cell>
          <cell r="CW94">
            <v>92</v>
          </cell>
          <cell r="CX94" t="str">
            <v>端数調整</v>
          </cell>
          <cell r="CY94">
            <v>1</v>
          </cell>
          <cell r="DA94">
            <v>-4.9799999999959255</v>
          </cell>
          <cell r="DG94">
            <v>1</v>
          </cell>
        </row>
        <row r="95">
          <cell r="Q95">
            <v>1103</v>
          </cell>
          <cell r="R95" t="str">
            <v>鋼矢板圧入工(Ⅲ型)　陸上施工</v>
          </cell>
          <cell r="S95" t="str">
            <v>Nmax≦25　継無し</v>
          </cell>
          <cell r="T95" t="str">
            <v>9m&lt;圧入長≦12m</v>
          </cell>
          <cell r="U95" t="str">
            <v>枚</v>
          </cell>
          <cell r="V95">
            <v>18110</v>
          </cell>
          <cell r="W95" t="str">
            <v>国交省歩掛p.270(R6)</v>
          </cell>
          <cell r="Y95">
            <v>10</v>
          </cell>
          <cell r="Z95">
            <v>16</v>
          </cell>
          <cell r="AA95" t="str">
            <v>土木一般世話役</v>
          </cell>
          <cell r="AB95">
            <v>0.45500000000000002</v>
          </cell>
          <cell r="AC95">
            <v>31395</v>
          </cell>
          <cell r="AD95">
            <v>14284.72</v>
          </cell>
          <cell r="AE95">
            <v>1</v>
          </cell>
          <cell r="AF95" t="str">
            <v>特殊作業員</v>
          </cell>
          <cell r="AG95">
            <v>0.45500000000000002</v>
          </cell>
          <cell r="AH95">
            <v>28665</v>
          </cell>
          <cell r="AI95">
            <v>13042.57</v>
          </cell>
          <cell r="AJ95">
            <v>4</v>
          </cell>
          <cell r="AK95" t="str">
            <v>とび工</v>
          </cell>
          <cell r="AL95">
            <v>0.90900000000000003</v>
          </cell>
          <cell r="AM95">
            <v>30030</v>
          </cell>
          <cell r="AN95">
            <v>27297.27</v>
          </cell>
          <cell r="AO95">
            <v>750</v>
          </cell>
          <cell r="AP95" t="str">
            <v>油圧式杭圧入引抜機運転工(鋼矢板)</v>
          </cell>
          <cell r="AQ95">
            <v>0.45500000000000002</v>
          </cell>
          <cell r="AR95">
            <v>179800</v>
          </cell>
          <cell r="AS95">
            <v>81809</v>
          </cell>
          <cell r="AT95">
            <v>754</v>
          </cell>
          <cell r="AU95" t="str">
            <v>ﾗﾌﾃﾚｰﾝｸﾚｰﾝ運転工(鋼矢板)</v>
          </cell>
          <cell r="AV95">
            <v>0.45500000000000002</v>
          </cell>
          <cell r="AW95">
            <v>94320</v>
          </cell>
          <cell r="AX95">
            <v>42915.6</v>
          </cell>
          <cell r="AY95">
            <v>201</v>
          </cell>
          <cell r="AZ95" t="str">
            <v>諸雑費</v>
          </cell>
          <cell r="BA95">
            <v>1</v>
          </cell>
          <cell r="BB95">
            <v>179349.16</v>
          </cell>
          <cell r="BC95">
            <v>1793.49</v>
          </cell>
          <cell r="BE95" t="e">
            <v>#N/A</v>
          </cell>
          <cell r="BG95">
            <v>0</v>
          </cell>
          <cell r="BH95">
            <v>0</v>
          </cell>
          <cell r="BJ95" t="e">
            <v>#N/A</v>
          </cell>
          <cell r="BL95">
            <v>0</v>
          </cell>
          <cell r="BM95">
            <v>0</v>
          </cell>
          <cell r="BO95" t="e">
            <v>#N/A</v>
          </cell>
          <cell r="BQ95">
            <v>0</v>
          </cell>
          <cell r="BR95">
            <v>0</v>
          </cell>
          <cell r="BT95" t="e">
            <v>#N/A</v>
          </cell>
          <cell r="BV95">
            <v>0</v>
          </cell>
          <cell r="BW95">
            <v>0</v>
          </cell>
          <cell r="CW95">
            <v>92</v>
          </cell>
          <cell r="CX95" t="str">
            <v>端数調整</v>
          </cell>
          <cell r="CY95">
            <v>1</v>
          </cell>
          <cell r="DA95">
            <v>-42.649999999994179</v>
          </cell>
          <cell r="DG95">
            <v>1</v>
          </cell>
        </row>
        <row r="96">
          <cell r="Q96">
            <v>1104</v>
          </cell>
          <cell r="R96" t="str">
            <v>鋼矢板引抜工(Ⅲ型)　陸上施工</v>
          </cell>
          <cell r="S96" t="str">
            <v>9m&lt;引抜長≦12m</v>
          </cell>
          <cell r="U96" t="str">
            <v>枚</v>
          </cell>
          <cell r="V96">
            <v>9875</v>
          </cell>
          <cell r="W96" t="str">
            <v>国交省歩掛p.275(R6)</v>
          </cell>
          <cell r="Y96">
            <v>10</v>
          </cell>
          <cell r="Z96">
            <v>16</v>
          </cell>
          <cell r="AA96" t="str">
            <v>土木一般世話役</v>
          </cell>
          <cell r="AB96">
            <v>0.25</v>
          </cell>
          <cell r="AC96">
            <v>31395</v>
          </cell>
          <cell r="AD96">
            <v>7848.75</v>
          </cell>
          <cell r="AE96">
            <v>1</v>
          </cell>
          <cell r="AF96" t="str">
            <v>特殊作業員</v>
          </cell>
          <cell r="AG96">
            <v>0.25</v>
          </cell>
          <cell r="AH96">
            <v>28665</v>
          </cell>
          <cell r="AI96">
            <v>7166.25</v>
          </cell>
          <cell r="AJ96">
            <v>4</v>
          </cell>
          <cell r="AK96" t="str">
            <v>とび工</v>
          </cell>
          <cell r="AL96">
            <v>0.5</v>
          </cell>
          <cell r="AM96">
            <v>30030</v>
          </cell>
          <cell r="AN96">
            <v>15015</v>
          </cell>
          <cell r="AO96">
            <v>750</v>
          </cell>
          <cell r="AP96" t="str">
            <v>油圧式杭圧入引抜機運転工(鋼矢板)</v>
          </cell>
          <cell r="AQ96">
            <v>0.25</v>
          </cell>
          <cell r="AR96">
            <v>179800</v>
          </cell>
          <cell r="AS96">
            <v>44950</v>
          </cell>
          <cell r="AT96">
            <v>754</v>
          </cell>
          <cell r="AU96" t="str">
            <v>ﾗﾌﾃﾚｰﾝｸﾚｰﾝ運転工(鋼矢板)</v>
          </cell>
          <cell r="AV96">
            <v>0.25</v>
          </cell>
          <cell r="AW96">
            <v>94320</v>
          </cell>
          <cell r="AX96">
            <v>23580</v>
          </cell>
          <cell r="AY96">
            <v>201</v>
          </cell>
          <cell r="AZ96" t="str">
            <v>諸雑費</v>
          </cell>
          <cell r="BA96">
            <v>0.2</v>
          </cell>
          <cell r="BB96">
            <v>98560</v>
          </cell>
          <cell r="BC96">
            <v>197.12</v>
          </cell>
          <cell r="BE96" t="e">
            <v>#N/A</v>
          </cell>
          <cell r="BG96">
            <v>0</v>
          </cell>
          <cell r="BH96">
            <v>0</v>
          </cell>
          <cell r="BJ96" t="e">
            <v>#N/A</v>
          </cell>
          <cell r="BL96">
            <v>0</v>
          </cell>
          <cell r="BM96">
            <v>0</v>
          </cell>
          <cell r="BO96" t="e">
            <v>#N/A</v>
          </cell>
          <cell r="BQ96">
            <v>0</v>
          </cell>
          <cell r="BR96">
            <v>0</v>
          </cell>
          <cell r="BT96" t="e">
            <v>#N/A</v>
          </cell>
          <cell r="BV96">
            <v>0</v>
          </cell>
          <cell r="BW96">
            <v>0</v>
          </cell>
          <cell r="CW96">
            <v>92</v>
          </cell>
          <cell r="CX96" t="str">
            <v>端数調整</v>
          </cell>
          <cell r="CY96">
            <v>1</v>
          </cell>
          <cell r="DA96">
            <v>-7.1199999999953434</v>
          </cell>
          <cell r="DG96">
            <v>1</v>
          </cell>
        </row>
        <row r="97">
          <cell r="Q97">
            <v>1105</v>
          </cell>
          <cell r="R97" t="str">
            <v>鋼矢板圧入工(Ⅳ型)　陸上施工</v>
          </cell>
          <cell r="S97" t="str">
            <v>180&lt;Nmax≦250　継無し</v>
          </cell>
          <cell r="T97" t="str">
            <v>15m&lt;圧入長≦19m</v>
          </cell>
          <cell r="U97" t="str">
            <v>枚</v>
          </cell>
          <cell r="V97">
            <v>202900</v>
          </cell>
          <cell r="W97" t="str">
            <v>国交省歩掛p.272(R6)</v>
          </cell>
          <cell r="Y97">
            <v>10</v>
          </cell>
          <cell r="Z97">
            <v>16</v>
          </cell>
          <cell r="AA97" t="str">
            <v>土木一般世話役</v>
          </cell>
          <cell r="AB97">
            <v>2.8570000000000002</v>
          </cell>
          <cell r="AC97">
            <v>31395</v>
          </cell>
          <cell r="AD97">
            <v>89695.51</v>
          </cell>
          <cell r="AE97">
            <v>1</v>
          </cell>
          <cell r="AF97" t="str">
            <v>特殊作業員</v>
          </cell>
          <cell r="AG97">
            <v>2.8570000000000002</v>
          </cell>
          <cell r="AH97">
            <v>28665</v>
          </cell>
          <cell r="AI97">
            <v>81895.899999999994</v>
          </cell>
          <cell r="AJ97">
            <v>4</v>
          </cell>
          <cell r="AK97" t="str">
            <v>とび工</v>
          </cell>
          <cell r="AL97">
            <v>5.7140000000000004</v>
          </cell>
          <cell r="AM97">
            <v>30030</v>
          </cell>
          <cell r="AN97">
            <v>171591.42</v>
          </cell>
          <cell r="AO97">
            <v>756</v>
          </cell>
          <cell r="AP97" t="str">
            <v>油圧式杭圧入引抜機運転工(鋼矢板)</v>
          </cell>
          <cell r="AQ97">
            <v>2.8570000000000002</v>
          </cell>
          <cell r="AR97">
            <v>347200</v>
          </cell>
          <cell r="AS97">
            <v>991950.4</v>
          </cell>
          <cell r="AT97">
            <v>759</v>
          </cell>
          <cell r="AU97" t="str">
            <v>ﾗﾌﾃﾚｰﾝｸﾚｰﾝ運転工(鋼矢板)</v>
          </cell>
          <cell r="AV97">
            <v>2.8570000000000002</v>
          </cell>
          <cell r="AW97">
            <v>145200</v>
          </cell>
          <cell r="AX97">
            <v>414836.4</v>
          </cell>
          <cell r="AY97">
            <v>201</v>
          </cell>
          <cell r="AZ97" t="str">
            <v>諸雑費</v>
          </cell>
          <cell r="BA97">
            <v>16</v>
          </cell>
          <cell r="BB97">
            <v>1749969.63</v>
          </cell>
          <cell r="BC97">
            <v>279995.14</v>
          </cell>
          <cell r="BE97" t="e">
            <v>#N/A</v>
          </cell>
          <cell r="BG97">
            <v>0</v>
          </cell>
          <cell r="BH97">
            <v>0</v>
          </cell>
          <cell r="BJ97" t="e">
            <v>#N/A</v>
          </cell>
          <cell r="BL97">
            <v>0</v>
          </cell>
          <cell r="BM97">
            <v>0</v>
          </cell>
          <cell r="BO97" t="e">
            <v>#N/A</v>
          </cell>
          <cell r="BQ97">
            <v>0</v>
          </cell>
          <cell r="BR97">
            <v>0</v>
          </cell>
          <cell r="BT97" t="e">
            <v>#N/A</v>
          </cell>
          <cell r="BV97">
            <v>0</v>
          </cell>
          <cell r="BW97">
            <v>0</v>
          </cell>
          <cell r="CW97">
            <v>92</v>
          </cell>
          <cell r="CX97" t="str">
            <v>端数調整</v>
          </cell>
          <cell r="CY97">
            <v>1</v>
          </cell>
          <cell r="DA97">
            <v>-964.77000000001863</v>
          </cell>
          <cell r="DG97">
            <v>1</v>
          </cell>
        </row>
        <row r="98">
          <cell r="Q98">
            <v>1106</v>
          </cell>
          <cell r="R98" t="str">
            <v>鋼矢板引抜工(Ⅳ型)　陸上施工</v>
          </cell>
          <cell r="S98" t="str">
            <v>15m&lt;引抜長≦19m</v>
          </cell>
          <cell r="U98" t="str">
            <v>枚</v>
          </cell>
          <cell r="V98">
            <v>13150</v>
          </cell>
          <cell r="W98" t="str">
            <v>国交省歩掛p.275(R6)</v>
          </cell>
          <cell r="Y98">
            <v>10</v>
          </cell>
          <cell r="Z98">
            <v>16</v>
          </cell>
          <cell r="AA98" t="str">
            <v>土木一般世話役</v>
          </cell>
          <cell r="AB98">
            <v>0.33300000000000002</v>
          </cell>
          <cell r="AC98">
            <v>31395</v>
          </cell>
          <cell r="AD98">
            <v>10454.530000000001</v>
          </cell>
          <cell r="AE98">
            <v>1</v>
          </cell>
          <cell r="AF98" t="str">
            <v>特殊作業員</v>
          </cell>
          <cell r="AG98">
            <v>0.33300000000000002</v>
          </cell>
          <cell r="AH98">
            <v>28665</v>
          </cell>
          <cell r="AI98">
            <v>9545.44</v>
          </cell>
          <cell r="AJ98">
            <v>4</v>
          </cell>
          <cell r="AK98" t="str">
            <v>とび工</v>
          </cell>
          <cell r="AL98">
            <v>0.66700000000000004</v>
          </cell>
          <cell r="AM98">
            <v>30030</v>
          </cell>
          <cell r="AN98">
            <v>20030.009999999998</v>
          </cell>
          <cell r="AO98">
            <v>750</v>
          </cell>
          <cell r="AP98" t="str">
            <v>油圧式杭圧入引抜機運転工(鋼矢板)</v>
          </cell>
          <cell r="AQ98">
            <v>0.33300000000000002</v>
          </cell>
          <cell r="AR98">
            <v>179800</v>
          </cell>
          <cell r="AS98">
            <v>59873.4</v>
          </cell>
          <cell r="AT98">
            <v>754</v>
          </cell>
          <cell r="AU98" t="str">
            <v>ﾗﾌﾃﾚｰﾝｸﾚｰﾝ運転工(鋼矢板)</v>
          </cell>
          <cell r="AV98">
            <v>0.33300000000000002</v>
          </cell>
          <cell r="AW98">
            <v>94320</v>
          </cell>
          <cell r="AX98">
            <v>31408.560000000001</v>
          </cell>
          <cell r="AY98">
            <v>201</v>
          </cell>
          <cell r="AZ98" t="str">
            <v>諸雑費</v>
          </cell>
          <cell r="BA98">
            <v>0.2</v>
          </cell>
          <cell r="BB98">
            <v>131311.94</v>
          </cell>
          <cell r="BC98">
            <v>262.62</v>
          </cell>
          <cell r="BE98" t="e">
            <v>#N/A</v>
          </cell>
          <cell r="BG98">
            <v>0</v>
          </cell>
          <cell r="BH98">
            <v>0</v>
          </cell>
          <cell r="BJ98" t="e">
            <v>#N/A</v>
          </cell>
          <cell r="BL98">
            <v>0</v>
          </cell>
          <cell r="BM98">
            <v>0</v>
          </cell>
          <cell r="BO98" t="e">
            <v>#N/A</v>
          </cell>
          <cell r="BQ98">
            <v>0</v>
          </cell>
          <cell r="BR98">
            <v>0</v>
          </cell>
          <cell r="BT98" t="e">
            <v>#N/A</v>
          </cell>
          <cell r="BV98">
            <v>0</v>
          </cell>
          <cell r="BW98">
            <v>0</v>
          </cell>
          <cell r="CW98">
            <v>92</v>
          </cell>
          <cell r="CX98" t="str">
            <v>端数調整</v>
          </cell>
          <cell r="CY98">
            <v>1</v>
          </cell>
          <cell r="DA98">
            <v>-74.559999999997672</v>
          </cell>
          <cell r="DG98">
            <v>1</v>
          </cell>
        </row>
        <row r="99">
          <cell r="Q99">
            <v>1107</v>
          </cell>
          <cell r="R99" t="str">
            <v>油圧式杭圧入引抜機据付・解体</v>
          </cell>
          <cell r="S99" t="str">
            <v>圧入　Nmax≦25</v>
          </cell>
          <cell r="U99" t="str">
            <v>回</v>
          </cell>
          <cell r="V99">
            <v>108100</v>
          </cell>
          <cell r="W99" t="str">
            <v>国交省歩掛p.276(R6)</v>
          </cell>
          <cell r="Y99">
            <v>1</v>
          </cell>
          <cell r="Z99">
            <v>16</v>
          </cell>
          <cell r="AA99" t="str">
            <v>土木一般世話役</v>
          </cell>
          <cell r="AB99">
            <v>0.28999999999999998</v>
          </cell>
          <cell r="AC99">
            <v>31395</v>
          </cell>
          <cell r="AD99">
            <v>9104.5499999999993</v>
          </cell>
          <cell r="AE99">
            <v>1</v>
          </cell>
          <cell r="AF99" t="str">
            <v>特殊作業員</v>
          </cell>
          <cell r="AG99">
            <v>0.28999999999999998</v>
          </cell>
          <cell r="AH99">
            <v>28665</v>
          </cell>
          <cell r="AI99">
            <v>8312.85</v>
          </cell>
          <cell r="AJ99">
            <v>4</v>
          </cell>
          <cell r="AK99" t="str">
            <v>とび工</v>
          </cell>
          <cell r="AL99">
            <v>0.57999999999999996</v>
          </cell>
          <cell r="AM99">
            <v>30030</v>
          </cell>
          <cell r="AN99">
            <v>17417.400000000001</v>
          </cell>
          <cell r="AO99">
            <v>750</v>
          </cell>
          <cell r="AP99" t="str">
            <v>油圧式杭圧入引抜機運転工(鋼矢板)</v>
          </cell>
          <cell r="AQ99">
            <v>0.25</v>
          </cell>
          <cell r="AR99">
            <v>179800</v>
          </cell>
          <cell r="AS99">
            <v>44950</v>
          </cell>
          <cell r="AT99">
            <v>754</v>
          </cell>
          <cell r="AU99" t="str">
            <v>ﾗﾌﾃﾚｰﾝｸﾚｰﾝ運転工(鋼矢板)</v>
          </cell>
          <cell r="AV99">
            <v>0.3</v>
          </cell>
          <cell r="AW99">
            <v>94320</v>
          </cell>
          <cell r="AX99">
            <v>28296</v>
          </cell>
          <cell r="AZ99" t="e">
            <v>#N/A</v>
          </cell>
          <cell r="BB99">
            <v>0</v>
          </cell>
          <cell r="BC99">
            <v>0</v>
          </cell>
          <cell r="BE99" t="e">
            <v>#N/A</v>
          </cell>
          <cell r="BG99">
            <v>0</v>
          </cell>
          <cell r="BH99">
            <v>0</v>
          </cell>
          <cell r="BJ99" t="e">
            <v>#N/A</v>
          </cell>
          <cell r="BL99">
            <v>0</v>
          </cell>
          <cell r="BM99">
            <v>0</v>
          </cell>
          <cell r="BO99" t="e">
            <v>#N/A</v>
          </cell>
          <cell r="BQ99">
            <v>0</v>
          </cell>
          <cell r="BR99">
            <v>0</v>
          </cell>
          <cell r="BT99" t="e">
            <v>#N/A</v>
          </cell>
          <cell r="BV99">
            <v>0</v>
          </cell>
          <cell r="BW99">
            <v>0</v>
          </cell>
          <cell r="CW99">
            <v>127</v>
          </cell>
          <cell r="CX99" t="str">
            <v>諸雑費</v>
          </cell>
          <cell r="CY99">
            <v>1</v>
          </cell>
          <cell r="DA99">
            <v>19.19999999999709</v>
          </cell>
          <cell r="DG99">
            <v>1</v>
          </cell>
        </row>
        <row r="100">
          <cell r="Q100">
            <v>1108</v>
          </cell>
          <cell r="R100" t="str">
            <v>油圧式杭圧入引抜機据付・解体</v>
          </cell>
          <cell r="S100" t="str">
            <v>圧入　50&lt;Nmax≦600</v>
          </cell>
          <cell r="U100" t="str">
            <v>回</v>
          </cell>
          <cell r="V100">
            <v>467400</v>
          </cell>
          <cell r="W100" t="str">
            <v>国交省歩掛p.276(R6)</v>
          </cell>
          <cell r="Y100">
            <v>1</v>
          </cell>
          <cell r="Z100">
            <v>16</v>
          </cell>
          <cell r="AA100" t="str">
            <v>土木一般世話役</v>
          </cell>
          <cell r="AB100">
            <v>1.1000000000000001</v>
          </cell>
          <cell r="AC100">
            <v>31395</v>
          </cell>
          <cell r="AD100">
            <v>34534.5</v>
          </cell>
          <cell r="AE100">
            <v>1</v>
          </cell>
          <cell r="AF100" t="str">
            <v>特殊作業員</v>
          </cell>
          <cell r="AG100">
            <v>1.1000000000000001</v>
          </cell>
          <cell r="AH100">
            <v>28665</v>
          </cell>
          <cell r="AI100">
            <v>31531.5</v>
          </cell>
          <cell r="AJ100">
            <v>4</v>
          </cell>
          <cell r="AK100" t="str">
            <v>とび工</v>
          </cell>
          <cell r="AL100">
            <v>2.19</v>
          </cell>
          <cell r="AM100">
            <v>30030</v>
          </cell>
          <cell r="AN100">
            <v>65765.7</v>
          </cell>
          <cell r="AO100">
            <v>756</v>
          </cell>
          <cell r="AP100" t="str">
            <v>油圧式杭圧入引抜機運転工(鋼矢板)</v>
          </cell>
          <cell r="AQ100">
            <v>0.59</v>
          </cell>
          <cell r="AR100">
            <v>347200</v>
          </cell>
          <cell r="AS100">
            <v>204848</v>
          </cell>
          <cell r="AT100">
            <v>759</v>
          </cell>
          <cell r="AU100" t="str">
            <v>ﾗﾌﾃﾚｰﾝｸﾚｰﾝ運転工(鋼矢板)</v>
          </cell>
          <cell r="AV100">
            <v>0.9</v>
          </cell>
          <cell r="AW100">
            <v>145200</v>
          </cell>
          <cell r="AX100">
            <v>130680</v>
          </cell>
          <cell r="AZ100" t="e">
            <v>#N/A</v>
          </cell>
          <cell r="BB100">
            <v>0</v>
          </cell>
          <cell r="BC100">
            <v>0</v>
          </cell>
          <cell r="BE100" t="e">
            <v>#N/A</v>
          </cell>
          <cell r="BG100">
            <v>0</v>
          </cell>
          <cell r="BH100">
            <v>0</v>
          </cell>
          <cell r="BJ100" t="e">
            <v>#N/A</v>
          </cell>
          <cell r="BL100">
            <v>0</v>
          </cell>
          <cell r="BM100">
            <v>0</v>
          </cell>
          <cell r="BO100" t="e">
            <v>#N/A</v>
          </cell>
          <cell r="BQ100">
            <v>0</v>
          </cell>
          <cell r="BR100">
            <v>0</v>
          </cell>
          <cell r="BT100" t="e">
            <v>#N/A</v>
          </cell>
          <cell r="BV100">
            <v>0</v>
          </cell>
          <cell r="BW100">
            <v>0</v>
          </cell>
          <cell r="CW100">
            <v>127</v>
          </cell>
          <cell r="CX100" t="str">
            <v>諸雑費</v>
          </cell>
          <cell r="CY100">
            <v>1</v>
          </cell>
          <cell r="DA100">
            <v>40.299999999988358</v>
          </cell>
          <cell r="DG100">
            <v>1</v>
          </cell>
        </row>
        <row r="101">
          <cell r="Q101">
            <v>1109</v>
          </cell>
          <cell r="R101" t="str">
            <v>油圧式杭圧入引抜機据付・解体</v>
          </cell>
          <cell r="S101" t="str">
            <v>引抜</v>
          </cell>
          <cell r="U101" t="str">
            <v>回</v>
          </cell>
          <cell r="V101">
            <v>64420</v>
          </cell>
          <cell r="W101" t="str">
            <v>国交省歩掛p.276(R6)</v>
          </cell>
          <cell r="Y101">
            <v>1</v>
          </cell>
          <cell r="Z101">
            <v>16</v>
          </cell>
          <cell r="AA101" t="str">
            <v>土木一般世話役</v>
          </cell>
          <cell r="AB101">
            <v>0.19</v>
          </cell>
          <cell r="AC101">
            <v>31395</v>
          </cell>
          <cell r="AD101">
            <v>5965.05</v>
          </cell>
          <cell r="AE101">
            <v>1</v>
          </cell>
          <cell r="AF101" t="str">
            <v>特殊作業員</v>
          </cell>
          <cell r="AG101">
            <v>0.19</v>
          </cell>
          <cell r="AH101">
            <v>28665</v>
          </cell>
          <cell r="AI101">
            <v>5446.35</v>
          </cell>
          <cell r="AJ101">
            <v>4</v>
          </cell>
          <cell r="AK101" t="str">
            <v>とび工</v>
          </cell>
          <cell r="AL101">
            <v>0.39</v>
          </cell>
          <cell r="AM101">
            <v>30030</v>
          </cell>
          <cell r="AN101">
            <v>11711.7</v>
          </cell>
          <cell r="AO101">
            <v>750</v>
          </cell>
          <cell r="AP101" t="str">
            <v>油圧式杭圧入引抜機運転工(鋼矢板)</v>
          </cell>
          <cell r="AQ101">
            <v>0.13</v>
          </cell>
          <cell r="AR101">
            <v>179800</v>
          </cell>
          <cell r="AS101">
            <v>23374</v>
          </cell>
          <cell r="AT101">
            <v>754</v>
          </cell>
          <cell r="AU101" t="str">
            <v>ﾗﾌﾃﾚｰﾝｸﾚｰﾝ運転工(鋼矢板)</v>
          </cell>
          <cell r="AV101">
            <v>0.19</v>
          </cell>
          <cell r="AW101">
            <v>94320</v>
          </cell>
          <cell r="AX101">
            <v>17920.8</v>
          </cell>
          <cell r="AZ101" t="e">
            <v>#N/A</v>
          </cell>
          <cell r="BB101">
            <v>0</v>
          </cell>
          <cell r="BC101">
            <v>0</v>
          </cell>
          <cell r="BE101" t="e">
            <v>#N/A</v>
          </cell>
          <cell r="BG101">
            <v>0</v>
          </cell>
          <cell r="BH101">
            <v>0</v>
          </cell>
          <cell r="BJ101" t="e">
            <v>#N/A</v>
          </cell>
          <cell r="BL101">
            <v>0</v>
          </cell>
          <cell r="BM101">
            <v>0</v>
          </cell>
          <cell r="BO101" t="e">
            <v>#N/A</v>
          </cell>
          <cell r="BQ101">
            <v>0</v>
          </cell>
          <cell r="BR101">
            <v>0</v>
          </cell>
          <cell r="BT101" t="e">
            <v>#N/A</v>
          </cell>
          <cell r="BV101">
            <v>0</v>
          </cell>
          <cell r="BW101">
            <v>0</v>
          </cell>
          <cell r="CW101">
            <v>127</v>
          </cell>
          <cell r="CX101" t="str">
            <v>諸雑費</v>
          </cell>
          <cell r="CY101">
            <v>1</v>
          </cell>
          <cell r="DA101">
            <v>2.0999999999912689</v>
          </cell>
          <cell r="DG101">
            <v>1</v>
          </cell>
        </row>
        <row r="102">
          <cell r="R102" t="str">
            <v>仮設材設置撤去工</v>
          </cell>
          <cell r="V102" t="e">
            <v>#DIV/0!</v>
          </cell>
          <cell r="CW102">
            <v>0</v>
          </cell>
          <cell r="CX102" t="e">
            <v>#N/A</v>
          </cell>
          <cell r="CY102">
            <v>0</v>
          </cell>
          <cell r="DA102">
            <v>0</v>
          </cell>
          <cell r="DG102">
            <v>0</v>
          </cell>
        </row>
        <row r="103">
          <cell r="Q103">
            <v>1201</v>
          </cell>
          <cell r="R103" t="str">
            <v>切梁・腹起し設置</v>
          </cell>
          <cell r="U103" t="str">
            <v>ｔ</v>
          </cell>
          <cell r="V103">
            <v>33870</v>
          </cell>
          <cell r="W103" t="str">
            <v>国交省歩掛p.291(R6)</v>
          </cell>
          <cell r="Y103">
            <v>10</v>
          </cell>
          <cell r="Z103">
            <v>16</v>
          </cell>
          <cell r="AA103" t="str">
            <v>土木一般世話役</v>
          </cell>
          <cell r="AB103">
            <v>1.7</v>
          </cell>
          <cell r="AC103">
            <v>31395</v>
          </cell>
          <cell r="AD103">
            <v>53371.5</v>
          </cell>
          <cell r="AE103">
            <v>4</v>
          </cell>
          <cell r="AF103" t="str">
            <v>とび工</v>
          </cell>
          <cell r="AG103">
            <v>3.2</v>
          </cell>
          <cell r="AH103">
            <v>30030</v>
          </cell>
          <cell r="AI103">
            <v>96096</v>
          </cell>
          <cell r="AJ103">
            <v>8</v>
          </cell>
          <cell r="AK103" t="str">
            <v>溶接工</v>
          </cell>
          <cell r="AL103">
            <v>1.7</v>
          </cell>
          <cell r="AM103">
            <v>33390</v>
          </cell>
          <cell r="AN103">
            <v>56763</v>
          </cell>
          <cell r="AO103">
            <v>2</v>
          </cell>
          <cell r="AP103" t="str">
            <v>普通作業員</v>
          </cell>
          <cell r="AQ103">
            <v>1.7</v>
          </cell>
          <cell r="AR103">
            <v>25305</v>
          </cell>
          <cell r="AS103">
            <v>43018.5</v>
          </cell>
          <cell r="AT103">
            <v>201</v>
          </cell>
          <cell r="AU103" t="str">
            <v>諸雑費</v>
          </cell>
          <cell r="AV103">
            <v>5</v>
          </cell>
          <cell r="AW103">
            <v>249249</v>
          </cell>
          <cell r="AX103">
            <v>12462.45</v>
          </cell>
          <cell r="AY103">
            <v>447</v>
          </cell>
          <cell r="AZ103" t="str">
            <v>ﾗﾌﾃﾚｰﾝｸﾚｰﾝ賃料</v>
          </cell>
          <cell r="BA103">
            <v>1.7</v>
          </cell>
          <cell r="BB103">
            <v>45300</v>
          </cell>
          <cell r="BC103">
            <v>77010</v>
          </cell>
          <cell r="BE103" t="e">
            <v>#N/A</v>
          </cell>
          <cell r="BG103">
            <v>0</v>
          </cell>
          <cell r="BH103">
            <v>0</v>
          </cell>
          <cell r="BJ103" t="e">
            <v>#N/A</v>
          </cell>
          <cell r="BL103">
            <v>0</v>
          </cell>
          <cell r="BM103">
            <v>0</v>
          </cell>
          <cell r="BO103" t="e">
            <v>#N/A</v>
          </cell>
          <cell r="BQ103">
            <v>0</v>
          </cell>
          <cell r="BR103">
            <v>0</v>
          </cell>
          <cell r="BT103" t="e">
            <v>#N/A</v>
          </cell>
          <cell r="BV103">
            <v>0</v>
          </cell>
          <cell r="BW103">
            <v>0</v>
          </cell>
          <cell r="CW103">
            <v>92</v>
          </cell>
          <cell r="CX103" t="str">
            <v>端数調整</v>
          </cell>
          <cell r="CY103">
            <v>1</v>
          </cell>
          <cell r="DA103">
            <v>-21.450000000011642</v>
          </cell>
          <cell r="DG103">
            <v>1</v>
          </cell>
        </row>
        <row r="104">
          <cell r="Q104">
            <v>1202</v>
          </cell>
          <cell r="R104" t="str">
            <v>切梁・腹起し撤去</v>
          </cell>
          <cell r="U104" t="str">
            <v>ｔ</v>
          </cell>
          <cell r="V104">
            <v>20270</v>
          </cell>
          <cell r="W104" t="str">
            <v>国交省歩掛p.291(R6)</v>
          </cell>
          <cell r="Y104">
            <v>10</v>
          </cell>
          <cell r="Z104">
            <v>16</v>
          </cell>
          <cell r="AA104" t="str">
            <v>土木一般世話役</v>
          </cell>
          <cell r="AB104">
            <v>1</v>
          </cell>
          <cell r="AC104">
            <v>31395</v>
          </cell>
          <cell r="AD104">
            <v>31395</v>
          </cell>
          <cell r="AE104">
            <v>4</v>
          </cell>
          <cell r="AF104" t="str">
            <v>とび工</v>
          </cell>
          <cell r="AG104">
            <v>1.9</v>
          </cell>
          <cell r="AH104">
            <v>30030</v>
          </cell>
          <cell r="AI104">
            <v>57057</v>
          </cell>
          <cell r="AJ104">
            <v>8</v>
          </cell>
          <cell r="AK104" t="str">
            <v>溶接工</v>
          </cell>
          <cell r="AL104">
            <v>1</v>
          </cell>
          <cell r="AM104">
            <v>33390</v>
          </cell>
          <cell r="AN104">
            <v>33390</v>
          </cell>
          <cell r="AO104">
            <v>2</v>
          </cell>
          <cell r="AP104" t="str">
            <v>普通作業員</v>
          </cell>
          <cell r="AQ104">
            <v>1</v>
          </cell>
          <cell r="AR104">
            <v>25305</v>
          </cell>
          <cell r="AS104">
            <v>25305</v>
          </cell>
          <cell r="AT104">
            <v>201</v>
          </cell>
          <cell r="AU104" t="str">
            <v>諸雑費</v>
          </cell>
          <cell r="AV104">
            <v>7</v>
          </cell>
          <cell r="AW104">
            <v>147147</v>
          </cell>
          <cell r="AX104">
            <v>10300.290000000001</v>
          </cell>
          <cell r="AY104">
            <v>447</v>
          </cell>
          <cell r="AZ104" t="str">
            <v>ﾗﾌﾃﾚｰﾝｸﾚｰﾝ賃料</v>
          </cell>
          <cell r="BA104">
            <v>1</v>
          </cell>
          <cell r="BB104">
            <v>45300</v>
          </cell>
          <cell r="BC104">
            <v>45300</v>
          </cell>
          <cell r="BE104" t="e">
            <v>#N/A</v>
          </cell>
          <cell r="BG104">
            <v>0</v>
          </cell>
          <cell r="BH104">
            <v>0</v>
          </cell>
          <cell r="BJ104" t="e">
            <v>#N/A</v>
          </cell>
          <cell r="BL104">
            <v>0</v>
          </cell>
          <cell r="BM104">
            <v>0</v>
          </cell>
          <cell r="BO104" t="e">
            <v>#N/A</v>
          </cell>
          <cell r="BQ104">
            <v>0</v>
          </cell>
          <cell r="BR104">
            <v>0</v>
          </cell>
          <cell r="BT104" t="e">
            <v>#N/A</v>
          </cell>
          <cell r="BV104">
            <v>0</v>
          </cell>
          <cell r="BW104">
            <v>0</v>
          </cell>
          <cell r="CW104">
            <v>92</v>
          </cell>
          <cell r="CX104" t="str">
            <v>端数調整</v>
          </cell>
          <cell r="CY104">
            <v>1</v>
          </cell>
          <cell r="DA104">
            <v>-47.290000000008149</v>
          </cell>
          <cell r="DG104">
            <v>1</v>
          </cell>
        </row>
        <row r="105">
          <cell r="Q105">
            <v>1203</v>
          </cell>
          <cell r="R105" t="str">
            <v>切梁・腹起し設置</v>
          </cell>
          <cell r="S105" t="str">
            <v>火打ちﾌﾞﾛｯｸ有り</v>
          </cell>
          <cell r="U105" t="str">
            <v>ｔ</v>
          </cell>
          <cell r="V105">
            <v>19980</v>
          </cell>
          <cell r="W105" t="str">
            <v>国交省歩掛p.291(R6)</v>
          </cell>
          <cell r="Y105">
            <v>10</v>
          </cell>
          <cell r="Z105">
            <v>16</v>
          </cell>
          <cell r="AA105" t="str">
            <v>土木一般世話役</v>
          </cell>
          <cell r="AB105">
            <v>1</v>
          </cell>
          <cell r="AC105">
            <v>31395</v>
          </cell>
          <cell r="AD105">
            <v>31395</v>
          </cell>
          <cell r="AE105">
            <v>4</v>
          </cell>
          <cell r="AF105" t="str">
            <v>とび工</v>
          </cell>
          <cell r="AG105">
            <v>1.9</v>
          </cell>
          <cell r="AH105">
            <v>30030</v>
          </cell>
          <cell r="AI105">
            <v>57057</v>
          </cell>
          <cell r="AJ105">
            <v>8</v>
          </cell>
          <cell r="AK105" t="str">
            <v>溶接工</v>
          </cell>
          <cell r="AL105">
            <v>1</v>
          </cell>
          <cell r="AM105">
            <v>33390</v>
          </cell>
          <cell r="AN105">
            <v>33390</v>
          </cell>
          <cell r="AO105">
            <v>2</v>
          </cell>
          <cell r="AP105" t="str">
            <v>普通作業員</v>
          </cell>
          <cell r="AQ105">
            <v>1</v>
          </cell>
          <cell r="AR105">
            <v>25305</v>
          </cell>
          <cell r="AS105">
            <v>25305</v>
          </cell>
          <cell r="AT105">
            <v>201</v>
          </cell>
          <cell r="AU105" t="str">
            <v>諸雑費</v>
          </cell>
          <cell r="AV105">
            <v>5</v>
          </cell>
          <cell r="AW105">
            <v>147147</v>
          </cell>
          <cell r="AX105">
            <v>7357.35</v>
          </cell>
          <cell r="AY105">
            <v>447</v>
          </cell>
          <cell r="AZ105" t="str">
            <v>ﾗﾌﾃﾚｰﾝｸﾚｰﾝ賃料</v>
          </cell>
          <cell r="BA105">
            <v>1</v>
          </cell>
          <cell r="BB105">
            <v>45300</v>
          </cell>
          <cell r="BC105">
            <v>45300</v>
          </cell>
          <cell r="BE105" t="e">
            <v>#N/A</v>
          </cell>
          <cell r="BG105">
            <v>0</v>
          </cell>
          <cell r="BH105">
            <v>0</v>
          </cell>
          <cell r="BJ105" t="e">
            <v>#N/A</v>
          </cell>
          <cell r="BL105">
            <v>0</v>
          </cell>
          <cell r="BM105">
            <v>0</v>
          </cell>
          <cell r="BO105" t="e">
            <v>#N/A</v>
          </cell>
          <cell r="BQ105">
            <v>0</v>
          </cell>
          <cell r="BR105">
            <v>0</v>
          </cell>
          <cell r="BT105" t="e">
            <v>#N/A</v>
          </cell>
          <cell r="BV105">
            <v>0</v>
          </cell>
          <cell r="BW105">
            <v>0</v>
          </cell>
          <cell r="CW105">
            <v>92</v>
          </cell>
          <cell r="CX105" t="str">
            <v>端数調整</v>
          </cell>
          <cell r="CY105">
            <v>1</v>
          </cell>
          <cell r="DA105">
            <v>-4.3500000000058208</v>
          </cell>
          <cell r="DG105">
            <v>1</v>
          </cell>
        </row>
        <row r="106">
          <cell r="Q106">
            <v>1204</v>
          </cell>
          <cell r="R106" t="str">
            <v>切梁・腹起し撤去</v>
          </cell>
          <cell r="S106" t="str">
            <v>火打ちﾌﾞﾛｯｸ有り</v>
          </cell>
          <cell r="U106" t="str">
            <v>ｔ</v>
          </cell>
          <cell r="V106">
            <v>10940</v>
          </cell>
          <cell r="W106" t="str">
            <v>国交省歩掛p.291(R6)</v>
          </cell>
          <cell r="Y106">
            <v>10</v>
          </cell>
          <cell r="Z106">
            <v>16</v>
          </cell>
          <cell r="AA106" t="str">
            <v>土木一般世話役</v>
          </cell>
          <cell r="AB106">
            <v>0.5</v>
          </cell>
          <cell r="AC106">
            <v>31395</v>
          </cell>
          <cell r="AD106">
            <v>15697.5</v>
          </cell>
          <cell r="AE106">
            <v>4</v>
          </cell>
          <cell r="AF106" t="str">
            <v>とび工</v>
          </cell>
          <cell r="AG106">
            <v>1.2</v>
          </cell>
          <cell r="AH106">
            <v>30030</v>
          </cell>
          <cell r="AI106">
            <v>36036</v>
          </cell>
          <cell r="AJ106">
            <v>8</v>
          </cell>
          <cell r="AK106" t="str">
            <v>溶接工</v>
          </cell>
          <cell r="AL106">
            <v>0.5</v>
          </cell>
          <cell r="AM106">
            <v>33390</v>
          </cell>
          <cell r="AN106">
            <v>16695</v>
          </cell>
          <cell r="AO106">
            <v>2</v>
          </cell>
          <cell r="AP106" t="str">
            <v>普通作業員</v>
          </cell>
          <cell r="AQ106">
            <v>0.5</v>
          </cell>
          <cell r="AR106">
            <v>25305</v>
          </cell>
          <cell r="AS106">
            <v>12652.5</v>
          </cell>
          <cell r="AT106">
            <v>201</v>
          </cell>
          <cell r="AU106" t="str">
            <v>諸雑費</v>
          </cell>
          <cell r="AV106">
            <v>7</v>
          </cell>
          <cell r="AW106">
            <v>81081</v>
          </cell>
          <cell r="AX106">
            <v>5675.67</v>
          </cell>
          <cell r="AY106">
            <v>447</v>
          </cell>
          <cell r="AZ106" t="str">
            <v>ﾗﾌﾃﾚｰﾝｸﾚｰﾝ賃料</v>
          </cell>
          <cell r="BA106">
            <v>0.5</v>
          </cell>
          <cell r="BB106">
            <v>45300</v>
          </cell>
          <cell r="BC106">
            <v>22650</v>
          </cell>
          <cell r="BE106" t="e">
            <v>#N/A</v>
          </cell>
          <cell r="BG106">
            <v>0</v>
          </cell>
          <cell r="BH106">
            <v>0</v>
          </cell>
          <cell r="BJ106" t="e">
            <v>#N/A</v>
          </cell>
          <cell r="BL106">
            <v>0</v>
          </cell>
          <cell r="BM106">
            <v>0</v>
          </cell>
          <cell r="BO106" t="e">
            <v>#N/A</v>
          </cell>
          <cell r="BQ106">
            <v>0</v>
          </cell>
          <cell r="BR106">
            <v>0</v>
          </cell>
          <cell r="BT106" t="e">
            <v>#N/A</v>
          </cell>
          <cell r="BV106">
            <v>0</v>
          </cell>
          <cell r="BW106">
            <v>0</v>
          </cell>
          <cell r="CW106">
            <v>92</v>
          </cell>
          <cell r="CX106" t="str">
            <v>端数調整</v>
          </cell>
          <cell r="CY106">
            <v>1</v>
          </cell>
          <cell r="DA106">
            <v>-6.6699999999982538</v>
          </cell>
          <cell r="DG106">
            <v>1</v>
          </cell>
        </row>
        <row r="107">
          <cell r="Q107">
            <v>1205</v>
          </cell>
          <cell r="R107" t="str">
            <v>横矢板設置</v>
          </cell>
          <cell r="U107" t="str">
            <v>㎡</v>
          </cell>
          <cell r="V107">
            <v>4293</v>
          </cell>
          <cell r="W107" t="str">
            <v>国交省歩掛p.291(R6)</v>
          </cell>
          <cell r="Y107">
            <v>10</v>
          </cell>
          <cell r="Z107">
            <v>16</v>
          </cell>
          <cell r="AA107" t="str">
            <v>土木一般世話役</v>
          </cell>
          <cell r="AB107">
            <v>0.4</v>
          </cell>
          <cell r="AC107">
            <v>31395</v>
          </cell>
          <cell r="AD107">
            <v>12558</v>
          </cell>
          <cell r="AE107">
            <v>2</v>
          </cell>
          <cell r="AF107" t="str">
            <v>普通作業員</v>
          </cell>
          <cell r="AG107">
            <v>1.2</v>
          </cell>
          <cell r="AH107">
            <v>25305</v>
          </cell>
          <cell r="AI107">
            <v>30366</v>
          </cell>
          <cell r="AK107" t="e">
            <v>#N/A</v>
          </cell>
          <cell r="AM107">
            <v>0</v>
          </cell>
          <cell r="AN107">
            <v>0</v>
          </cell>
          <cell r="AP107" t="e">
            <v>#N/A</v>
          </cell>
          <cell r="AR107">
            <v>0</v>
          </cell>
          <cell r="AS107">
            <v>0</v>
          </cell>
          <cell r="AU107" t="e">
            <v>#N/A</v>
          </cell>
          <cell r="AW107">
            <v>0</v>
          </cell>
          <cell r="AX107">
            <v>0</v>
          </cell>
          <cell r="AZ107" t="e">
            <v>#N/A</v>
          </cell>
          <cell r="BB107">
            <v>0</v>
          </cell>
          <cell r="BC107">
            <v>0</v>
          </cell>
          <cell r="BE107" t="e">
            <v>#N/A</v>
          </cell>
          <cell r="BG107">
            <v>0</v>
          </cell>
          <cell r="BH107">
            <v>0</v>
          </cell>
          <cell r="BJ107" t="e">
            <v>#N/A</v>
          </cell>
          <cell r="BL107">
            <v>0</v>
          </cell>
          <cell r="BM107">
            <v>0</v>
          </cell>
          <cell r="BO107" t="e">
            <v>#N/A</v>
          </cell>
          <cell r="BQ107">
            <v>0</v>
          </cell>
          <cell r="BR107">
            <v>0</v>
          </cell>
          <cell r="BT107" t="e">
            <v>#N/A</v>
          </cell>
          <cell r="BV107">
            <v>0</v>
          </cell>
          <cell r="BW107">
            <v>0</v>
          </cell>
          <cell r="CW107">
            <v>127</v>
          </cell>
          <cell r="CX107" t="str">
            <v>諸雑費</v>
          </cell>
          <cell r="CY107">
            <v>1</v>
          </cell>
          <cell r="DA107">
            <v>6</v>
          </cell>
          <cell r="DG107">
            <v>1</v>
          </cell>
        </row>
        <row r="108">
          <cell r="Q108">
            <v>1206</v>
          </cell>
          <cell r="R108" t="str">
            <v>横矢板撤去</v>
          </cell>
          <cell r="U108" t="str">
            <v>㎡</v>
          </cell>
          <cell r="V108">
            <v>2147</v>
          </cell>
          <cell r="W108" t="str">
            <v>国交省歩掛p.291(R6)</v>
          </cell>
          <cell r="Y108">
            <v>10</v>
          </cell>
          <cell r="Z108">
            <v>16</v>
          </cell>
          <cell r="AA108" t="str">
            <v>土木一般世話役</v>
          </cell>
          <cell r="AB108">
            <v>0.2</v>
          </cell>
          <cell r="AC108">
            <v>31395</v>
          </cell>
          <cell r="AD108">
            <v>6279</v>
          </cell>
          <cell r="AE108">
            <v>2</v>
          </cell>
          <cell r="AF108" t="str">
            <v>普通作業員</v>
          </cell>
          <cell r="AG108">
            <v>0.6</v>
          </cell>
          <cell r="AH108">
            <v>25305</v>
          </cell>
          <cell r="AI108">
            <v>15183</v>
          </cell>
          <cell r="AK108" t="e">
            <v>#N/A</v>
          </cell>
          <cell r="AM108">
            <v>0</v>
          </cell>
          <cell r="AN108">
            <v>0</v>
          </cell>
          <cell r="AP108" t="e">
            <v>#N/A</v>
          </cell>
          <cell r="AR108">
            <v>0</v>
          </cell>
          <cell r="AS108">
            <v>0</v>
          </cell>
          <cell r="AU108" t="e">
            <v>#N/A</v>
          </cell>
          <cell r="AW108">
            <v>0</v>
          </cell>
          <cell r="AX108">
            <v>0</v>
          </cell>
          <cell r="AZ108" t="e">
            <v>#N/A</v>
          </cell>
          <cell r="BB108">
            <v>0</v>
          </cell>
          <cell r="BC108">
            <v>0</v>
          </cell>
          <cell r="BE108" t="e">
            <v>#N/A</v>
          </cell>
          <cell r="BG108">
            <v>0</v>
          </cell>
          <cell r="BH108">
            <v>0</v>
          </cell>
          <cell r="BJ108" t="e">
            <v>#N/A</v>
          </cell>
          <cell r="BL108">
            <v>0</v>
          </cell>
          <cell r="BM108">
            <v>0</v>
          </cell>
          <cell r="BO108" t="e">
            <v>#N/A</v>
          </cell>
          <cell r="BQ108">
            <v>0</v>
          </cell>
          <cell r="BR108">
            <v>0</v>
          </cell>
          <cell r="BT108" t="e">
            <v>#N/A</v>
          </cell>
          <cell r="BV108">
            <v>0</v>
          </cell>
          <cell r="BW108">
            <v>0</v>
          </cell>
          <cell r="CW108">
            <v>127</v>
          </cell>
          <cell r="CX108" t="str">
            <v>諸雑費</v>
          </cell>
          <cell r="CY108">
            <v>1</v>
          </cell>
          <cell r="DA108">
            <v>8</v>
          </cell>
          <cell r="DG108">
            <v>1</v>
          </cell>
        </row>
        <row r="109">
          <cell r="Q109">
            <v>1207</v>
          </cell>
          <cell r="R109" t="str">
            <v>覆工板受桁設置工</v>
          </cell>
          <cell r="S109" t="str">
            <v>覆工板設置面積700㎡以下</v>
          </cell>
          <cell r="U109" t="str">
            <v>㎡</v>
          </cell>
          <cell r="V109">
            <v>5768</v>
          </cell>
          <cell r="W109" t="str">
            <v>国交省歩掛p.292(R6)</v>
          </cell>
          <cell r="Y109">
            <v>100</v>
          </cell>
          <cell r="Z109">
            <v>16</v>
          </cell>
          <cell r="AA109" t="str">
            <v>土木一般世話役</v>
          </cell>
          <cell r="AB109">
            <v>2.9</v>
          </cell>
          <cell r="AC109">
            <v>31395</v>
          </cell>
          <cell r="AD109">
            <v>91045.5</v>
          </cell>
          <cell r="AE109">
            <v>4</v>
          </cell>
          <cell r="AF109" t="str">
            <v>とび工</v>
          </cell>
          <cell r="AG109">
            <v>4.5999999999999996</v>
          </cell>
          <cell r="AH109">
            <v>30030</v>
          </cell>
          <cell r="AI109">
            <v>138138</v>
          </cell>
          <cell r="AJ109">
            <v>8</v>
          </cell>
          <cell r="AK109" t="str">
            <v>溶接工</v>
          </cell>
          <cell r="AL109">
            <v>2.1</v>
          </cell>
          <cell r="AM109">
            <v>33390</v>
          </cell>
          <cell r="AN109">
            <v>70119</v>
          </cell>
          <cell r="AO109">
            <v>2</v>
          </cell>
          <cell r="AP109" t="str">
            <v>普通作業員</v>
          </cell>
          <cell r="AQ109">
            <v>5.0999999999999996</v>
          </cell>
          <cell r="AR109">
            <v>25305</v>
          </cell>
          <cell r="AS109">
            <v>129055.5</v>
          </cell>
          <cell r="AT109">
            <v>201</v>
          </cell>
          <cell r="AU109" t="str">
            <v>諸雑費</v>
          </cell>
          <cell r="AV109">
            <v>4</v>
          </cell>
          <cell r="AW109">
            <v>428358</v>
          </cell>
          <cell r="AX109">
            <v>17134.32</v>
          </cell>
          <cell r="AY109">
            <v>447</v>
          </cell>
          <cell r="AZ109" t="str">
            <v>ﾗﾌﾃﾚｰﾝｸﾚｰﾝ賃料</v>
          </cell>
          <cell r="BA109">
            <v>2.9</v>
          </cell>
          <cell r="BB109">
            <v>45300</v>
          </cell>
          <cell r="BC109">
            <v>131370</v>
          </cell>
          <cell r="BE109" t="e">
            <v>#N/A</v>
          </cell>
          <cell r="BG109">
            <v>0</v>
          </cell>
          <cell r="BH109">
            <v>0</v>
          </cell>
          <cell r="BJ109" t="e">
            <v>#N/A</v>
          </cell>
          <cell r="BL109">
            <v>0</v>
          </cell>
          <cell r="BM109">
            <v>0</v>
          </cell>
          <cell r="BO109" t="e">
            <v>#N/A</v>
          </cell>
          <cell r="BQ109">
            <v>0</v>
          </cell>
          <cell r="BR109">
            <v>0</v>
          </cell>
          <cell r="BT109" t="e">
            <v>#N/A</v>
          </cell>
          <cell r="BV109">
            <v>0</v>
          </cell>
          <cell r="BW109">
            <v>0</v>
          </cell>
          <cell r="CW109">
            <v>92</v>
          </cell>
          <cell r="CX109" t="str">
            <v>端数調整</v>
          </cell>
          <cell r="CY109">
            <v>1</v>
          </cell>
          <cell r="DA109">
            <v>-62.320000000065193</v>
          </cell>
          <cell r="DG109">
            <v>1</v>
          </cell>
        </row>
        <row r="110">
          <cell r="Q110">
            <v>1208</v>
          </cell>
          <cell r="R110" t="str">
            <v>覆工板受桁撤去工</v>
          </cell>
          <cell r="S110" t="str">
            <v>覆工板設置面積700㎡以下</v>
          </cell>
          <cell r="U110" t="str">
            <v>㎡</v>
          </cell>
          <cell r="V110">
            <v>3592</v>
          </cell>
          <cell r="W110" t="str">
            <v>国交省歩掛p.292(R6)</v>
          </cell>
          <cell r="Y110">
            <v>100</v>
          </cell>
          <cell r="Z110">
            <v>16</v>
          </cell>
          <cell r="AA110" t="str">
            <v>土木一般世話役</v>
          </cell>
          <cell r="AB110">
            <v>1.8</v>
          </cell>
          <cell r="AC110">
            <v>31395</v>
          </cell>
          <cell r="AD110">
            <v>56511</v>
          </cell>
          <cell r="AE110">
            <v>4</v>
          </cell>
          <cell r="AF110" t="str">
            <v>とび工</v>
          </cell>
          <cell r="AG110">
            <v>2.7</v>
          </cell>
          <cell r="AH110">
            <v>30030</v>
          </cell>
          <cell r="AI110">
            <v>81081</v>
          </cell>
          <cell r="AJ110">
            <v>8</v>
          </cell>
          <cell r="AK110" t="str">
            <v>溶接工</v>
          </cell>
          <cell r="AL110">
            <v>1.3</v>
          </cell>
          <cell r="AM110">
            <v>33390</v>
          </cell>
          <cell r="AN110">
            <v>43407</v>
          </cell>
          <cell r="AO110">
            <v>2</v>
          </cell>
          <cell r="AP110" t="str">
            <v>普通作業員</v>
          </cell>
          <cell r="AQ110">
            <v>3.2</v>
          </cell>
          <cell r="AR110">
            <v>25305</v>
          </cell>
          <cell r="AS110">
            <v>80976</v>
          </cell>
          <cell r="AT110">
            <v>201</v>
          </cell>
          <cell r="AU110" t="str">
            <v>諸雑費</v>
          </cell>
          <cell r="AV110">
            <v>6</v>
          </cell>
          <cell r="AW110">
            <v>261975</v>
          </cell>
          <cell r="AX110">
            <v>15718.5</v>
          </cell>
          <cell r="AY110">
            <v>447</v>
          </cell>
          <cell r="AZ110" t="str">
            <v>ﾗﾌﾃﾚｰﾝｸﾚｰﾝ賃料</v>
          </cell>
          <cell r="BA110">
            <v>1.8</v>
          </cell>
          <cell r="BB110">
            <v>45300</v>
          </cell>
          <cell r="BC110">
            <v>81540</v>
          </cell>
          <cell r="BE110" t="e">
            <v>#N/A</v>
          </cell>
          <cell r="BG110">
            <v>0</v>
          </cell>
          <cell r="BH110">
            <v>0</v>
          </cell>
          <cell r="BJ110" t="e">
            <v>#N/A</v>
          </cell>
          <cell r="BL110">
            <v>0</v>
          </cell>
          <cell r="BM110">
            <v>0</v>
          </cell>
          <cell r="BO110" t="e">
            <v>#N/A</v>
          </cell>
          <cell r="BQ110">
            <v>0</v>
          </cell>
          <cell r="BR110">
            <v>0</v>
          </cell>
          <cell r="BT110" t="e">
            <v>#N/A</v>
          </cell>
          <cell r="BV110">
            <v>0</v>
          </cell>
          <cell r="BW110">
            <v>0</v>
          </cell>
          <cell r="CW110">
            <v>92</v>
          </cell>
          <cell r="CX110" t="str">
            <v>端数調整</v>
          </cell>
          <cell r="CY110">
            <v>1</v>
          </cell>
          <cell r="DA110">
            <v>-33.5</v>
          </cell>
          <cell r="DG110">
            <v>1</v>
          </cell>
        </row>
        <row r="111">
          <cell r="R111" t="str">
            <v>足場工</v>
          </cell>
          <cell r="V111" t="e">
            <v>#DIV/0!</v>
          </cell>
          <cell r="CW111">
            <v>0</v>
          </cell>
          <cell r="CX111" t="e">
            <v>#N/A</v>
          </cell>
          <cell r="CY111">
            <v>0</v>
          </cell>
          <cell r="DA111">
            <v>0</v>
          </cell>
          <cell r="DG111">
            <v>0</v>
          </cell>
        </row>
        <row r="112">
          <cell r="Q112">
            <v>1301</v>
          </cell>
          <cell r="R112" t="str">
            <v>足場工</v>
          </cell>
          <cell r="S112" t="str">
            <v>手すり先行型枠組</v>
          </cell>
          <cell r="U112" t="str">
            <v>掛㎡</v>
          </cell>
          <cell r="V112">
            <v>4780</v>
          </cell>
          <cell r="W112" t="str">
            <v>国交省歩掛p.294(R6)</v>
          </cell>
          <cell r="Y112">
            <v>100</v>
          </cell>
          <cell r="Z112">
            <v>16</v>
          </cell>
          <cell r="AA112" t="str">
            <v>土木一般世話役</v>
          </cell>
          <cell r="AB112">
            <v>1.6</v>
          </cell>
          <cell r="AC112">
            <v>31395</v>
          </cell>
          <cell r="AD112">
            <v>50232</v>
          </cell>
          <cell r="AE112">
            <v>4</v>
          </cell>
          <cell r="AF112" t="str">
            <v>とび工</v>
          </cell>
          <cell r="AG112">
            <v>7</v>
          </cell>
          <cell r="AH112">
            <v>30030</v>
          </cell>
          <cell r="AI112">
            <v>210210</v>
          </cell>
          <cell r="AJ112">
            <v>2</v>
          </cell>
          <cell r="AK112" t="str">
            <v>普通作業員</v>
          </cell>
          <cell r="AL112">
            <v>1.3</v>
          </cell>
          <cell r="AM112">
            <v>25305</v>
          </cell>
          <cell r="AN112">
            <v>32896.5</v>
          </cell>
          <cell r="AO112">
            <v>448</v>
          </cell>
          <cell r="AP112" t="str">
            <v>ﾗﾌﾃﾚｰﾝｸﾚｰﾝ賃料</v>
          </cell>
          <cell r="AQ112">
            <v>1.4</v>
          </cell>
          <cell r="AR112">
            <v>45300</v>
          </cell>
          <cell r="AS112">
            <v>63420</v>
          </cell>
          <cell r="AT112">
            <v>201</v>
          </cell>
          <cell r="AU112" t="str">
            <v>諸雑費</v>
          </cell>
          <cell r="AV112">
            <v>34</v>
          </cell>
          <cell r="AW112">
            <v>356758.5</v>
          </cell>
          <cell r="AX112">
            <v>121297.89</v>
          </cell>
          <cell r="AZ112" t="e">
            <v>#N/A</v>
          </cell>
          <cell r="BB112">
            <v>0</v>
          </cell>
          <cell r="BC112">
            <v>0</v>
          </cell>
          <cell r="BE112" t="e">
            <v>#N/A</v>
          </cell>
          <cell r="BG112">
            <v>0</v>
          </cell>
          <cell r="BH112">
            <v>0</v>
          </cell>
          <cell r="BJ112" t="e">
            <v>#N/A</v>
          </cell>
          <cell r="BL112">
            <v>0</v>
          </cell>
          <cell r="BM112">
            <v>0</v>
          </cell>
          <cell r="BO112" t="e">
            <v>#N/A</v>
          </cell>
          <cell r="BQ112">
            <v>0</v>
          </cell>
          <cell r="BR112">
            <v>0</v>
          </cell>
          <cell r="BT112" t="e">
            <v>#N/A</v>
          </cell>
          <cell r="BV112">
            <v>0</v>
          </cell>
          <cell r="BW112">
            <v>0</v>
          </cell>
          <cell r="CW112">
            <v>92</v>
          </cell>
          <cell r="CX112" t="str">
            <v>端数調整</v>
          </cell>
          <cell r="CY112">
            <v>1</v>
          </cell>
          <cell r="DA112">
            <v>-56.39000000001397</v>
          </cell>
          <cell r="DG112">
            <v>1</v>
          </cell>
        </row>
        <row r="113">
          <cell r="Q113">
            <v>1302</v>
          </cell>
          <cell r="R113" t="str">
            <v>足場工</v>
          </cell>
          <cell r="S113" t="str">
            <v>単管足場</v>
          </cell>
          <cell r="U113" t="str">
            <v>掛㎡</v>
          </cell>
          <cell r="V113">
            <v>4497</v>
          </cell>
          <cell r="W113" t="str">
            <v>国交省歩掛p.294(R6)</v>
          </cell>
          <cell r="Y113">
            <v>100</v>
          </cell>
          <cell r="Z113">
            <v>16</v>
          </cell>
          <cell r="AA113" t="str">
            <v>土木一般世話役</v>
          </cell>
          <cell r="AB113">
            <v>1.9</v>
          </cell>
          <cell r="AC113">
            <v>31395</v>
          </cell>
          <cell r="AD113">
            <v>59650.5</v>
          </cell>
          <cell r="AE113">
            <v>4</v>
          </cell>
          <cell r="AF113" t="str">
            <v>とび工</v>
          </cell>
          <cell r="AG113">
            <v>6.9</v>
          </cell>
          <cell r="AH113">
            <v>30030</v>
          </cell>
          <cell r="AI113">
            <v>207207</v>
          </cell>
          <cell r="AJ113">
            <v>2</v>
          </cell>
          <cell r="AK113" t="str">
            <v>普通作業員</v>
          </cell>
          <cell r="AL113">
            <v>1.8</v>
          </cell>
          <cell r="AM113">
            <v>25305</v>
          </cell>
          <cell r="AN113">
            <v>45549</v>
          </cell>
          <cell r="AO113">
            <v>448</v>
          </cell>
          <cell r="AP113" t="str">
            <v>ﾗﾌﾃﾚｰﾝｸﾚｰﾝ賃料</v>
          </cell>
          <cell r="AQ113">
            <v>0.8</v>
          </cell>
          <cell r="AR113">
            <v>45300</v>
          </cell>
          <cell r="AS113">
            <v>36240</v>
          </cell>
          <cell r="AT113">
            <v>201</v>
          </cell>
          <cell r="AU113" t="str">
            <v>諸雑費</v>
          </cell>
          <cell r="AV113">
            <v>29</v>
          </cell>
          <cell r="AW113">
            <v>348646.5</v>
          </cell>
          <cell r="AX113">
            <v>101107.48</v>
          </cell>
          <cell r="AZ113" t="e">
            <v>#N/A</v>
          </cell>
          <cell r="BB113">
            <v>0</v>
          </cell>
          <cell r="BC113">
            <v>0</v>
          </cell>
          <cell r="BE113" t="e">
            <v>#N/A</v>
          </cell>
          <cell r="BG113">
            <v>0</v>
          </cell>
          <cell r="BH113">
            <v>0</v>
          </cell>
          <cell r="BJ113" t="e">
            <v>#N/A</v>
          </cell>
          <cell r="BL113">
            <v>0</v>
          </cell>
          <cell r="BM113">
            <v>0</v>
          </cell>
          <cell r="BO113" t="e">
            <v>#N/A</v>
          </cell>
          <cell r="BQ113">
            <v>0</v>
          </cell>
          <cell r="BR113">
            <v>0</v>
          </cell>
          <cell r="BT113" t="e">
            <v>#N/A</v>
          </cell>
          <cell r="BV113">
            <v>0</v>
          </cell>
          <cell r="BW113">
            <v>0</v>
          </cell>
          <cell r="CW113">
            <v>92</v>
          </cell>
          <cell r="CX113" t="str">
            <v>端数調整</v>
          </cell>
          <cell r="CY113">
            <v>1</v>
          </cell>
          <cell r="DA113">
            <v>-53.979999999981374</v>
          </cell>
          <cell r="DG113">
            <v>1</v>
          </cell>
        </row>
        <row r="114">
          <cell r="Q114">
            <v>1303</v>
          </cell>
          <cell r="R114" t="str">
            <v>足場工</v>
          </cell>
          <cell r="S114" t="str">
            <v>単管傾斜足場</v>
          </cell>
          <cell r="U114" t="str">
            <v>掛㎡</v>
          </cell>
          <cell r="V114">
            <v>3814</v>
          </cell>
          <cell r="W114" t="str">
            <v>国交省歩掛p.294(R6)</v>
          </cell>
          <cell r="Y114">
            <v>100</v>
          </cell>
          <cell r="Z114">
            <v>16</v>
          </cell>
          <cell r="AA114" t="str">
            <v>土木一般世話役</v>
          </cell>
          <cell r="AB114">
            <v>1.5</v>
          </cell>
          <cell r="AC114">
            <v>31395</v>
          </cell>
          <cell r="AD114">
            <v>47092.5</v>
          </cell>
          <cell r="AE114">
            <v>4</v>
          </cell>
          <cell r="AF114" t="str">
            <v>とび工</v>
          </cell>
          <cell r="AG114">
            <v>4.5</v>
          </cell>
          <cell r="AH114">
            <v>30030</v>
          </cell>
          <cell r="AI114">
            <v>135135</v>
          </cell>
          <cell r="AJ114">
            <v>2</v>
          </cell>
          <cell r="AK114" t="str">
            <v>普通作業員</v>
          </cell>
          <cell r="AL114">
            <v>2.7</v>
          </cell>
          <cell r="AM114">
            <v>25305</v>
          </cell>
          <cell r="AN114">
            <v>68323.5</v>
          </cell>
          <cell r="AO114">
            <v>448</v>
          </cell>
          <cell r="AP114" t="str">
            <v>ﾗﾌﾃﾚｰﾝｸﾚｰﾝ賃料</v>
          </cell>
          <cell r="AQ114">
            <v>0.8</v>
          </cell>
          <cell r="AR114">
            <v>45300</v>
          </cell>
          <cell r="AS114">
            <v>36240</v>
          </cell>
          <cell r="AT114">
            <v>201</v>
          </cell>
          <cell r="AU114" t="str">
            <v>諸雑費</v>
          </cell>
          <cell r="AV114">
            <v>33</v>
          </cell>
          <cell r="AW114">
            <v>286791</v>
          </cell>
          <cell r="AX114">
            <v>94641.03</v>
          </cell>
          <cell r="AZ114" t="e">
            <v>#N/A</v>
          </cell>
          <cell r="BB114">
            <v>0</v>
          </cell>
          <cell r="BC114">
            <v>0</v>
          </cell>
          <cell r="BE114" t="e">
            <v>#N/A</v>
          </cell>
          <cell r="BG114">
            <v>0</v>
          </cell>
          <cell r="BH114">
            <v>0</v>
          </cell>
          <cell r="BJ114" t="e">
            <v>#N/A</v>
          </cell>
          <cell r="BL114">
            <v>0</v>
          </cell>
          <cell r="BM114">
            <v>0</v>
          </cell>
          <cell r="BO114" t="e">
            <v>#N/A</v>
          </cell>
          <cell r="BQ114">
            <v>0</v>
          </cell>
          <cell r="BR114">
            <v>0</v>
          </cell>
          <cell r="BT114" t="e">
            <v>#N/A</v>
          </cell>
          <cell r="BV114">
            <v>0</v>
          </cell>
          <cell r="BW114">
            <v>0</v>
          </cell>
          <cell r="CW114">
            <v>92</v>
          </cell>
          <cell r="CX114" t="str">
            <v>端数調整</v>
          </cell>
          <cell r="CY114">
            <v>1</v>
          </cell>
          <cell r="DA114">
            <v>-32.03000000002794</v>
          </cell>
          <cell r="DG114">
            <v>1</v>
          </cell>
        </row>
        <row r="115">
          <cell r="Q115">
            <v>1304</v>
          </cell>
          <cell r="R115" t="str">
            <v>足場工</v>
          </cell>
          <cell r="S115" t="str">
            <v>手すり先行型枠組</v>
          </cell>
          <cell r="T115" t="str">
            <v>（安全ﾈｯﾄ有り）</v>
          </cell>
          <cell r="U115" t="str">
            <v>掛㎡</v>
          </cell>
          <cell r="V115">
            <v>5263</v>
          </cell>
          <cell r="W115" t="str">
            <v>国交省歩掛p.294(R6)</v>
          </cell>
          <cell r="Y115">
            <v>100</v>
          </cell>
          <cell r="Z115">
            <v>16</v>
          </cell>
          <cell r="AA115" t="str">
            <v>土木一般世話役</v>
          </cell>
          <cell r="AB115">
            <v>1.6</v>
          </cell>
          <cell r="AC115">
            <v>31395</v>
          </cell>
          <cell r="AD115">
            <v>50232</v>
          </cell>
          <cell r="AE115">
            <v>4</v>
          </cell>
          <cell r="AF115" t="str">
            <v>とび工</v>
          </cell>
          <cell r="AG115">
            <v>8.5</v>
          </cell>
          <cell r="AH115">
            <v>30030</v>
          </cell>
          <cell r="AI115">
            <v>255255</v>
          </cell>
          <cell r="AJ115">
            <v>2</v>
          </cell>
          <cell r="AK115" t="str">
            <v>普通作業員</v>
          </cell>
          <cell r="AL115">
            <v>1.3</v>
          </cell>
          <cell r="AM115">
            <v>25305</v>
          </cell>
          <cell r="AN115">
            <v>32896.5</v>
          </cell>
          <cell r="AO115">
            <v>448</v>
          </cell>
          <cell r="AP115" t="str">
            <v>ﾗﾌﾃﾚｰﾝｸﾚｰﾝ賃料</v>
          </cell>
          <cell r="AQ115">
            <v>1.4</v>
          </cell>
          <cell r="AR115">
            <v>45300</v>
          </cell>
          <cell r="AS115">
            <v>63420</v>
          </cell>
          <cell r="AT115">
            <v>201</v>
          </cell>
          <cell r="AU115" t="str">
            <v>諸雑費</v>
          </cell>
          <cell r="AV115">
            <v>31</v>
          </cell>
          <cell r="AW115">
            <v>401803.5</v>
          </cell>
          <cell r="AX115">
            <v>124559.08</v>
          </cell>
          <cell r="AZ115" t="e">
            <v>#N/A</v>
          </cell>
          <cell r="BB115">
            <v>0</v>
          </cell>
          <cell r="BC115">
            <v>0</v>
          </cell>
          <cell r="BE115" t="e">
            <v>#N/A</v>
          </cell>
          <cell r="BG115">
            <v>0</v>
          </cell>
          <cell r="BH115">
            <v>0</v>
          </cell>
          <cell r="BJ115" t="e">
            <v>#N/A</v>
          </cell>
          <cell r="BL115">
            <v>0</v>
          </cell>
          <cell r="BM115">
            <v>0</v>
          </cell>
          <cell r="BO115" t="e">
            <v>#N/A</v>
          </cell>
          <cell r="BQ115">
            <v>0</v>
          </cell>
          <cell r="BR115">
            <v>0</v>
          </cell>
          <cell r="BT115" t="e">
            <v>#N/A</v>
          </cell>
          <cell r="BV115">
            <v>0</v>
          </cell>
          <cell r="BW115">
            <v>0</v>
          </cell>
          <cell r="CW115">
            <v>92</v>
          </cell>
          <cell r="CX115" t="str">
            <v>端数調整</v>
          </cell>
          <cell r="CY115">
            <v>1</v>
          </cell>
          <cell r="DA115">
            <v>-62.57999999995809</v>
          </cell>
          <cell r="DG115">
            <v>1</v>
          </cell>
        </row>
        <row r="116">
          <cell r="Q116">
            <v>1305</v>
          </cell>
          <cell r="R116" t="str">
            <v>足場工</v>
          </cell>
          <cell r="S116" t="str">
            <v>単管足場</v>
          </cell>
          <cell r="T116" t="str">
            <v>（安全ﾈｯﾄ有り）</v>
          </cell>
          <cell r="U116" t="str">
            <v>掛㎡</v>
          </cell>
          <cell r="V116">
            <v>4999</v>
          </cell>
          <cell r="W116" t="str">
            <v>国交省歩掛p.294(R6)</v>
          </cell>
          <cell r="Y116">
            <v>100</v>
          </cell>
          <cell r="Z116">
            <v>16</v>
          </cell>
          <cell r="AA116" t="str">
            <v>土木一般世話役</v>
          </cell>
          <cell r="AB116">
            <v>1.9</v>
          </cell>
          <cell r="AC116">
            <v>31395</v>
          </cell>
          <cell r="AD116">
            <v>59650.5</v>
          </cell>
          <cell r="AE116">
            <v>4</v>
          </cell>
          <cell r="AF116" t="str">
            <v>とび工</v>
          </cell>
          <cell r="AG116">
            <v>8.4</v>
          </cell>
          <cell r="AH116">
            <v>30030</v>
          </cell>
          <cell r="AI116">
            <v>252252</v>
          </cell>
          <cell r="AJ116">
            <v>2</v>
          </cell>
          <cell r="AK116" t="str">
            <v>普通作業員</v>
          </cell>
          <cell r="AL116">
            <v>1.8</v>
          </cell>
          <cell r="AM116">
            <v>25305</v>
          </cell>
          <cell r="AN116">
            <v>45549</v>
          </cell>
          <cell r="AO116">
            <v>448</v>
          </cell>
          <cell r="AP116" t="str">
            <v>ﾗﾌﾃﾚｰﾝｸﾚｰﾝ賃料</v>
          </cell>
          <cell r="AQ116">
            <v>0.8</v>
          </cell>
          <cell r="AR116">
            <v>45300</v>
          </cell>
          <cell r="AS116">
            <v>36240</v>
          </cell>
          <cell r="AT116">
            <v>201</v>
          </cell>
          <cell r="AU116" t="str">
            <v>諸雑費</v>
          </cell>
          <cell r="AV116">
            <v>27</v>
          </cell>
          <cell r="AW116">
            <v>393691.5</v>
          </cell>
          <cell r="AX116">
            <v>106296.7</v>
          </cell>
          <cell r="AZ116" t="e">
            <v>#N/A</v>
          </cell>
          <cell r="BB116">
            <v>0</v>
          </cell>
          <cell r="BC116">
            <v>0</v>
          </cell>
          <cell r="BE116" t="e">
            <v>#N/A</v>
          </cell>
          <cell r="BG116">
            <v>0</v>
          </cell>
          <cell r="BH116">
            <v>0</v>
          </cell>
          <cell r="BJ116" t="e">
            <v>#N/A</v>
          </cell>
          <cell r="BL116">
            <v>0</v>
          </cell>
          <cell r="BM116">
            <v>0</v>
          </cell>
          <cell r="BO116" t="e">
            <v>#N/A</v>
          </cell>
          <cell r="BQ116">
            <v>0</v>
          </cell>
          <cell r="BR116">
            <v>0</v>
          </cell>
          <cell r="BT116" t="e">
            <v>#N/A</v>
          </cell>
          <cell r="BV116">
            <v>0</v>
          </cell>
          <cell r="BW116">
            <v>0</v>
          </cell>
          <cell r="CW116">
            <v>92</v>
          </cell>
          <cell r="CX116" t="str">
            <v>端数調整</v>
          </cell>
          <cell r="CY116">
            <v>1</v>
          </cell>
          <cell r="DA116">
            <v>-88.200000000011642</v>
          </cell>
          <cell r="DG116">
            <v>1</v>
          </cell>
        </row>
        <row r="117">
          <cell r="Q117">
            <v>1306</v>
          </cell>
          <cell r="R117" t="str">
            <v>足場工</v>
          </cell>
          <cell r="S117" t="str">
            <v>単管傾斜足場</v>
          </cell>
          <cell r="T117" t="str">
            <v>（安全ﾈｯﾄ有り）</v>
          </cell>
          <cell r="U117" t="str">
            <v>掛㎡</v>
          </cell>
          <cell r="V117">
            <v>4285</v>
          </cell>
          <cell r="W117" t="str">
            <v>国交省歩掛p.294(R6)</v>
          </cell>
          <cell r="Y117">
            <v>100</v>
          </cell>
          <cell r="Z117">
            <v>16</v>
          </cell>
          <cell r="AA117" t="str">
            <v>土木一般世話役</v>
          </cell>
          <cell r="AB117">
            <v>1.5</v>
          </cell>
          <cell r="AC117">
            <v>31395</v>
          </cell>
          <cell r="AD117">
            <v>47092.5</v>
          </cell>
          <cell r="AE117">
            <v>4</v>
          </cell>
          <cell r="AF117" t="str">
            <v>とび工</v>
          </cell>
          <cell r="AG117">
            <v>6.1</v>
          </cell>
          <cell r="AH117">
            <v>30030</v>
          </cell>
          <cell r="AI117">
            <v>183183</v>
          </cell>
          <cell r="AJ117">
            <v>2</v>
          </cell>
          <cell r="AK117" t="str">
            <v>普通作業員</v>
          </cell>
          <cell r="AL117">
            <v>2.7</v>
          </cell>
          <cell r="AM117">
            <v>25305</v>
          </cell>
          <cell r="AN117">
            <v>68323.5</v>
          </cell>
          <cell r="AO117">
            <v>448</v>
          </cell>
          <cell r="AP117" t="str">
            <v>ﾗﾌﾃﾚｰﾝｸﾚｰﾝ賃料</v>
          </cell>
          <cell r="AQ117">
            <v>0.8</v>
          </cell>
          <cell r="AR117">
            <v>45300</v>
          </cell>
          <cell r="AS117">
            <v>36240</v>
          </cell>
          <cell r="AT117">
            <v>201</v>
          </cell>
          <cell r="AU117" t="str">
            <v>諸雑費</v>
          </cell>
          <cell r="AV117">
            <v>28</v>
          </cell>
          <cell r="AW117">
            <v>334839</v>
          </cell>
          <cell r="AX117">
            <v>93754.92</v>
          </cell>
          <cell r="AZ117" t="e">
            <v>#N/A</v>
          </cell>
          <cell r="BB117">
            <v>0</v>
          </cell>
          <cell r="BC117">
            <v>0</v>
          </cell>
          <cell r="BE117" t="e">
            <v>#N/A</v>
          </cell>
          <cell r="BG117">
            <v>0</v>
          </cell>
          <cell r="BH117">
            <v>0</v>
          </cell>
          <cell r="BJ117" t="e">
            <v>#N/A</v>
          </cell>
          <cell r="BL117">
            <v>0</v>
          </cell>
          <cell r="BM117">
            <v>0</v>
          </cell>
          <cell r="BO117" t="e">
            <v>#N/A</v>
          </cell>
          <cell r="BQ117">
            <v>0</v>
          </cell>
          <cell r="BR117">
            <v>0</v>
          </cell>
          <cell r="BT117" t="e">
            <v>#N/A</v>
          </cell>
          <cell r="BV117">
            <v>0</v>
          </cell>
          <cell r="BW117">
            <v>0</v>
          </cell>
          <cell r="CW117">
            <v>92</v>
          </cell>
          <cell r="CX117" t="str">
            <v>端数調整</v>
          </cell>
          <cell r="CY117">
            <v>1</v>
          </cell>
          <cell r="DA117">
            <v>-93.919999999983702</v>
          </cell>
          <cell r="DG117">
            <v>1</v>
          </cell>
        </row>
        <row r="118">
          <cell r="R118" t="str">
            <v>支保工</v>
          </cell>
          <cell r="V118" t="e">
            <v>#DIV/0!</v>
          </cell>
          <cell r="CW118">
            <v>0</v>
          </cell>
          <cell r="CX118" t="e">
            <v>#N/A</v>
          </cell>
          <cell r="CY118">
            <v>0</v>
          </cell>
          <cell r="DA118">
            <v>0</v>
          </cell>
          <cell r="DG118">
            <v>0</v>
          </cell>
        </row>
        <row r="119">
          <cell r="Q119">
            <v>1310</v>
          </cell>
          <cell r="R119" t="str">
            <v>ﾊﾟｲﾌﾟｻﾎﾟｰﾄ支保工(小規模)</v>
          </cell>
          <cell r="S119" t="str">
            <v xml:space="preserve">f≦40KN  </v>
          </cell>
          <cell r="T119" t="str">
            <v>t≦120㎝</v>
          </cell>
          <cell r="U119" t="str">
            <v>空m3</v>
          </cell>
          <cell r="V119">
            <v>5236</v>
          </cell>
          <cell r="W119" t="str">
            <v>国交省歩掛p.298(R6)</v>
          </cell>
          <cell r="X119" t="str">
            <v>40空m3以下</v>
          </cell>
          <cell r="Y119">
            <v>10</v>
          </cell>
          <cell r="Z119">
            <v>16</v>
          </cell>
          <cell r="AA119" t="str">
            <v>土木一般世話役</v>
          </cell>
          <cell r="AB119">
            <v>0.28999999999999998</v>
          </cell>
          <cell r="AC119">
            <v>31395</v>
          </cell>
          <cell r="AD119">
            <v>9104.5499999999993</v>
          </cell>
          <cell r="AE119">
            <v>11</v>
          </cell>
          <cell r="AF119" t="str">
            <v>型枠工</v>
          </cell>
          <cell r="AG119">
            <v>0.53</v>
          </cell>
          <cell r="AH119">
            <v>28875</v>
          </cell>
          <cell r="AI119">
            <v>15303.75</v>
          </cell>
          <cell r="AJ119">
            <v>4</v>
          </cell>
          <cell r="AK119" t="str">
            <v>とび工</v>
          </cell>
          <cell r="AL119">
            <v>0.25</v>
          </cell>
          <cell r="AM119">
            <v>30030</v>
          </cell>
          <cell r="AN119">
            <v>7507.5</v>
          </cell>
          <cell r="AO119">
            <v>2</v>
          </cell>
          <cell r="AP119" t="str">
            <v>普通作業員</v>
          </cell>
          <cell r="AQ119">
            <v>0.56999999999999995</v>
          </cell>
          <cell r="AR119">
            <v>25305</v>
          </cell>
          <cell r="AS119">
            <v>14423.85</v>
          </cell>
          <cell r="AT119">
            <v>201</v>
          </cell>
          <cell r="AU119" t="str">
            <v>諸雑費</v>
          </cell>
          <cell r="AV119">
            <v>13</v>
          </cell>
          <cell r="AW119">
            <v>46339.65</v>
          </cell>
          <cell r="AX119">
            <v>6024.15</v>
          </cell>
          <cell r="AZ119" t="e">
            <v>#N/A</v>
          </cell>
          <cell r="BB119">
            <v>0</v>
          </cell>
          <cell r="BC119">
            <v>0</v>
          </cell>
          <cell r="BE119" t="e">
            <v>#N/A</v>
          </cell>
          <cell r="BG119">
            <v>0</v>
          </cell>
          <cell r="BH119">
            <v>0</v>
          </cell>
          <cell r="BJ119" t="e">
            <v>#N/A</v>
          </cell>
          <cell r="BL119">
            <v>0</v>
          </cell>
          <cell r="BM119">
            <v>0</v>
          </cell>
          <cell r="BO119" t="e">
            <v>#N/A</v>
          </cell>
          <cell r="BQ119">
            <v>0</v>
          </cell>
          <cell r="BR119">
            <v>0</v>
          </cell>
          <cell r="BT119" t="e">
            <v>#N/A</v>
          </cell>
          <cell r="BV119">
            <v>0</v>
          </cell>
          <cell r="BW119">
            <v>0</v>
          </cell>
          <cell r="CW119">
            <v>92</v>
          </cell>
          <cell r="CX119" t="str">
            <v>端数調整</v>
          </cell>
          <cell r="CY119">
            <v>1</v>
          </cell>
          <cell r="DA119">
            <v>-3.8000000000029104</v>
          </cell>
          <cell r="DG119">
            <v>1</v>
          </cell>
        </row>
        <row r="120">
          <cell r="Q120">
            <v>1311</v>
          </cell>
          <cell r="R120" t="str">
            <v>ﾊﾟｲﾌﾟｻﾎﾟｰﾄ支保工</v>
          </cell>
          <cell r="S120" t="str">
            <v xml:space="preserve">f≦40KN  </v>
          </cell>
          <cell r="T120" t="str">
            <v>t≦120㎝</v>
          </cell>
          <cell r="U120" t="str">
            <v>空m3</v>
          </cell>
          <cell r="V120">
            <v>4743</v>
          </cell>
          <cell r="W120" t="str">
            <v>国交省歩掛p.298(R6)</v>
          </cell>
          <cell r="Y120">
            <v>100</v>
          </cell>
          <cell r="Z120">
            <v>16</v>
          </cell>
          <cell r="AA120" t="str">
            <v>土木一般世話役</v>
          </cell>
          <cell r="AB120">
            <v>2.6</v>
          </cell>
          <cell r="AC120">
            <v>31395</v>
          </cell>
          <cell r="AD120">
            <v>81627</v>
          </cell>
          <cell r="AE120">
            <v>11</v>
          </cell>
          <cell r="AF120" t="str">
            <v>型枠工</v>
          </cell>
          <cell r="AG120">
            <v>4.7</v>
          </cell>
          <cell r="AH120">
            <v>28875</v>
          </cell>
          <cell r="AI120">
            <v>135712.5</v>
          </cell>
          <cell r="AJ120">
            <v>4</v>
          </cell>
          <cell r="AK120" t="str">
            <v>とび工</v>
          </cell>
          <cell r="AL120">
            <v>2.2000000000000002</v>
          </cell>
          <cell r="AM120">
            <v>30030</v>
          </cell>
          <cell r="AN120">
            <v>66066</v>
          </cell>
          <cell r="AO120">
            <v>2</v>
          </cell>
          <cell r="AP120" t="str">
            <v>普通作業員</v>
          </cell>
          <cell r="AQ120">
            <v>5.0999999999999996</v>
          </cell>
          <cell r="AR120">
            <v>25305</v>
          </cell>
          <cell r="AS120">
            <v>129055.5</v>
          </cell>
          <cell r="AT120">
            <v>201</v>
          </cell>
          <cell r="AU120" t="str">
            <v>諸雑費</v>
          </cell>
          <cell r="AV120">
            <v>15</v>
          </cell>
          <cell r="AW120">
            <v>412461</v>
          </cell>
          <cell r="AX120">
            <v>61869.15</v>
          </cell>
          <cell r="AZ120" t="e">
            <v>#N/A</v>
          </cell>
          <cell r="BB120">
            <v>0</v>
          </cell>
          <cell r="BC120">
            <v>0</v>
          </cell>
          <cell r="BE120" t="e">
            <v>#N/A</v>
          </cell>
          <cell r="BG120">
            <v>0</v>
          </cell>
          <cell r="BH120">
            <v>0</v>
          </cell>
          <cell r="BJ120" t="e">
            <v>#N/A</v>
          </cell>
          <cell r="BL120">
            <v>0</v>
          </cell>
          <cell r="BM120">
            <v>0</v>
          </cell>
          <cell r="BO120" t="e">
            <v>#N/A</v>
          </cell>
          <cell r="BQ120">
            <v>0</v>
          </cell>
          <cell r="BR120">
            <v>0</v>
          </cell>
          <cell r="BT120" t="e">
            <v>#N/A</v>
          </cell>
          <cell r="BV120">
            <v>0</v>
          </cell>
          <cell r="BW120">
            <v>0</v>
          </cell>
          <cell r="CW120">
            <v>92</v>
          </cell>
          <cell r="CX120" t="str">
            <v>端数調整</v>
          </cell>
          <cell r="CY120">
            <v>1</v>
          </cell>
          <cell r="DA120">
            <v>-30.150000000023283</v>
          </cell>
          <cell r="DG120">
            <v>1</v>
          </cell>
        </row>
        <row r="121">
          <cell r="Q121">
            <v>1312</v>
          </cell>
          <cell r="R121" t="str">
            <v>ﾊﾟｲﾌﾟｻﾎﾟｰﾄ支保工</v>
          </cell>
          <cell r="S121" t="str">
            <v xml:space="preserve">40&lt;f≦60KN  </v>
          </cell>
          <cell r="T121" t="str">
            <v>120&lt;t≦190㎝</v>
          </cell>
          <cell r="U121" t="str">
            <v>空m3</v>
          </cell>
          <cell r="V121">
            <v>8464</v>
          </cell>
          <cell r="W121" t="str">
            <v>国交省歩掛p.298(R6)</v>
          </cell>
          <cell r="Y121">
            <v>100</v>
          </cell>
          <cell r="Z121">
            <v>16</v>
          </cell>
          <cell r="AA121" t="str">
            <v>土木一般世話役</v>
          </cell>
          <cell r="AB121">
            <v>4.2</v>
          </cell>
          <cell r="AC121">
            <v>31395</v>
          </cell>
          <cell r="AD121">
            <v>131859</v>
          </cell>
          <cell r="AE121">
            <v>11</v>
          </cell>
          <cell r="AF121" t="str">
            <v>型枠工</v>
          </cell>
          <cell r="AG121">
            <v>8.6999999999999993</v>
          </cell>
          <cell r="AH121">
            <v>28875</v>
          </cell>
          <cell r="AI121">
            <v>251212.5</v>
          </cell>
          <cell r="AJ121">
            <v>4</v>
          </cell>
          <cell r="AK121" t="str">
            <v>とび工</v>
          </cell>
          <cell r="AL121">
            <v>2.4</v>
          </cell>
          <cell r="AM121">
            <v>30030</v>
          </cell>
          <cell r="AN121">
            <v>72072</v>
          </cell>
          <cell r="AO121">
            <v>2</v>
          </cell>
          <cell r="AP121" t="str">
            <v>普通作業員</v>
          </cell>
          <cell r="AQ121">
            <v>11.1</v>
          </cell>
          <cell r="AR121">
            <v>25305</v>
          </cell>
          <cell r="AS121">
            <v>280885.5</v>
          </cell>
          <cell r="AT121">
            <v>201</v>
          </cell>
          <cell r="AU121" t="str">
            <v>諸雑費</v>
          </cell>
          <cell r="AV121">
            <v>15</v>
          </cell>
          <cell r="AW121">
            <v>736029</v>
          </cell>
          <cell r="AX121">
            <v>110404.35</v>
          </cell>
          <cell r="AZ121" t="e">
            <v>#N/A</v>
          </cell>
          <cell r="BB121">
            <v>0</v>
          </cell>
          <cell r="BC121">
            <v>0</v>
          </cell>
          <cell r="BE121" t="e">
            <v>#N/A</v>
          </cell>
          <cell r="BG121">
            <v>0</v>
          </cell>
          <cell r="BH121">
            <v>0</v>
          </cell>
          <cell r="BJ121" t="e">
            <v>#N/A</v>
          </cell>
          <cell r="BL121">
            <v>0</v>
          </cell>
          <cell r="BM121">
            <v>0</v>
          </cell>
          <cell r="BO121" t="e">
            <v>#N/A</v>
          </cell>
          <cell r="BQ121">
            <v>0</v>
          </cell>
          <cell r="BR121">
            <v>0</v>
          </cell>
          <cell r="BT121" t="e">
            <v>#N/A</v>
          </cell>
          <cell r="BV121">
            <v>0</v>
          </cell>
          <cell r="BW121">
            <v>0</v>
          </cell>
          <cell r="CW121">
            <v>92</v>
          </cell>
          <cell r="CX121" t="str">
            <v>端数調整</v>
          </cell>
          <cell r="CY121">
            <v>1</v>
          </cell>
          <cell r="DA121">
            <v>-33.349999999976717</v>
          </cell>
          <cell r="DG121">
            <v>1</v>
          </cell>
        </row>
        <row r="122">
          <cell r="Q122">
            <v>1313</v>
          </cell>
          <cell r="R122" t="str">
            <v>くさび結合支保工</v>
          </cell>
          <cell r="S122" t="str">
            <v xml:space="preserve">f≦40KN  </v>
          </cell>
          <cell r="T122" t="str">
            <v>t≦120㎝</v>
          </cell>
          <cell r="U122" t="str">
            <v>空m3</v>
          </cell>
          <cell r="V122">
            <v>3813</v>
          </cell>
          <cell r="W122" t="str">
            <v>国交省歩掛p.298(R6)</v>
          </cell>
          <cell r="Y122">
            <v>100</v>
          </cell>
          <cell r="Z122">
            <v>16</v>
          </cell>
          <cell r="AA122" t="str">
            <v>土木一般世話役</v>
          </cell>
          <cell r="AB122">
            <v>1.4</v>
          </cell>
          <cell r="AC122">
            <v>31395</v>
          </cell>
          <cell r="AD122">
            <v>43953</v>
          </cell>
          <cell r="AE122">
            <v>11</v>
          </cell>
          <cell r="AF122" t="str">
            <v>型枠工</v>
          </cell>
          <cell r="AG122">
            <v>1.3</v>
          </cell>
          <cell r="AH122">
            <v>28875</v>
          </cell>
          <cell r="AI122">
            <v>37537.5</v>
          </cell>
          <cell r="AJ122">
            <v>4</v>
          </cell>
          <cell r="AK122" t="str">
            <v>とび工</v>
          </cell>
          <cell r="AL122">
            <v>3.3</v>
          </cell>
          <cell r="AM122">
            <v>30030</v>
          </cell>
          <cell r="AN122">
            <v>99099</v>
          </cell>
          <cell r="AO122">
            <v>2</v>
          </cell>
          <cell r="AP122" t="str">
            <v>普通作業員</v>
          </cell>
          <cell r="AQ122">
            <v>3.3</v>
          </cell>
          <cell r="AR122">
            <v>25305</v>
          </cell>
          <cell r="AS122">
            <v>83506.5</v>
          </cell>
          <cell r="AT122">
            <v>447</v>
          </cell>
          <cell r="AU122" t="str">
            <v>ﾗﾌﾃﾚｰﾝｸﾚｰﾝ賃料</v>
          </cell>
          <cell r="AV122">
            <v>0.5</v>
          </cell>
          <cell r="AW122">
            <v>45300</v>
          </cell>
          <cell r="AX122">
            <v>22650</v>
          </cell>
          <cell r="AY122">
            <v>201</v>
          </cell>
          <cell r="AZ122" t="str">
            <v>諸雑費</v>
          </cell>
          <cell r="BA122">
            <v>33</v>
          </cell>
          <cell r="BB122">
            <v>286746</v>
          </cell>
          <cell r="BC122">
            <v>94626.18</v>
          </cell>
          <cell r="BE122" t="e">
            <v>#N/A</v>
          </cell>
          <cell r="BG122">
            <v>0</v>
          </cell>
          <cell r="BH122">
            <v>0</v>
          </cell>
          <cell r="BJ122" t="e">
            <v>#N/A</v>
          </cell>
          <cell r="BL122">
            <v>0</v>
          </cell>
          <cell r="BM122">
            <v>0</v>
          </cell>
          <cell r="BO122" t="e">
            <v>#N/A</v>
          </cell>
          <cell r="BQ122">
            <v>0</v>
          </cell>
          <cell r="BR122">
            <v>0</v>
          </cell>
          <cell r="BT122" t="e">
            <v>#N/A</v>
          </cell>
          <cell r="BV122">
            <v>0</v>
          </cell>
          <cell r="BW122">
            <v>0</v>
          </cell>
          <cell r="CW122">
            <v>92</v>
          </cell>
          <cell r="CX122" t="str">
            <v>端数調整</v>
          </cell>
          <cell r="CY122">
            <v>1</v>
          </cell>
          <cell r="DA122">
            <v>-72.179999999993015</v>
          </cell>
          <cell r="DG122">
            <v>1</v>
          </cell>
        </row>
        <row r="123">
          <cell r="Q123">
            <v>1314</v>
          </cell>
          <cell r="R123" t="str">
            <v>くさび結合支保工</v>
          </cell>
          <cell r="S123" t="str">
            <v xml:space="preserve">40&lt;f≦80KN  </v>
          </cell>
          <cell r="T123" t="str">
            <v>120&lt;t≦250㎝</v>
          </cell>
          <cell r="U123" t="str">
            <v>空m3</v>
          </cell>
          <cell r="V123">
            <v>6333</v>
          </cell>
          <cell r="W123" t="str">
            <v>国交省歩掛p.298(R6)</v>
          </cell>
          <cell r="Y123">
            <v>100</v>
          </cell>
          <cell r="Z123">
            <v>16</v>
          </cell>
          <cell r="AA123" t="str">
            <v>土木一般世話役</v>
          </cell>
          <cell r="AB123">
            <v>2.1</v>
          </cell>
          <cell r="AC123">
            <v>31395</v>
          </cell>
          <cell r="AD123">
            <v>65929.5</v>
          </cell>
          <cell r="AE123">
            <v>11</v>
          </cell>
          <cell r="AF123" t="str">
            <v>型枠工</v>
          </cell>
          <cell r="AG123">
            <v>2.7</v>
          </cell>
          <cell r="AH123">
            <v>28875</v>
          </cell>
          <cell r="AI123">
            <v>77962.5</v>
          </cell>
          <cell r="AJ123">
            <v>4</v>
          </cell>
          <cell r="AK123" t="str">
            <v>とび工</v>
          </cell>
          <cell r="AL123">
            <v>4.2</v>
          </cell>
          <cell r="AM123">
            <v>30030</v>
          </cell>
          <cell r="AN123">
            <v>126126</v>
          </cell>
          <cell r="AO123">
            <v>2</v>
          </cell>
          <cell r="AP123" t="str">
            <v>普通作業員</v>
          </cell>
          <cell r="AQ123">
            <v>6</v>
          </cell>
          <cell r="AR123">
            <v>25305</v>
          </cell>
          <cell r="AS123">
            <v>151830</v>
          </cell>
          <cell r="AT123">
            <v>447</v>
          </cell>
          <cell r="AU123" t="str">
            <v>ﾗﾌﾃﾚｰﾝｸﾚｰﾝ賃料</v>
          </cell>
          <cell r="AV123">
            <v>1.2</v>
          </cell>
          <cell r="AW123">
            <v>45300</v>
          </cell>
          <cell r="AX123">
            <v>54360</v>
          </cell>
          <cell r="AY123">
            <v>201</v>
          </cell>
          <cell r="AZ123" t="str">
            <v>諸雑費</v>
          </cell>
          <cell r="BA123">
            <v>33</v>
          </cell>
          <cell r="BB123">
            <v>476208</v>
          </cell>
          <cell r="BC123">
            <v>157148.64000000001</v>
          </cell>
          <cell r="BE123" t="e">
            <v>#N/A</v>
          </cell>
          <cell r="BG123">
            <v>0</v>
          </cell>
          <cell r="BH123">
            <v>0</v>
          </cell>
          <cell r="BJ123" t="e">
            <v>#N/A</v>
          </cell>
          <cell r="BL123">
            <v>0</v>
          </cell>
          <cell r="BM123">
            <v>0</v>
          </cell>
          <cell r="BO123" t="e">
            <v>#N/A</v>
          </cell>
          <cell r="BQ123">
            <v>0</v>
          </cell>
          <cell r="BR123">
            <v>0</v>
          </cell>
          <cell r="BT123" t="e">
            <v>#N/A</v>
          </cell>
          <cell r="BV123">
            <v>0</v>
          </cell>
          <cell r="BW123">
            <v>0</v>
          </cell>
          <cell r="CW123">
            <v>92</v>
          </cell>
          <cell r="CX123" t="str">
            <v>端数調整</v>
          </cell>
          <cell r="CY123">
            <v>1</v>
          </cell>
          <cell r="DA123">
            <v>-56.64000000001397</v>
          </cell>
          <cell r="DG123">
            <v>1</v>
          </cell>
        </row>
        <row r="124">
          <cell r="R124" t="str">
            <v>締切排水工</v>
          </cell>
          <cell r="V124" t="e">
            <v>#DIV/0!</v>
          </cell>
          <cell r="CW124">
            <v>0</v>
          </cell>
          <cell r="CX124" t="e">
            <v>#N/A</v>
          </cell>
          <cell r="CY124">
            <v>0</v>
          </cell>
          <cell r="DA124">
            <v>0</v>
          </cell>
          <cell r="DG124">
            <v>0</v>
          </cell>
        </row>
        <row r="125">
          <cell r="Q125">
            <v>1317</v>
          </cell>
          <cell r="R125" t="str">
            <v>水中ポンプ運転工　常時排水</v>
          </cell>
          <cell r="S125" t="str">
            <v xml:space="preserve">150㎜　200㎜ </v>
          </cell>
          <cell r="T125" t="str">
            <v>排水量120～450m3/h未満</v>
          </cell>
          <cell r="U125" t="str">
            <v>日</v>
          </cell>
          <cell r="V125">
            <v>35500</v>
          </cell>
          <cell r="W125" t="str">
            <v>国交省歩掛p.301(R6)</v>
          </cell>
          <cell r="Y125">
            <v>1</v>
          </cell>
          <cell r="Z125">
            <v>1</v>
          </cell>
          <cell r="AA125" t="str">
            <v>特殊作業員</v>
          </cell>
          <cell r="AB125">
            <v>0.17</v>
          </cell>
          <cell r="AC125">
            <v>28665</v>
          </cell>
          <cell r="AD125">
            <v>4873.05</v>
          </cell>
          <cell r="AE125">
            <v>132</v>
          </cell>
          <cell r="AF125" t="str">
            <v>工事用水中ﾎﾟﾝﾌﾟ運転工(締切排水工）</v>
          </cell>
          <cell r="AG125">
            <v>1</v>
          </cell>
          <cell r="AH125">
            <v>335</v>
          </cell>
          <cell r="AI125">
            <v>335</v>
          </cell>
          <cell r="AJ125">
            <v>133</v>
          </cell>
          <cell r="AK125" t="str">
            <v>工事用水中ﾎﾟﾝﾌﾟ運転工(締切排水工）</v>
          </cell>
          <cell r="AL125">
            <v>2</v>
          </cell>
          <cell r="AM125">
            <v>513</v>
          </cell>
          <cell r="AN125">
            <v>1026</v>
          </cell>
          <cell r="AO125">
            <v>168</v>
          </cell>
          <cell r="AP125" t="str">
            <v>発動発電機運転工(締切排水工）</v>
          </cell>
          <cell r="AQ125">
            <v>1</v>
          </cell>
          <cell r="AR125">
            <v>28920</v>
          </cell>
          <cell r="AS125">
            <v>28920</v>
          </cell>
          <cell r="AT125">
            <v>201</v>
          </cell>
          <cell r="AU125" t="str">
            <v>諸雑費</v>
          </cell>
          <cell r="AV125">
            <v>1</v>
          </cell>
          <cell r="AW125">
            <v>35154.050000000003</v>
          </cell>
          <cell r="AX125">
            <v>351.54</v>
          </cell>
          <cell r="AZ125" t="e">
            <v>#N/A</v>
          </cell>
          <cell r="BB125">
            <v>0</v>
          </cell>
          <cell r="BC125">
            <v>0</v>
          </cell>
          <cell r="BE125" t="e">
            <v>#N/A</v>
          </cell>
          <cell r="BG125">
            <v>0</v>
          </cell>
          <cell r="BH125">
            <v>0</v>
          </cell>
          <cell r="BJ125" t="e">
            <v>#N/A</v>
          </cell>
          <cell r="BL125">
            <v>0</v>
          </cell>
          <cell r="BM125">
            <v>0</v>
          </cell>
          <cell r="BO125" t="e">
            <v>#N/A</v>
          </cell>
          <cell r="BQ125">
            <v>0</v>
          </cell>
          <cell r="BR125">
            <v>0</v>
          </cell>
          <cell r="BT125" t="e">
            <v>#N/A</v>
          </cell>
          <cell r="BV125">
            <v>0</v>
          </cell>
          <cell r="BW125">
            <v>0</v>
          </cell>
          <cell r="CW125">
            <v>92</v>
          </cell>
          <cell r="CX125" t="str">
            <v>端数調整</v>
          </cell>
          <cell r="CY125">
            <v>1</v>
          </cell>
          <cell r="DA125">
            <v>-5.5900000000037835</v>
          </cell>
          <cell r="DG125">
            <v>1</v>
          </cell>
        </row>
        <row r="126">
          <cell r="Q126">
            <v>1318</v>
          </cell>
          <cell r="R126" t="str">
            <v>水中ポンプ運転工　作業時排水</v>
          </cell>
          <cell r="S126" t="str">
            <v xml:space="preserve">150㎜　200㎜ </v>
          </cell>
          <cell r="T126" t="str">
            <v>排水量120～450m3/h未満</v>
          </cell>
          <cell r="U126" t="str">
            <v>日</v>
          </cell>
          <cell r="V126">
            <v>17700</v>
          </cell>
          <cell r="W126" t="str">
            <v>国交省歩掛p.301(R6)</v>
          </cell>
          <cell r="Y126">
            <v>1</v>
          </cell>
          <cell r="Z126">
            <v>1</v>
          </cell>
          <cell r="AA126" t="str">
            <v>特殊作業員</v>
          </cell>
          <cell r="AB126">
            <v>0.14000000000000001</v>
          </cell>
          <cell r="AC126">
            <v>28665</v>
          </cell>
          <cell r="AD126">
            <v>4013.1</v>
          </cell>
          <cell r="AE126">
            <v>153</v>
          </cell>
          <cell r="AF126" t="str">
            <v>工事用水中ﾎﾟﾝﾌﾟ運転工(締切排水工）</v>
          </cell>
          <cell r="AG126">
            <v>1</v>
          </cell>
          <cell r="AH126">
            <v>365</v>
          </cell>
          <cell r="AI126">
            <v>365</v>
          </cell>
          <cell r="AJ126">
            <v>154</v>
          </cell>
          <cell r="AK126" t="str">
            <v>工事用水中ﾎﾟﾝﾌﾟ運転工(締切排水工）</v>
          </cell>
          <cell r="AL126">
            <v>2</v>
          </cell>
          <cell r="AM126">
            <v>560</v>
          </cell>
          <cell r="AN126">
            <v>1120</v>
          </cell>
          <cell r="AO126">
            <v>169</v>
          </cell>
          <cell r="AP126" t="str">
            <v>発動発電機運転工(締切排水工）</v>
          </cell>
          <cell r="AQ126">
            <v>1</v>
          </cell>
          <cell r="AR126">
            <v>11690</v>
          </cell>
          <cell r="AS126">
            <v>11690</v>
          </cell>
          <cell r="AT126">
            <v>201</v>
          </cell>
          <cell r="AU126" t="str">
            <v>諸雑費</v>
          </cell>
          <cell r="AV126">
            <v>3</v>
          </cell>
          <cell r="AW126">
            <v>17188.099999999999</v>
          </cell>
          <cell r="AX126">
            <v>515.64</v>
          </cell>
          <cell r="AZ126" t="e">
            <v>#N/A</v>
          </cell>
          <cell r="BB126">
            <v>0</v>
          </cell>
          <cell r="BC126">
            <v>0</v>
          </cell>
          <cell r="BE126" t="e">
            <v>#N/A</v>
          </cell>
          <cell r="BG126">
            <v>0</v>
          </cell>
          <cell r="BH126">
            <v>0</v>
          </cell>
          <cell r="BJ126" t="e">
            <v>#N/A</v>
          </cell>
          <cell r="BL126">
            <v>0</v>
          </cell>
          <cell r="BM126">
            <v>0</v>
          </cell>
          <cell r="BO126" t="e">
            <v>#N/A</v>
          </cell>
          <cell r="BQ126">
            <v>0</v>
          </cell>
          <cell r="BR126">
            <v>0</v>
          </cell>
          <cell r="BT126" t="e">
            <v>#N/A</v>
          </cell>
          <cell r="BV126">
            <v>0</v>
          </cell>
          <cell r="BW126">
            <v>0</v>
          </cell>
          <cell r="CW126">
            <v>92</v>
          </cell>
          <cell r="CX126" t="str">
            <v>端数調整</v>
          </cell>
          <cell r="CY126">
            <v>1</v>
          </cell>
          <cell r="DA126">
            <v>-3.7399999999979627</v>
          </cell>
          <cell r="DG126">
            <v>1</v>
          </cell>
        </row>
        <row r="127">
          <cell r="Q127">
            <v>1319</v>
          </cell>
          <cell r="R127" t="str">
            <v>水中ポンプ運転工　常時排水</v>
          </cell>
          <cell r="S127" t="str">
            <v xml:space="preserve">200㎜　11.0kw </v>
          </cell>
          <cell r="T127" t="str">
            <v>排水量40～120m3/h未満</v>
          </cell>
          <cell r="U127" t="str">
            <v>日</v>
          </cell>
          <cell r="V127">
            <v>22900</v>
          </cell>
          <cell r="W127" t="str">
            <v>国交省歩掛p.301(R6)</v>
          </cell>
          <cell r="Y127">
            <v>1</v>
          </cell>
          <cell r="Z127">
            <v>1</v>
          </cell>
          <cell r="AA127" t="str">
            <v>特殊作業員</v>
          </cell>
          <cell r="AB127">
            <v>0.17</v>
          </cell>
          <cell r="AC127">
            <v>28665</v>
          </cell>
          <cell r="AD127">
            <v>4873.05</v>
          </cell>
          <cell r="AE127">
            <v>133</v>
          </cell>
          <cell r="AF127" t="str">
            <v>工事用水中ﾎﾟﾝﾌﾟ運転工(締切排水工）</v>
          </cell>
          <cell r="AG127">
            <v>1</v>
          </cell>
          <cell r="AH127">
            <v>513</v>
          </cell>
          <cell r="AI127">
            <v>513</v>
          </cell>
          <cell r="AJ127">
            <v>166</v>
          </cell>
          <cell r="AK127" t="str">
            <v>発動発電機運転工(締切排水工）</v>
          </cell>
          <cell r="AL127">
            <v>1</v>
          </cell>
          <cell r="AM127">
            <v>17290</v>
          </cell>
          <cell r="AN127">
            <v>17290</v>
          </cell>
          <cell r="AO127">
            <v>201</v>
          </cell>
          <cell r="AP127" t="str">
            <v>諸雑費</v>
          </cell>
          <cell r="AQ127">
            <v>1</v>
          </cell>
          <cell r="AR127">
            <v>22676.05</v>
          </cell>
          <cell r="AS127">
            <v>226.76</v>
          </cell>
          <cell r="AU127" t="e">
            <v>#N/A</v>
          </cell>
          <cell r="AW127">
            <v>0</v>
          </cell>
          <cell r="AX127">
            <v>0</v>
          </cell>
          <cell r="AZ127" t="e">
            <v>#N/A</v>
          </cell>
          <cell r="BB127">
            <v>0</v>
          </cell>
          <cell r="BC127">
            <v>0</v>
          </cell>
          <cell r="BE127" t="e">
            <v>#N/A</v>
          </cell>
          <cell r="BG127">
            <v>0</v>
          </cell>
          <cell r="BH127">
            <v>0</v>
          </cell>
          <cell r="BJ127" t="e">
            <v>#N/A</v>
          </cell>
          <cell r="BL127">
            <v>0</v>
          </cell>
          <cell r="BM127">
            <v>0</v>
          </cell>
          <cell r="BO127" t="e">
            <v>#N/A</v>
          </cell>
          <cell r="BQ127">
            <v>0</v>
          </cell>
          <cell r="BR127">
            <v>0</v>
          </cell>
          <cell r="BT127" t="e">
            <v>#N/A</v>
          </cell>
          <cell r="BV127">
            <v>0</v>
          </cell>
          <cell r="BW127">
            <v>0</v>
          </cell>
          <cell r="CW127">
            <v>92</v>
          </cell>
          <cell r="CX127" t="str">
            <v>端数調整</v>
          </cell>
          <cell r="CY127">
            <v>1</v>
          </cell>
          <cell r="DA127">
            <v>-2.8099999999976717</v>
          </cell>
          <cell r="DG127">
            <v>1</v>
          </cell>
        </row>
        <row r="128">
          <cell r="Q128">
            <v>1320</v>
          </cell>
          <cell r="R128" t="str">
            <v>水中ポンプ運転工　作業時排水</v>
          </cell>
          <cell r="S128" t="str">
            <v xml:space="preserve">200㎜　11.0kw </v>
          </cell>
          <cell r="T128" t="str">
            <v>排水量40～120m3/h未満</v>
          </cell>
          <cell r="U128" t="str">
            <v>日</v>
          </cell>
          <cell r="V128">
            <v>12260</v>
          </cell>
          <cell r="W128" t="str">
            <v>国交省歩掛p.301(R6)</v>
          </cell>
          <cell r="Y128">
            <v>1</v>
          </cell>
          <cell r="Z128">
            <v>1</v>
          </cell>
          <cell r="AA128" t="str">
            <v>特殊作業員</v>
          </cell>
          <cell r="AB128">
            <v>0.14000000000000001</v>
          </cell>
          <cell r="AC128">
            <v>28665</v>
          </cell>
          <cell r="AD128">
            <v>4013.1</v>
          </cell>
          <cell r="AE128">
            <v>154</v>
          </cell>
          <cell r="AF128" t="str">
            <v>工事用水中ﾎﾟﾝﾌﾟ運転工(締切排水工）</v>
          </cell>
          <cell r="AG128">
            <v>1</v>
          </cell>
          <cell r="AH128">
            <v>560</v>
          </cell>
          <cell r="AI128">
            <v>560</v>
          </cell>
          <cell r="AJ128">
            <v>167</v>
          </cell>
          <cell r="AK128" t="str">
            <v>発動発電機運転工(締切排水工）</v>
          </cell>
          <cell r="AL128">
            <v>1</v>
          </cell>
          <cell r="AM128">
            <v>7332</v>
          </cell>
          <cell r="AN128">
            <v>7332</v>
          </cell>
          <cell r="AO128">
            <v>201</v>
          </cell>
          <cell r="AP128" t="str">
            <v>諸雑費</v>
          </cell>
          <cell r="AQ128">
            <v>3</v>
          </cell>
          <cell r="AR128">
            <v>11905.1</v>
          </cell>
          <cell r="AS128">
            <v>357.15</v>
          </cell>
          <cell r="AU128" t="e">
            <v>#N/A</v>
          </cell>
          <cell r="AW128">
            <v>0</v>
          </cell>
          <cell r="AX128">
            <v>0</v>
          </cell>
          <cell r="AZ128" t="e">
            <v>#N/A</v>
          </cell>
          <cell r="BB128">
            <v>0</v>
          </cell>
          <cell r="BC128">
            <v>0</v>
          </cell>
          <cell r="BE128" t="e">
            <v>#N/A</v>
          </cell>
          <cell r="BG128">
            <v>0</v>
          </cell>
          <cell r="BH128">
            <v>0</v>
          </cell>
          <cell r="BJ128" t="e">
            <v>#N/A</v>
          </cell>
          <cell r="BL128">
            <v>0</v>
          </cell>
          <cell r="BM128">
            <v>0</v>
          </cell>
          <cell r="BO128" t="e">
            <v>#N/A</v>
          </cell>
          <cell r="BQ128">
            <v>0</v>
          </cell>
          <cell r="BR128">
            <v>0</v>
          </cell>
          <cell r="BT128" t="e">
            <v>#N/A</v>
          </cell>
          <cell r="BV128">
            <v>0</v>
          </cell>
          <cell r="BW128">
            <v>0</v>
          </cell>
          <cell r="CW128">
            <v>92</v>
          </cell>
          <cell r="CX128" t="str">
            <v>端数調整</v>
          </cell>
          <cell r="CY128">
            <v>1</v>
          </cell>
          <cell r="DA128">
            <v>-2.25</v>
          </cell>
          <cell r="DG128">
            <v>1</v>
          </cell>
        </row>
        <row r="129">
          <cell r="Q129">
            <v>1321</v>
          </cell>
          <cell r="R129" t="str">
            <v>水中ポンプ運転工　常時排水</v>
          </cell>
          <cell r="S129" t="str">
            <v xml:space="preserve">150㎜　7.5kw </v>
          </cell>
          <cell r="T129" t="str">
            <v>排水量40m3/h未満</v>
          </cell>
          <cell r="U129" t="str">
            <v>日</v>
          </cell>
          <cell r="V129">
            <v>17510</v>
          </cell>
          <cell r="W129" t="str">
            <v>国交省歩掛p.301(R6)</v>
          </cell>
          <cell r="Y129">
            <v>1</v>
          </cell>
          <cell r="Z129">
            <v>1</v>
          </cell>
          <cell r="AA129" t="str">
            <v>特殊作業員</v>
          </cell>
          <cell r="AB129">
            <v>0.17</v>
          </cell>
          <cell r="AC129">
            <v>28665</v>
          </cell>
          <cell r="AD129">
            <v>4873.05</v>
          </cell>
          <cell r="AE129">
            <v>132</v>
          </cell>
          <cell r="AF129" t="str">
            <v>工事用水中ﾎﾟﾝﾌﾟ運転工(締切排水工）</v>
          </cell>
          <cell r="AG129">
            <v>1</v>
          </cell>
          <cell r="AH129">
            <v>335</v>
          </cell>
          <cell r="AI129">
            <v>335</v>
          </cell>
          <cell r="AJ129">
            <v>157</v>
          </cell>
          <cell r="AK129" t="str">
            <v>発動発電機運転工(締切排水工）</v>
          </cell>
          <cell r="AL129">
            <v>1</v>
          </cell>
          <cell r="AM129">
            <v>12130</v>
          </cell>
          <cell r="AN129">
            <v>12130</v>
          </cell>
          <cell r="AO129">
            <v>201</v>
          </cell>
          <cell r="AP129" t="str">
            <v>諸雑費</v>
          </cell>
          <cell r="AQ129">
            <v>1</v>
          </cell>
          <cell r="AR129">
            <v>17338.05</v>
          </cell>
          <cell r="AS129">
            <v>173.38</v>
          </cell>
          <cell r="AU129" t="e">
            <v>#N/A</v>
          </cell>
          <cell r="AW129">
            <v>0</v>
          </cell>
          <cell r="AX129">
            <v>0</v>
          </cell>
          <cell r="AZ129" t="e">
            <v>#N/A</v>
          </cell>
          <cell r="BB129">
            <v>0</v>
          </cell>
          <cell r="BC129">
            <v>0</v>
          </cell>
          <cell r="BE129" t="e">
            <v>#N/A</v>
          </cell>
          <cell r="BG129">
            <v>0</v>
          </cell>
          <cell r="BH129">
            <v>0</v>
          </cell>
          <cell r="BJ129" t="e">
            <v>#N/A</v>
          </cell>
          <cell r="BL129">
            <v>0</v>
          </cell>
          <cell r="BM129">
            <v>0</v>
          </cell>
          <cell r="BO129" t="e">
            <v>#N/A</v>
          </cell>
          <cell r="BQ129">
            <v>0</v>
          </cell>
          <cell r="BR129">
            <v>0</v>
          </cell>
          <cell r="BT129" t="e">
            <v>#N/A</v>
          </cell>
          <cell r="BV129">
            <v>0</v>
          </cell>
          <cell r="BW129">
            <v>0</v>
          </cell>
          <cell r="CW129">
            <v>92</v>
          </cell>
          <cell r="CX129" t="str">
            <v>端数調整</v>
          </cell>
          <cell r="CY129">
            <v>1</v>
          </cell>
          <cell r="DA129">
            <v>-1.430000000000291</v>
          </cell>
          <cell r="DG129">
            <v>1</v>
          </cell>
        </row>
        <row r="130">
          <cell r="Q130">
            <v>1322</v>
          </cell>
          <cell r="R130" t="str">
            <v>水中ポンプ運転工　作業時排水</v>
          </cell>
          <cell r="S130" t="str">
            <v xml:space="preserve">150㎜　7.5kw </v>
          </cell>
          <cell r="T130" t="str">
            <v>排水量40m3/h未満</v>
          </cell>
          <cell r="U130" t="str">
            <v>日</v>
          </cell>
          <cell r="V130">
            <v>9923</v>
          </cell>
          <cell r="W130" t="str">
            <v>国交省歩掛p.301(R6)</v>
          </cell>
          <cell r="Y130">
            <v>1</v>
          </cell>
          <cell r="Z130">
            <v>1</v>
          </cell>
          <cell r="AA130" t="str">
            <v>特殊作業員</v>
          </cell>
          <cell r="AB130">
            <v>0.14000000000000001</v>
          </cell>
          <cell r="AC130">
            <v>28665</v>
          </cell>
          <cell r="AD130">
            <v>4013.1</v>
          </cell>
          <cell r="AE130">
            <v>153</v>
          </cell>
          <cell r="AF130" t="str">
            <v>工事用水中ﾎﾟﾝﾌﾟ運転工(締切排水工）</v>
          </cell>
          <cell r="AG130">
            <v>1</v>
          </cell>
          <cell r="AH130">
            <v>365</v>
          </cell>
          <cell r="AI130">
            <v>365</v>
          </cell>
          <cell r="AJ130">
            <v>158</v>
          </cell>
          <cell r="AK130" t="str">
            <v>発動発電機運転工(締切排水工）</v>
          </cell>
          <cell r="AL130">
            <v>1</v>
          </cell>
          <cell r="AM130">
            <v>5256</v>
          </cell>
          <cell r="AN130">
            <v>5256</v>
          </cell>
          <cell r="AO130">
            <v>201</v>
          </cell>
          <cell r="AP130" t="str">
            <v>諸雑費</v>
          </cell>
          <cell r="AQ130">
            <v>3</v>
          </cell>
          <cell r="AR130">
            <v>9634.1</v>
          </cell>
          <cell r="AS130">
            <v>289.02</v>
          </cell>
          <cell r="AU130" t="e">
            <v>#N/A</v>
          </cell>
          <cell r="AW130">
            <v>0</v>
          </cell>
          <cell r="AX130">
            <v>0</v>
          </cell>
          <cell r="AZ130" t="e">
            <v>#N/A</v>
          </cell>
          <cell r="BB130">
            <v>0</v>
          </cell>
          <cell r="BC130">
            <v>0</v>
          </cell>
          <cell r="BE130" t="e">
            <v>#N/A</v>
          </cell>
          <cell r="BG130">
            <v>0</v>
          </cell>
          <cell r="BH130">
            <v>0</v>
          </cell>
          <cell r="BJ130" t="e">
            <v>#N/A</v>
          </cell>
          <cell r="BL130">
            <v>0</v>
          </cell>
          <cell r="BM130">
            <v>0</v>
          </cell>
          <cell r="BO130" t="e">
            <v>#N/A</v>
          </cell>
          <cell r="BQ130">
            <v>0</v>
          </cell>
          <cell r="BR130">
            <v>0</v>
          </cell>
          <cell r="BT130" t="e">
            <v>#N/A</v>
          </cell>
          <cell r="BV130">
            <v>0</v>
          </cell>
          <cell r="BW130">
            <v>0</v>
          </cell>
          <cell r="CW130">
            <v>92</v>
          </cell>
          <cell r="CX130" t="str">
            <v>端数調整</v>
          </cell>
          <cell r="CY130">
            <v>1</v>
          </cell>
          <cell r="DA130">
            <v>-0.12000000000080036</v>
          </cell>
          <cell r="DG130">
            <v>1</v>
          </cell>
        </row>
        <row r="131">
          <cell r="Q131">
            <v>1323</v>
          </cell>
          <cell r="R131" t="str">
            <v>水中ﾎﾟﾝﾌﾟ設置・撤去工</v>
          </cell>
          <cell r="U131" t="str">
            <v>箇所</v>
          </cell>
          <cell r="V131">
            <v>94290</v>
          </cell>
          <cell r="W131" t="str">
            <v>国交省歩掛p.301(R6)</v>
          </cell>
          <cell r="Y131">
            <v>1</v>
          </cell>
          <cell r="Z131">
            <v>16</v>
          </cell>
          <cell r="AA131" t="str">
            <v>土木一般世話役</v>
          </cell>
          <cell r="AB131">
            <v>0.5</v>
          </cell>
          <cell r="AC131">
            <v>31395</v>
          </cell>
          <cell r="AD131">
            <v>15697.5</v>
          </cell>
          <cell r="AE131">
            <v>1</v>
          </cell>
          <cell r="AF131" t="str">
            <v>特殊作業員</v>
          </cell>
          <cell r="AG131">
            <v>0.1</v>
          </cell>
          <cell r="AH131">
            <v>28665</v>
          </cell>
          <cell r="AI131">
            <v>2866.5</v>
          </cell>
          <cell r="AJ131">
            <v>2</v>
          </cell>
          <cell r="AK131" t="str">
            <v>普通作業員</v>
          </cell>
          <cell r="AL131">
            <v>2</v>
          </cell>
          <cell r="AM131">
            <v>25305</v>
          </cell>
          <cell r="AN131">
            <v>50610</v>
          </cell>
          <cell r="AO131">
            <v>333</v>
          </cell>
          <cell r="AP131" t="str">
            <v>ﾊﾞｯｸﾎｳ運転工(締切排水工）</v>
          </cell>
          <cell r="AQ131">
            <v>0.5</v>
          </cell>
          <cell r="AR131">
            <v>50220</v>
          </cell>
          <cell r="AS131">
            <v>25110</v>
          </cell>
          <cell r="AU131" t="e">
            <v>#N/A</v>
          </cell>
          <cell r="AW131">
            <v>0</v>
          </cell>
          <cell r="AX131">
            <v>0</v>
          </cell>
          <cell r="AZ131" t="e">
            <v>#N/A</v>
          </cell>
          <cell r="BB131">
            <v>0</v>
          </cell>
          <cell r="BC131">
            <v>0</v>
          </cell>
          <cell r="BE131" t="e">
            <v>#N/A</v>
          </cell>
          <cell r="BG131">
            <v>0</v>
          </cell>
          <cell r="BH131">
            <v>0</v>
          </cell>
          <cell r="BJ131" t="e">
            <v>#N/A</v>
          </cell>
          <cell r="BL131">
            <v>0</v>
          </cell>
          <cell r="BM131">
            <v>0</v>
          </cell>
          <cell r="BO131" t="e">
            <v>#N/A</v>
          </cell>
          <cell r="BQ131">
            <v>0</v>
          </cell>
          <cell r="BR131">
            <v>0</v>
          </cell>
          <cell r="BT131" t="e">
            <v>#N/A</v>
          </cell>
          <cell r="BV131">
            <v>0</v>
          </cell>
          <cell r="BW131">
            <v>0</v>
          </cell>
          <cell r="CW131">
            <v>127</v>
          </cell>
          <cell r="CX131" t="str">
            <v>諸雑費</v>
          </cell>
          <cell r="CY131">
            <v>1</v>
          </cell>
          <cell r="DA131">
            <v>6</v>
          </cell>
          <cell r="DG131">
            <v>1</v>
          </cell>
        </row>
        <row r="132">
          <cell r="R132" t="str">
            <v>大型土のう工</v>
          </cell>
          <cell r="S132" t="str">
            <v>土砂の単価は無し</v>
          </cell>
          <cell r="V132" t="e">
            <v>#DIV/0!</v>
          </cell>
          <cell r="CW132">
            <v>0</v>
          </cell>
          <cell r="CX132" t="e">
            <v>#N/A</v>
          </cell>
          <cell r="CY132">
            <v>0</v>
          </cell>
          <cell r="DA132">
            <v>0</v>
          </cell>
          <cell r="DG132">
            <v>0</v>
          </cell>
        </row>
        <row r="133">
          <cell r="Q133">
            <v>1326</v>
          </cell>
          <cell r="R133" t="str">
            <v>大型土のう制作・設置</v>
          </cell>
          <cell r="S133" t="str">
            <v>ﾊﾞｯｸﾎｳ据付</v>
          </cell>
          <cell r="U133" t="str">
            <v>袋</v>
          </cell>
          <cell r="V133">
            <v>7868</v>
          </cell>
          <cell r="W133" t="str">
            <v>国交省歩掛p.309(R6)</v>
          </cell>
          <cell r="Y133">
            <v>10</v>
          </cell>
          <cell r="Z133">
            <v>16</v>
          </cell>
          <cell r="AA133" t="str">
            <v>土木一般世話役</v>
          </cell>
          <cell r="AB133">
            <v>0.27800000000000002</v>
          </cell>
          <cell r="AC133">
            <v>31395</v>
          </cell>
          <cell r="AD133">
            <v>8727.81</v>
          </cell>
          <cell r="AE133">
            <v>1</v>
          </cell>
          <cell r="AF133" t="str">
            <v>特殊作業員</v>
          </cell>
          <cell r="AG133">
            <v>0.27800000000000002</v>
          </cell>
          <cell r="AH133">
            <v>28665</v>
          </cell>
          <cell r="AI133">
            <v>7968.87</v>
          </cell>
          <cell r="AJ133">
            <v>2</v>
          </cell>
          <cell r="AK133" t="str">
            <v>普通作業員</v>
          </cell>
          <cell r="AL133">
            <v>0.27800000000000002</v>
          </cell>
          <cell r="AM133">
            <v>25305</v>
          </cell>
          <cell r="AN133">
            <v>7034.79</v>
          </cell>
          <cell r="AO133">
            <v>201</v>
          </cell>
          <cell r="AP133" t="str">
            <v>諸雑費</v>
          </cell>
          <cell r="AQ133">
            <v>4</v>
          </cell>
          <cell r="AR133">
            <v>23731.47</v>
          </cell>
          <cell r="AS133">
            <v>949.25</v>
          </cell>
          <cell r="AT133">
            <v>1143</v>
          </cell>
          <cell r="AU133" t="str">
            <v>大型土のう</v>
          </cell>
          <cell r="AV133">
            <v>10</v>
          </cell>
          <cell r="AW133">
            <v>3770</v>
          </cell>
          <cell r="AX133">
            <v>37700</v>
          </cell>
          <cell r="AY133">
            <v>802</v>
          </cell>
          <cell r="AZ133" t="str">
            <v>土砂</v>
          </cell>
          <cell r="BA133">
            <v>10</v>
          </cell>
          <cell r="BB133">
            <v>0</v>
          </cell>
          <cell r="BC133">
            <v>0</v>
          </cell>
          <cell r="BD133">
            <v>749</v>
          </cell>
          <cell r="BE133" t="str">
            <v>ﾊﾞｯｸﾎｳ運転工（大型土のう制作・据付BH）</v>
          </cell>
          <cell r="BF133">
            <v>0.27800000000000002</v>
          </cell>
          <cell r="BG133">
            <v>58650</v>
          </cell>
          <cell r="BH133">
            <v>16304.7</v>
          </cell>
          <cell r="BJ133" t="e">
            <v>#N/A</v>
          </cell>
          <cell r="BL133">
            <v>0</v>
          </cell>
          <cell r="BM133">
            <v>0</v>
          </cell>
          <cell r="BO133" t="e">
            <v>#N/A</v>
          </cell>
          <cell r="BQ133">
            <v>0</v>
          </cell>
          <cell r="BR133">
            <v>0</v>
          </cell>
          <cell r="BT133" t="e">
            <v>#N/A</v>
          </cell>
          <cell r="BV133">
            <v>0</v>
          </cell>
          <cell r="BW133">
            <v>0</v>
          </cell>
          <cell r="CW133">
            <v>92</v>
          </cell>
          <cell r="CX133" t="str">
            <v>端数調整</v>
          </cell>
          <cell r="CY133">
            <v>1</v>
          </cell>
          <cell r="DA133">
            <v>-5.4199999999982538</v>
          </cell>
          <cell r="DG133">
            <v>1</v>
          </cell>
        </row>
        <row r="134">
          <cell r="Q134">
            <v>1327</v>
          </cell>
          <cell r="R134" t="str">
            <v>大型土のう制作・設置</v>
          </cell>
          <cell r="S134" t="str">
            <v>ﾗﾌﾃﾚｰﾝｸﾚｰﾝ据付</v>
          </cell>
          <cell r="U134" t="str">
            <v>袋</v>
          </cell>
          <cell r="V134">
            <v>7557</v>
          </cell>
          <cell r="W134" t="str">
            <v>国交省歩掛p.309(R6)</v>
          </cell>
          <cell r="Y134">
            <v>10</v>
          </cell>
          <cell r="Z134">
            <v>16</v>
          </cell>
          <cell r="AA134" t="str">
            <v>土木一般世話役</v>
          </cell>
          <cell r="AB134">
            <v>0.192</v>
          </cell>
          <cell r="AC134">
            <v>31395</v>
          </cell>
          <cell r="AD134">
            <v>6027.84</v>
          </cell>
          <cell r="AE134">
            <v>1</v>
          </cell>
          <cell r="AF134" t="str">
            <v>特殊作業員</v>
          </cell>
          <cell r="AG134">
            <v>0.192</v>
          </cell>
          <cell r="AH134">
            <v>28665</v>
          </cell>
          <cell r="AI134">
            <v>5503.68</v>
          </cell>
          <cell r="AJ134">
            <v>2</v>
          </cell>
          <cell r="AK134" t="str">
            <v>普通作業員</v>
          </cell>
          <cell r="AL134">
            <v>0.192</v>
          </cell>
          <cell r="AM134">
            <v>25305</v>
          </cell>
          <cell r="AN134">
            <v>4858.5600000000004</v>
          </cell>
          <cell r="AO134">
            <v>201</v>
          </cell>
          <cell r="AP134" t="str">
            <v>諸雑費</v>
          </cell>
          <cell r="AQ134">
            <v>6</v>
          </cell>
          <cell r="AR134">
            <v>16390.080000000002</v>
          </cell>
          <cell r="AS134">
            <v>983.4</v>
          </cell>
          <cell r="AT134">
            <v>1143</v>
          </cell>
          <cell r="AU134" t="str">
            <v>大型土のう</v>
          </cell>
          <cell r="AV134">
            <v>10</v>
          </cell>
          <cell r="AW134">
            <v>3770</v>
          </cell>
          <cell r="AX134">
            <v>37700</v>
          </cell>
          <cell r="AY134">
            <v>802</v>
          </cell>
          <cell r="AZ134" t="str">
            <v>土砂</v>
          </cell>
          <cell r="BA134">
            <v>10</v>
          </cell>
          <cell r="BB134">
            <v>0</v>
          </cell>
          <cell r="BC134">
            <v>0</v>
          </cell>
          <cell r="BD134">
            <v>748</v>
          </cell>
          <cell r="BE134" t="str">
            <v>ﾊﾞｯｸﾎｳ運転工（大型土のう制作・据付）</v>
          </cell>
          <cell r="BF134">
            <v>0.192</v>
          </cell>
          <cell r="BG134">
            <v>61500</v>
          </cell>
          <cell r="BH134">
            <v>11808</v>
          </cell>
          <cell r="BI134">
            <v>446</v>
          </cell>
          <cell r="BJ134" t="str">
            <v>ﾗﾌﾃﾚｰﾝｸﾚｰﾝ賃料</v>
          </cell>
          <cell r="BK134">
            <v>0.192</v>
          </cell>
          <cell r="BL134">
            <v>45300</v>
          </cell>
          <cell r="BM134">
            <v>8697.6</v>
          </cell>
          <cell r="BO134" t="e">
            <v>#N/A</v>
          </cell>
          <cell r="BQ134">
            <v>0</v>
          </cell>
          <cell r="BR134">
            <v>0</v>
          </cell>
          <cell r="BT134" t="e">
            <v>#N/A</v>
          </cell>
          <cell r="BV134">
            <v>0</v>
          </cell>
          <cell r="BW134">
            <v>0</v>
          </cell>
          <cell r="CW134">
            <v>92</v>
          </cell>
          <cell r="CX134" t="str">
            <v>端数調整</v>
          </cell>
          <cell r="CY134">
            <v>1</v>
          </cell>
          <cell r="DA134">
            <v>-9.0800000000162981</v>
          </cell>
          <cell r="DG134">
            <v>1</v>
          </cell>
        </row>
        <row r="135">
          <cell r="Q135">
            <v>1328</v>
          </cell>
          <cell r="R135" t="str">
            <v>大型土のう撤去</v>
          </cell>
          <cell r="S135" t="str">
            <v>作業半径6m以下</v>
          </cell>
          <cell r="U135" t="str">
            <v>袋</v>
          </cell>
          <cell r="V135">
            <v>782</v>
          </cell>
          <cell r="W135" t="str">
            <v>国交省歩掛p.310(R6)</v>
          </cell>
          <cell r="Y135">
            <v>10</v>
          </cell>
          <cell r="Z135">
            <v>16</v>
          </cell>
          <cell r="AA135" t="str">
            <v>土木一般世話役</v>
          </cell>
          <cell r="AB135">
            <v>6.9000000000000006E-2</v>
          </cell>
          <cell r="AC135">
            <v>31395</v>
          </cell>
          <cell r="AD135">
            <v>2166.25</v>
          </cell>
          <cell r="AE135">
            <v>1</v>
          </cell>
          <cell r="AF135" t="str">
            <v>特殊作業員</v>
          </cell>
          <cell r="AG135">
            <v>6.9000000000000006E-2</v>
          </cell>
          <cell r="AH135">
            <v>28665</v>
          </cell>
          <cell r="AI135">
            <v>1977.88</v>
          </cell>
          <cell r="AJ135">
            <v>745</v>
          </cell>
          <cell r="AK135" t="str">
            <v>ﾊﾞｯｸﾎｳ運転工（大型土のう撤去）</v>
          </cell>
          <cell r="AL135">
            <v>6.9000000000000006E-2</v>
          </cell>
          <cell r="AM135">
            <v>53270</v>
          </cell>
          <cell r="AN135">
            <v>3675.63</v>
          </cell>
          <cell r="AP135" t="e">
            <v>#N/A</v>
          </cell>
          <cell r="AR135">
            <v>0</v>
          </cell>
          <cell r="AS135">
            <v>0</v>
          </cell>
          <cell r="AU135" t="e">
            <v>#N/A</v>
          </cell>
          <cell r="AW135">
            <v>0</v>
          </cell>
          <cell r="AX135">
            <v>0</v>
          </cell>
          <cell r="AZ135" t="e">
            <v>#N/A</v>
          </cell>
          <cell r="BB135">
            <v>0</v>
          </cell>
          <cell r="BC135">
            <v>0</v>
          </cell>
          <cell r="BE135" t="e">
            <v>#N/A</v>
          </cell>
          <cell r="BG135">
            <v>0</v>
          </cell>
          <cell r="BH135">
            <v>0</v>
          </cell>
          <cell r="BJ135" t="e">
            <v>#N/A</v>
          </cell>
          <cell r="BL135">
            <v>0</v>
          </cell>
          <cell r="BM135">
            <v>0</v>
          </cell>
          <cell r="BO135" t="e">
            <v>#N/A</v>
          </cell>
          <cell r="BQ135">
            <v>0</v>
          </cell>
          <cell r="BR135">
            <v>0</v>
          </cell>
          <cell r="BT135" t="e">
            <v>#N/A</v>
          </cell>
          <cell r="BV135">
            <v>0</v>
          </cell>
          <cell r="BW135">
            <v>0</v>
          </cell>
          <cell r="CW135">
            <v>127</v>
          </cell>
          <cell r="CX135" t="str">
            <v>諸雑費</v>
          </cell>
          <cell r="CY135">
            <v>1</v>
          </cell>
          <cell r="DA135">
            <v>0.23999999999978172</v>
          </cell>
          <cell r="DG135">
            <v>1</v>
          </cell>
        </row>
        <row r="136">
          <cell r="Q136">
            <v>1329</v>
          </cell>
          <cell r="R136" t="str">
            <v>大型土のう撤去</v>
          </cell>
          <cell r="S136" t="str">
            <v>作業半径6m超20m以下</v>
          </cell>
          <cell r="U136" t="str">
            <v>袋</v>
          </cell>
          <cell r="V136">
            <v>790</v>
          </cell>
          <cell r="W136" t="str">
            <v>国交省歩掛p.310(R6)</v>
          </cell>
          <cell r="Y136">
            <v>10</v>
          </cell>
          <cell r="Z136">
            <v>16</v>
          </cell>
          <cell r="AA136" t="str">
            <v>土木一般世話役</v>
          </cell>
          <cell r="AB136">
            <v>7.4999999999999997E-2</v>
          </cell>
          <cell r="AC136">
            <v>31395</v>
          </cell>
          <cell r="AD136">
            <v>2354.62</v>
          </cell>
          <cell r="AE136">
            <v>1</v>
          </cell>
          <cell r="AF136" t="str">
            <v>特殊作業員</v>
          </cell>
          <cell r="AG136">
            <v>7.4999999999999997E-2</v>
          </cell>
          <cell r="AH136">
            <v>28665</v>
          </cell>
          <cell r="AI136">
            <v>2149.87</v>
          </cell>
          <cell r="AJ136">
            <v>446</v>
          </cell>
          <cell r="AK136" t="str">
            <v>ﾗﾌﾃﾚｰﾝｸﾚｰﾝ賃料</v>
          </cell>
          <cell r="AL136">
            <v>7.4999999999999997E-2</v>
          </cell>
          <cell r="AM136">
            <v>45300</v>
          </cell>
          <cell r="AN136">
            <v>3397.5</v>
          </cell>
          <cell r="AP136" t="e">
            <v>#N/A</v>
          </cell>
          <cell r="AR136">
            <v>0</v>
          </cell>
          <cell r="AS136">
            <v>0</v>
          </cell>
          <cell r="AU136" t="e">
            <v>#N/A</v>
          </cell>
          <cell r="AW136">
            <v>0</v>
          </cell>
          <cell r="AX136">
            <v>0</v>
          </cell>
          <cell r="AZ136" t="e">
            <v>#N/A</v>
          </cell>
          <cell r="BB136">
            <v>0</v>
          </cell>
          <cell r="BC136">
            <v>0</v>
          </cell>
          <cell r="BE136" t="e">
            <v>#N/A</v>
          </cell>
          <cell r="BG136">
            <v>0</v>
          </cell>
          <cell r="BH136">
            <v>0</v>
          </cell>
          <cell r="BJ136" t="e">
            <v>#N/A</v>
          </cell>
          <cell r="BL136">
            <v>0</v>
          </cell>
          <cell r="BM136">
            <v>0</v>
          </cell>
          <cell r="BO136" t="e">
            <v>#N/A</v>
          </cell>
          <cell r="BQ136">
            <v>0</v>
          </cell>
          <cell r="BR136">
            <v>0</v>
          </cell>
          <cell r="BT136" t="e">
            <v>#N/A</v>
          </cell>
          <cell r="BV136">
            <v>0</v>
          </cell>
          <cell r="BW136">
            <v>0</v>
          </cell>
          <cell r="CW136">
            <v>127</v>
          </cell>
          <cell r="CX136" t="str">
            <v>諸雑費</v>
          </cell>
          <cell r="CY136">
            <v>1</v>
          </cell>
          <cell r="DA136">
            <v>1.0000000000218279E-2</v>
          </cell>
          <cell r="DG136">
            <v>1</v>
          </cell>
        </row>
        <row r="137">
          <cell r="R137" t="str">
            <v>土のう工</v>
          </cell>
          <cell r="S137" t="str">
            <v>土砂の単価は無し</v>
          </cell>
          <cell r="V137" t="e">
            <v>#DIV/0!</v>
          </cell>
          <cell r="CW137">
            <v>0</v>
          </cell>
          <cell r="CX137" t="e">
            <v>#N/A</v>
          </cell>
          <cell r="CY137">
            <v>0</v>
          </cell>
          <cell r="DA137">
            <v>0</v>
          </cell>
          <cell r="DG137">
            <v>0</v>
          </cell>
        </row>
        <row r="138">
          <cell r="Q138">
            <v>1330</v>
          </cell>
          <cell r="R138" t="str">
            <v>土のう工</v>
          </cell>
          <cell r="S138" t="str">
            <v>仕拵・積立・撤去</v>
          </cell>
          <cell r="U138" t="str">
            <v>袋</v>
          </cell>
          <cell r="V138">
            <v>1080</v>
          </cell>
          <cell r="W138" t="str">
            <v>国交省土木工事標準積算基準書Ⅱ-5-⑩-1(R6)</v>
          </cell>
          <cell r="Y138">
            <v>100</v>
          </cell>
          <cell r="Z138">
            <v>2</v>
          </cell>
          <cell r="AA138" t="str">
            <v>普通作業員</v>
          </cell>
          <cell r="AB138">
            <v>4.2</v>
          </cell>
          <cell r="AC138">
            <v>25305</v>
          </cell>
          <cell r="AD138">
            <v>106281</v>
          </cell>
          <cell r="AE138">
            <v>802</v>
          </cell>
          <cell r="AF138" t="str">
            <v>土砂</v>
          </cell>
          <cell r="AG138">
            <v>2</v>
          </cell>
          <cell r="AH138">
            <v>0</v>
          </cell>
          <cell r="AI138">
            <v>0</v>
          </cell>
          <cell r="AJ138">
            <v>801</v>
          </cell>
          <cell r="AK138" t="str">
            <v>土のう</v>
          </cell>
          <cell r="AL138">
            <v>100</v>
          </cell>
          <cell r="AM138">
            <v>17</v>
          </cell>
          <cell r="AN138">
            <v>1700</v>
          </cell>
          <cell r="AP138" t="e">
            <v>#N/A</v>
          </cell>
          <cell r="AR138">
            <v>0</v>
          </cell>
          <cell r="AS138">
            <v>0</v>
          </cell>
          <cell r="AU138" t="e">
            <v>#N/A</v>
          </cell>
          <cell r="AW138">
            <v>0</v>
          </cell>
          <cell r="AX138">
            <v>0</v>
          </cell>
          <cell r="AZ138" t="e">
            <v>#N/A</v>
          </cell>
          <cell r="BB138">
            <v>0</v>
          </cell>
          <cell r="BC138">
            <v>0</v>
          </cell>
          <cell r="BE138" t="e">
            <v>#N/A</v>
          </cell>
          <cell r="BG138">
            <v>0</v>
          </cell>
          <cell r="BH138">
            <v>0</v>
          </cell>
          <cell r="BJ138" t="e">
            <v>#N/A</v>
          </cell>
          <cell r="BL138">
            <v>0</v>
          </cell>
          <cell r="BM138">
            <v>0</v>
          </cell>
          <cell r="BO138" t="e">
            <v>#N/A</v>
          </cell>
          <cell r="BQ138">
            <v>0</v>
          </cell>
          <cell r="BR138">
            <v>0</v>
          </cell>
          <cell r="BT138" t="e">
            <v>#N/A</v>
          </cell>
          <cell r="BV138">
            <v>0</v>
          </cell>
          <cell r="BW138">
            <v>0</v>
          </cell>
          <cell r="CW138">
            <v>127</v>
          </cell>
          <cell r="CX138" t="str">
            <v>諸雑費</v>
          </cell>
          <cell r="CY138">
            <v>1</v>
          </cell>
          <cell r="DA138">
            <v>19</v>
          </cell>
          <cell r="DG138">
            <v>1</v>
          </cell>
        </row>
        <row r="139">
          <cell r="Q139">
            <v>1331</v>
          </cell>
          <cell r="R139" t="str">
            <v>土のう積工（小口並べ）</v>
          </cell>
          <cell r="S139" t="str">
            <v>仕拵・積立・撤去</v>
          </cell>
          <cell r="U139" t="str">
            <v>㎡</v>
          </cell>
          <cell r="V139">
            <v>18360</v>
          </cell>
          <cell r="W139" t="str">
            <v>国交省土木工事標準積算基準書Ⅱ-5-⑩-1(R6)</v>
          </cell>
          <cell r="Y139">
            <v>10</v>
          </cell>
          <cell r="Z139">
            <v>2</v>
          </cell>
          <cell r="AA139" t="str">
            <v>普通作業員</v>
          </cell>
          <cell r="AB139">
            <v>7.14</v>
          </cell>
          <cell r="AC139">
            <v>25305</v>
          </cell>
          <cell r="AD139">
            <v>180677.7</v>
          </cell>
          <cell r="AE139">
            <v>802</v>
          </cell>
          <cell r="AF139" t="str">
            <v>土砂</v>
          </cell>
          <cell r="AG139">
            <v>3.4</v>
          </cell>
          <cell r="AH139">
            <v>0</v>
          </cell>
          <cell r="AI139">
            <v>0</v>
          </cell>
          <cell r="AJ139">
            <v>801</v>
          </cell>
          <cell r="AK139" t="str">
            <v>土のう</v>
          </cell>
          <cell r="AL139">
            <v>170</v>
          </cell>
          <cell r="AM139">
            <v>17</v>
          </cell>
          <cell r="AN139">
            <v>2890</v>
          </cell>
          <cell r="AP139" t="e">
            <v>#N/A</v>
          </cell>
          <cell r="AR139">
            <v>0</v>
          </cell>
          <cell r="AS139">
            <v>0</v>
          </cell>
          <cell r="AU139" t="e">
            <v>#N/A</v>
          </cell>
          <cell r="AW139">
            <v>0</v>
          </cell>
          <cell r="AX139">
            <v>0</v>
          </cell>
          <cell r="AZ139" t="e">
            <v>#N/A</v>
          </cell>
          <cell r="BB139">
            <v>0</v>
          </cell>
          <cell r="BC139">
            <v>0</v>
          </cell>
          <cell r="BE139" t="e">
            <v>#N/A</v>
          </cell>
          <cell r="BG139">
            <v>0</v>
          </cell>
          <cell r="BH139">
            <v>0</v>
          </cell>
          <cell r="BJ139" t="e">
            <v>#N/A</v>
          </cell>
          <cell r="BL139">
            <v>0</v>
          </cell>
          <cell r="BM139">
            <v>0</v>
          </cell>
          <cell r="BO139" t="e">
            <v>#N/A</v>
          </cell>
          <cell r="BQ139">
            <v>0</v>
          </cell>
          <cell r="BR139">
            <v>0</v>
          </cell>
          <cell r="BT139" t="e">
            <v>#N/A</v>
          </cell>
          <cell r="BV139">
            <v>0</v>
          </cell>
          <cell r="BW139">
            <v>0</v>
          </cell>
          <cell r="CW139">
            <v>127</v>
          </cell>
          <cell r="CX139" t="str">
            <v>諸雑費</v>
          </cell>
          <cell r="CY139">
            <v>1</v>
          </cell>
          <cell r="DA139">
            <v>32.299999999988358</v>
          </cell>
          <cell r="DG139">
            <v>1</v>
          </cell>
        </row>
        <row r="140">
          <cell r="Q140">
            <v>1332</v>
          </cell>
          <cell r="R140" t="str">
            <v>土のう積工（側面並べ）</v>
          </cell>
          <cell r="S140" t="str">
            <v>仕拵・積立・撤去</v>
          </cell>
          <cell r="U140" t="str">
            <v>㎡</v>
          </cell>
          <cell r="V140">
            <v>15120</v>
          </cell>
          <cell r="W140" t="str">
            <v>国交省土木工事標準積算基準書Ⅱ-5-⑩-1(R6)</v>
          </cell>
          <cell r="Y140">
            <v>10</v>
          </cell>
          <cell r="Z140">
            <v>2</v>
          </cell>
          <cell r="AA140" t="str">
            <v>普通作業員</v>
          </cell>
          <cell r="AB140">
            <v>5.88</v>
          </cell>
          <cell r="AC140">
            <v>25305</v>
          </cell>
          <cell r="AD140">
            <v>148793.4</v>
          </cell>
          <cell r="AE140">
            <v>802</v>
          </cell>
          <cell r="AF140" t="str">
            <v>土砂</v>
          </cell>
          <cell r="AG140">
            <v>2.8</v>
          </cell>
          <cell r="AH140">
            <v>0</v>
          </cell>
          <cell r="AI140">
            <v>0</v>
          </cell>
          <cell r="AJ140">
            <v>801</v>
          </cell>
          <cell r="AK140" t="str">
            <v>土のう</v>
          </cell>
          <cell r="AL140">
            <v>140</v>
          </cell>
          <cell r="AM140">
            <v>17</v>
          </cell>
          <cell r="AN140">
            <v>2380</v>
          </cell>
          <cell r="AP140" t="e">
            <v>#N/A</v>
          </cell>
          <cell r="AR140">
            <v>0</v>
          </cell>
          <cell r="AS140">
            <v>0</v>
          </cell>
          <cell r="AU140" t="e">
            <v>#N/A</v>
          </cell>
          <cell r="AW140">
            <v>0</v>
          </cell>
          <cell r="AX140">
            <v>0</v>
          </cell>
          <cell r="AZ140" t="e">
            <v>#N/A</v>
          </cell>
          <cell r="BB140">
            <v>0</v>
          </cell>
          <cell r="BC140">
            <v>0</v>
          </cell>
          <cell r="BE140" t="e">
            <v>#N/A</v>
          </cell>
          <cell r="BG140">
            <v>0</v>
          </cell>
          <cell r="BH140">
            <v>0</v>
          </cell>
          <cell r="BJ140" t="e">
            <v>#N/A</v>
          </cell>
          <cell r="BL140">
            <v>0</v>
          </cell>
          <cell r="BM140">
            <v>0</v>
          </cell>
          <cell r="BO140" t="e">
            <v>#N/A</v>
          </cell>
          <cell r="BQ140">
            <v>0</v>
          </cell>
          <cell r="BR140">
            <v>0</v>
          </cell>
          <cell r="BT140" t="e">
            <v>#N/A</v>
          </cell>
          <cell r="BV140">
            <v>0</v>
          </cell>
          <cell r="BW140">
            <v>0</v>
          </cell>
          <cell r="CW140">
            <v>127</v>
          </cell>
          <cell r="CX140" t="str">
            <v>諸雑費</v>
          </cell>
          <cell r="CY140">
            <v>1</v>
          </cell>
          <cell r="DA140">
            <v>26.600000000005821</v>
          </cell>
          <cell r="DG140">
            <v>1</v>
          </cell>
        </row>
        <row r="141">
          <cell r="R141" t="str">
            <v>敷鉄板設置・撤去工</v>
          </cell>
          <cell r="V141" t="e">
            <v>#DIV/0!</v>
          </cell>
          <cell r="CW141">
            <v>0</v>
          </cell>
          <cell r="CX141" t="e">
            <v>#N/A</v>
          </cell>
          <cell r="CY141">
            <v>0</v>
          </cell>
          <cell r="DA141">
            <v>0</v>
          </cell>
          <cell r="DG141">
            <v>0</v>
          </cell>
        </row>
        <row r="142">
          <cell r="Q142">
            <v>1333</v>
          </cell>
          <cell r="R142" t="str">
            <v>敷鉄板設置工</v>
          </cell>
          <cell r="U142" t="str">
            <v>㎡</v>
          </cell>
          <cell r="V142">
            <v>221</v>
          </cell>
          <cell r="W142" t="str">
            <v>国交省歩掛p.343(R6)</v>
          </cell>
          <cell r="Y142">
            <v>100</v>
          </cell>
          <cell r="Z142">
            <v>16</v>
          </cell>
          <cell r="AA142" t="str">
            <v>土木一般世話役</v>
          </cell>
          <cell r="AB142">
            <v>0.152</v>
          </cell>
          <cell r="AC142">
            <v>31395</v>
          </cell>
          <cell r="AD142">
            <v>4772.04</v>
          </cell>
          <cell r="AE142">
            <v>4</v>
          </cell>
          <cell r="AF142" t="str">
            <v>とび工</v>
          </cell>
          <cell r="AG142">
            <v>0.152</v>
          </cell>
          <cell r="AH142">
            <v>30030</v>
          </cell>
          <cell r="AI142">
            <v>4564.5600000000004</v>
          </cell>
          <cell r="AJ142">
            <v>2</v>
          </cell>
          <cell r="AK142" t="str">
            <v>普通作業員</v>
          </cell>
          <cell r="AL142">
            <v>0.152</v>
          </cell>
          <cell r="AM142">
            <v>25305</v>
          </cell>
          <cell r="AN142">
            <v>3846.36</v>
          </cell>
          <cell r="AO142">
            <v>758</v>
          </cell>
          <cell r="AP142" t="str">
            <v>ﾊﾞｯｸﾎｳ運転工（敷鉄板設置・撤去工）</v>
          </cell>
          <cell r="AQ142">
            <v>0.152</v>
          </cell>
          <cell r="AR142">
            <v>57630</v>
          </cell>
          <cell r="AS142">
            <v>8759.76</v>
          </cell>
          <cell r="AT142">
            <v>201</v>
          </cell>
          <cell r="AU142" t="str">
            <v>諸雑費</v>
          </cell>
          <cell r="AV142">
            <v>1</v>
          </cell>
          <cell r="AW142">
            <v>21942.720000000001</v>
          </cell>
          <cell r="AX142">
            <v>219.42</v>
          </cell>
          <cell r="AZ142" t="e">
            <v>#N/A</v>
          </cell>
          <cell r="BB142">
            <v>0</v>
          </cell>
          <cell r="BC142">
            <v>0</v>
          </cell>
          <cell r="BE142" t="e">
            <v>#N/A</v>
          </cell>
          <cell r="BG142">
            <v>0</v>
          </cell>
          <cell r="BH142">
            <v>0</v>
          </cell>
          <cell r="BJ142" t="e">
            <v>#N/A</v>
          </cell>
          <cell r="BL142">
            <v>0</v>
          </cell>
          <cell r="BM142">
            <v>0</v>
          </cell>
          <cell r="BO142" t="e">
            <v>#N/A</v>
          </cell>
          <cell r="BQ142">
            <v>0</v>
          </cell>
          <cell r="BR142">
            <v>0</v>
          </cell>
          <cell r="BT142" t="e">
            <v>#N/A</v>
          </cell>
          <cell r="BV142">
            <v>0</v>
          </cell>
          <cell r="BW142">
            <v>0</v>
          </cell>
          <cell r="CW142">
            <v>92</v>
          </cell>
          <cell r="CX142" t="str">
            <v>端数調整</v>
          </cell>
          <cell r="CY142">
            <v>1</v>
          </cell>
          <cell r="DA142">
            <v>-2.1399999999994179</v>
          </cell>
          <cell r="DG142">
            <v>1</v>
          </cell>
        </row>
        <row r="143">
          <cell r="Q143">
            <v>1334</v>
          </cell>
          <cell r="R143" t="str">
            <v>敷鉄板撤去工</v>
          </cell>
          <cell r="U143" t="str">
            <v>㎡</v>
          </cell>
          <cell r="V143">
            <v>208</v>
          </cell>
          <cell r="W143" t="str">
            <v>国交省歩掛p.343(R6)</v>
          </cell>
          <cell r="Y143">
            <v>100</v>
          </cell>
          <cell r="Z143">
            <v>16</v>
          </cell>
          <cell r="AA143" t="str">
            <v>土木一般世話役</v>
          </cell>
          <cell r="AB143">
            <v>0.14299999999999999</v>
          </cell>
          <cell r="AC143">
            <v>31395</v>
          </cell>
          <cell r="AD143">
            <v>4489.4799999999996</v>
          </cell>
          <cell r="AE143">
            <v>4</v>
          </cell>
          <cell r="AF143" t="str">
            <v>とび工</v>
          </cell>
          <cell r="AG143">
            <v>0.14299999999999999</v>
          </cell>
          <cell r="AH143">
            <v>30030</v>
          </cell>
          <cell r="AI143">
            <v>4294.29</v>
          </cell>
          <cell r="AJ143">
            <v>2</v>
          </cell>
          <cell r="AK143" t="str">
            <v>普通作業員</v>
          </cell>
          <cell r="AL143">
            <v>0.14299999999999999</v>
          </cell>
          <cell r="AM143">
            <v>25305</v>
          </cell>
          <cell r="AN143">
            <v>3618.61</v>
          </cell>
          <cell r="AO143">
            <v>758</v>
          </cell>
          <cell r="AP143" t="str">
            <v>ﾊﾞｯｸﾎｳ運転工（敷鉄板設置・撤去工）</v>
          </cell>
          <cell r="AQ143">
            <v>0.14299999999999999</v>
          </cell>
          <cell r="AR143">
            <v>57630</v>
          </cell>
          <cell r="AS143">
            <v>8241.09</v>
          </cell>
          <cell r="AT143">
            <v>201</v>
          </cell>
          <cell r="AU143" t="str">
            <v>諸雑費</v>
          </cell>
          <cell r="AV143">
            <v>1</v>
          </cell>
          <cell r="AW143">
            <v>20643.47</v>
          </cell>
          <cell r="AX143">
            <v>206.43</v>
          </cell>
          <cell r="AZ143" t="e">
            <v>#N/A</v>
          </cell>
          <cell r="BB143">
            <v>0</v>
          </cell>
          <cell r="BC143">
            <v>0</v>
          </cell>
          <cell r="BE143" t="e">
            <v>#N/A</v>
          </cell>
          <cell r="BG143">
            <v>0</v>
          </cell>
          <cell r="BH143">
            <v>0</v>
          </cell>
          <cell r="BJ143" t="e">
            <v>#N/A</v>
          </cell>
          <cell r="BL143">
            <v>0</v>
          </cell>
          <cell r="BM143">
            <v>0</v>
          </cell>
          <cell r="BO143" t="e">
            <v>#N/A</v>
          </cell>
          <cell r="BQ143">
            <v>0</v>
          </cell>
          <cell r="BR143">
            <v>0</v>
          </cell>
          <cell r="BT143" t="e">
            <v>#N/A</v>
          </cell>
          <cell r="BV143">
            <v>0</v>
          </cell>
          <cell r="BW143">
            <v>0</v>
          </cell>
          <cell r="CW143">
            <v>92</v>
          </cell>
          <cell r="CX143" t="str">
            <v>端数調整</v>
          </cell>
          <cell r="CY143">
            <v>1</v>
          </cell>
          <cell r="DA143">
            <v>-9.9000000000014552</v>
          </cell>
          <cell r="DG143">
            <v>1</v>
          </cell>
        </row>
        <row r="144">
          <cell r="R144" t="str">
            <v>コンクリート舗装工</v>
          </cell>
          <cell r="V144" t="e">
            <v>#DIV/0!</v>
          </cell>
          <cell r="CW144">
            <v>0</v>
          </cell>
          <cell r="CX144" t="e">
            <v>#N/A</v>
          </cell>
          <cell r="CY144">
            <v>0</v>
          </cell>
          <cell r="DA144">
            <v>0</v>
          </cell>
          <cell r="DG144">
            <v>0</v>
          </cell>
        </row>
        <row r="145">
          <cell r="Q145">
            <v>2441</v>
          </cell>
          <cell r="R145" t="str">
            <v>ｺﾝｸﾘｰﾄ舗装工（人力）</v>
          </cell>
          <cell r="S145" t="str">
            <v>t=5㎝　ﾜｲﾔｰﾒｯｼｭ入</v>
          </cell>
          <cell r="T145" t="str">
            <v>4.5-2.5-40BB</v>
          </cell>
          <cell r="U145" t="str">
            <v>㎡</v>
          </cell>
          <cell r="V145" t="e">
            <v>#VALUE!</v>
          </cell>
          <cell r="W145" t="str">
            <v>国交省歩掛p.460(R6)</v>
          </cell>
          <cell r="X145" t="str">
            <v>目地別途</v>
          </cell>
          <cell r="Y145">
            <v>100</v>
          </cell>
          <cell r="Z145">
            <v>16</v>
          </cell>
          <cell r="AA145" t="str">
            <v>土木一般世話役</v>
          </cell>
          <cell r="AB145">
            <v>1.08</v>
          </cell>
          <cell r="AC145">
            <v>31395</v>
          </cell>
          <cell r="AD145">
            <v>33906.6</v>
          </cell>
          <cell r="AE145">
            <v>1</v>
          </cell>
          <cell r="AF145" t="str">
            <v>特殊作業員</v>
          </cell>
          <cell r="AG145">
            <v>3.35</v>
          </cell>
          <cell r="AH145">
            <v>28665</v>
          </cell>
          <cell r="AI145">
            <v>96027.75</v>
          </cell>
          <cell r="AJ145">
            <v>2</v>
          </cell>
          <cell r="AK145" t="str">
            <v>普通作業員</v>
          </cell>
          <cell r="AL145">
            <v>6.38</v>
          </cell>
          <cell r="AM145">
            <v>25305</v>
          </cell>
          <cell r="AN145">
            <v>161445.9</v>
          </cell>
          <cell r="AO145">
            <v>201</v>
          </cell>
          <cell r="AP145" t="str">
            <v>諸雑費</v>
          </cell>
          <cell r="AQ145">
            <v>27</v>
          </cell>
          <cell r="AR145">
            <v>291380.25</v>
          </cell>
          <cell r="AS145">
            <v>78672.66</v>
          </cell>
          <cell r="AT145">
            <v>626</v>
          </cell>
          <cell r="AU145" t="str">
            <v>生ｺﾝｸﾘｰﾄ</v>
          </cell>
          <cell r="AV145">
            <v>5.2</v>
          </cell>
          <cell r="AW145" t="str">
            <v>*</v>
          </cell>
          <cell r="AX145" t="e">
            <v>#VALUE!</v>
          </cell>
          <cell r="AY145">
            <v>926</v>
          </cell>
          <cell r="AZ145" t="str">
            <v>鉄網</v>
          </cell>
          <cell r="BA145">
            <v>100</v>
          </cell>
          <cell r="BB145">
            <v>447</v>
          </cell>
          <cell r="BC145">
            <v>44700</v>
          </cell>
          <cell r="BE145" t="e">
            <v>#N/A</v>
          </cell>
          <cell r="BG145">
            <v>0</v>
          </cell>
          <cell r="BH145">
            <v>0</v>
          </cell>
          <cell r="BJ145" t="e">
            <v>#N/A</v>
          </cell>
          <cell r="BL145">
            <v>0</v>
          </cell>
          <cell r="BM145">
            <v>0</v>
          </cell>
          <cell r="BO145" t="e">
            <v>#N/A</v>
          </cell>
          <cell r="BQ145">
            <v>0</v>
          </cell>
          <cell r="BR145">
            <v>0</v>
          </cell>
          <cell r="BT145" t="e">
            <v>#N/A</v>
          </cell>
          <cell r="BV145">
            <v>0</v>
          </cell>
          <cell r="BW145">
            <v>0</v>
          </cell>
          <cell r="CW145">
            <v>92</v>
          </cell>
          <cell r="CX145" t="str">
            <v>端数調整</v>
          </cell>
          <cell r="CY145">
            <v>1</v>
          </cell>
          <cell r="DA145" t="e">
            <v>#VALUE!</v>
          </cell>
          <cell r="DG145">
            <v>1</v>
          </cell>
        </row>
        <row r="146">
          <cell r="Q146">
            <v>2442</v>
          </cell>
          <cell r="R146" t="str">
            <v>ｺﾝｸﾘｰﾄ舗装工（人力）</v>
          </cell>
          <cell r="S146" t="str">
            <v>t=10㎝　ﾜｲﾔｰﾒｯｼｭ入</v>
          </cell>
          <cell r="T146" t="str">
            <v>4.5-2.5-40BB</v>
          </cell>
          <cell r="U146" t="str">
            <v>㎡</v>
          </cell>
          <cell r="V146" t="e">
            <v>#VALUE!</v>
          </cell>
          <cell r="W146" t="str">
            <v>国交省歩掛p.460(R6)</v>
          </cell>
          <cell r="X146" t="str">
            <v>目地別途</v>
          </cell>
          <cell r="Y146">
            <v>100</v>
          </cell>
          <cell r="Z146">
            <v>16</v>
          </cell>
          <cell r="AA146" t="str">
            <v>土木一般世話役</v>
          </cell>
          <cell r="AB146">
            <v>1.08</v>
          </cell>
          <cell r="AC146">
            <v>31395</v>
          </cell>
          <cell r="AD146">
            <v>33906.6</v>
          </cell>
          <cell r="AE146">
            <v>1</v>
          </cell>
          <cell r="AF146" t="str">
            <v>特殊作業員</v>
          </cell>
          <cell r="AG146">
            <v>3.35</v>
          </cell>
          <cell r="AH146">
            <v>28665</v>
          </cell>
          <cell r="AI146">
            <v>96027.75</v>
          </cell>
          <cell r="AJ146">
            <v>2</v>
          </cell>
          <cell r="AK146" t="str">
            <v>普通作業員</v>
          </cell>
          <cell r="AL146">
            <v>6.38</v>
          </cell>
          <cell r="AM146">
            <v>25305</v>
          </cell>
          <cell r="AN146">
            <v>161445.9</v>
          </cell>
          <cell r="AO146">
            <v>201</v>
          </cell>
          <cell r="AP146" t="str">
            <v>諸雑費</v>
          </cell>
          <cell r="AQ146">
            <v>27</v>
          </cell>
          <cell r="AR146">
            <v>291380.25</v>
          </cell>
          <cell r="AS146">
            <v>78672.66</v>
          </cell>
          <cell r="AT146">
            <v>626</v>
          </cell>
          <cell r="AU146" t="str">
            <v>生ｺﾝｸﾘｰﾄ</v>
          </cell>
          <cell r="AV146">
            <v>10.4</v>
          </cell>
          <cell r="AW146" t="str">
            <v>*</v>
          </cell>
          <cell r="AX146" t="e">
            <v>#VALUE!</v>
          </cell>
          <cell r="AY146">
            <v>926</v>
          </cell>
          <cell r="AZ146" t="str">
            <v>鉄網</v>
          </cell>
          <cell r="BA146">
            <v>100</v>
          </cell>
          <cell r="BB146">
            <v>447</v>
          </cell>
          <cell r="BC146">
            <v>44700</v>
          </cell>
          <cell r="BE146" t="e">
            <v>#N/A</v>
          </cell>
          <cell r="BG146">
            <v>0</v>
          </cell>
          <cell r="BH146">
            <v>0</v>
          </cell>
          <cell r="BJ146" t="e">
            <v>#N/A</v>
          </cell>
          <cell r="BL146">
            <v>0</v>
          </cell>
          <cell r="BM146">
            <v>0</v>
          </cell>
          <cell r="BO146" t="e">
            <v>#N/A</v>
          </cell>
          <cell r="BQ146">
            <v>0</v>
          </cell>
          <cell r="BR146">
            <v>0</v>
          </cell>
          <cell r="BT146" t="e">
            <v>#N/A</v>
          </cell>
          <cell r="BV146">
            <v>0</v>
          </cell>
          <cell r="BW146">
            <v>0</v>
          </cell>
          <cell r="CW146">
            <v>92</v>
          </cell>
          <cell r="CX146" t="str">
            <v>端数調整</v>
          </cell>
          <cell r="CY146">
            <v>1</v>
          </cell>
          <cell r="DA146" t="e">
            <v>#VALUE!</v>
          </cell>
          <cell r="DG146">
            <v>1</v>
          </cell>
        </row>
        <row r="147">
          <cell r="Q147">
            <v>2443</v>
          </cell>
          <cell r="R147" t="str">
            <v>ｺﾝｸﾘｰﾄ舗装工（人力）</v>
          </cell>
          <cell r="S147" t="str">
            <v>t=15㎝　ﾜｲﾔｰﾒｯｼｭ入</v>
          </cell>
          <cell r="T147" t="str">
            <v>4.5-2.5-40BB</v>
          </cell>
          <cell r="U147" t="str">
            <v>㎡</v>
          </cell>
          <cell r="V147" t="e">
            <v>#VALUE!</v>
          </cell>
          <cell r="W147" t="str">
            <v>国交省歩掛p.460(R6)</v>
          </cell>
          <cell r="X147" t="str">
            <v>目地別途</v>
          </cell>
          <cell r="Y147">
            <v>100</v>
          </cell>
          <cell r="Z147">
            <v>16</v>
          </cell>
          <cell r="AA147" t="str">
            <v>土木一般世話役</v>
          </cell>
          <cell r="AB147">
            <v>1.08</v>
          </cell>
          <cell r="AC147">
            <v>31395</v>
          </cell>
          <cell r="AD147">
            <v>33906.6</v>
          </cell>
          <cell r="AE147">
            <v>1</v>
          </cell>
          <cell r="AF147" t="str">
            <v>特殊作業員</v>
          </cell>
          <cell r="AG147">
            <v>3.35</v>
          </cell>
          <cell r="AH147">
            <v>28665</v>
          </cell>
          <cell r="AI147">
            <v>96027.75</v>
          </cell>
          <cell r="AJ147">
            <v>2</v>
          </cell>
          <cell r="AK147" t="str">
            <v>普通作業員</v>
          </cell>
          <cell r="AL147">
            <v>6.38</v>
          </cell>
          <cell r="AM147">
            <v>25305</v>
          </cell>
          <cell r="AN147">
            <v>161445.9</v>
          </cell>
          <cell r="AO147">
            <v>201</v>
          </cell>
          <cell r="AP147" t="str">
            <v>諸雑費</v>
          </cell>
          <cell r="AQ147">
            <v>27</v>
          </cell>
          <cell r="AR147">
            <v>291380.25</v>
          </cell>
          <cell r="AS147">
            <v>78672.66</v>
          </cell>
          <cell r="AT147">
            <v>626</v>
          </cell>
          <cell r="AU147" t="str">
            <v>生ｺﾝｸﾘｰﾄ</v>
          </cell>
          <cell r="AV147">
            <v>15.6</v>
          </cell>
          <cell r="AW147" t="str">
            <v>*</v>
          </cell>
          <cell r="AX147" t="e">
            <v>#VALUE!</v>
          </cell>
          <cell r="AY147">
            <v>926</v>
          </cell>
          <cell r="AZ147" t="str">
            <v>鉄網</v>
          </cell>
          <cell r="BA147">
            <v>100</v>
          </cell>
          <cell r="BB147">
            <v>447</v>
          </cell>
          <cell r="BC147">
            <v>44700</v>
          </cell>
          <cell r="BE147" t="e">
            <v>#N/A</v>
          </cell>
          <cell r="BG147">
            <v>0</v>
          </cell>
          <cell r="BH147">
            <v>0</v>
          </cell>
          <cell r="BJ147" t="e">
            <v>#N/A</v>
          </cell>
          <cell r="BL147">
            <v>0</v>
          </cell>
          <cell r="BM147">
            <v>0</v>
          </cell>
          <cell r="BO147" t="e">
            <v>#N/A</v>
          </cell>
          <cell r="BQ147">
            <v>0</v>
          </cell>
          <cell r="BR147">
            <v>0</v>
          </cell>
          <cell r="BT147" t="e">
            <v>#N/A</v>
          </cell>
          <cell r="BV147">
            <v>0</v>
          </cell>
          <cell r="BW147">
            <v>0</v>
          </cell>
          <cell r="CW147">
            <v>92</v>
          </cell>
          <cell r="CX147" t="str">
            <v>端数調整</v>
          </cell>
          <cell r="CY147">
            <v>1</v>
          </cell>
          <cell r="DA147" t="e">
            <v>#VALUE!</v>
          </cell>
          <cell r="DG147">
            <v>1</v>
          </cell>
        </row>
        <row r="148">
          <cell r="Q148">
            <v>2444</v>
          </cell>
          <cell r="R148" t="str">
            <v>ｺﾝｸﾘｰﾄ舗装工（人力）</v>
          </cell>
          <cell r="S148" t="str">
            <v>t=20㎝　ﾜｲﾔｰﾒｯｼｭ入</v>
          </cell>
          <cell r="T148" t="str">
            <v>4.5-2.5-40BB</v>
          </cell>
          <cell r="U148" t="str">
            <v>㎡</v>
          </cell>
          <cell r="V148" t="e">
            <v>#VALUE!</v>
          </cell>
          <cell r="W148" t="str">
            <v>国交省歩掛p.460(R6)</v>
          </cell>
          <cell r="X148" t="str">
            <v>目地別途</v>
          </cell>
          <cell r="Y148">
            <v>100</v>
          </cell>
          <cell r="Z148">
            <v>16</v>
          </cell>
          <cell r="AA148" t="str">
            <v>土木一般世話役</v>
          </cell>
          <cell r="AB148">
            <v>1.56</v>
          </cell>
          <cell r="AC148">
            <v>31395</v>
          </cell>
          <cell r="AD148">
            <v>48976.2</v>
          </cell>
          <cell r="AE148">
            <v>1</v>
          </cell>
          <cell r="AF148" t="str">
            <v>特殊作業員</v>
          </cell>
          <cell r="AG148">
            <v>4.8499999999999996</v>
          </cell>
          <cell r="AH148">
            <v>28665</v>
          </cell>
          <cell r="AI148">
            <v>139025.25</v>
          </cell>
          <cell r="AJ148">
            <v>2</v>
          </cell>
          <cell r="AK148" t="str">
            <v>普通作業員</v>
          </cell>
          <cell r="AL148">
            <v>9.23</v>
          </cell>
          <cell r="AM148">
            <v>25305</v>
          </cell>
          <cell r="AN148">
            <v>233565.15</v>
          </cell>
          <cell r="AO148">
            <v>201</v>
          </cell>
          <cell r="AP148" t="str">
            <v>諸雑費</v>
          </cell>
          <cell r="AQ148">
            <v>18</v>
          </cell>
          <cell r="AR148">
            <v>421566.6</v>
          </cell>
          <cell r="AS148">
            <v>75881.98</v>
          </cell>
          <cell r="AT148">
            <v>626</v>
          </cell>
          <cell r="AU148" t="str">
            <v>生ｺﾝｸﾘｰﾄ</v>
          </cell>
          <cell r="AV148">
            <v>20.8</v>
          </cell>
          <cell r="AW148" t="str">
            <v>*</v>
          </cell>
          <cell r="AX148" t="e">
            <v>#VALUE!</v>
          </cell>
          <cell r="AY148">
            <v>926</v>
          </cell>
          <cell r="AZ148" t="str">
            <v>鉄網</v>
          </cell>
          <cell r="BA148">
            <v>100</v>
          </cell>
          <cell r="BB148">
            <v>447</v>
          </cell>
          <cell r="BC148">
            <v>44700</v>
          </cell>
          <cell r="BE148" t="e">
            <v>#N/A</v>
          </cell>
          <cell r="BG148">
            <v>0</v>
          </cell>
          <cell r="BH148">
            <v>0</v>
          </cell>
          <cell r="BJ148" t="e">
            <v>#N/A</v>
          </cell>
          <cell r="BL148">
            <v>0</v>
          </cell>
          <cell r="BM148">
            <v>0</v>
          </cell>
          <cell r="BO148" t="e">
            <v>#N/A</v>
          </cell>
          <cell r="BQ148">
            <v>0</v>
          </cell>
          <cell r="BR148">
            <v>0</v>
          </cell>
          <cell r="BT148" t="e">
            <v>#N/A</v>
          </cell>
          <cell r="BV148">
            <v>0</v>
          </cell>
          <cell r="BW148">
            <v>0</v>
          </cell>
          <cell r="CW148">
            <v>92</v>
          </cell>
          <cell r="CX148" t="str">
            <v>端数調整</v>
          </cell>
          <cell r="CY148">
            <v>1</v>
          </cell>
          <cell r="DA148" t="e">
            <v>#VALUE!</v>
          </cell>
          <cell r="DG148">
            <v>1</v>
          </cell>
        </row>
        <row r="149">
          <cell r="Q149">
            <v>2445</v>
          </cell>
          <cell r="R149" t="str">
            <v>ｺﾝｸﾘｰﾄ舗装工（人力）</v>
          </cell>
          <cell r="S149" t="str">
            <v>t=5㎝　ﾜｲﾔｰﾒｯｼｭ入</v>
          </cell>
          <cell r="T149" t="str">
            <v>18-8-40BB</v>
          </cell>
          <cell r="U149" t="str">
            <v>㎡</v>
          </cell>
          <cell r="V149">
            <v>5385</v>
          </cell>
          <cell r="W149" t="str">
            <v>国交省歩掛p.460(R6)</v>
          </cell>
          <cell r="X149" t="str">
            <v>目地別途</v>
          </cell>
          <cell r="Y149">
            <v>100</v>
          </cell>
          <cell r="Z149">
            <v>16</v>
          </cell>
          <cell r="AA149" t="str">
            <v>土木一般世話役</v>
          </cell>
          <cell r="AB149">
            <v>1.08</v>
          </cell>
          <cell r="AC149">
            <v>31395</v>
          </cell>
          <cell r="AD149">
            <v>33906.6</v>
          </cell>
          <cell r="AE149">
            <v>1</v>
          </cell>
          <cell r="AF149" t="str">
            <v>特殊作業員</v>
          </cell>
          <cell r="AG149">
            <v>3.35</v>
          </cell>
          <cell r="AH149">
            <v>28665</v>
          </cell>
          <cell r="AI149">
            <v>96027.75</v>
          </cell>
          <cell r="AJ149">
            <v>2</v>
          </cell>
          <cell r="AK149" t="str">
            <v>普通作業員</v>
          </cell>
          <cell r="AL149">
            <v>6.38</v>
          </cell>
          <cell r="AM149">
            <v>25305</v>
          </cell>
          <cell r="AN149">
            <v>161445.9</v>
          </cell>
          <cell r="AO149">
            <v>201</v>
          </cell>
          <cell r="AP149" t="str">
            <v>諸雑費</v>
          </cell>
          <cell r="AQ149">
            <v>27</v>
          </cell>
          <cell r="AR149">
            <v>291380.25</v>
          </cell>
          <cell r="AS149">
            <v>78672.66</v>
          </cell>
          <cell r="AT149">
            <v>620</v>
          </cell>
          <cell r="AU149" t="str">
            <v>生ｺﾝｸﾘｰﾄ</v>
          </cell>
          <cell r="AV149">
            <v>5.2</v>
          </cell>
          <cell r="AW149">
            <v>23800</v>
          </cell>
          <cell r="AX149">
            <v>123760</v>
          </cell>
          <cell r="AY149">
            <v>926</v>
          </cell>
          <cell r="AZ149" t="str">
            <v>鉄網</v>
          </cell>
          <cell r="BA149">
            <v>100</v>
          </cell>
          <cell r="BB149">
            <v>447</v>
          </cell>
          <cell r="BC149">
            <v>44700</v>
          </cell>
          <cell r="BE149" t="e">
            <v>#N/A</v>
          </cell>
          <cell r="BG149">
            <v>0</v>
          </cell>
          <cell r="BH149">
            <v>0</v>
          </cell>
          <cell r="BJ149" t="e">
            <v>#N/A</v>
          </cell>
          <cell r="BL149">
            <v>0</v>
          </cell>
          <cell r="BM149">
            <v>0</v>
          </cell>
          <cell r="BO149" t="e">
            <v>#N/A</v>
          </cell>
          <cell r="BQ149">
            <v>0</v>
          </cell>
          <cell r="BR149">
            <v>0</v>
          </cell>
          <cell r="BT149" t="e">
            <v>#N/A</v>
          </cell>
          <cell r="BV149">
            <v>0</v>
          </cell>
          <cell r="BW149">
            <v>0</v>
          </cell>
          <cell r="CW149">
            <v>92</v>
          </cell>
          <cell r="CX149" t="str">
            <v>端数調整</v>
          </cell>
          <cell r="CY149">
            <v>1</v>
          </cell>
          <cell r="DA149">
            <v>-12.910000000032596</v>
          </cell>
          <cell r="DG149">
            <v>1</v>
          </cell>
        </row>
        <row r="150">
          <cell r="Q150">
            <v>2446</v>
          </cell>
          <cell r="R150" t="str">
            <v>ｺﾝｸﾘｰﾄ舗装工（人力）</v>
          </cell>
          <cell r="S150" t="str">
            <v>t=10㎝　ﾜｲﾔｰﾒｯｼｭ入</v>
          </cell>
          <cell r="T150" t="str">
            <v>18-8-40BB</v>
          </cell>
          <cell r="U150" t="str">
            <v>㎡</v>
          </cell>
          <cell r="V150">
            <v>6622</v>
          </cell>
          <cell r="W150" t="str">
            <v>国交省歩掛p.460(R6)</v>
          </cell>
          <cell r="X150" t="str">
            <v>目地別途</v>
          </cell>
          <cell r="Y150">
            <v>100</v>
          </cell>
          <cell r="Z150">
            <v>16</v>
          </cell>
          <cell r="AA150" t="str">
            <v>土木一般世話役</v>
          </cell>
          <cell r="AB150">
            <v>1.08</v>
          </cell>
          <cell r="AC150">
            <v>31395</v>
          </cell>
          <cell r="AD150">
            <v>33906.6</v>
          </cell>
          <cell r="AE150">
            <v>1</v>
          </cell>
          <cell r="AF150" t="str">
            <v>特殊作業員</v>
          </cell>
          <cell r="AG150">
            <v>3.35</v>
          </cell>
          <cell r="AH150">
            <v>28665</v>
          </cell>
          <cell r="AI150">
            <v>96027.75</v>
          </cell>
          <cell r="AJ150">
            <v>2</v>
          </cell>
          <cell r="AK150" t="str">
            <v>普通作業員</v>
          </cell>
          <cell r="AL150">
            <v>6.38</v>
          </cell>
          <cell r="AM150">
            <v>25305</v>
          </cell>
          <cell r="AN150">
            <v>161445.9</v>
          </cell>
          <cell r="AO150">
            <v>201</v>
          </cell>
          <cell r="AP150" t="str">
            <v>諸雑費</v>
          </cell>
          <cell r="AQ150">
            <v>27</v>
          </cell>
          <cell r="AR150">
            <v>291380.25</v>
          </cell>
          <cell r="AS150">
            <v>78672.66</v>
          </cell>
          <cell r="AT150">
            <v>620</v>
          </cell>
          <cell r="AU150" t="str">
            <v>生ｺﾝｸﾘｰﾄ</v>
          </cell>
          <cell r="AV150">
            <v>10.4</v>
          </cell>
          <cell r="AW150">
            <v>23800</v>
          </cell>
          <cell r="AX150">
            <v>247520</v>
          </cell>
          <cell r="AY150">
            <v>926</v>
          </cell>
          <cell r="AZ150" t="str">
            <v>鉄網</v>
          </cell>
          <cell r="BA150">
            <v>100</v>
          </cell>
          <cell r="BB150">
            <v>447</v>
          </cell>
          <cell r="BC150">
            <v>44700</v>
          </cell>
          <cell r="BE150" t="e">
            <v>#N/A</v>
          </cell>
          <cell r="BG150">
            <v>0</v>
          </cell>
          <cell r="BH150">
            <v>0</v>
          </cell>
          <cell r="BJ150" t="e">
            <v>#N/A</v>
          </cell>
          <cell r="BL150">
            <v>0</v>
          </cell>
          <cell r="BM150">
            <v>0</v>
          </cell>
          <cell r="BO150" t="e">
            <v>#N/A</v>
          </cell>
          <cell r="BQ150">
            <v>0</v>
          </cell>
          <cell r="BR150">
            <v>0</v>
          </cell>
          <cell r="BT150" t="e">
            <v>#N/A</v>
          </cell>
          <cell r="BV150">
            <v>0</v>
          </cell>
          <cell r="BW150">
            <v>0</v>
          </cell>
          <cell r="CW150">
            <v>92</v>
          </cell>
          <cell r="CX150" t="str">
            <v>端数調整</v>
          </cell>
          <cell r="CY150">
            <v>1</v>
          </cell>
          <cell r="DA150">
            <v>-72.910000000032596</v>
          </cell>
          <cell r="DG150">
            <v>1</v>
          </cell>
        </row>
        <row r="151">
          <cell r="Q151">
            <v>2447</v>
          </cell>
          <cell r="R151" t="str">
            <v>ｺﾝｸﾘｰﾄ舗装工（人力）</v>
          </cell>
          <cell r="S151" t="str">
            <v>t=15㎝　ﾜｲﾔｰﾒｯｼｭ入</v>
          </cell>
          <cell r="T151" t="str">
            <v>18-8-40BB</v>
          </cell>
          <cell r="U151" t="str">
            <v>㎡</v>
          </cell>
          <cell r="V151">
            <v>7860</v>
          </cell>
          <cell r="W151" t="str">
            <v>国交省歩掛p.460(R6)</v>
          </cell>
          <cell r="X151" t="str">
            <v>目地別途</v>
          </cell>
          <cell r="Y151">
            <v>100</v>
          </cell>
          <cell r="Z151">
            <v>16</v>
          </cell>
          <cell r="AA151" t="str">
            <v>土木一般世話役</v>
          </cell>
          <cell r="AB151">
            <v>1.08</v>
          </cell>
          <cell r="AC151">
            <v>31395</v>
          </cell>
          <cell r="AD151">
            <v>33906.6</v>
          </cell>
          <cell r="AE151">
            <v>1</v>
          </cell>
          <cell r="AF151" t="str">
            <v>特殊作業員</v>
          </cell>
          <cell r="AG151">
            <v>3.35</v>
          </cell>
          <cell r="AH151">
            <v>28665</v>
          </cell>
          <cell r="AI151">
            <v>96027.75</v>
          </cell>
          <cell r="AJ151">
            <v>2</v>
          </cell>
          <cell r="AK151" t="str">
            <v>普通作業員</v>
          </cell>
          <cell r="AL151">
            <v>6.38</v>
          </cell>
          <cell r="AM151">
            <v>25305</v>
          </cell>
          <cell r="AN151">
            <v>161445.9</v>
          </cell>
          <cell r="AO151">
            <v>201</v>
          </cell>
          <cell r="AP151" t="str">
            <v>諸雑費</v>
          </cell>
          <cell r="AQ151">
            <v>27</v>
          </cell>
          <cell r="AR151">
            <v>291380.25</v>
          </cell>
          <cell r="AS151">
            <v>78672.66</v>
          </cell>
          <cell r="AT151">
            <v>620</v>
          </cell>
          <cell r="AU151" t="str">
            <v>生ｺﾝｸﾘｰﾄ</v>
          </cell>
          <cell r="AV151">
            <v>15.6</v>
          </cell>
          <cell r="AW151">
            <v>23800</v>
          </cell>
          <cell r="AX151">
            <v>371280</v>
          </cell>
          <cell r="AY151">
            <v>926</v>
          </cell>
          <cell r="AZ151" t="str">
            <v>鉄網</v>
          </cell>
          <cell r="BA151">
            <v>100</v>
          </cell>
          <cell r="BB151">
            <v>447</v>
          </cell>
          <cell r="BC151">
            <v>44700</v>
          </cell>
          <cell r="BE151" t="e">
            <v>#N/A</v>
          </cell>
          <cell r="BG151">
            <v>0</v>
          </cell>
          <cell r="BH151">
            <v>0</v>
          </cell>
          <cell r="BJ151" t="e">
            <v>#N/A</v>
          </cell>
          <cell r="BL151">
            <v>0</v>
          </cell>
          <cell r="BM151">
            <v>0</v>
          </cell>
          <cell r="BO151" t="e">
            <v>#N/A</v>
          </cell>
          <cell r="BQ151">
            <v>0</v>
          </cell>
          <cell r="BR151">
            <v>0</v>
          </cell>
          <cell r="BT151" t="e">
            <v>#N/A</v>
          </cell>
          <cell r="BV151">
            <v>0</v>
          </cell>
          <cell r="BW151">
            <v>0</v>
          </cell>
          <cell r="CW151">
            <v>92</v>
          </cell>
          <cell r="CX151" t="str">
            <v>端数調整</v>
          </cell>
          <cell r="CY151">
            <v>1</v>
          </cell>
          <cell r="DA151">
            <v>-32.910000000032596</v>
          </cell>
          <cell r="DG151">
            <v>1</v>
          </cell>
        </row>
        <row r="152">
          <cell r="Q152">
            <v>2448</v>
          </cell>
          <cell r="R152" t="str">
            <v>ｺﾝｸﾘｰﾄ舗装工（人力）</v>
          </cell>
          <cell r="S152" t="str">
            <v>t=20㎝　ﾜｲﾔｰﾒｯｼｭ入</v>
          </cell>
          <cell r="T152" t="str">
            <v>18-8-40BB</v>
          </cell>
          <cell r="U152" t="str">
            <v>㎡</v>
          </cell>
          <cell r="V152">
            <v>10370</v>
          </cell>
          <cell r="W152" t="str">
            <v>国交省歩掛p.460(R6)</v>
          </cell>
          <cell r="X152" t="str">
            <v>目地別途</v>
          </cell>
          <cell r="Y152">
            <v>100</v>
          </cell>
          <cell r="Z152">
            <v>16</v>
          </cell>
          <cell r="AA152" t="str">
            <v>土木一般世話役</v>
          </cell>
          <cell r="AB152">
            <v>1.56</v>
          </cell>
          <cell r="AC152">
            <v>31395</v>
          </cell>
          <cell r="AD152">
            <v>48976.2</v>
          </cell>
          <cell r="AE152">
            <v>1</v>
          </cell>
          <cell r="AF152" t="str">
            <v>特殊作業員</v>
          </cell>
          <cell r="AG152">
            <v>4.8499999999999996</v>
          </cell>
          <cell r="AH152">
            <v>28665</v>
          </cell>
          <cell r="AI152">
            <v>139025.25</v>
          </cell>
          <cell r="AJ152">
            <v>2</v>
          </cell>
          <cell r="AK152" t="str">
            <v>普通作業員</v>
          </cell>
          <cell r="AL152">
            <v>9.23</v>
          </cell>
          <cell r="AM152">
            <v>25305</v>
          </cell>
          <cell r="AN152">
            <v>233565.15</v>
          </cell>
          <cell r="AO152">
            <v>201</v>
          </cell>
          <cell r="AP152" t="str">
            <v>諸雑費</v>
          </cell>
          <cell r="AQ152">
            <v>18</v>
          </cell>
          <cell r="AR152">
            <v>421566.6</v>
          </cell>
          <cell r="AS152">
            <v>75881.98</v>
          </cell>
          <cell r="AT152">
            <v>620</v>
          </cell>
          <cell r="AU152" t="str">
            <v>生ｺﾝｸﾘｰﾄ</v>
          </cell>
          <cell r="AV152">
            <v>20.8</v>
          </cell>
          <cell r="AW152">
            <v>23800</v>
          </cell>
          <cell r="AX152">
            <v>495040</v>
          </cell>
          <cell r="AY152">
            <v>926</v>
          </cell>
          <cell r="AZ152" t="str">
            <v>鉄網</v>
          </cell>
          <cell r="BA152">
            <v>100</v>
          </cell>
          <cell r="BB152">
            <v>447</v>
          </cell>
          <cell r="BC152">
            <v>44700</v>
          </cell>
          <cell r="BE152" t="e">
            <v>#N/A</v>
          </cell>
          <cell r="BG152">
            <v>0</v>
          </cell>
          <cell r="BH152">
            <v>0</v>
          </cell>
          <cell r="BJ152" t="e">
            <v>#N/A</v>
          </cell>
          <cell r="BL152">
            <v>0</v>
          </cell>
          <cell r="BM152">
            <v>0</v>
          </cell>
          <cell r="BO152" t="e">
            <v>#N/A</v>
          </cell>
          <cell r="BQ152">
            <v>0</v>
          </cell>
          <cell r="BR152">
            <v>0</v>
          </cell>
          <cell r="BT152" t="e">
            <v>#N/A</v>
          </cell>
          <cell r="BV152">
            <v>0</v>
          </cell>
          <cell r="BW152">
            <v>0</v>
          </cell>
          <cell r="CW152">
            <v>92</v>
          </cell>
          <cell r="CX152" t="str">
            <v>端数調整</v>
          </cell>
          <cell r="CY152">
            <v>1</v>
          </cell>
          <cell r="DA152">
            <v>-188.57999999995809</v>
          </cell>
          <cell r="DG152">
            <v>1</v>
          </cell>
        </row>
        <row r="153">
          <cell r="R153" t="str">
            <v>路面切削工</v>
          </cell>
          <cell r="V153" t="e">
            <v>#DIV/0!</v>
          </cell>
          <cell r="CW153">
            <v>0</v>
          </cell>
          <cell r="CX153" t="e">
            <v>#N/A</v>
          </cell>
          <cell r="CY153">
            <v>0</v>
          </cell>
          <cell r="DA153">
            <v>0</v>
          </cell>
          <cell r="DG153">
            <v>0</v>
          </cell>
        </row>
        <row r="154">
          <cell r="R154" t="str">
            <v>密粒度(20F)（再生材入)</v>
          </cell>
          <cell r="S154">
            <v>69</v>
          </cell>
          <cell r="T154" t="str">
            <v>←アスファルト混合物のコード番号入力</v>
          </cell>
          <cell r="V154" t="e">
            <v>#DIV/0!</v>
          </cell>
          <cell r="CW154">
            <v>0</v>
          </cell>
          <cell r="CX154" t="e">
            <v>#N/A</v>
          </cell>
          <cell r="CY154">
            <v>0</v>
          </cell>
          <cell r="DA154">
            <v>0</v>
          </cell>
          <cell r="DG154">
            <v>0</v>
          </cell>
        </row>
        <row r="155">
          <cell r="Q155">
            <v>2457</v>
          </cell>
          <cell r="R155" t="str">
            <v>切削ｵｰﾊﾞｰﾚｲ 密粒度(20F)（再生材入)</v>
          </cell>
          <cell r="S155" t="str">
            <v>即日舗設(一層)</v>
          </cell>
          <cell r="T155" t="str">
            <v>ﾀｯｸ　t=3㎝</v>
          </cell>
          <cell r="U155" t="str">
            <v>㎡</v>
          </cell>
          <cell r="V155">
            <v>2225</v>
          </cell>
          <cell r="W155" t="str">
            <v>国交省歩掛p.482(R6)</v>
          </cell>
          <cell r="X155" t="str">
            <v>車道及び路肩</v>
          </cell>
          <cell r="Y155">
            <v>100</v>
          </cell>
          <cell r="Z155">
            <v>16</v>
          </cell>
          <cell r="AA155" t="str">
            <v>土木一般世話役</v>
          </cell>
          <cell r="AB155">
            <v>0.11</v>
          </cell>
          <cell r="AC155">
            <v>31395</v>
          </cell>
          <cell r="AD155">
            <v>3453.45</v>
          </cell>
          <cell r="AE155">
            <v>1</v>
          </cell>
          <cell r="AF155" t="str">
            <v>特殊作業員</v>
          </cell>
          <cell r="AG155">
            <v>0.33</v>
          </cell>
          <cell r="AH155">
            <v>28665</v>
          </cell>
          <cell r="AI155">
            <v>9459.4500000000007</v>
          </cell>
          <cell r="AJ155">
            <v>2</v>
          </cell>
          <cell r="AK155" t="str">
            <v>普通作業員</v>
          </cell>
          <cell r="AL155">
            <v>0.54900000000000004</v>
          </cell>
          <cell r="AM155">
            <v>25305</v>
          </cell>
          <cell r="AN155">
            <v>13892.44</v>
          </cell>
          <cell r="AO155">
            <v>323</v>
          </cell>
          <cell r="AP155" t="str">
            <v>路面切削機運転工(廃材積込装置付)</v>
          </cell>
          <cell r="AQ155">
            <v>0.11</v>
          </cell>
          <cell r="AR155">
            <v>269600</v>
          </cell>
          <cell r="AS155">
            <v>29656</v>
          </cell>
          <cell r="AT155">
            <v>324</v>
          </cell>
          <cell r="AU155" t="str">
            <v>路面清掃車運転工</v>
          </cell>
          <cell r="AV155">
            <v>0.11</v>
          </cell>
          <cell r="AW155">
            <v>79730</v>
          </cell>
          <cell r="AX155">
            <v>8770.2999999999993</v>
          </cell>
          <cell r="AY155">
            <v>236</v>
          </cell>
          <cell r="AZ155" t="str">
            <v>Asﾌｨﾆｯｼｬｰ運転工(切削ｵｰﾊﾞｰﾚｲ)</v>
          </cell>
          <cell r="BA155">
            <v>0.11</v>
          </cell>
          <cell r="BB155">
            <v>113900</v>
          </cell>
          <cell r="BC155">
            <v>12529</v>
          </cell>
          <cell r="BD155">
            <v>237</v>
          </cell>
          <cell r="BE155" t="str">
            <v>ﾏｶﾀﾞﾑﾛｰﾗ運転工（切削ｵｰﾊﾞｰﾚｲ）</v>
          </cell>
          <cell r="BF155">
            <v>0.11</v>
          </cell>
          <cell r="BG155">
            <v>51640</v>
          </cell>
          <cell r="BH155">
            <v>5680.4</v>
          </cell>
          <cell r="BI155">
            <v>240</v>
          </cell>
          <cell r="BJ155" t="str">
            <v>ﾀｲﾔﾛｰﾗ運転工（切削ｵｰﾊﾞｰﾚｲ）</v>
          </cell>
          <cell r="BK155">
            <v>0.11</v>
          </cell>
          <cell r="BL155">
            <v>38340</v>
          </cell>
          <cell r="BM155">
            <v>4217.3999999999996</v>
          </cell>
          <cell r="BN155">
            <v>201</v>
          </cell>
          <cell r="BO155" t="str">
            <v>諸雑費</v>
          </cell>
          <cell r="BP155">
            <v>14</v>
          </cell>
          <cell r="BQ155">
            <v>87658.439999999988</v>
          </cell>
          <cell r="BR155">
            <v>12272.18</v>
          </cell>
          <cell r="BS155">
            <v>69</v>
          </cell>
          <cell r="BT155" t="str">
            <v>ｱｽﾌｧﾙﾄ混合物</v>
          </cell>
          <cell r="BU155">
            <v>7.5439999999999996</v>
          </cell>
          <cell r="BV155">
            <v>15600</v>
          </cell>
          <cell r="BW155">
            <v>117686.39999999999</v>
          </cell>
          <cell r="BX155">
            <v>222</v>
          </cell>
          <cell r="BY155" t="str">
            <v>ｱｽﾌｧﾙﾄ乳剤</v>
          </cell>
          <cell r="BZ155">
            <v>43</v>
          </cell>
          <cell r="CA155">
            <v>114</v>
          </cell>
          <cell r="CB155">
            <v>4902</v>
          </cell>
          <cell r="CW155">
            <v>92</v>
          </cell>
          <cell r="CX155" t="str">
            <v>端数調整</v>
          </cell>
          <cell r="CY155">
            <v>1</v>
          </cell>
          <cell r="DA155">
            <v>-19.019999999989523</v>
          </cell>
          <cell r="DG155">
            <v>1</v>
          </cell>
        </row>
        <row r="156">
          <cell r="Q156">
            <v>2458</v>
          </cell>
          <cell r="R156" t="str">
            <v>切削ｵｰﾊﾞｰﾚｲ 密粒度(20F)（再生材入)</v>
          </cell>
          <cell r="S156" t="str">
            <v>即日舗設(一層)</v>
          </cell>
          <cell r="T156" t="str">
            <v>ﾀｯｸ　t=4㎝</v>
          </cell>
          <cell r="U156" t="str">
            <v>㎡</v>
          </cell>
          <cell r="V156">
            <v>2617</v>
          </cell>
          <cell r="W156" t="str">
            <v>国交省歩掛p.482(R6)</v>
          </cell>
          <cell r="X156" t="str">
            <v>車道及び路肩</v>
          </cell>
          <cell r="Y156">
            <v>100</v>
          </cell>
          <cell r="Z156">
            <v>16</v>
          </cell>
          <cell r="AA156" t="str">
            <v>土木一般世話役</v>
          </cell>
          <cell r="AB156">
            <v>0.11</v>
          </cell>
          <cell r="AC156">
            <v>31395</v>
          </cell>
          <cell r="AD156">
            <v>3453.45</v>
          </cell>
          <cell r="AE156">
            <v>1</v>
          </cell>
          <cell r="AF156" t="str">
            <v>特殊作業員</v>
          </cell>
          <cell r="AG156">
            <v>0.33</v>
          </cell>
          <cell r="AH156">
            <v>28665</v>
          </cell>
          <cell r="AI156">
            <v>9459.4500000000007</v>
          </cell>
          <cell r="AJ156">
            <v>2</v>
          </cell>
          <cell r="AK156" t="str">
            <v>普通作業員</v>
          </cell>
          <cell r="AL156">
            <v>0.54900000000000004</v>
          </cell>
          <cell r="AM156">
            <v>25305</v>
          </cell>
          <cell r="AN156">
            <v>13892.44</v>
          </cell>
          <cell r="AO156">
            <v>323</v>
          </cell>
          <cell r="AP156" t="str">
            <v>路面切削機運転工(廃材積込装置付)</v>
          </cell>
          <cell r="AQ156">
            <v>0.11</v>
          </cell>
          <cell r="AR156">
            <v>269600</v>
          </cell>
          <cell r="AS156">
            <v>29656</v>
          </cell>
          <cell r="AT156">
            <v>324</v>
          </cell>
          <cell r="AU156" t="str">
            <v>路面清掃車運転工</v>
          </cell>
          <cell r="AV156">
            <v>0.11</v>
          </cell>
          <cell r="AW156">
            <v>79730</v>
          </cell>
          <cell r="AX156">
            <v>8770.2999999999993</v>
          </cell>
          <cell r="AY156">
            <v>236</v>
          </cell>
          <cell r="AZ156" t="str">
            <v>Asﾌｨﾆｯｼｬｰ運転工(切削ｵｰﾊﾞｰﾚｲ)</v>
          </cell>
          <cell r="BA156">
            <v>0.11</v>
          </cell>
          <cell r="BB156">
            <v>113900</v>
          </cell>
          <cell r="BC156">
            <v>12529</v>
          </cell>
          <cell r="BD156">
            <v>237</v>
          </cell>
          <cell r="BE156" t="str">
            <v>ﾏｶﾀﾞﾑﾛｰﾗ運転工（切削ｵｰﾊﾞｰﾚｲ）</v>
          </cell>
          <cell r="BF156">
            <v>0.11</v>
          </cell>
          <cell r="BG156">
            <v>51640</v>
          </cell>
          <cell r="BH156">
            <v>5680.4</v>
          </cell>
          <cell r="BI156">
            <v>240</v>
          </cell>
          <cell r="BJ156" t="str">
            <v>ﾀｲﾔﾛｰﾗ運転工（切削ｵｰﾊﾞｰﾚｲ）</v>
          </cell>
          <cell r="BK156">
            <v>0.11</v>
          </cell>
          <cell r="BL156">
            <v>38340</v>
          </cell>
          <cell r="BM156">
            <v>4217.3999999999996</v>
          </cell>
          <cell r="BN156">
            <v>201</v>
          </cell>
          <cell r="BO156" t="str">
            <v>諸雑費</v>
          </cell>
          <cell r="BP156">
            <v>14</v>
          </cell>
          <cell r="BQ156">
            <v>87658.439999999988</v>
          </cell>
          <cell r="BR156">
            <v>12272.18</v>
          </cell>
          <cell r="BS156">
            <v>69</v>
          </cell>
          <cell r="BT156" t="str">
            <v>ｱｽﾌｧﾙﾄ混合物</v>
          </cell>
          <cell r="BU156">
            <v>10.058</v>
          </cell>
          <cell r="BV156">
            <v>15600</v>
          </cell>
          <cell r="BW156">
            <v>156904.79999999999</v>
          </cell>
          <cell r="BX156">
            <v>222</v>
          </cell>
          <cell r="BY156" t="str">
            <v>ｱｽﾌｧﾙﾄ乳剤</v>
          </cell>
          <cell r="BZ156">
            <v>43</v>
          </cell>
          <cell r="CA156">
            <v>114</v>
          </cell>
          <cell r="CB156">
            <v>4902</v>
          </cell>
          <cell r="CW156">
            <v>92</v>
          </cell>
          <cell r="CX156" t="str">
            <v>端数調整</v>
          </cell>
          <cell r="CY156">
            <v>1</v>
          </cell>
          <cell r="DA156">
            <v>-37.419999999983702</v>
          </cell>
          <cell r="DG156">
            <v>1</v>
          </cell>
        </row>
        <row r="157">
          <cell r="Q157">
            <v>2459</v>
          </cell>
          <cell r="R157" t="str">
            <v>切削ｵｰﾊﾞｰﾚｲ 密粒度(20F)（再生材入)</v>
          </cell>
          <cell r="S157" t="str">
            <v>即日舗設(一層)</v>
          </cell>
          <cell r="T157" t="str">
            <v>ﾀｯｸ　t=5㎝</v>
          </cell>
          <cell r="U157" t="str">
            <v>㎡</v>
          </cell>
          <cell r="V157">
            <v>3009</v>
          </cell>
          <cell r="W157" t="str">
            <v>国交省歩掛p.482(R6)</v>
          </cell>
          <cell r="X157" t="str">
            <v>車道及び路肩</v>
          </cell>
          <cell r="Y157">
            <v>100</v>
          </cell>
          <cell r="Z157">
            <v>16</v>
          </cell>
          <cell r="AA157" t="str">
            <v>土木一般世話役</v>
          </cell>
          <cell r="AB157">
            <v>0.11</v>
          </cell>
          <cell r="AC157">
            <v>31395</v>
          </cell>
          <cell r="AD157">
            <v>3453.45</v>
          </cell>
          <cell r="AE157">
            <v>1</v>
          </cell>
          <cell r="AF157" t="str">
            <v>特殊作業員</v>
          </cell>
          <cell r="AG157">
            <v>0.33</v>
          </cell>
          <cell r="AH157">
            <v>28665</v>
          </cell>
          <cell r="AI157">
            <v>9459.4500000000007</v>
          </cell>
          <cell r="AJ157">
            <v>2</v>
          </cell>
          <cell r="AK157" t="str">
            <v>普通作業員</v>
          </cell>
          <cell r="AL157">
            <v>0.54900000000000004</v>
          </cell>
          <cell r="AM157">
            <v>25305</v>
          </cell>
          <cell r="AN157">
            <v>13892.44</v>
          </cell>
          <cell r="AO157">
            <v>323</v>
          </cell>
          <cell r="AP157" t="str">
            <v>路面切削機運転工(廃材積込装置付)</v>
          </cell>
          <cell r="AQ157">
            <v>0.11</v>
          </cell>
          <cell r="AR157">
            <v>269600</v>
          </cell>
          <cell r="AS157">
            <v>29656</v>
          </cell>
          <cell r="AT157">
            <v>324</v>
          </cell>
          <cell r="AU157" t="str">
            <v>路面清掃車運転工</v>
          </cell>
          <cell r="AV157">
            <v>0.11</v>
          </cell>
          <cell r="AW157">
            <v>79730</v>
          </cell>
          <cell r="AX157">
            <v>8770.2999999999993</v>
          </cell>
          <cell r="AY157">
            <v>236</v>
          </cell>
          <cell r="AZ157" t="str">
            <v>Asﾌｨﾆｯｼｬｰ運転工(切削ｵｰﾊﾞｰﾚｲ)</v>
          </cell>
          <cell r="BA157">
            <v>0.11</v>
          </cell>
          <cell r="BB157">
            <v>113900</v>
          </cell>
          <cell r="BC157">
            <v>12529</v>
          </cell>
          <cell r="BD157">
            <v>237</v>
          </cell>
          <cell r="BE157" t="str">
            <v>ﾏｶﾀﾞﾑﾛｰﾗ運転工（切削ｵｰﾊﾞｰﾚｲ）</v>
          </cell>
          <cell r="BF157">
            <v>0.11</v>
          </cell>
          <cell r="BG157">
            <v>51640</v>
          </cell>
          <cell r="BH157">
            <v>5680.4</v>
          </cell>
          <cell r="BI157">
            <v>240</v>
          </cell>
          <cell r="BJ157" t="str">
            <v>ﾀｲﾔﾛｰﾗ運転工（切削ｵｰﾊﾞｰﾚｲ）</v>
          </cell>
          <cell r="BK157">
            <v>0.11</v>
          </cell>
          <cell r="BL157">
            <v>38340</v>
          </cell>
          <cell r="BM157">
            <v>4217.3999999999996</v>
          </cell>
          <cell r="BN157">
            <v>201</v>
          </cell>
          <cell r="BO157" t="str">
            <v>諸雑費</v>
          </cell>
          <cell r="BP157">
            <v>14</v>
          </cell>
          <cell r="BQ157">
            <v>87658.439999999988</v>
          </cell>
          <cell r="BR157">
            <v>12272.18</v>
          </cell>
          <cell r="BS157">
            <v>69</v>
          </cell>
          <cell r="BT157" t="str">
            <v>ｱｽﾌｧﾙﾄ混合物</v>
          </cell>
          <cell r="BU157">
            <v>12.573</v>
          </cell>
          <cell r="BV157">
            <v>15600</v>
          </cell>
          <cell r="BW157">
            <v>196138.8</v>
          </cell>
          <cell r="BX157">
            <v>222</v>
          </cell>
          <cell r="BY157" t="str">
            <v>ｱｽﾌｧﾙﾄ乳剤</v>
          </cell>
          <cell r="BZ157">
            <v>43</v>
          </cell>
          <cell r="CA157">
            <v>114</v>
          </cell>
          <cell r="CB157">
            <v>4902</v>
          </cell>
          <cell r="CW157">
            <v>92</v>
          </cell>
          <cell r="CX157" t="str">
            <v>端数調整</v>
          </cell>
          <cell r="CY157">
            <v>1</v>
          </cell>
          <cell r="DA157">
            <v>-71.419999999983702</v>
          </cell>
          <cell r="DG157">
            <v>1</v>
          </cell>
        </row>
        <row r="158">
          <cell r="Q158">
            <v>2460</v>
          </cell>
          <cell r="R158" t="str">
            <v>切削ｵｰﾊﾞｰﾚｲ 密粒度(20F)（再生材入)</v>
          </cell>
          <cell r="S158" t="str">
            <v>即日舗設(一層)</v>
          </cell>
          <cell r="T158" t="str">
            <v>ﾀｯｸ　t=6㎝</v>
          </cell>
          <cell r="U158" t="str">
            <v>㎡</v>
          </cell>
          <cell r="V158">
            <v>3401</v>
          </cell>
          <cell r="W158" t="str">
            <v>国交省歩掛p.482(R6)</v>
          </cell>
          <cell r="X158" t="str">
            <v>車道及び路肩</v>
          </cell>
          <cell r="Y158">
            <v>100</v>
          </cell>
          <cell r="Z158">
            <v>16</v>
          </cell>
          <cell r="AA158" t="str">
            <v>土木一般世話役</v>
          </cell>
          <cell r="AB158">
            <v>0.11</v>
          </cell>
          <cell r="AC158">
            <v>31395</v>
          </cell>
          <cell r="AD158">
            <v>3453.45</v>
          </cell>
          <cell r="AE158">
            <v>1</v>
          </cell>
          <cell r="AF158" t="str">
            <v>特殊作業員</v>
          </cell>
          <cell r="AG158">
            <v>0.33</v>
          </cell>
          <cell r="AH158">
            <v>28665</v>
          </cell>
          <cell r="AI158">
            <v>9459.4500000000007</v>
          </cell>
          <cell r="AJ158">
            <v>2</v>
          </cell>
          <cell r="AK158" t="str">
            <v>普通作業員</v>
          </cell>
          <cell r="AL158">
            <v>0.54900000000000004</v>
          </cell>
          <cell r="AM158">
            <v>25305</v>
          </cell>
          <cell r="AN158">
            <v>13892.44</v>
          </cell>
          <cell r="AO158">
            <v>323</v>
          </cell>
          <cell r="AP158" t="str">
            <v>路面切削機運転工(廃材積込装置付)</v>
          </cell>
          <cell r="AQ158">
            <v>0.11</v>
          </cell>
          <cell r="AR158">
            <v>269600</v>
          </cell>
          <cell r="AS158">
            <v>29656</v>
          </cell>
          <cell r="AT158">
            <v>324</v>
          </cell>
          <cell r="AU158" t="str">
            <v>路面清掃車運転工</v>
          </cell>
          <cell r="AV158">
            <v>0.11</v>
          </cell>
          <cell r="AW158">
            <v>79730</v>
          </cell>
          <cell r="AX158">
            <v>8770.2999999999993</v>
          </cell>
          <cell r="AY158">
            <v>236</v>
          </cell>
          <cell r="AZ158" t="str">
            <v>Asﾌｨﾆｯｼｬｰ運転工(切削ｵｰﾊﾞｰﾚｲ)</v>
          </cell>
          <cell r="BA158">
            <v>0.11</v>
          </cell>
          <cell r="BB158">
            <v>113900</v>
          </cell>
          <cell r="BC158">
            <v>12529</v>
          </cell>
          <cell r="BD158">
            <v>237</v>
          </cell>
          <cell r="BE158" t="str">
            <v>ﾏｶﾀﾞﾑﾛｰﾗ運転工（切削ｵｰﾊﾞｰﾚｲ）</v>
          </cell>
          <cell r="BF158">
            <v>0.11</v>
          </cell>
          <cell r="BG158">
            <v>51640</v>
          </cell>
          <cell r="BH158">
            <v>5680.4</v>
          </cell>
          <cell r="BI158">
            <v>240</v>
          </cell>
          <cell r="BJ158" t="str">
            <v>ﾀｲﾔﾛｰﾗ運転工（切削ｵｰﾊﾞｰﾚｲ）</v>
          </cell>
          <cell r="BK158">
            <v>0.11</v>
          </cell>
          <cell r="BL158">
            <v>38340</v>
          </cell>
          <cell r="BM158">
            <v>4217.3999999999996</v>
          </cell>
          <cell r="BN158">
            <v>201</v>
          </cell>
          <cell r="BO158" t="str">
            <v>諸雑費</v>
          </cell>
          <cell r="BP158">
            <v>14</v>
          </cell>
          <cell r="BQ158">
            <v>87658.439999999988</v>
          </cell>
          <cell r="BR158">
            <v>12272.18</v>
          </cell>
          <cell r="BS158">
            <v>69</v>
          </cell>
          <cell r="BT158" t="str">
            <v>ｱｽﾌｧﾙﾄ混合物</v>
          </cell>
          <cell r="BU158">
            <v>15.087</v>
          </cell>
          <cell r="BV158">
            <v>15600</v>
          </cell>
          <cell r="BW158">
            <v>235357.2</v>
          </cell>
          <cell r="BX158">
            <v>222</v>
          </cell>
          <cell r="BY158" t="str">
            <v>ｱｽﾌｧﾙﾄ乳剤</v>
          </cell>
          <cell r="BZ158">
            <v>43</v>
          </cell>
          <cell r="CA158">
            <v>114</v>
          </cell>
          <cell r="CB158">
            <v>4902</v>
          </cell>
          <cell r="CW158">
            <v>92</v>
          </cell>
          <cell r="CX158" t="str">
            <v>端数調整</v>
          </cell>
          <cell r="CY158">
            <v>1</v>
          </cell>
          <cell r="DA158">
            <v>-89.820000000006985</v>
          </cell>
          <cell r="DG158">
            <v>1</v>
          </cell>
        </row>
        <row r="159">
          <cell r="Q159">
            <v>2461</v>
          </cell>
          <cell r="R159" t="str">
            <v>切削ｵｰﾊﾞｰﾚｲ 密粒度(20F)（再生材入)</v>
          </cell>
          <cell r="S159" t="str">
            <v>即日舗設(一層)</v>
          </cell>
          <cell r="T159" t="str">
            <v>ﾀｯｸ　t=7㎝</v>
          </cell>
          <cell r="U159" t="str">
            <v>㎡</v>
          </cell>
          <cell r="V159">
            <v>3794</v>
          </cell>
          <cell r="W159" t="str">
            <v>国交省歩掛p.482(R6)</v>
          </cell>
          <cell r="X159" t="str">
            <v>車道及び路肩</v>
          </cell>
          <cell r="Y159">
            <v>100</v>
          </cell>
          <cell r="Z159">
            <v>16</v>
          </cell>
          <cell r="AA159" t="str">
            <v>土木一般世話役</v>
          </cell>
          <cell r="AB159">
            <v>0.11</v>
          </cell>
          <cell r="AC159">
            <v>31395</v>
          </cell>
          <cell r="AD159">
            <v>3453.45</v>
          </cell>
          <cell r="AE159">
            <v>1</v>
          </cell>
          <cell r="AF159" t="str">
            <v>特殊作業員</v>
          </cell>
          <cell r="AG159">
            <v>0.33</v>
          </cell>
          <cell r="AH159">
            <v>28665</v>
          </cell>
          <cell r="AI159">
            <v>9459.4500000000007</v>
          </cell>
          <cell r="AJ159">
            <v>2</v>
          </cell>
          <cell r="AK159" t="str">
            <v>普通作業員</v>
          </cell>
          <cell r="AL159">
            <v>0.54900000000000004</v>
          </cell>
          <cell r="AM159">
            <v>25305</v>
          </cell>
          <cell r="AN159">
            <v>13892.44</v>
          </cell>
          <cell r="AO159">
            <v>323</v>
          </cell>
          <cell r="AP159" t="str">
            <v>路面切削機運転工(廃材積込装置付)</v>
          </cell>
          <cell r="AQ159">
            <v>0.11</v>
          </cell>
          <cell r="AR159">
            <v>269600</v>
          </cell>
          <cell r="AS159">
            <v>29656</v>
          </cell>
          <cell r="AT159">
            <v>324</v>
          </cell>
          <cell r="AU159" t="str">
            <v>路面清掃車運転工</v>
          </cell>
          <cell r="AV159">
            <v>0.11</v>
          </cell>
          <cell r="AW159">
            <v>79730</v>
          </cell>
          <cell r="AX159">
            <v>8770.2999999999993</v>
          </cell>
          <cell r="AY159">
            <v>236</v>
          </cell>
          <cell r="AZ159" t="str">
            <v>Asﾌｨﾆｯｼｬｰ運転工(切削ｵｰﾊﾞｰﾚｲ)</v>
          </cell>
          <cell r="BA159">
            <v>0.11</v>
          </cell>
          <cell r="BB159">
            <v>113900</v>
          </cell>
          <cell r="BC159">
            <v>12529</v>
          </cell>
          <cell r="BD159">
            <v>237</v>
          </cell>
          <cell r="BE159" t="str">
            <v>ﾏｶﾀﾞﾑﾛｰﾗ運転工（切削ｵｰﾊﾞｰﾚｲ）</v>
          </cell>
          <cell r="BF159">
            <v>0.11</v>
          </cell>
          <cell r="BG159">
            <v>51640</v>
          </cell>
          <cell r="BH159">
            <v>5680.4</v>
          </cell>
          <cell r="BI159">
            <v>240</v>
          </cell>
          <cell r="BJ159" t="str">
            <v>ﾀｲﾔﾛｰﾗ運転工（切削ｵｰﾊﾞｰﾚｲ）</v>
          </cell>
          <cell r="BK159">
            <v>0.11</v>
          </cell>
          <cell r="BL159">
            <v>38340</v>
          </cell>
          <cell r="BM159">
            <v>4217.3999999999996</v>
          </cell>
          <cell r="BN159">
            <v>201</v>
          </cell>
          <cell r="BO159" t="str">
            <v>諸雑費</v>
          </cell>
          <cell r="BP159">
            <v>14</v>
          </cell>
          <cell r="BQ159">
            <v>87658.439999999988</v>
          </cell>
          <cell r="BR159">
            <v>12272.18</v>
          </cell>
          <cell r="BS159">
            <v>69</v>
          </cell>
          <cell r="BT159" t="str">
            <v>ｱｽﾌｧﾙﾄ混合物</v>
          </cell>
          <cell r="BU159">
            <v>17.602</v>
          </cell>
          <cell r="BV159">
            <v>15600</v>
          </cell>
          <cell r="BW159">
            <v>274591.2</v>
          </cell>
          <cell r="BX159">
            <v>222</v>
          </cell>
          <cell r="BY159" t="str">
            <v>ｱｽﾌｧﾙﾄ乳剤</v>
          </cell>
          <cell r="BZ159">
            <v>43</v>
          </cell>
          <cell r="CA159">
            <v>114</v>
          </cell>
          <cell r="CB159">
            <v>4902</v>
          </cell>
          <cell r="CW159">
            <v>92</v>
          </cell>
          <cell r="CX159" t="str">
            <v>端数調整</v>
          </cell>
          <cell r="CY159">
            <v>1</v>
          </cell>
          <cell r="DA159">
            <v>-23.820000000006985</v>
          </cell>
          <cell r="DG159">
            <v>1</v>
          </cell>
        </row>
        <row r="160">
          <cell r="R160" t="str">
            <v>床版補強工</v>
          </cell>
          <cell r="V160" t="e">
            <v>#DIV/0!</v>
          </cell>
          <cell r="CW160">
            <v>0</v>
          </cell>
          <cell r="CX160" t="e">
            <v>#N/A</v>
          </cell>
          <cell r="CY160">
            <v>0</v>
          </cell>
          <cell r="DA160">
            <v>0</v>
          </cell>
          <cell r="DG160">
            <v>0</v>
          </cell>
        </row>
        <row r="161">
          <cell r="Q161">
            <v>2501</v>
          </cell>
          <cell r="R161" t="str">
            <v>下地処理工</v>
          </cell>
          <cell r="U161" t="str">
            <v>㎡</v>
          </cell>
          <cell r="V161">
            <v>2859</v>
          </cell>
          <cell r="W161" t="str">
            <v>国交省歩掛p.500(R6)</v>
          </cell>
          <cell r="Y161">
            <v>100</v>
          </cell>
          <cell r="Z161">
            <v>16</v>
          </cell>
          <cell r="AA161" t="str">
            <v>土木一般世話役</v>
          </cell>
          <cell r="AB161">
            <v>1.9</v>
          </cell>
          <cell r="AC161">
            <v>31395</v>
          </cell>
          <cell r="AD161">
            <v>59650.5</v>
          </cell>
          <cell r="AE161">
            <v>1</v>
          </cell>
          <cell r="AF161" t="str">
            <v>特殊作業員</v>
          </cell>
          <cell r="AG161">
            <v>7.7</v>
          </cell>
          <cell r="AH161">
            <v>28665</v>
          </cell>
          <cell r="AI161">
            <v>220720.5</v>
          </cell>
          <cell r="AJ161">
            <v>201</v>
          </cell>
          <cell r="AK161" t="str">
            <v>諸雑費</v>
          </cell>
          <cell r="AL161">
            <v>2</v>
          </cell>
          <cell r="AM161">
            <v>280371</v>
          </cell>
          <cell r="AN161">
            <v>5607.42</v>
          </cell>
          <cell r="AP161" t="e">
            <v>#N/A</v>
          </cell>
          <cell r="AR161">
            <v>0</v>
          </cell>
          <cell r="AS161">
            <v>0</v>
          </cell>
          <cell r="AU161" t="e">
            <v>#N/A</v>
          </cell>
          <cell r="AW161">
            <v>0</v>
          </cell>
          <cell r="AX161">
            <v>0</v>
          </cell>
          <cell r="AZ161" t="e">
            <v>#N/A</v>
          </cell>
          <cell r="BB161">
            <v>0</v>
          </cell>
          <cell r="BC161">
            <v>0</v>
          </cell>
          <cell r="BE161" t="e">
            <v>#N/A</v>
          </cell>
          <cell r="BG161">
            <v>0</v>
          </cell>
          <cell r="BH161">
            <v>0</v>
          </cell>
          <cell r="BJ161" t="e">
            <v>#N/A</v>
          </cell>
          <cell r="BL161">
            <v>0</v>
          </cell>
          <cell r="BM161">
            <v>0</v>
          </cell>
          <cell r="BO161" t="e">
            <v>#N/A</v>
          </cell>
          <cell r="BQ161">
            <v>0</v>
          </cell>
          <cell r="BR161">
            <v>0</v>
          </cell>
          <cell r="BT161" t="e">
            <v>#N/A</v>
          </cell>
          <cell r="BV161">
            <v>0</v>
          </cell>
          <cell r="BW161">
            <v>0</v>
          </cell>
          <cell r="CW161">
            <v>92</v>
          </cell>
          <cell r="CX161" t="str">
            <v>端数調整</v>
          </cell>
          <cell r="CY161">
            <v>1</v>
          </cell>
          <cell r="DA161">
            <v>-78.419999999983702</v>
          </cell>
          <cell r="DG161">
            <v>1</v>
          </cell>
        </row>
        <row r="162">
          <cell r="Q162">
            <v>2502</v>
          </cell>
          <cell r="R162" t="str">
            <v>不陸整正工</v>
          </cell>
          <cell r="S162" t="str">
            <v>全面貼り</v>
          </cell>
          <cell r="T162" t="str">
            <v>ポリマーセメントモルタル</v>
          </cell>
          <cell r="U162" t="str">
            <v>㎡</v>
          </cell>
          <cell r="V162" t="e">
            <v>#VALUE!</v>
          </cell>
          <cell r="W162" t="str">
            <v>国交省歩掛p.501(R6)</v>
          </cell>
          <cell r="Y162">
            <v>100</v>
          </cell>
          <cell r="Z162">
            <v>16</v>
          </cell>
          <cell r="AA162" t="str">
            <v>土木一般世話役</v>
          </cell>
          <cell r="AB162">
            <v>2</v>
          </cell>
          <cell r="AC162">
            <v>31395</v>
          </cell>
          <cell r="AD162">
            <v>62790</v>
          </cell>
          <cell r="AE162">
            <v>1</v>
          </cell>
          <cell r="AF162" t="str">
            <v>特殊作業員</v>
          </cell>
          <cell r="AG162">
            <v>6</v>
          </cell>
          <cell r="AH162">
            <v>28665</v>
          </cell>
          <cell r="AI162">
            <v>171990</v>
          </cell>
          <cell r="AJ162">
            <v>2</v>
          </cell>
          <cell r="AK162" t="str">
            <v>普通作業員</v>
          </cell>
          <cell r="AL162">
            <v>4</v>
          </cell>
          <cell r="AM162">
            <v>25305</v>
          </cell>
          <cell r="AN162">
            <v>101220</v>
          </cell>
          <cell r="AO162">
            <v>122</v>
          </cell>
          <cell r="AP162" t="str">
            <v>諸雑費</v>
          </cell>
          <cell r="AQ162">
            <v>1</v>
          </cell>
          <cell r="AR162">
            <v>336000</v>
          </cell>
          <cell r="AS162">
            <v>3360</v>
          </cell>
          <cell r="AT162">
            <v>864</v>
          </cell>
          <cell r="AU162">
            <v>0</v>
          </cell>
          <cell r="AV162">
            <v>146</v>
          </cell>
          <cell r="AW162" t="str">
            <v>*</v>
          </cell>
          <cell r="AX162" t="e">
            <v>#VALUE!</v>
          </cell>
          <cell r="AZ162" t="e">
            <v>#N/A</v>
          </cell>
          <cell r="BB162">
            <v>0</v>
          </cell>
          <cell r="BC162">
            <v>0</v>
          </cell>
          <cell r="BE162" t="e">
            <v>#N/A</v>
          </cell>
          <cell r="BG162">
            <v>0</v>
          </cell>
          <cell r="BH162">
            <v>0</v>
          </cell>
          <cell r="BJ162" t="e">
            <v>#N/A</v>
          </cell>
          <cell r="BL162">
            <v>0</v>
          </cell>
          <cell r="BM162">
            <v>0</v>
          </cell>
          <cell r="BO162" t="e">
            <v>#N/A</v>
          </cell>
          <cell r="BQ162">
            <v>0</v>
          </cell>
          <cell r="BR162">
            <v>0</v>
          </cell>
          <cell r="BT162" t="e">
            <v>#N/A</v>
          </cell>
          <cell r="BV162">
            <v>0</v>
          </cell>
          <cell r="BW162">
            <v>0</v>
          </cell>
          <cell r="CW162">
            <v>92</v>
          </cell>
          <cell r="CX162" t="str">
            <v>端数調整</v>
          </cell>
          <cell r="CY162">
            <v>1</v>
          </cell>
          <cell r="DA162" t="e">
            <v>#VALUE!</v>
          </cell>
          <cell r="DG162">
            <v>1</v>
          </cell>
        </row>
        <row r="163">
          <cell r="Q163">
            <v>2503</v>
          </cell>
          <cell r="R163" t="str">
            <v>不陸整正工</v>
          </cell>
          <cell r="S163" t="str">
            <v>格子貼り</v>
          </cell>
          <cell r="T163" t="str">
            <v>ポリマーセメントモルタル</v>
          </cell>
          <cell r="U163" t="str">
            <v>㎡</v>
          </cell>
          <cell r="V163" t="e">
            <v>#VALUE!</v>
          </cell>
          <cell r="W163" t="str">
            <v>国交省歩掛p.501(R6)</v>
          </cell>
          <cell r="Y163">
            <v>100</v>
          </cell>
          <cell r="Z163">
            <v>16</v>
          </cell>
          <cell r="AA163" t="str">
            <v>土木一般世話役</v>
          </cell>
          <cell r="AB163">
            <v>2.4</v>
          </cell>
          <cell r="AC163">
            <v>31395</v>
          </cell>
          <cell r="AD163">
            <v>75348</v>
          </cell>
          <cell r="AE163">
            <v>1</v>
          </cell>
          <cell r="AF163" t="str">
            <v>特殊作業員</v>
          </cell>
          <cell r="AG163">
            <v>7.1</v>
          </cell>
          <cell r="AH163">
            <v>28665</v>
          </cell>
          <cell r="AI163">
            <v>203521.5</v>
          </cell>
          <cell r="AJ163">
            <v>2</v>
          </cell>
          <cell r="AK163" t="str">
            <v>普通作業員</v>
          </cell>
          <cell r="AL163">
            <v>4.7</v>
          </cell>
          <cell r="AM163">
            <v>25305</v>
          </cell>
          <cell r="AN163">
            <v>118933.5</v>
          </cell>
          <cell r="AO163">
            <v>122</v>
          </cell>
          <cell r="AP163" t="str">
            <v>諸雑費</v>
          </cell>
          <cell r="AQ163">
            <v>1</v>
          </cell>
          <cell r="AR163">
            <v>397803</v>
          </cell>
          <cell r="AS163">
            <v>3978.03</v>
          </cell>
          <cell r="AT163">
            <v>864</v>
          </cell>
          <cell r="AU163">
            <v>0</v>
          </cell>
          <cell r="AV163">
            <v>146</v>
          </cell>
          <cell r="AW163" t="str">
            <v>*</v>
          </cell>
          <cell r="AX163" t="e">
            <v>#VALUE!</v>
          </cell>
          <cell r="AZ163" t="e">
            <v>#N/A</v>
          </cell>
          <cell r="BB163">
            <v>0</v>
          </cell>
          <cell r="BC163">
            <v>0</v>
          </cell>
          <cell r="BE163" t="e">
            <v>#N/A</v>
          </cell>
          <cell r="BG163">
            <v>0</v>
          </cell>
          <cell r="BH163">
            <v>0</v>
          </cell>
          <cell r="BJ163" t="e">
            <v>#N/A</v>
          </cell>
          <cell r="BL163">
            <v>0</v>
          </cell>
          <cell r="BM163">
            <v>0</v>
          </cell>
          <cell r="BO163" t="e">
            <v>#N/A</v>
          </cell>
          <cell r="BQ163">
            <v>0</v>
          </cell>
          <cell r="BR163">
            <v>0</v>
          </cell>
          <cell r="BT163" t="e">
            <v>#N/A</v>
          </cell>
          <cell r="BV163">
            <v>0</v>
          </cell>
          <cell r="BW163">
            <v>0</v>
          </cell>
          <cell r="CW163">
            <v>92</v>
          </cell>
          <cell r="CX163" t="str">
            <v>端数調整</v>
          </cell>
          <cell r="CY163">
            <v>1</v>
          </cell>
          <cell r="DA163" t="e">
            <v>#VALUE!</v>
          </cell>
          <cell r="DG163">
            <v>1</v>
          </cell>
        </row>
        <row r="164">
          <cell r="Q164">
            <v>2504</v>
          </cell>
          <cell r="R164" t="str">
            <v>プライマー工</v>
          </cell>
          <cell r="S164" t="str">
            <v>全面貼り</v>
          </cell>
          <cell r="U164" t="str">
            <v>㎡</v>
          </cell>
          <cell r="V164">
            <v>1647</v>
          </cell>
          <cell r="W164" t="str">
            <v>国交省歩掛p.501(R6)</v>
          </cell>
          <cell r="Y164">
            <v>100</v>
          </cell>
          <cell r="Z164">
            <v>16</v>
          </cell>
          <cell r="AA164" t="str">
            <v>土木一般世話役</v>
          </cell>
          <cell r="AB164">
            <v>1</v>
          </cell>
          <cell r="AC164">
            <v>31395</v>
          </cell>
          <cell r="AD164">
            <v>31395</v>
          </cell>
          <cell r="AE164">
            <v>1</v>
          </cell>
          <cell r="AF164" t="str">
            <v>特殊作業員</v>
          </cell>
          <cell r="AG164">
            <v>4.2</v>
          </cell>
          <cell r="AH164">
            <v>28665</v>
          </cell>
          <cell r="AI164">
            <v>120393</v>
          </cell>
          <cell r="AJ164">
            <v>122</v>
          </cell>
          <cell r="AK164" t="str">
            <v>諸雑費</v>
          </cell>
          <cell r="AL164">
            <v>2</v>
          </cell>
          <cell r="AM164">
            <v>151788</v>
          </cell>
          <cell r="AN164">
            <v>3035.76</v>
          </cell>
          <cell r="AO164">
            <v>866</v>
          </cell>
          <cell r="AP164" t="str">
            <v>ポリマーセメントモルタル</v>
          </cell>
          <cell r="AQ164">
            <v>29</v>
          </cell>
          <cell r="AR164">
            <v>341</v>
          </cell>
          <cell r="AS164">
            <v>9889</v>
          </cell>
          <cell r="AU164" t="e">
            <v>#N/A</v>
          </cell>
          <cell r="AW164">
            <v>0</v>
          </cell>
          <cell r="AX164">
            <v>0</v>
          </cell>
          <cell r="AZ164" t="e">
            <v>#N/A</v>
          </cell>
          <cell r="BB164">
            <v>0</v>
          </cell>
          <cell r="BC164">
            <v>0</v>
          </cell>
          <cell r="BE164" t="e">
            <v>#N/A</v>
          </cell>
          <cell r="BG164">
            <v>0</v>
          </cell>
          <cell r="BH164">
            <v>0</v>
          </cell>
          <cell r="BJ164" t="e">
            <v>#N/A</v>
          </cell>
          <cell r="BL164">
            <v>0</v>
          </cell>
          <cell r="BM164">
            <v>0</v>
          </cell>
          <cell r="BO164" t="e">
            <v>#N/A</v>
          </cell>
          <cell r="BQ164">
            <v>0</v>
          </cell>
          <cell r="BR164">
            <v>0</v>
          </cell>
          <cell r="BT164" t="e">
            <v>#N/A</v>
          </cell>
          <cell r="BV164">
            <v>0</v>
          </cell>
          <cell r="BW164">
            <v>0</v>
          </cell>
          <cell r="CW164">
            <v>92</v>
          </cell>
          <cell r="CX164" t="str">
            <v>端数調整</v>
          </cell>
          <cell r="CY164">
            <v>1</v>
          </cell>
          <cell r="DA164">
            <v>-12.760000000009313</v>
          </cell>
          <cell r="DG164">
            <v>1</v>
          </cell>
        </row>
        <row r="165">
          <cell r="Q165">
            <v>2505</v>
          </cell>
          <cell r="R165" t="str">
            <v>下地調整工</v>
          </cell>
          <cell r="S165" t="str">
            <v>C-2相当</v>
          </cell>
          <cell r="T165" t="str">
            <v>厚労省令第15号適合ポリマーセメントモルタル</v>
          </cell>
          <cell r="U165" t="str">
            <v>㎡</v>
          </cell>
          <cell r="V165">
            <v>2738</v>
          </cell>
          <cell r="W165" t="str">
            <v>参考：国交省歩掛p.501(R6)</v>
          </cell>
          <cell r="Y165">
            <v>100</v>
          </cell>
          <cell r="Z165">
            <v>16</v>
          </cell>
          <cell r="AA165" t="str">
            <v>土木一般世話役</v>
          </cell>
          <cell r="AB165">
            <v>1</v>
          </cell>
          <cell r="AC165">
            <v>31395</v>
          </cell>
          <cell r="AD165">
            <v>31395</v>
          </cell>
          <cell r="AE165">
            <v>1</v>
          </cell>
          <cell r="AF165" t="str">
            <v>特殊作業員</v>
          </cell>
          <cell r="AG165">
            <v>4.2</v>
          </cell>
          <cell r="AH165">
            <v>28665</v>
          </cell>
          <cell r="AI165">
            <v>120393</v>
          </cell>
          <cell r="AJ165">
            <v>122</v>
          </cell>
          <cell r="AK165" t="str">
            <v>諸雑費</v>
          </cell>
          <cell r="AL165">
            <v>2</v>
          </cell>
          <cell r="AM165">
            <v>151788</v>
          </cell>
          <cell r="AN165">
            <v>3035.76</v>
          </cell>
          <cell r="AO165">
            <v>866</v>
          </cell>
          <cell r="AP165" t="str">
            <v>ポリマーセメントモルタル</v>
          </cell>
          <cell r="AQ165">
            <v>349</v>
          </cell>
          <cell r="AR165">
            <v>341</v>
          </cell>
          <cell r="AS165">
            <v>119009</v>
          </cell>
          <cell r="AU165" t="e">
            <v>#N/A</v>
          </cell>
          <cell r="AW165">
            <v>0</v>
          </cell>
          <cell r="AX165">
            <v>0</v>
          </cell>
          <cell r="AZ165" t="e">
            <v>#N/A</v>
          </cell>
          <cell r="BB165">
            <v>0</v>
          </cell>
          <cell r="BC165">
            <v>0</v>
          </cell>
          <cell r="BE165" t="e">
            <v>#N/A</v>
          </cell>
          <cell r="BG165">
            <v>0</v>
          </cell>
          <cell r="BH165">
            <v>0</v>
          </cell>
          <cell r="BJ165" t="e">
            <v>#N/A</v>
          </cell>
          <cell r="BL165">
            <v>0</v>
          </cell>
          <cell r="BM165">
            <v>0</v>
          </cell>
          <cell r="BO165" t="e">
            <v>#N/A</v>
          </cell>
          <cell r="BQ165">
            <v>0</v>
          </cell>
          <cell r="BR165">
            <v>0</v>
          </cell>
          <cell r="BT165" t="e">
            <v>#N/A</v>
          </cell>
          <cell r="BV165">
            <v>0</v>
          </cell>
          <cell r="BW165">
            <v>0</v>
          </cell>
          <cell r="CW165">
            <v>92</v>
          </cell>
          <cell r="CX165" t="str">
            <v>端数調整</v>
          </cell>
          <cell r="CY165">
            <v>1</v>
          </cell>
          <cell r="DA165">
            <v>-32.760000000009313</v>
          </cell>
          <cell r="DG165">
            <v>1</v>
          </cell>
        </row>
        <row r="166">
          <cell r="Q166">
            <v>2506</v>
          </cell>
          <cell r="R166" t="str">
            <v>下地調整工</v>
          </cell>
          <cell r="S166" t="str">
            <v>CM-2相当</v>
          </cell>
          <cell r="T166" t="str">
            <v>厚労省令第15号適合ポリマーセメントモルタル</v>
          </cell>
          <cell r="U166" t="str">
            <v>㎡</v>
          </cell>
          <cell r="V166">
            <v>5121</v>
          </cell>
          <cell r="W166" t="str">
            <v>参考：国交省歩掛p.501(R6)</v>
          </cell>
          <cell r="Y166">
            <v>100</v>
          </cell>
          <cell r="Z166">
            <v>16</v>
          </cell>
          <cell r="AA166" t="str">
            <v>土木一般世話役</v>
          </cell>
          <cell r="AB166">
            <v>1</v>
          </cell>
          <cell r="AC166">
            <v>31395</v>
          </cell>
          <cell r="AD166">
            <v>31395</v>
          </cell>
          <cell r="AE166">
            <v>1</v>
          </cell>
          <cell r="AF166" t="str">
            <v>特殊作業員</v>
          </cell>
          <cell r="AG166">
            <v>4.2</v>
          </cell>
          <cell r="AH166">
            <v>28665</v>
          </cell>
          <cell r="AI166">
            <v>120393</v>
          </cell>
          <cell r="AJ166">
            <v>122</v>
          </cell>
          <cell r="AK166" t="str">
            <v>諸雑費</v>
          </cell>
          <cell r="AL166">
            <v>2</v>
          </cell>
          <cell r="AM166">
            <v>151788</v>
          </cell>
          <cell r="AN166">
            <v>3035.76</v>
          </cell>
          <cell r="AO166">
            <v>866</v>
          </cell>
          <cell r="AP166" t="str">
            <v>ポリマーセメントモルタル</v>
          </cell>
          <cell r="AQ166">
            <v>1048</v>
          </cell>
          <cell r="AR166">
            <v>341</v>
          </cell>
          <cell r="AS166">
            <v>357368</v>
          </cell>
          <cell r="AU166" t="e">
            <v>#N/A</v>
          </cell>
          <cell r="AW166">
            <v>0</v>
          </cell>
          <cell r="AX166">
            <v>0</v>
          </cell>
          <cell r="AZ166" t="e">
            <v>#N/A</v>
          </cell>
          <cell r="BB166">
            <v>0</v>
          </cell>
          <cell r="BC166">
            <v>0</v>
          </cell>
          <cell r="BE166" t="e">
            <v>#N/A</v>
          </cell>
          <cell r="BG166">
            <v>0</v>
          </cell>
          <cell r="BH166">
            <v>0</v>
          </cell>
          <cell r="BJ166" t="e">
            <v>#N/A</v>
          </cell>
          <cell r="BL166">
            <v>0</v>
          </cell>
          <cell r="BM166">
            <v>0</v>
          </cell>
          <cell r="BO166" t="e">
            <v>#N/A</v>
          </cell>
          <cell r="BQ166">
            <v>0</v>
          </cell>
          <cell r="BR166">
            <v>0</v>
          </cell>
          <cell r="BT166" t="e">
            <v>#N/A</v>
          </cell>
          <cell r="BV166">
            <v>0</v>
          </cell>
          <cell r="BW166">
            <v>0</v>
          </cell>
          <cell r="CW166">
            <v>92</v>
          </cell>
          <cell r="CX166" t="str">
            <v>端数調整</v>
          </cell>
          <cell r="CY166">
            <v>1</v>
          </cell>
          <cell r="DA166">
            <v>-91.760000000009313</v>
          </cell>
          <cell r="DG166">
            <v>1</v>
          </cell>
        </row>
        <row r="167">
          <cell r="R167" t="str">
            <v>橋台・橋脚工</v>
          </cell>
          <cell r="V167" t="e">
            <v>#DIV/0!</v>
          </cell>
          <cell r="CW167">
            <v>0</v>
          </cell>
          <cell r="CX167" t="e">
            <v>#N/A</v>
          </cell>
          <cell r="CY167">
            <v>0</v>
          </cell>
          <cell r="DA167">
            <v>0</v>
          </cell>
          <cell r="DG167">
            <v>0</v>
          </cell>
        </row>
        <row r="168">
          <cell r="Q168">
            <v>2581</v>
          </cell>
          <cell r="R168" t="str">
            <v>逆Ｔ式橋台工</v>
          </cell>
          <cell r="S168" t="str">
            <v>50m3以上140m3未満</v>
          </cell>
          <cell r="T168" t="str">
            <v>H=5m未満</v>
          </cell>
          <cell r="U168" t="str">
            <v>m3</v>
          </cell>
          <cell r="V168">
            <v>45700</v>
          </cell>
          <cell r="W168" t="str">
            <v>国交省歩掛p.887(R6)</v>
          </cell>
          <cell r="X168" t="str">
            <v>砕石基礎・型枠・足場・ｺﾝｸﾘｰﾄ含む</v>
          </cell>
          <cell r="Y168">
            <v>10</v>
          </cell>
          <cell r="Z168">
            <v>16</v>
          </cell>
          <cell r="AA168" t="str">
            <v>土木一般世話役</v>
          </cell>
          <cell r="AB168">
            <v>0.6</v>
          </cell>
          <cell r="AC168">
            <v>31395</v>
          </cell>
          <cell r="AD168">
            <v>18837</v>
          </cell>
          <cell r="AE168">
            <v>1</v>
          </cell>
          <cell r="AF168" t="str">
            <v>特殊作業員</v>
          </cell>
          <cell r="AG168">
            <v>0.2</v>
          </cell>
          <cell r="AH168">
            <v>28665</v>
          </cell>
          <cell r="AI168">
            <v>5733</v>
          </cell>
          <cell r="AJ168">
            <v>11</v>
          </cell>
          <cell r="AK168" t="str">
            <v>型枠工</v>
          </cell>
          <cell r="AL168">
            <v>2.2000000000000002</v>
          </cell>
          <cell r="AM168">
            <v>28875</v>
          </cell>
          <cell r="AN168">
            <v>63525</v>
          </cell>
          <cell r="AO168">
            <v>4</v>
          </cell>
          <cell r="AP168" t="str">
            <v>とび工</v>
          </cell>
          <cell r="AQ168">
            <v>0.5</v>
          </cell>
          <cell r="AR168">
            <v>30030</v>
          </cell>
          <cell r="AS168">
            <v>15015</v>
          </cell>
          <cell r="AT168">
            <v>2</v>
          </cell>
          <cell r="AU168" t="str">
            <v>普通作業員</v>
          </cell>
          <cell r="AV168">
            <v>1.9</v>
          </cell>
          <cell r="AW168">
            <v>25305</v>
          </cell>
          <cell r="AX168">
            <v>48079.5</v>
          </cell>
          <cell r="AY168">
            <v>973</v>
          </cell>
          <cell r="AZ168" t="str">
            <v>ｺﾝｸﾘｰﾄﾎﾟﾝﾌﾟ車運転工（橋台・橋脚工用）</v>
          </cell>
          <cell r="BA168">
            <v>0.06</v>
          </cell>
          <cell r="BB168">
            <v>93460</v>
          </cell>
          <cell r="BC168">
            <v>5607.6</v>
          </cell>
          <cell r="BD168">
            <v>979</v>
          </cell>
          <cell r="BE168" t="str">
            <v>雑工種　基礎材敷設転圧</v>
          </cell>
          <cell r="BF168">
            <v>4</v>
          </cell>
          <cell r="BG168">
            <v>156797.1</v>
          </cell>
          <cell r="BH168">
            <v>6271.88</v>
          </cell>
          <cell r="BI168">
            <v>980</v>
          </cell>
          <cell r="BJ168" t="str">
            <v>雑工種　均しｺﾝｸﾘｰﾄ打設</v>
          </cell>
          <cell r="BK168">
            <v>7</v>
          </cell>
          <cell r="BL168">
            <v>0</v>
          </cell>
          <cell r="BM168">
            <v>10975.79</v>
          </cell>
          <cell r="BN168">
            <v>981</v>
          </cell>
          <cell r="BO168" t="str">
            <v>諸雑費</v>
          </cell>
          <cell r="BP168">
            <v>25</v>
          </cell>
          <cell r="BQ168">
            <v>0</v>
          </cell>
          <cell r="BR168">
            <v>39199.269999999997</v>
          </cell>
          <cell r="BS168">
            <v>47</v>
          </cell>
          <cell r="BT168" t="str">
            <v>生ｺﾝｸﾘｰﾄ</v>
          </cell>
          <cell r="BU168">
            <v>10.199999999999999</v>
          </cell>
          <cell r="BV168">
            <v>23900</v>
          </cell>
          <cell r="BW168">
            <v>243780</v>
          </cell>
          <cell r="CW168">
            <v>92</v>
          </cell>
          <cell r="CX168" t="str">
            <v>端数調整</v>
          </cell>
          <cell r="CY168">
            <v>1</v>
          </cell>
          <cell r="DA168">
            <v>-24.040000000037253</v>
          </cell>
          <cell r="DG168">
            <v>1</v>
          </cell>
        </row>
        <row r="169">
          <cell r="R169" t="str">
            <v>↓厚生労働省歩掛↓</v>
          </cell>
          <cell r="V169" t="e">
            <v>#DIV/0!</v>
          </cell>
          <cell r="CW169">
            <v>0</v>
          </cell>
          <cell r="CX169" t="e">
            <v>#N/A</v>
          </cell>
          <cell r="CY169">
            <v>0</v>
          </cell>
          <cell r="DA169">
            <v>0</v>
          </cell>
          <cell r="DG169">
            <v>0</v>
          </cell>
        </row>
        <row r="170">
          <cell r="Q170">
            <v>2991</v>
          </cell>
          <cell r="R170" t="str">
            <v>現場発生品運搬工</v>
          </cell>
          <cell r="S170" t="str">
            <v>ｸﾚｰﾝ付ﾄﾗｯｸ2t積　2t吊</v>
          </cell>
          <cell r="T170" t="str">
            <v>積載質量○○t　運搬距離○○㎞</v>
          </cell>
          <cell r="U170" t="str">
            <v>回</v>
          </cell>
          <cell r="V170" t="e">
            <v>#VALUE!</v>
          </cell>
          <cell r="W170" t="str">
            <v>厚労省歩掛p.28</v>
          </cell>
          <cell r="Y170">
            <v>1</v>
          </cell>
          <cell r="Z170">
            <v>2</v>
          </cell>
          <cell r="AA170" t="str">
            <v>普通作業員</v>
          </cell>
          <cell r="AB170" t="str">
            <v>*</v>
          </cell>
          <cell r="AC170">
            <v>25305</v>
          </cell>
          <cell r="AD170" t="e">
            <v>#VALUE!</v>
          </cell>
          <cell r="AE170">
            <v>150</v>
          </cell>
          <cell r="AF170" t="str">
            <v>ｸﾚｰﾝ付ﾄﾗｯｸ運転工</v>
          </cell>
          <cell r="AG170" t="str">
            <v>*</v>
          </cell>
          <cell r="AH170">
            <v>6801</v>
          </cell>
          <cell r="AI170" t="e">
            <v>#VALUE!</v>
          </cell>
          <cell r="AK170" t="e">
            <v>#N/A</v>
          </cell>
          <cell r="AM170">
            <v>0</v>
          </cell>
          <cell r="AN170">
            <v>0</v>
          </cell>
          <cell r="AP170" t="e">
            <v>#N/A</v>
          </cell>
          <cell r="AR170">
            <v>0</v>
          </cell>
          <cell r="AS170">
            <v>0</v>
          </cell>
          <cell r="AU170" t="e">
            <v>#N/A</v>
          </cell>
          <cell r="AW170">
            <v>0</v>
          </cell>
          <cell r="AX170">
            <v>0</v>
          </cell>
          <cell r="AZ170" t="e">
            <v>#N/A</v>
          </cell>
          <cell r="BB170">
            <v>0</v>
          </cell>
          <cell r="BC170">
            <v>0</v>
          </cell>
          <cell r="BE170" t="e">
            <v>#N/A</v>
          </cell>
          <cell r="BG170">
            <v>0</v>
          </cell>
          <cell r="BH170">
            <v>0</v>
          </cell>
          <cell r="BJ170" t="e">
            <v>#N/A</v>
          </cell>
          <cell r="BL170">
            <v>0</v>
          </cell>
          <cell r="BM170">
            <v>0</v>
          </cell>
          <cell r="BO170" t="e">
            <v>#N/A</v>
          </cell>
          <cell r="BQ170">
            <v>0</v>
          </cell>
          <cell r="BR170">
            <v>0</v>
          </cell>
          <cell r="BT170" t="e">
            <v>#N/A</v>
          </cell>
          <cell r="BV170">
            <v>0</v>
          </cell>
          <cell r="BW170">
            <v>0</v>
          </cell>
          <cell r="CW170">
            <v>127</v>
          </cell>
          <cell r="CX170" t="str">
            <v>諸雑費</v>
          </cell>
          <cell r="CY170">
            <v>1</v>
          </cell>
          <cell r="DA170" t="e">
            <v>#VALUE!</v>
          </cell>
          <cell r="DG170">
            <v>1</v>
          </cell>
        </row>
        <row r="171">
          <cell r="R171" t="str">
            <v>現場発生品運搬工</v>
          </cell>
          <cell r="S171" t="str">
            <v>ｸﾚｰﾝ付ﾄﾗｯｸ2t積　2t吊</v>
          </cell>
          <cell r="T171" t="str">
            <v>積載質量0.24t　運搬距離5.8㎞</v>
          </cell>
          <cell r="U171" t="str">
            <v>回</v>
          </cell>
          <cell r="V171">
            <v>5085</v>
          </cell>
          <cell r="W171" t="str">
            <v>厚労省歩掛p.28</v>
          </cell>
          <cell r="Y171">
            <v>1</v>
          </cell>
          <cell r="Z171">
            <v>2</v>
          </cell>
          <cell r="AA171" t="str">
            <v>普通作業員</v>
          </cell>
          <cell r="AB171">
            <v>0.08</v>
          </cell>
          <cell r="AC171">
            <v>25305</v>
          </cell>
          <cell r="AD171">
            <v>2024.4</v>
          </cell>
          <cell r="AE171">
            <v>150</v>
          </cell>
          <cell r="AF171" t="str">
            <v>ｸﾚｰﾝ付ﾄﾗｯｸ運転工</v>
          </cell>
          <cell r="AG171">
            <v>0.45</v>
          </cell>
          <cell r="AH171">
            <v>6801</v>
          </cell>
          <cell r="AI171">
            <v>3060.45</v>
          </cell>
          <cell r="AK171" t="e">
            <v>#N/A</v>
          </cell>
          <cell r="AM171">
            <v>0</v>
          </cell>
          <cell r="AN171">
            <v>0</v>
          </cell>
          <cell r="AP171" t="e">
            <v>#N/A</v>
          </cell>
          <cell r="AR171">
            <v>0</v>
          </cell>
          <cell r="AS171">
            <v>0</v>
          </cell>
          <cell r="AU171" t="e">
            <v>#N/A</v>
          </cell>
          <cell r="AW171">
            <v>0</v>
          </cell>
          <cell r="AX171">
            <v>0</v>
          </cell>
          <cell r="AZ171" t="e">
            <v>#N/A</v>
          </cell>
          <cell r="BB171">
            <v>0</v>
          </cell>
          <cell r="BC171">
            <v>0</v>
          </cell>
          <cell r="BE171" t="e">
            <v>#N/A</v>
          </cell>
          <cell r="BG171">
            <v>0</v>
          </cell>
          <cell r="BH171">
            <v>0</v>
          </cell>
          <cell r="BJ171" t="e">
            <v>#N/A</v>
          </cell>
          <cell r="BL171">
            <v>0</v>
          </cell>
          <cell r="BM171">
            <v>0</v>
          </cell>
          <cell r="BO171" t="e">
            <v>#N/A</v>
          </cell>
          <cell r="BQ171">
            <v>0</v>
          </cell>
          <cell r="BR171">
            <v>0</v>
          </cell>
          <cell r="BT171" t="e">
            <v>#N/A</v>
          </cell>
          <cell r="BV171">
            <v>0</v>
          </cell>
          <cell r="BW171">
            <v>0</v>
          </cell>
          <cell r="CW171">
            <v>127</v>
          </cell>
          <cell r="CX171" t="str">
            <v>諸雑費</v>
          </cell>
          <cell r="CY171">
            <v>1</v>
          </cell>
          <cell r="DA171">
            <v>0.1499999999996362</v>
          </cell>
          <cell r="DG171">
            <v>1</v>
          </cell>
        </row>
        <row r="172">
          <cell r="R172" t="str">
            <v>現場発生品運搬工</v>
          </cell>
          <cell r="S172" t="str">
            <v>ｸﾚｰﾝ付ﾄﾗｯｸ2t積　2t吊</v>
          </cell>
          <cell r="T172" t="str">
            <v>積載質量0.07t　運搬距離5.8㎞</v>
          </cell>
          <cell r="U172" t="str">
            <v>回</v>
          </cell>
          <cell r="V172">
            <v>4745</v>
          </cell>
          <cell r="W172" t="str">
            <v>厚労省歩掛p.28</v>
          </cell>
          <cell r="Y172">
            <v>1</v>
          </cell>
          <cell r="Z172">
            <v>2</v>
          </cell>
          <cell r="AA172" t="str">
            <v>普通作業員</v>
          </cell>
          <cell r="AB172">
            <v>0.08</v>
          </cell>
          <cell r="AC172">
            <v>25305</v>
          </cell>
          <cell r="AD172">
            <v>2024.4</v>
          </cell>
          <cell r="AE172">
            <v>150</v>
          </cell>
          <cell r="AF172" t="str">
            <v>ｸﾚｰﾝ付ﾄﾗｯｸ運転工</v>
          </cell>
          <cell r="AG172">
            <v>0.4</v>
          </cell>
          <cell r="AH172">
            <v>6801</v>
          </cell>
          <cell r="AI172">
            <v>2720.4</v>
          </cell>
          <cell r="AK172" t="e">
            <v>#N/A</v>
          </cell>
          <cell r="AM172">
            <v>0</v>
          </cell>
          <cell r="AN172">
            <v>0</v>
          </cell>
          <cell r="AP172" t="e">
            <v>#N/A</v>
          </cell>
          <cell r="AR172">
            <v>0</v>
          </cell>
          <cell r="AS172">
            <v>0</v>
          </cell>
          <cell r="AU172" t="e">
            <v>#N/A</v>
          </cell>
          <cell r="AW172">
            <v>0</v>
          </cell>
          <cell r="AX172">
            <v>0</v>
          </cell>
          <cell r="AZ172" t="e">
            <v>#N/A</v>
          </cell>
          <cell r="BB172">
            <v>0</v>
          </cell>
          <cell r="BC172">
            <v>0</v>
          </cell>
          <cell r="BE172" t="e">
            <v>#N/A</v>
          </cell>
          <cell r="BG172">
            <v>0</v>
          </cell>
          <cell r="BH172">
            <v>0</v>
          </cell>
          <cell r="BJ172" t="e">
            <v>#N/A</v>
          </cell>
          <cell r="BL172">
            <v>0</v>
          </cell>
          <cell r="BM172">
            <v>0</v>
          </cell>
          <cell r="BO172" t="e">
            <v>#N/A</v>
          </cell>
          <cell r="BQ172">
            <v>0</v>
          </cell>
          <cell r="BR172">
            <v>0</v>
          </cell>
          <cell r="BT172" t="e">
            <v>#N/A</v>
          </cell>
          <cell r="BV172">
            <v>0</v>
          </cell>
          <cell r="BW172">
            <v>0</v>
          </cell>
          <cell r="CW172">
            <v>127</v>
          </cell>
          <cell r="CX172" t="str">
            <v>諸雑費</v>
          </cell>
          <cell r="CY172">
            <v>1</v>
          </cell>
          <cell r="DA172">
            <v>0.1999999999998181</v>
          </cell>
          <cell r="DG172">
            <v>1</v>
          </cell>
        </row>
        <row r="173">
          <cell r="R173" t="str">
            <v>現場発生品運搬工</v>
          </cell>
          <cell r="S173" t="str">
            <v>ｸﾚｰﾝ付ﾄﾗｯｸ2t積　2t吊</v>
          </cell>
          <cell r="T173" t="str">
            <v>積載質量0.04t　運搬距離5.8㎞</v>
          </cell>
          <cell r="U173" t="str">
            <v>回</v>
          </cell>
          <cell r="V173">
            <v>4492</v>
          </cell>
          <cell r="W173" t="str">
            <v>厚労省歩掛p.28</v>
          </cell>
          <cell r="Y173">
            <v>1</v>
          </cell>
          <cell r="Z173">
            <v>2</v>
          </cell>
          <cell r="AA173" t="str">
            <v>普通作業員</v>
          </cell>
          <cell r="AB173">
            <v>7.0000000000000007E-2</v>
          </cell>
          <cell r="AC173">
            <v>25305</v>
          </cell>
          <cell r="AD173">
            <v>1771.35</v>
          </cell>
          <cell r="AE173">
            <v>150</v>
          </cell>
          <cell r="AF173" t="str">
            <v>ｸﾚｰﾝ付ﾄﾗｯｸ運転工</v>
          </cell>
          <cell r="AG173">
            <v>0.4</v>
          </cell>
          <cell r="AH173">
            <v>6801</v>
          </cell>
          <cell r="AI173">
            <v>2720.4</v>
          </cell>
          <cell r="AK173" t="e">
            <v>#N/A</v>
          </cell>
          <cell r="AM173">
            <v>0</v>
          </cell>
          <cell r="AN173">
            <v>0</v>
          </cell>
          <cell r="AP173" t="e">
            <v>#N/A</v>
          </cell>
          <cell r="AR173">
            <v>0</v>
          </cell>
          <cell r="AS173">
            <v>0</v>
          </cell>
          <cell r="AU173" t="e">
            <v>#N/A</v>
          </cell>
          <cell r="AW173">
            <v>0</v>
          </cell>
          <cell r="AX173">
            <v>0</v>
          </cell>
          <cell r="AZ173" t="e">
            <v>#N/A</v>
          </cell>
          <cell r="BB173">
            <v>0</v>
          </cell>
          <cell r="BC173">
            <v>0</v>
          </cell>
          <cell r="BE173" t="e">
            <v>#N/A</v>
          </cell>
          <cell r="BG173">
            <v>0</v>
          </cell>
          <cell r="BH173">
            <v>0</v>
          </cell>
          <cell r="BJ173" t="e">
            <v>#N/A</v>
          </cell>
          <cell r="BL173">
            <v>0</v>
          </cell>
          <cell r="BM173">
            <v>0</v>
          </cell>
          <cell r="BO173" t="e">
            <v>#N/A</v>
          </cell>
          <cell r="BQ173">
            <v>0</v>
          </cell>
          <cell r="BR173">
            <v>0</v>
          </cell>
          <cell r="BT173" t="e">
            <v>#N/A</v>
          </cell>
          <cell r="BV173">
            <v>0</v>
          </cell>
          <cell r="BW173">
            <v>0</v>
          </cell>
          <cell r="CW173">
            <v>127</v>
          </cell>
          <cell r="CX173" t="str">
            <v>諸雑費</v>
          </cell>
          <cell r="CY173">
            <v>1</v>
          </cell>
          <cell r="DA173">
            <v>0.25</v>
          </cell>
          <cell r="DG173">
            <v>1</v>
          </cell>
        </row>
        <row r="174">
          <cell r="R174" t="str">
            <v>現場発生品運搬工</v>
          </cell>
          <cell r="S174" t="str">
            <v>ｸﾚｰﾝ付ﾄﾗｯｸ2t積　2t吊</v>
          </cell>
          <cell r="T174" t="str">
            <v>積載質量1.825t　運搬距離5.8㎞</v>
          </cell>
          <cell r="U174" t="str">
            <v>回</v>
          </cell>
          <cell r="V174">
            <v>9762</v>
          </cell>
          <cell r="W174" t="str">
            <v>厚労省歩掛p.28</v>
          </cell>
          <cell r="Y174">
            <v>1</v>
          </cell>
          <cell r="Z174">
            <v>2</v>
          </cell>
          <cell r="AA174" t="str">
            <v>普通作業員</v>
          </cell>
          <cell r="AB174">
            <v>0.16</v>
          </cell>
          <cell r="AC174">
            <v>25305</v>
          </cell>
          <cell r="AD174">
            <v>4048.8</v>
          </cell>
          <cell r="AE174">
            <v>150</v>
          </cell>
          <cell r="AF174" t="str">
            <v>ｸﾚｰﾝ付ﾄﾗｯｸ運転工</v>
          </cell>
          <cell r="AG174">
            <v>0.84</v>
          </cell>
          <cell r="AH174">
            <v>6801</v>
          </cell>
          <cell r="AI174">
            <v>5712.84</v>
          </cell>
          <cell r="AK174" t="e">
            <v>#N/A</v>
          </cell>
          <cell r="AM174">
            <v>0</v>
          </cell>
          <cell r="AN174">
            <v>0</v>
          </cell>
          <cell r="AP174" t="e">
            <v>#N/A</v>
          </cell>
          <cell r="AR174">
            <v>0</v>
          </cell>
          <cell r="AS174">
            <v>0</v>
          </cell>
          <cell r="AU174" t="e">
            <v>#N/A</v>
          </cell>
          <cell r="AW174">
            <v>0</v>
          </cell>
          <cell r="AX174">
            <v>0</v>
          </cell>
          <cell r="AZ174" t="e">
            <v>#N/A</v>
          </cell>
          <cell r="BB174">
            <v>0</v>
          </cell>
          <cell r="BC174">
            <v>0</v>
          </cell>
          <cell r="BE174" t="e">
            <v>#N/A</v>
          </cell>
          <cell r="BG174">
            <v>0</v>
          </cell>
          <cell r="BH174">
            <v>0</v>
          </cell>
          <cell r="BJ174" t="e">
            <v>#N/A</v>
          </cell>
          <cell r="BL174">
            <v>0</v>
          </cell>
          <cell r="BM174">
            <v>0</v>
          </cell>
          <cell r="BO174" t="e">
            <v>#N/A</v>
          </cell>
          <cell r="BQ174">
            <v>0</v>
          </cell>
          <cell r="BR174">
            <v>0</v>
          </cell>
          <cell r="BT174" t="e">
            <v>#N/A</v>
          </cell>
          <cell r="BV174">
            <v>0</v>
          </cell>
          <cell r="BW174">
            <v>0</v>
          </cell>
          <cell r="CW174">
            <v>127</v>
          </cell>
          <cell r="CX174" t="str">
            <v>諸雑費</v>
          </cell>
          <cell r="CY174">
            <v>1</v>
          </cell>
          <cell r="DA174">
            <v>0.36000000000058208</v>
          </cell>
          <cell r="DG174">
            <v>1</v>
          </cell>
        </row>
        <row r="175">
          <cell r="Q175">
            <v>2992</v>
          </cell>
          <cell r="R175" t="str">
            <v>現場発生品運搬工</v>
          </cell>
          <cell r="S175" t="str">
            <v>ｸﾚｰﾝ付ﾄﾗｯｸ4t積　2.9t吊</v>
          </cell>
          <cell r="T175" t="str">
            <v>積載質量○○t　運搬距離○○㎞</v>
          </cell>
          <cell r="U175" t="str">
            <v>回</v>
          </cell>
          <cell r="V175" t="e">
            <v>#VALUE!</v>
          </cell>
          <cell r="W175" t="str">
            <v>厚労省歩掛p.28</v>
          </cell>
          <cell r="Y175">
            <v>1</v>
          </cell>
          <cell r="Z175">
            <v>2</v>
          </cell>
          <cell r="AA175" t="str">
            <v>普通作業員</v>
          </cell>
          <cell r="AB175" t="str">
            <v>*</v>
          </cell>
          <cell r="AC175">
            <v>25305</v>
          </cell>
          <cell r="AD175" t="e">
            <v>#VALUE!</v>
          </cell>
          <cell r="AE175">
            <v>180</v>
          </cell>
          <cell r="AF175" t="str">
            <v>ｸﾚｰﾝ付ﾄﾗｯｸ運転工</v>
          </cell>
          <cell r="AG175" t="str">
            <v>*</v>
          </cell>
          <cell r="AH175">
            <v>7809</v>
          </cell>
          <cell r="AI175" t="e">
            <v>#VALUE!</v>
          </cell>
          <cell r="AK175" t="e">
            <v>#N/A</v>
          </cell>
          <cell r="AM175">
            <v>0</v>
          </cell>
          <cell r="AN175">
            <v>0</v>
          </cell>
          <cell r="AP175" t="e">
            <v>#N/A</v>
          </cell>
          <cell r="AR175">
            <v>0</v>
          </cell>
          <cell r="AS175">
            <v>0</v>
          </cell>
          <cell r="AU175" t="e">
            <v>#N/A</v>
          </cell>
          <cell r="AW175">
            <v>0</v>
          </cell>
          <cell r="AX175">
            <v>0</v>
          </cell>
          <cell r="AZ175" t="e">
            <v>#N/A</v>
          </cell>
          <cell r="BB175">
            <v>0</v>
          </cell>
          <cell r="BC175">
            <v>0</v>
          </cell>
          <cell r="BE175" t="e">
            <v>#N/A</v>
          </cell>
          <cell r="BG175">
            <v>0</v>
          </cell>
          <cell r="BH175">
            <v>0</v>
          </cell>
          <cell r="BJ175" t="e">
            <v>#N/A</v>
          </cell>
          <cell r="BL175">
            <v>0</v>
          </cell>
          <cell r="BM175">
            <v>0</v>
          </cell>
          <cell r="BO175" t="e">
            <v>#N/A</v>
          </cell>
          <cell r="BQ175">
            <v>0</v>
          </cell>
          <cell r="BR175">
            <v>0</v>
          </cell>
          <cell r="BT175" t="e">
            <v>#N/A</v>
          </cell>
          <cell r="BV175">
            <v>0</v>
          </cell>
          <cell r="BW175">
            <v>0</v>
          </cell>
          <cell r="CW175">
            <v>127</v>
          </cell>
          <cell r="CX175" t="str">
            <v>諸雑費</v>
          </cell>
          <cell r="CY175">
            <v>1</v>
          </cell>
          <cell r="DA175" t="e">
            <v>#VALUE!</v>
          </cell>
          <cell r="DG175">
            <v>1</v>
          </cell>
        </row>
        <row r="176">
          <cell r="R176" t="str">
            <v>土留工</v>
          </cell>
          <cell r="V176" t="e">
            <v>#DIV/0!</v>
          </cell>
          <cell r="DG176">
            <v>0</v>
          </cell>
        </row>
        <row r="177">
          <cell r="Q177">
            <v>3001</v>
          </cell>
          <cell r="R177" t="str">
            <v>軽量鋼矢板建込工(両側分)</v>
          </cell>
          <cell r="S177" t="str">
            <v>小型BH 山積0.08(0.06)m3</v>
          </cell>
          <cell r="T177" t="str">
            <v>掘削深1.5m以下</v>
          </cell>
          <cell r="U177" t="str">
            <v>ｍ</v>
          </cell>
          <cell r="V177">
            <v>2978</v>
          </cell>
          <cell r="W177" t="str">
            <v>厚労省歩掛p.47</v>
          </cell>
          <cell r="Y177">
            <v>100</v>
          </cell>
          <cell r="Z177">
            <v>16</v>
          </cell>
          <cell r="AA177" t="str">
            <v>土木一般世話役</v>
          </cell>
          <cell r="AB177">
            <v>1.7</v>
          </cell>
          <cell r="AC177">
            <v>31395</v>
          </cell>
          <cell r="AD177">
            <v>53371.5</v>
          </cell>
          <cell r="AE177">
            <v>1</v>
          </cell>
          <cell r="AF177" t="str">
            <v>特殊作業員</v>
          </cell>
          <cell r="AG177">
            <v>1.7</v>
          </cell>
          <cell r="AH177">
            <v>28665</v>
          </cell>
          <cell r="AI177">
            <v>48730.5</v>
          </cell>
          <cell r="AJ177">
            <v>2</v>
          </cell>
          <cell r="AK177" t="str">
            <v>普通作業員</v>
          </cell>
          <cell r="AL177">
            <v>5.0999999999999996</v>
          </cell>
          <cell r="AM177">
            <v>25305</v>
          </cell>
          <cell r="AN177">
            <v>129055.5</v>
          </cell>
          <cell r="AO177">
            <v>339</v>
          </cell>
          <cell r="AP177" t="str">
            <v>小型バックホウ運転費(矢板工)</v>
          </cell>
          <cell r="AQ177">
            <v>1.7</v>
          </cell>
          <cell r="AR177">
            <v>39170</v>
          </cell>
          <cell r="AS177">
            <v>66589</v>
          </cell>
          <cell r="AU177" t="e">
            <v>#N/A</v>
          </cell>
          <cell r="AW177">
            <v>0</v>
          </cell>
          <cell r="AX177">
            <v>0</v>
          </cell>
          <cell r="AZ177" t="e">
            <v>#N/A</v>
          </cell>
          <cell r="BB177">
            <v>0</v>
          </cell>
          <cell r="BC177">
            <v>0</v>
          </cell>
          <cell r="BE177" t="e">
            <v>#N/A</v>
          </cell>
          <cell r="BG177">
            <v>0</v>
          </cell>
          <cell r="BH177">
            <v>0</v>
          </cell>
          <cell r="BJ177" t="e">
            <v>#N/A</v>
          </cell>
          <cell r="BL177">
            <v>0</v>
          </cell>
          <cell r="BM177">
            <v>0</v>
          </cell>
          <cell r="BO177" t="e">
            <v>#N/A</v>
          </cell>
          <cell r="BQ177">
            <v>0</v>
          </cell>
          <cell r="BR177">
            <v>0</v>
          </cell>
          <cell r="BT177" t="e">
            <v>#N/A</v>
          </cell>
          <cell r="BV177">
            <v>0</v>
          </cell>
          <cell r="BW177">
            <v>0</v>
          </cell>
          <cell r="CW177">
            <v>127</v>
          </cell>
          <cell r="CX177" t="str">
            <v>諸雑費</v>
          </cell>
          <cell r="CY177">
            <v>1</v>
          </cell>
          <cell r="DA177">
            <v>53.5</v>
          </cell>
          <cell r="DG177">
            <v>1</v>
          </cell>
        </row>
        <row r="178">
          <cell r="Q178">
            <v>3002</v>
          </cell>
          <cell r="R178" t="str">
            <v>軽量鋼矢板建込工(両側分)</v>
          </cell>
          <cell r="S178" t="str">
            <v>小型BH 山積0.08(0.06)m3</v>
          </cell>
          <cell r="T178" t="str">
            <v>掘削深2.0m以下</v>
          </cell>
          <cell r="U178" t="str">
            <v>ｍ</v>
          </cell>
          <cell r="V178">
            <v>3425</v>
          </cell>
          <cell r="W178" t="str">
            <v>厚労省歩掛p.47</v>
          </cell>
          <cell r="Y178">
            <v>100</v>
          </cell>
          <cell r="Z178">
            <v>16</v>
          </cell>
          <cell r="AA178" t="str">
            <v>土木一般世話役</v>
          </cell>
          <cell r="AB178">
            <v>2</v>
          </cell>
          <cell r="AC178">
            <v>31395</v>
          </cell>
          <cell r="AD178">
            <v>62790</v>
          </cell>
          <cell r="AE178">
            <v>1</v>
          </cell>
          <cell r="AF178" t="str">
            <v>特殊作業員</v>
          </cell>
          <cell r="AG178">
            <v>2</v>
          </cell>
          <cell r="AH178">
            <v>28665</v>
          </cell>
          <cell r="AI178">
            <v>57330</v>
          </cell>
          <cell r="AJ178">
            <v>2</v>
          </cell>
          <cell r="AK178" t="str">
            <v>普通作業員</v>
          </cell>
          <cell r="AL178">
            <v>6</v>
          </cell>
          <cell r="AM178">
            <v>25305</v>
          </cell>
          <cell r="AN178">
            <v>151830</v>
          </cell>
          <cell r="AO178">
            <v>339</v>
          </cell>
          <cell r="AP178" t="str">
            <v>小型バックホウ運転費(矢板工)</v>
          </cell>
          <cell r="AQ178">
            <v>1.8</v>
          </cell>
          <cell r="AR178">
            <v>39170</v>
          </cell>
          <cell r="AS178">
            <v>70506</v>
          </cell>
          <cell r="AU178" t="e">
            <v>#N/A</v>
          </cell>
          <cell r="AW178">
            <v>0</v>
          </cell>
          <cell r="AX178">
            <v>0</v>
          </cell>
          <cell r="AZ178" t="e">
            <v>#N/A</v>
          </cell>
          <cell r="BB178">
            <v>0</v>
          </cell>
          <cell r="BC178">
            <v>0</v>
          </cell>
          <cell r="BE178" t="e">
            <v>#N/A</v>
          </cell>
          <cell r="BG178">
            <v>0</v>
          </cell>
          <cell r="BH178">
            <v>0</v>
          </cell>
          <cell r="BJ178" t="e">
            <v>#N/A</v>
          </cell>
          <cell r="BL178">
            <v>0</v>
          </cell>
          <cell r="BM178">
            <v>0</v>
          </cell>
          <cell r="BO178" t="e">
            <v>#N/A</v>
          </cell>
          <cell r="BQ178">
            <v>0</v>
          </cell>
          <cell r="BR178">
            <v>0</v>
          </cell>
          <cell r="BT178" t="e">
            <v>#N/A</v>
          </cell>
          <cell r="BV178">
            <v>0</v>
          </cell>
          <cell r="BW178">
            <v>0</v>
          </cell>
          <cell r="CW178">
            <v>127</v>
          </cell>
          <cell r="CX178" t="str">
            <v>諸雑費</v>
          </cell>
          <cell r="CY178">
            <v>1</v>
          </cell>
          <cell r="DA178">
            <v>44</v>
          </cell>
          <cell r="DG178">
            <v>1</v>
          </cell>
        </row>
        <row r="179">
          <cell r="Q179">
            <v>3003</v>
          </cell>
          <cell r="R179" t="str">
            <v>軽量鋼矢板建込工(両側分)</v>
          </cell>
          <cell r="S179" t="str">
            <v>小型BH 山積0.13(0.1)m3</v>
          </cell>
          <cell r="T179" t="str">
            <v>掘削深1.5m以下</v>
          </cell>
          <cell r="U179" t="str">
            <v>ｍ</v>
          </cell>
          <cell r="V179">
            <v>3037</v>
          </cell>
          <cell r="W179" t="str">
            <v>厚労省歩掛p.47</v>
          </cell>
          <cell r="Y179">
            <v>100</v>
          </cell>
          <cell r="Z179">
            <v>16</v>
          </cell>
          <cell r="AA179" t="str">
            <v>土木一般世話役</v>
          </cell>
          <cell r="AB179">
            <v>1.7</v>
          </cell>
          <cell r="AC179">
            <v>31395</v>
          </cell>
          <cell r="AD179">
            <v>53371.5</v>
          </cell>
          <cell r="AE179">
            <v>1</v>
          </cell>
          <cell r="AF179" t="str">
            <v>特殊作業員</v>
          </cell>
          <cell r="AG179">
            <v>1.7</v>
          </cell>
          <cell r="AH179">
            <v>28665</v>
          </cell>
          <cell r="AI179">
            <v>48730.5</v>
          </cell>
          <cell r="AJ179">
            <v>2</v>
          </cell>
          <cell r="AK179" t="str">
            <v>普通作業員</v>
          </cell>
          <cell r="AL179">
            <v>5.0999999999999996</v>
          </cell>
          <cell r="AM179">
            <v>25305</v>
          </cell>
          <cell r="AN179">
            <v>129055.5</v>
          </cell>
          <cell r="AO179">
            <v>340</v>
          </cell>
          <cell r="AP179" t="str">
            <v>小型バックホウ運転費(矢板工)</v>
          </cell>
          <cell r="AQ179">
            <v>1.7</v>
          </cell>
          <cell r="AR179">
            <v>42660</v>
          </cell>
          <cell r="AS179">
            <v>72522</v>
          </cell>
          <cell r="AU179" t="e">
            <v>#N/A</v>
          </cell>
          <cell r="AW179">
            <v>0</v>
          </cell>
          <cell r="AX179">
            <v>0</v>
          </cell>
          <cell r="AZ179" t="e">
            <v>#N/A</v>
          </cell>
          <cell r="BB179">
            <v>0</v>
          </cell>
          <cell r="BC179">
            <v>0</v>
          </cell>
          <cell r="BE179" t="e">
            <v>#N/A</v>
          </cell>
          <cell r="BG179">
            <v>0</v>
          </cell>
          <cell r="BH179">
            <v>0</v>
          </cell>
          <cell r="BJ179" t="e">
            <v>#N/A</v>
          </cell>
          <cell r="BL179">
            <v>0</v>
          </cell>
          <cell r="BM179">
            <v>0</v>
          </cell>
          <cell r="BO179" t="e">
            <v>#N/A</v>
          </cell>
          <cell r="BQ179">
            <v>0</v>
          </cell>
          <cell r="BR179">
            <v>0</v>
          </cell>
          <cell r="BT179" t="e">
            <v>#N/A</v>
          </cell>
          <cell r="BV179">
            <v>0</v>
          </cell>
          <cell r="BW179">
            <v>0</v>
          </cell>
          <cell r="CW179">
            <v>127</v>
          </cell>
          <cell r="CX179" t="str">
            <v>諸雑費</v>
          </cell>
          <cell r="CY179">
            <v>1</v>
          </cell>
          <cell r="DA179">
            <v>20.5</v>
          </cell>
          <cell r="DG179">
            <v>1</v>
          </cell>
        </row>
        <row r="180">
          <cell r="Q180">
            <v>3004</v>
          </cell>
          <cell r="R180" t="str">
            <v>軽量鋼矢板建込工(両側分)</v>
          </cell>
          <cell r="S180" t="str">
            <v>小型BH 山積0.13(0.1)m3</v>
          </cell>
          <cell r="T180" t="str">
            <v>掘削深2.0m以下</v>
          </cell>
          <cell r="U180" t="str">
            <v>ｍ</v>
          </cell>
          <cell r="V180">
            <v>3488</v>
          </cell>
          <cell r="W180" t="str">
            <v>厚労省歩掛p.47</v>
          </cell>
          <cell r="Y180">
            <v>100</v>
          </cell>
          <cell r="Z180">
            <v>16</v>
          </cell>
          <cell r="AA180" t="str">
            <v>土木一般世話役</v>
          </cell>
          <cell r="AB180">
            <v>2</v>
          </cell>
          <cell r="AC180">
            <v>31395</v>
          </cell>
          <cell r="AD180">
            <v>62790</v>
          </cell>
          <cell r="AE180">
            <v>1</v>
          </cell>
          <cell r="AF180" t="str">
            <v>特殊作業員</v>
          </cell>
          <cell r="AG180">
            <v>2</v>
          </cell>
          <cell r="AH180">
            <v>28665</v>
          </cell>
          <cell r="AI180">
            <v>57330</v>
          </cell>
          <cell r="AJ180">
            <v>2</v>
          </cell>
          <cell r="AK180" t="str">
            <v>普通作業員</v>
          </cell>
          <cell r="AL180">
            <v>6</v>
          </cell>
          <cell r="AM180">
            <v>25305</v>
          </cell>
          <cell r="AN180">
            <v>151830</v>
          </cell>
          <cell r="AO180">
            <v>340</v>
          </cell>
          <cell r="AP180" t="str">
            <v>小型バックホウ運転費(矢板工)</v>
          </cell>
          <cell r="AQ180">
            <v>1.8</v>
          </cell>
          <cell r="AR180">
            <v>42660</v>
          </cell>
          <cell r="AS180">
            <v>76788</v>
          </cell>
          <cell r="AU180" t="e">
            <v>#N/A</v>
          </cell>
          <cell r="AW180">
            <v>0</v>
          </cell>
          <cell r="AX180">
            <v>0</v>
          </cell>
          <cell r="AZ180" t="e">
            <v>#N/A</v>
          </cell>
          <cell r="BB180">
            <v>0</v>
          </cell>
          <cell r="BC180">
            <v>0</v>
          </cell>
          <cell r="BE180" t="e">
            <v>#N/A</v>
          </cell>
          <cell r="BG180">
            <v>0</v>
          </cell>
          <cell r="BH180">
            <v>0</v>
          </cell>
          <cell r="BJ180" t="e">
            <v>#N/A</v>
          </cell>
          <cell r="BL180">
            <v>0</v>
          </cell>
          <cell r="BM180">
            <v>0</v>
          </cell>
          <cell r="BO180" t="e">
            <v>#N/A</v>
          </cell>
          <cell r="BQ180">
            <v>0</v>
          </cell>
          <cell r="BR180">
            <v>0</v>
          </cell>
          <cell r="BT180" t="e">
            <v>#N/A</v>
          </cell>
          <cell r="BV180">
            <v>0</v>
          </cell>
          <cell r="BW180">
            <v>0</v>
          </cell>
          <cell r="CW180">
            <v>127</v>
          </cell>
          <cell r="CX180" t="str">
            <v>諸雑費</v>
          </cell>
          <cell r="CY180">
            <v>1</v>
          </cell>
          <cell r="DA180">
            <v>62</v>
          </cell>
          <cell r="DG180">
            <v>1</v>
          </cell>
        </row>
        <row r="181">
          <cell r="Q181">
            <v>3005</v>
          </cell>
          <cell r="R181" t="str">
            <v>軽量鋼矢板建込工(両側分)</v>
          </cell>
          <cell r="S181" t="str">
            <v>小型BH 山積0.13(0.1)m3</v>
          </cell>
          <cell r="T181" t="str">
            <v>掘削深2.5m以下</v>
          </cell>
          <cell r="U181" t="str">
            <v>ｍ</v>
          </cell>
          <cell r="V181">
            <v>4074</v>
          </cell>
          <cell r="W181" t="str">
            <v>厚労省歩掛p.47</v>
          </cell>
          <cell r="Y181">
            <v>100</v>
          </cell>
          <cell r="Z181">
            <v>16</v>
          </cell>
          <cell r="AA181" t="str">
            <v>土木一般世話役</v>
          </cell>
          <cell r="AB181">
            <v>2.4</v>
          </cell>
          <cell r="AC181">
            <v>31395</v>
          </cell>
          <cell r="AD181">
            <v>75348</v>
          </cell>
          <cell r="AE181">
            <v>1</v>
          </cell>
          <cell r="AF181" t="str">
            <v>特殊作業員</v>
          </cell>
          <cell r="AG181">
            <v>2.4</v>
          </cell>
          <cell r="AH181">
            <v>28665</v>
          </cell>
          <cell r="AI181">
            <v>68796</v>
          </cell>
          <cell r="AJ181">
            <v>2</v>
          </cell>
          <cell r="AK181" t="str">
            <v>普通作業員</v>
          </cell>
          <cell r="AL181">
            <v>7.2</v>
          </cell>
          <cell r="AM181">
            <v>25305</v>
          </cell>
          <cell r="AN181">
            <v>182196</v>
          </cell>
          <cell r="AO181">
            <v>340</v>
          </cell>
          <cell r="AP181" t="str">
            <v>小型バックホウ運転費(矢板工)</v>
          </cell>
          <cell r="AQ181">
            <v>1.9</v>
          </cell>
          <cell r="AR181">
            <v>42660</v>
          </cell>
          <cell r="AS181">
            <v>81054</v>
          </cell>
          <cell r="AU181" t="e">
            <v>#N/A</v>
          </cell>
          <cell r="AW181">
            <v>0</v>
          </cell>
          <cell r="AX181">
            <v>0</v>
          </cell>
          <cell r="AZ181" t="e">
            <v>#N/A</v>
          </cell>
          <cell r="BB181">
            <v>0</v>
          </cell>
          <cell r="BC181">
            <v>0</v>
          </cell>
          <cell r="BE181" t="e">
            <v>#N/A</v>
          </cell>
          <cell r="BG181">
            <v>0</v>
          </cell>
          <cell r="BH181">
            <v>0</v>
          </cell>
          <cell r="BJ181" t="e">
            <v>#N/A</v>
          </cell>
          <cell r="BL181">
            <v>0</v>
          </cell>
          <cell r="BM181">
            <v>0</v>
          </cell>
          <cell r="BO181" t="e">
            <v>#N/A</v>
          </cell>
          <cell r="BQ181">
            <v>0</v>
          </cell>
          <cell r="BR181">
            <v>0</v>
          </cell>
          <cell r="BT181" t="e">
            <v>#N/A</v>
          </cell>
          <cell r="BV181">
            <v>0</v>
          </cell>
          <cell r="BW181">
            <v>0</v>
          </cell>
          <cell r="CW181">
            <v>127</v>
          </cell>
          <cell r="CX181" t="str">
            <v>諸雑費</v>
          </cell>
          <cell r="CY181">
            <v>1</v>
          </cell>
          <cell r="DA181">
            <v>6</v>
          </cell>
          <cell r="DG181">
            <v>1</v>
          </cell>
        </row>
        <row r="182">
          <cell r="Q182">
            <v>3006</v>
          </cell>
          <cell r="R182" t="str">
            <v>軽量鋼矢板建込工(両側分)</v>
          </cell>
          <cell r="S182" t="str">
            <v>BH 山積0.28(0.2)m3</v>
          </cell>
          <cell r="T182" t="str">
            <v>掘削深1.5m以下</v>
          </cell>
          <cell r="U182" t="str">
            <v>ｍ</v>
          </cell>
          <cell r="V182">
            <v>3123</v>
          </cell>
          <cell r="W182" t="str">
            <v>厚労省歩掛p.47</v>
          </cell>
          <cell r="Y182">
            <v>100</v>
          </cell>
          <cell r="Z182">
            <v>16</v>
          </cell>
          <cell r="AA182" t="str">
            <v>土木一般世話役</v>
          </cell>
          <cell r="AB182">
            <v>1.7</v>
          </cell>
          <cell r="AC182">
            <v>31395</v>
          </cell>
          <cell r="AD182">
            <v>53371.5</v>
          </cell>
          <cell r="AE182">
            <v>1</v>
          </cell>
          <cell r="AF182" t="str">
            <v>特殊作業員</v>
          </cell>
          <cell r="AG182">
            <v>1.7</v>
          </cell>
          <cell r="AH182">
            <v>28665</v>
          </cell>
          <cell r="AI182">
            <v>48730.5</v>
          </cell>
          <cell r="AJ182">
            <v>2</v>
          </cell>
          <cell r="AK182" t="str">
            <v>普通作業員</v>
          </cell>
          <cell r="AL182">
            <v>5.0999999999999996</v>
          </cell>
          <cell r="AM182">
            <v>25305</v>
          </cell>
          <cell r="AN182">
            <v>129055.5</v>
          </cell>
          <cell r="AO182">
            <v>342</v>
          </cell>
          <cell r="AP182" t="str">
            <v>バックホウ運転費(矢板工)</v>
          </cell>
          <cell r="AQ182">
            <v>11</v>
          </cell>
          <cell r="AR182">
            <v>7370</v>
          </cell>
          <cell r="AS182">
            <v>81070</v>
          </cell>
          <cell r="AU182" t="e">
            <v>#N/A</v>
          </cell>
          <cell r="AW182">
            <v>0</v>
          </cell>
          <cell r="AX182">
            <v>0</v>
          </cell>
          <cell r="AZ182" t="e">
            <v>#N/A</v>
          </cell>
          <cell r="BB182">
            <v>0</v>
          </cell>
          <cell r="BC182">
            <v>0</v>
          </cell>
          <cell r="BE182" t="e">
            <v>#N/A</v>
          </cell>
          <cell r="BG182">
            <v>0</v>
          </cell>
          <cell r="BH182">
            <v>0</v>
          </cell>
          <cell r="BJ182" t="e">
            <v>#N/A</v>
          </cell>
          <cell r="BL182">
            <v>0</v>
          </cell>
          <cell r="BM182">
            <v>0</v>
          </cell>
          <cell r="BO182" t="e">
            <v>#N/A</v>
          </cell>
          <cell r="BQ182">
            <v>0</v>
          </cell>
          <cell r="BR182">
            <v>0</v>
          </cell>
          <cell r="BT182" t="e">
            <v>#N/A</v>
          </cell>
          <cell r="BV182">
            <v>0</v>
          </cell>
          <cell r="BW182">
            <v>0</v>
          </cell>
          <cell r="CW182">
            <v>127</v>
          </cell>
          <cell r="CX182" t="str">
            <v>諸雑費</v>
          </cell>
          <cell r="CY182">
            <v>1</v>
          </cell>
          <cell r="DA182">
            <v>72.5</v>
          </cell>
          <cell r="DG182">
            <v>1</v>
          </cell>
        </row>
        <row r="183">
          <cell r="Q183">
            <v>3007</v>
          </cell>
          <cell r="R183" t="str">
            <v>軽量鋼矢板建込工(両側分)</v>
          </cell>
          <cell r="S183" t="str">
            <v>BH 山積0.28(0.2)m3</v>
          </cell>
          <cell r="T183" t="str">
            <v>掘削深2.0m以下</v>
          </cell>
          <cell r="U183" t="str">
            <v>ｍ</v>
          </cell>
          <cell r="V183">
            <v>3575</v>
          </cell>
          <cell r="W183" t="str">
            <v>厚労省歩掛p.47</v>
          </cell>
          <cell r="Y183">
            <v>100</v>
          </cell>
          <cell r="Z183">
            <v>16</v>
          </cell>
          <cell r="AA183" t="str">
            <v>土木一般世話役</v>
          </cell>
          <cell r="AB183">
            <v>2</v>
          </cell>
          <cell r="AC183">
            <v>31395</v>
          </cell>
          <cell r="AD183">
            <v>62790</v>
          </cell>
          <cell r="AE183">
            <v>1</v>
          </cell>
          <cell r="AF183" t="str">
            <v>特殊作業員</v>
          </cell>
          <cell r="AG183">
            <v>2</v>
          </cell>
          <cell r="AH183">
            <v>28665</v>
          </cell>
          <cell r="AI183">
            <v>57330</v>
          </cell>
          <cell r="AJ183">
            <v>2</v>
          </cell>
          <cell r="AK183" t="str">
            <v>普通作業員</v>
          </cell>
          <cell r="AL183">
            <v>6</v>
          </cell>
          <cell r="AM183">
            <v>25305</v>
          </cell>
          <cell r="AN183">
            <v>151830</v>
          </cell>
          <cell r="AO183">
            <v>342</v>
          </cell>
          <cell r="AP183" t="str">
            <v>バックホウ運転費(矢板工)</v>
          </cell>
          <cell r="AQ183">
            <v>11.6</v>
          </cell>
          <cell r="AR183">
            <v>7370</v>
          </cell>
          <cell r="AS183">
            <v>85492</v>
          </cell>
          <cell r="AU183" t="e">
            <v>#N/A</v>
          </cell>
          <cell r="AW183">
            <v>0</v>
          </cell>
          <cell r="AX183">
            <v>0</v>
          </cell>
          <cell r="AZ183" t="e">
            <v>#N/A</v>
          </cell>
          <cell r="BB183">
            <v>0</v>
          </cell>
          <cell r="BC183">
            <v>0</v>
          </cell>
          <cell r="BE183" t="e">
            <v>#N/A</v>
          </cell>
          <cell r="BG183">
            <v>0</v>
          </cell>
          <cell r="BH183">
            <v>0</v>
          </cell>
          <cell r="BJ183" t="e">
            <v>#N/A</v>
          </cell>
          <cell r="BL183">
            <v>0</v>
          </cell>
          <cell r="BM183">
            <v>0</v>
          </cell>
          <cell r="BO183" t="e">
            <v>#N/A</v>
          </cell>
          <cell r="BQ183">
            <v>0</v>
          </cell>
          <cell r="BR183">
            <v>0</v>
          </cell>
          <cell r="BT183" t="e">
            <v>#N/A</v>
          </cell>
          <cell r="BV183">
            <v>0</v>
          </cell>
          <cell r="BW183">
            <v>0</v>
          </cell>
          <cell r="CW183">
            <v>127</v>
          </cell>
          <cell r="CX183" t="str">
            <v>諸雑費</v>
          </cell>
          <cell r="CY183">
            <v>1</v>
          </cell>
          <cell r="DA183">
            <v>58</v>
          </cell>
          <cell r="DG183">
            <v>1</v>
          </cell>
        </row>
        <row r="184">
          <cell r="Q184">
            <v>3008</v>
          </cell>
          <cell r="R184" t="str">
            <v>軽量鋼矢板建込工(両側分)</v>
          </cell>
          <cell r="S184" t="str">
            <v>BH 山積0.28(0.2)m3</v>
          </cell>
          <cell r="T184" t="str">
            <v>掘削深2.5m以下</v>
          </cell>
          <cell r="U184" t="str">
            <v>ｍ</v>
          </cell>
          <cell r="V184">
            <v>4185</v>
          </cell>
          <cell r="W184" t="str">
            <v>厚労省歩掛p.47</v>
          </cell>
          <cell r="Y184">
            <v>100</v>
          </cell>
          <cell r="Z184">
            <v>16</v>
          </cell>
          <cell r="AA184" t="str">
            <v>土木一般世話役</v>
          </cell>
          <cell r="AB184">
            <v>2.4</v>
          </cell>
          <cell r="AC184">
            <v>31395</v>
          </cell>
          <cell r="AD184">
            <v>75348</v>
          </cell>
          <cell r="AE184">
            <v>1</v>
          </cell>
          <cell r="AF184" t="str">
            <v>特殊作業員</v>
          </cell>
          <cell r="AG184">
            <v>2.4</v>
          </cell>
          <cell r="AH184">
            <v>28665</v>
          </cell>
          <cell r="AI184">
            <v>68796</v>
          </cell>
          <cell r="AJ184">
            <v>2</v>
          </cell>
          <cell r="AK184" t="str">
            <v>普通作業員</v>
          </cell>
          <cell r="AL184">
            <v>7.2</v>
          </cell>
          <cell r="AM184">
            <v>25305</v>
          </cell>
          <cell r="AN184">
            <v>182196</v>
          </cell>
          <cell r="AO184">
            <v>342</v>
          </cell>
          <cell r="AP184" t="str">
            <v>バックホウ運転費(矢板工)</v>
          </cell>
          <cell r="AQ184">
            <v>12.5</v>
          </cell>
          <cell r="AR184">
            <v>7370</v>
          </cell>
          <cell r="AS184">
            <v>92125</v>
          </cell>
          <cell r="AU184" t="e">
            <v>#N/A</v>
          </cell>
          <cell r="AW184">
            <v>0</v>
          </cell>
          <cell r="AX184">
            <v>0</v>
          </cell>
          <cell r="AZ184" t="e">
            <v>#N/A</v>
          </cell>
          <cell r="BB184">
            <v>0</v>
          </cell>
          <cell r="BC184">
            <v>0</v>
          </cell>
          <cell r="BE184" t="e">
            <v>#N/A</v>
          </cell>
          <cell r="BG184">
            <v>0</v>
          </cell>
          <cell r="BH184">
            <v>0</v>
          </cell>
          <cell r="BJ184" t="e">
            <v>#N/A</v>
          </cell>
          <cell r="BL184">
            <v>0</v>
          </cell>
          <cell r="BM184">
            <v>0</v>
          </cell>
          <cell r="BO184" t="e">
            <v>#N/A</v>
          </cell>
          <cell r="BQ184">
            <v>0</v>
          </cell>
          <cell r="BR184">
            <v>0</v>
          </cell>
          <cell r="BT184" t="e">
            <v>#N/A</v>
          </cell>
          <cell r="BV184">
            <v>0</v>
          </cell>
          <cell r="BW184">
            <v>0</v>
          </cell>
          <cell r="CW184">
            <v>127</v>
          </cell>
          <cell r="CX184" t="str">
            <v>諸雑費</v>
          </cell>
          <cell r="CY184">
            <v>1</v>
          </cell>
          <cell r="DA184">
            <v>35</v>
          </cell>
          <cell r="DG184">
            <v>1</v>
          </cell>
        </row>
        <row r="185">
          <cell r="Q185">
            <v>3009</v>
          </cell>
          <cell r="R185" t="str">
            <v>軽量鋼矢板建込工(両側分)</v>
          </cell>
          <cell r="S185" t="str">
            <v>BH 山積0.28(0.2)m3</v>
          </cell>
          <cell r="T185" t="str">
            <v>掘削深3.0m以下</v>
          </cell>
          <cell r="U185" t="str">
            <v>ｍ</v>
          </cell>
          <cell r="V185">
            <v>4795</v>
          </cell>
          <cell r="W185" t="str">
            <v>厚労省歩掛p.47</v>
          </cell>
          <cell r="Y185">
            <v>100</v>
          </cell>
          <cell r="Z185">
            <v>16</v>
          </cell>
          <cell r="AA185" t="str">
            <v>土木一般世話役</v>
          </cell>
          <cell r="AB185">
            <v>2.8</v>
          </cell>
          <cell r="AC185">
            <v>31395</v>
          </cell>
          <cell r="AD185">
            <v>87906</v>
          </cell>
          <cell r="AE185">
            <v>1</v>
          </cell>
          <cell r="AF185" t="str">
            <v>特殊作業員</v>
          </cell>
          <cell r="AG185">
            <v>2.8</v>
          </cell>
          <cell r="AH185">
            <v>28665</v>
          </cell>
          <cell r="AI185">
            <v>80262</v>
          </cell>
          <cell r="AJ185">
            <v>2</v>
          </cell>
          <cell r="AK185" t="str">
            <v>普通作業員</v>
          </cell>
          <cell r="AL185">
            <v>8.4</v>
          </cell>
          <cell r="AM185">
            <v>25305</v>
          </cell>
          <cell r="AN185">
            <v>212562</v>
          </cell>
          <cell r="AO185">
            <v>342</v>
          </cell>
          <cell r="AP185" t="str">
            <v>バックホウ運転費(矢板工)</v>
          </cell>
          <cell r="AQ185">
            <v>13.4</v>
          </cell>
          <cell r="AR185">
            <v>7370</v>
          </cell>
          <cell r="AS185">
            <v>98758</v>
          </cell>
          <cell r="AU185" t="e">
            <v>#N/A</v>
          </cell>
          <cell r="AW185">
            <v>0</v>
          </cell>
          <cell r="AX185">
            <v>0</v>
          </cell>
          <cell r="AZ185" t="e">
            <v>#N/A</v>
          </cell>
          <cell r="BB185">
            <v>0</v>
          </cell>
          <cell r="BC185">
            <v>0</v>
          </cell>
          <cell r="BE185" t="e">
            <v>#N/A</v>
          </cell>
          <cell r="BG185">
            <v>0</v>
          </cell>
          <cell r="BH185">
            <v>0</v>
          </cell>
          <cell r="BJ185" t="e">
            <v>#N/A</v>
          </cell>
          <cell r="BL185">
            <v>0</v>
          </cell>
          <cell r="BM185">
            <v>0</v>
          </cell>
          <cell r="BO185" t="e">
            <v>#N/A</v>
          </cell>
          <cell r="BQ185">
            <v>0</v>
          </cell>
          <cell r="BR185">
            <v>0</v>
          </cell>
          <cell r="BT185" t="e">
            <v>#N/A</v>
          </cell>
          <cell r="BV185">
            <v>0</v>
          </cell>
          <cell r="BW185">
            <v>0</v>
          </cell>
          <cell r="CW185">
            <v>127</v>
          </cell>
          <cell r="CX185" t="str">
            <v>諸雑費</v>
          </cell>
          <cell r="CY185">
            <v>1</v>
          </cell>
          <cell r="DA185">
            <v>12</v>
          </cell>
          <cell r="DG185">
            <v>1</v>
          </cell>
        </row>
        <row r="186">
          <cell r="Q186">
            <v>3010</v>
          </cell>
          <cell r="R186" t="str">
            <v>軽量鋼矢板建込工(両側分)</v>
          </cell>
          <cell r="S186" t="str">
            <v>BH 山積0.28(0.2)m3</v>
          </cell>
          <cell r="T186" t="str">
            <v>掘削深3.5m以下</v>
          </cell>
          <cell r="U186" t="str">
            <v>ｍ</v>
          </cell>
          <cell r="V186">
            <v>5292</v>
          </cell>
          <cell r="W186" t="str">
            <v>厚労省歩掛p.47</v>
          </cell>
          <cell r="Y186">
            <v>100</v>
          </cell>
          <cell r="Z186">
            <v>16</v>
          </cell>
          <cell r="AA186" t="str">
            <v>土木一般世話役</v>
          </cell>
          <cell r="AB186">
            <v>3.1</v>
          </cell>
          <cell r="AC186">
            <v>31395</v>
          </cell>
          <cell r="AD186">
            <v>97324.5</v>
          </cell>
          <cell r="AE186">
            <v>1</v>
          </cell>
          <cell r="AF186" t="str">
            <v>特殊作業員</v>
          </cell>
          <cell r="AG186">
            <v>3.1</v>
          </cell>
          <cell r="AH186">
            <v>28665</v>
          </cell>
          <cell r="AI186">
            <v>88861.5</v>
          </cell>
          <cell r="AJ186">
            <v>2</v>
          </cell>
          <cell r="AK186" t="str">
            <v>普通作業員</v>
          </cell>
          <cell r="AL186">
            <v>9.3000000000000007</v>
          </cell>
          <cell r="AM186">
            <v>25305</v>
          </cell>
          <cell r="AN186">
            <v>235336.5</v>
          </cell>
          <cell r="AO186">
            <v>342</v>
          </cell>
          <cell r="AP186" t="str">
            <v>バックホウ運転費(矢板工)</v>
          </cell>
          <cell r="AQ186">
            <v>14.6</v>
          </cell>
          <cell r="AR186">
            <v>7370</v>
          </cell>
          <cell r="AS186">
            <v>107602</v>
          </cell>
          <cell r="AU186" t="e">
            <v>#N/A</v>
          </cell>
          <cell r="AW186">
            <v>0</v>
          </cell>
          <cell r="AX186">
            <v>0</v>
          </cell>
          <cell r="AZ186" t="e">
            <v>#N/A</v>
          </cell>
          <cell r="BB186">
            <v>0</v>
          </cell>
          <cell r="BC186">
            <v>0</v>
          </cell>
          <cell r="BE186" t="e">
            <v>#N/A</v>
          </cell>
          <cell r="BG186">
            <v>0</v>
          </cell>
          <cell r="BH186">
            <v>0</v>
          </cell>
          <cell r="BJ186" t="e">
            <v>#N/A</v>
          </cell>
          <cell r="BL186">
            <v>0</v>
          </cell>
          <cell r="BM186">
            <v>0</v>
          </cell>
          <cell r="BO186" t="e">
            <v>#N/A</v>
          </cell>
          <cell r="BQ186">
            <v>0</v>
          </cell>
          <cell r="BR186">
            <v>0</v>
          </cell>
          <cell r="BT186" t="e">
            <v>#N/A</v>
          </cell>
          <cell r="BV186">
            <v>0</v>
          </cell>
          <cell r="BW186">
            <v>0</v>
          </cell>
          <cell r="CW186">
            <v>127</v>
          </cell>
          <cell r="CX186" t="str">
            <v>諸雑費</v>
          </cell>
          <cell r="CY186">
            <v>1</v>
          </cell>
          <cell r="DA186">
            <v>75.5</v>
          </cell>
          <cell r="DG186">
            <v>1</v>
          </cell>
        </row>
        <row r="187">
          <cell r="Q187">
            <v>3011</v>
          </cell>
          <cell r="R187" t="str">
            <v>軽量鋼矢板建込工(両側分)</v>
          </cell>
          <cell r="S187" t="str">
            <v>BH 山積0.28(0.2)m3</v>
          </cell>
          <cell r="T187" t="str">
            <v>掘削深3.8m以下</v>
          </cell>
          <cell r="U187" t="str">
            <v>ｍ</v>
          </cell>
          <cell r="V187">
            <v>5729</v>
          </cell>
          <cell r="W187" t="str">
            <v>厚労省歩掛p.47</v>
          </cell>
          <cell r="Y187">
            <v>100</v>
          </cell>
          <cell r="Z187">
            <v>16</v>
          </cell>
          <cell r="AA187" t="str">
            <v>土木一般世話役</v>
          </cell>
          <cell r="AB187">
            <v>3.4</v>
          </cell>
          <cell r="AC187">
            <v>31395</v>
          </cell>
          <cell r="AD187">
            <v>106743</v>
          </cell>
          <cell r="AE187">
            <v>1</v>
          </cell>
          <cell r="AF187" t="str">
            <v>特殊作業員</v>
          </cell>
          <cell r="AG187">
            <v>3.4</v>
          </cell>
          <cell r="AH187">
            <v>28665</v>
          </cell>
          <cell r="AI187">
            <v>97461</v>
          </cell>
          <cell r="AJ187">
            <v>2</v>
          </cell>
          <cell r="AK187" t="str">
            <v>普通作業員</v>
          </cell>
          <cell r="AL187">
            <v>10.199999999999999</v>
          </cell>
          <cell r="AM187">
            <v>25305</v>
          </cell>
          <cell r="AN187">
            <v>258111</v>
          </cell>
          <cell r="AO187">
            <v>342</v>
          </cell>
          <cell r="AP187" t="str">
            <v>バックホウ運転費(矢板工)</v>
          </cell>
          <cell r="AQ187">
            <v>15</v>
          </cell>
          <cell r="AR187">
            <v>7370</v>
          </cell>
          <cell r="AS187">
            <v>110550</v>
          </cell>
          <cell r="AU187" t="e">
            <v>#N/A</v>
          </cell>
          <cell r="AW187">
            <v>0</v>
          </cell>
          <cell r="AX187">
            <v>0</v>
          </cell>
          <cell r="AZ187" t="e">
            <v>#N/A</v>
          </cell>
          <cell r="BB187">
            <v>0</v>
          </cell>
          <cell r="BC187">
            <v>0</v>
          </cell>
          <cell r="BE187" t="e">
            <v>#N/A</v>
          </cell>
          <cell r="BG187">
            <v>0</v>
          </cell>
          <cell r="BH187">
            <v>0</v>
          </cell>
          <cell r="BJ187" t="e">
            <v>#N/A</v>
          </cell>
          <cell r="BL187">
            <v>0</v>
          </cell>
          <cell r="BM187">
            <v>0</v>
          </cell>
          <cell r="BO187" t="e">
            <v>#N/A</v>
          </cell>
          <cell r="BQ187">
            <v>0</v>
          </cell>
          <cell r="BR187">
            <v>0</v>
          </cell>
          <cell r="BT187" t="e">
            <v>#N/A</v>
          </cell>
          <cell r="BV187">
            <v>0</v>
          </cell>
          <cell r="BW187">
            <v>0</v>
          </cell>
          <cell r="CW187">
            <v>127</v>
          </cell>
          <cell r="CX187" t="str">
            <v>諸雑費</v>
          </cell>
          <cell r="CY187">
            <v>1</v>
          </cell>
          <cell r="DA187">
            <v>35</v>
          </cell>
          <cell r="DG187">
            <v>1</v>
          </cell>
        </row>
        <row r="188">
          <cell r="Q188">
            <v>3012</v>
          </cell>
          <cell r="R188" t="str">
            <v>軽量鋼矢板建込工(両側分)</v>
          </cell>
          <cell r="S188" t="str">
            <v>BH 山積0.45(0.35)m3</v>
          </cell>
          <cell r="T188" t="str">
            <v>掘削深1.5m以下</v>
          </cell>
          <cell r="U188" t="str">
            <v>ｍ</v>
          </cell>
          <cell r="V188">
            <v>3224</v>
          </cell>
          <cell r="W188" t="str">
            <v>厚労省歩掛p.47</v>
          </cell>
          <cell r="Y188">
            <v>100</v>
          </cell>
          <cell r="Z188">
            <v>16</v>
          </cell>
          <cell r="AA188" t="str">
            <v>土木一般世話役</v>
          </cell>
          <cell r="AB188">
            <v>1.7</v>
          </cell>
          <cell r="AC188">
            <v>31395</v>
          </cell>
          <cell r="AD188">
            <v>53371.5</v>
          </cell>
          <cell r="AE188">
            <v>1</v>
          </cell>
          <cell r="AF188" t="str">
            <v>特殊作業員</v>
          </cell>
          <cell r="AG188">
            <v>1.7</v>
          </cell>
          <cell r="AH188">
            <v>28665</v>
          </cell>
          <cell r="AI188">
            <v>48730.5</v>
          </cell>
          <cell r="AJ188">
            <v>2</v>
          </cell>
          <cell r="AK188" t="str">
            <v>普通作業員</v>
          </cell>
          <cell r="AL188">
            <v>5.0999999999999996</v>
          </cell>
          <cell r="AM188">
            <v>25305</v>
          </cell>
          <cell r="AN188">
            <v>129055.5</v>
          </cell>
          <cell r="AO188">
            <v>349</v>
          </cell>
          <cell r="AP188" t="str">
            <v>バックホウ運転費(矢板工)</v>
          </cell>
          <cell r="AQ188">
            <v>11</v>
          </cell>
          <cell r="AR188">
            <v>8291</v>
          </cell>
          <cell r="AS188">
            <v>91201</v>
          </cell>
          <cell r="AU188" t="e">
            <v>#N/A</v>
          </cell>
          <cell r="AW188">
            <v>0</v>
          </cell>
          <cell r="AX188">
            <v>0</v>
          </cell>
          <cell r="AZ188" t="e">
            <v>#N/A</v>
          </cell>
          <cell r="BB188">
            <v>0</v>
          </cell>
          <cell r="BC188">
            <v>0</v>
          </cell>
          <cell r="BE188" t="e">
            <v>#N/A</v>
          </cell>
          <cell r="BG188">
            <v>0</v>
          </cell>
          <cell r="BH188">
            <v>0</v>
          </cell>
          <cell r="BJ188" t="e">
            <v>#N/A</v>
          </cell>
          <cell r="BL188">
            <v>0</v>
          </cell>
          <cell r="BM188">
            <v>0</v>
          </cell>
          <cell r="BO188" t="e">
            <v>#N/A</v>
          </cell>
          <cell r="BQ188">
            <v>0</v>
          </cell>
          <cell r="BR188">
            <v>0</v>
          </cell>
          <cell r="BT188" t="e">
            <v>#N/A</v>
          </cell>
          <cell r="BV188">
            <v>0</v>
          </cell>
          <cell r="BW188">
            <v>0</v>
          </cell>
          <cell r="CW188">
            <v>127</v>
          </cell>
          <cell r="CX188" t="str">
            <v>諸雑費</v>
          </cell>
          <cell r="CY188">
            <v>1</v>
          </cell>
          <cell r="DA188">
            <v>41.5</v>
          </cell>
          <cell r="DG188">
            <v>1</v>
          </cell>
        </row>
        <row r="189">
          <cell r="Q189">
            <v>3013</v>
          </cell>
          <cell r="R189" t="str">
            <v>軽量鋼矢板建込工(両側分)</v>
          </cell>
          <cell r="S189" t="str">
            <v>BH 山積0.45(0.35)m3</v>
          </cell>
          <cell r="T189" t="str">
            <v>掘削深2.0m以下</v>
          </cell>
          <cell r="U189" t="str">
            <v>ｍ</v>
          </cell>
          <cell r="V189">
            <v>3682</v>
          </cell>
          <cell r="W189" t="str">
            <v>厚労省歩掛p.47</v>
          </cell>
          <cell r="Y189">
            <v>100</v>
          </cell>
          <cell r="Z189">
            <v>16</v>
          </cell>
          <cell r="AA189" t="str">
            <v>土木一般世話役</v>
          </cell>
          <cell r="AB189">
            <v>2</v>
          </cell>
          <cell r="AC189">
            <v>31395</v>
          </cell>
          <cell r="AD189">
            <v>62790</v>
          </cell>
          <cell r="AE189">
            <v>1</v>
          </cell>
          <cell r="AF189" t="str">
            <v>特殊作業員</v>
          </cell>
          <cell r="AG189">
            <v>2</v>
          </cell>
          <cell r="AH189">
            <v>28665</v>
          </cell>
          <cell r="AI189">
            <v>57330</v>
          </cell>
          <cell r="AJ189">
            <v>2</v>
          </cell>
          <cell r="AK189" t="str">
            <v>普通作業員</v>
          </cell>
          <cell r="AL189">
            <v>6</v>
          </cell>
          <cell r="AM189">
            <v>25305</v>
          </cell>
          <cell r="AN189">
            <v>151830</v>
          </cell>
          <cell r="AO189">
            <v>349</v>
          </cell>
          <cell r="AP189" t="str">
            <v>バックホウ運転費(矢板工)</v>
          </cell>
          <cell r="AQ189">
            <v>11.6</v>
          </cell>
          <cell r="AR189">
            <v>8291</v>
          </cell>
          <cell r="AS189">
            <v>96175.6</v>
          </cell>
          <cell r="AU189" t="e">
            <v>#N/A</v>
          </cell>
          <cell r="AW189">
            <v>0</v>
          </cell>
          <cell r="AX189">
            <v>0</v>
          </cell>
          <cell r="AZ189" t="e">
            <v>#N/A</v>
          </cell>
          <cell r="BB189">
            <v>0</v>
          </cell>
          <cell r="BC189">
            <v>0</v>
          </cell>
          <cell r="BE189" t="e">
            <v>#N/A</v>
          </cell>
          <cell r="BG189">
            <v>0</v>
          </cell>
          <cell r="BH189">
            <v>0</v>
          </cell>
          <cell r="BJ189" t="e">
            <v>#N/A</v>
          </cell>
          <cell r="BL189">
            <v>0</v>
          </cell>
          <cell r="BM189">
            <v>0</v>
          </cell>
          <cell r="BO189" t="e">
            <v>#N/A</v>
          </cell>
          <cell r="BQ189">
            <v>0</v>
          </cell>
          <cell r="BR189">
            <v>0</v>
          </cell>
          <cell r="BT189" t="e">
            <v>#N/A</v>
          </cell>
          <cell r="BV189">
            <v>0</v>
          </cell>
          <cell r="BW189">
            <v>0</v>
          </cell>
          <cell r="CW189">
            <v>127</v>
          </cell>
          <cell r="CX189" t="str">
            <v>諸雑費</v>
          </cell>
          <cell r="CY189">
            <v>1</v>
          </cell>
          <cell r="DA189">
            <v>74.400000000023283</v>
          </cell>
          <cell r="DG189">
            <v>1</v>
          </cell>
        </row>
        <row r="190">
          <cell r="Q190">
            <v>3014</v>
          </cell>
          <cell r="R190" t="str">
            <v>軽量鋼矢板建込工(両側分)</v>
          </cell>
          <cell r="S190" t="str">
            <v>BH 山積0.45(0.35)m3</v>
          </cell>
          <cell r="T190" t="str">
            <v>掘削深2.5m以下</v>
          </cell>
          <cell r="U190" t="str">
            <v>ｍ</v>
          </cell>
          <cell r="V190">
            <v>4300</v>
          </cell>
          <cell r="W190" t="str">
            <v>厚労省歩掛p.47</v>
          </cell>
          <cell r="Y190">
            <v>100</v>
          </cell>
          <cell r="Z190">
            <v>16</v>
          </cell>
          <cell r="AA190" t="str">
            <v>土木一般世話役</v>
          </cell>
          <cell r="AB190">
            <v>2.4</v>
          </cell>
          <cell r="AC190">
            <v>31395</v>
          </cell>
          <cell r="AD190">
            <v>75348</v>
          </cell>
          <cell r="AE190">
            <v>1</v>
          </cell>
          <cell r="AF190" t="str">
            <v>特殊作業員</v>
          </cell>
          <cell r="AG190">
            <v>2.4</v>
          </cell>
          <cell r="AH190">
            <v>28665</v>
          </cell>
          <cell r="AI190">
            <v>68796</v>
          </cell>
          <cell r="AJ190">
            <v>2</v>
          </cell>
          <cell r="AK190" t="str">
            <v>普通作業員</v>
          </cell>
          <cell r="AL190">
            <v>7.2</v>
          </cell>
          <cell r="AM190">
            <v>25305</v>
          </cell>
          <cell r="AN190">
            <v>182196</v>
          </cell>
          <cell r="AO190">
            <v>349</v>
          </cell>
          <cell r="AP190" t="str">
            <v>バックホウ運転費(矢板工)</v>
          </cell>
          <cell r="AQ190">
            <v>12.5</v>
          </cell>
          <cell r="AR190">
            <v>8291</v>
          </cell>
          <cell r="AS190">
            <v>103637.5</v>
          </cell>
          <cell r="AU190" t="e">
            <v>#N/A</v>
          </cell>
          <cell r="AW190">
            <v>0</v>
          </cell>
          <cell r="AX190">
            <v>0</v>
          </cell>
          <cell r="AZ190" t="e">
            <v>#N/A</v>
          </cell>
          <cell r="BB190">
            <v>0</v>
          </cell>
          <cell r="BC190">
            <v>0</v>
          </cell>
          <cell r="BE190" t="e">
            <v>#N/A</v>
          </cell>
          <cell r="BG190">
            <v>0</v>
          </cell>
          <cell r="BH190">
            <v>0</v>
          </cell>
          <cell r="BJ190" t="e">
            <v>#N/A</v>
          </cell>
          <cell r="BL190">
            <v>0</v>
          </cell>
          <cell r="BM190">
            <v>0</v>
          </cell>
          <cell r="BO190" t="e">
            <v>#N/A</v>
          </cell>
          <cell r="BQ190">
            <v>0</v>
          </cell>
          <cell r="BR190">
            <v>0</v>
          </cell>
          <cell r="BT190" t="e">
            <v>#N/A</v>
          </cell>
          <cell r="BV190">
            <v>0</v>
          </cell>
          <cell r="BW190">
            <v>0</v>
          </cell>
          <cell r="CW190">
            <v>127</v>
          </cell>
          <cell r="CX190" t="str">
            <v>諸雑費</v>
          </cell>
          <cell r="CY190">
            <v>1</v>
          </cell>
          <cell r="DA190">
            <v>22.5</v>
          </cell>
          <cell r="DG190">
            <v>1</v>
          </cell>
        </row>
        <row r="191">
          <cell r="Q191">
            <v>3015</v>
          </cell>
          <cell r="R191" t="str">
            <v>軽量鋼矢板建込工(両側分)</v>
          </cell>
          <cell r="S191" t="str">
            <v>BH 山積0.45(0.35)m3</v>
          </cell>
          <cell r="T191" t="str">
            <v>掘削深3.0m以下</v>
          </cell>
          <cell r="U191" t="str">
            <v>ｍ</v>
          </cell>
          <cell r="V191">
            <v>4919</v>
          </cell>
          <cell r="W191" t="str">
            <v>厚労省歩掛p.47</v>
          </cell>
          <cell r="Y191">
            <v>100</v>
          </cell>
          <cell r="Z191">
            <v>16</v>
          </cell>
          <cell r="AA191" t="str">
            <v>土木一般世話役</v>
          </cell>
          <cell r="AB191">
            <v>2.8</v>
          </cell>
          <cell r="AC191">
            <v>31395</v>
          </cell>
          <cell r="AD191">
            <v>87906</v>
          </cell>
          <cell r="AE191">
            <v>1</v>
          </cell>
          <cell r="AF191" t="str">
            <v>特殊作業員</v>
          </cell>
          <cell r="AG191">
            <v>2.8</v>
          </cell>
          <cell r="AH191">
            <v>28665</v>
          </cell>
          <cell r="AI191">
            <v>80262</v>
          </cell>
          <cell r="AJ191">
            <v>2</v>
          </cell>
          <cell r="AK191" t="str">
            <v>普通作業員</v>
          </cell>
          <cell r="AL191">
            <v>8.4</v>
          </cell>
          <cell r="AM191">
            <v>25305</v>
          </cell>
          <cell r="AN191">
            <v>212562</v>
          </cell>
          <cell r="AO191">
            <v>349</v>
          </cell>
          <cell r="AP191" t="str">
            <v>バックホウ運転費(矢板工)</v>
          </cell>
          <cell r="AQ191">
            <v>13.4</v>
          </cell>
          <cell r="AR191">
            <v>8291</v>
          </cell>
          <cell r="AS191">
            <v>111099.4</v>
          </cell>
          <cell r="AU191" t="e">
            <v>#N/A</v>
          </cell>
          <cell r="AW191">
            <v>0</v>
          </cell>
          <cell r="AX191">
            <v>0</v>
          </cell>
          <cell r="AZ191" t="e">
            <v>#N/A</v>
          </cell>
          <cell r="BB191">
            <v>0</v>
          </cell>
          <cell r="BC191">
            <v>0</v>
          </cell>
          <cell r="BE191" t="e">
            <v>#N/A</v>
          </cell>
          <cell r="BG191">
            <v>0</v>
          </cell>
          <cell r="BH191">
            <v>0</v>
          </cell>
          <cell r="BJ191" t="e">
            <v>#N/A</v>
          </cell>
          <cell r="BL191">
            <v>0</v>
          </cell>
          <cell r="BM191">
            <v>0</v>
          </cell>
          <cell r="BO191" t="e">
            <v>#N/A</v>
          </cell>
          <cell r="BQ191">
            <v>0</v>
          </cell>
          <cell r="BR191">
            <v>0</v>
          </cell>
          <cell r="BT191" t="e">
            <v>#N/A</v>
          </cell>
          <cell r="BV191">
            <v>0</v>
          </cell>
          <cell r="BW191">
            <v>0</v>
          </cell>
          <cell r="CW191">
            <v>127</v>
          </cell>
          <cell r="CX191" t="str">
            <v>諸雑費</v>
          </cell>
          <cell r="CY191">
            <v>1</v>
          </cell>
          <cell r="DA191">
            <v>70.599999999976717</v>
          </cell>
          <cell r="DG191">
            <v>1</v>
          </cell>
        </row>
        <row r="192">
          <cell r="Q192">
            <v>3016</v>
          </cell>
          <cell r="R192" t="str">
            <v>軽量鋼矢板建込工(両側分)</v>
          </cell>
          <cell r="S192" t="str">
            <v>BH 山積0.45(0.35)m3</v>
          </cell>
          <cell r="T192" t="str">
            <v>掘削深3.5m以下</v>
          </cell>
          <cell r="U192" t="str">
            <v>ｍ</v>
          </cell>
          <cell r="V192">
            <v>5426</v>
          </cell>
          <cell r="W192" t="str">
            <v>厚労省歩掛p.47</v>
          </cell>
          <cell r="Y192">
            <v>100</v>
          </cell>
          <cell r="Z192">
            <v>16</v>
          </cell>
          <cell r="AA192" t="str">
            <v>土木一般世話役</v>
          </cell>
          <cell r="AB192">
            <v>3.1</v>
          </cell>
          <cell r="AC192">
            <v>31395</v>
          </cell>
          <cell r="AD192">
            <v>97324.5</v>
          </cell>
          <cell r="AE192">
            <v>1</v>
          </cell>
          <cell r="AF192" t="str">
            <v>特殊作業員</v>
          </cell>
          <cell r="AG192">
            <v>3.1</v>
          </cell>
          <cell r="AH192">
            <v>28665</v>
          </cell>
          <cell r="AI192">
            <v>88861.5</v>
          </cell>
          <cell r="AJ192">
            <v>2</v>
          </cell>
          <cell r="AK192" t="str">
            <v>普通作業員</v>
          </cell>
          <cell r="AL192">
            <v>9.3000000000000007</v>
          </cell>
          <cell r="AM192">
            <v>25305</v>
          </cell>
          <cell r="AN192">
            <v>235336.5</v>
          </cell>
          <cell r="AO192">
            <v>349</v>
          </cell>
          <cell r="AP192" t="str">
            <v>バックホウ運転費(矢板工)</v>
          </cell>
          <cell r="AQ192">
            <v>14.6</v>
          </cell>
          <cell r="AR192">
            <v>8291</v>
          </cell>
          <cell r="AS192">
            <v>121048.6</v>
          </cell>
          <cell r="AU192" t="e">
            <v>#N/A</v>
          </cell>
          <cell r="AW192">
            <v>0</v>
          </cell>
          <cell r="AX192">
            <v>0</v>
          </cell>
          <cell r="AZ192" t="e">
            <v>#N/A</v>
          </cell>
          <cell r="BB192">
            <v>0</v>
          </cell>
          <cell r="BC192">
            <v>0</v>
          </cell>
          <cell r="BE192" t="e">
            <v>#N/A</v>
          </cell>
          <cell r="BG192">
            <v>0</v>
          </cell>
          <cell r="BH192">
            <v>0</v>
          </cell>
          <cell r="BJ192" t="e">
            <v>#N/A</v>
          </cell>
          <cell r="BL192">
            <v>0</v>
          </cell>
          <cell r="BM192">
            <v>0</v>
          </cell>
          <cell r="BO192" t="e">
            <v>#N/A</v>
          </cell>
          <cell r="BQ192">
            <v>0</v>
          </cell>
          <cell r="BR192">
            <v>0</v>
          </cell>
          <cell r="BT192" t="e">
            <v>#N/A</v>
          </cell>
          <cell r="BV192">
            <v>0</v>
          </cell>
          <cell r="BW192">
            <v>0</v>
          </cell>
          <cell r="CW192">
            <v>127</v>
          </cell>
          <cell r="CX192" t="str">
            <v>諸雑費</v>
          </cell>
          <cell r="CY192">
            <v>1</v>
          </cell>
          <cell r="DA192">
            <v>28.900000000023283</v>
          </cell>
          <cell r="DG192">
            <v>1</v>
          </cell>
        </row>
        <row r="193">
          <cell r="Q193">
            <v>3017</v>
          </cell>
          <cell r="R193" t="str">
            <v>軽量鋼矢板建込工(両側分)</v>
          </cell>
          <cell r="S193" t="str">
            <v>BH 山積0.45(0.35)m3</v>
          </cell>
          <cell r="T193" t="str">
            <v>掘削深3.8m以下</v>
          </cell>
          <cell r="U193" t="str">
            <v>ｍ</v>
          </cell>
          <cell r="V193">
            <v>5867</v>
          </cell>
          <cell r="W193" t="str">
            <v>厚労省歩掛p.47</v>
          </cell>
          <cell r="Y193">
            <v>100</v>
          </cell>
          <cell r="Z193">
            <v>16</v>
          </cell>
          <cell r="AA193" t="str">
            <v>土木一般世話役</v>
          </cell>
          <cell r="AB193">
            <v>3.4</v>
          </cell>
          <cell r="AC193">
            <v>31395</v>
          </cell>
          <cell r="AD193">
            <v>106743</v>
          </cell>
          <cell r="AE193">
            <v>1</v>
          </cell>
          <cell r="AF193" t="str">
            <v>特殊作業員</v>
          </cell>
          <cell r="AG193">
            <v>3.4</v>
          </cell>
          <cell r="AH193">
            <v>28665</v>
          </cell>
          <cell r="AI193">
            <v>97461</v>
          </cell>
          <cell r="AJ193">
            <v>2</v>
          </cell>
          <cell r="AK193" t="str">
            <v>普通作業員</v>
          </cell>
          <cell r="AL193">
            <v>10.199999999999999</v>
          </cell>
          <cell r="AM193">
            <v>25305</v>
          </cell>
          <cell r="AN193">
            <v>258111</v>
          </cell>
          <cell r="AO193">
            <v>349</v>
          </cell>
          <cell r="AP193" t="str">
            <v>バックホウ運転費(矢板工)</v>
          </cell>
          <cell r="AQ193">
            <v>15</v>
          </cell>
          <cell r="AR193">
            <v>8291</v>
          </cell>
          <cell r="AS193">
            <v>124365</v>
          </cell>
          <cell r="AU193" t="e">
            <v>#N/A</v>
          </cell>
          <cell r="AW193">
            <v>0</v>
          </cell>
          <cell r="AX193">
            <v>0</v>
          </cell>
          <cell r="AZ193" t="e">
            <v>#N/A</v>
          </cell>
          <cell r="BB193">
            <v>0</v>
          </cell>
          <cell r="BC193">
            <v>0</v>
          </cell>
          <cell r="BE193" t="e">
            <v>#N/A</v>
          </cell>
          <cell r="BG193">
            <v>0</v>
          </cell>
          <cell r="BH193">
            <v>0</v>
          </cell>
          <cell r="BJ193" t="e">
            <v>#N/A</v>
          </cell>
          <cell r="BL193">
            <v>0</v>
          </cell>
          <cell r="BM193">
            <v>0</v>
          </cell>
          <cell r="BO193" t="e">
            <v>#N/A</v>
          </cell>
          <cell r="BQ193">
            <v>0</v>
          </cell>
          <cell r="BR193">
            <v>0</v>
          </cell>
          <cell r="BT193" t="e">
            <v>#N/A</v>
          </cell>
          <cell r="BV193">
            <v>0</v>
          </cell>
          <cell r="BW193">
            <v>0</v>
          </cell>
          <cell r="CW193">
            <v>127</v>
          </cell>
          <cell r="CX193" t="str">
            <v>諸雑費</v>
          </cell>
          <cell r="CY193">
            <v>1</v>
          </cell>
          <cell r="DA193">
            <v>20</v>
          </cell>
          <cell r="DG193">
            <v>1</v>
          </cell>
        </row>
        <row r="194">
          <cell r="Q194">
            <v>3018</v>
          </cell>
          <cell r="R194" t="str">
            <v>軽量鋼矢板建込工(両側分)</v>
          </cell>
          <cell r="S194" t="str">
            <v>BH 山積0.8(0.6)m3</v>
          </cell>
          <cell r="T194" t="str">
            <v>掘削深1.5m以下</v>
          </cell>
          <cell r="U194" t="str">
            <v>ｍ</v>
          </cell>
          <cell r="V194">
            <v>3558</v>
          </cell>
          <cell r="W194" t="str">
            <v>厚労省歩掛p.47</v>
          </cell>
          <cell r="Y194">
            <v>100</v>
          </cell>
          <cell r="Z194">
            <v>16</v>
          </cell>
          <cell r="AA194" t="str">
            <v>土木一般世話役</v>
          </cell>
          <cell r="AB194">
            <v>1.7</v>
          </cell>
          <cell r="AC194">
            <v>31395</v>
          </cell>
          <cell r="AD194">
            <v>53371.5</v>
          </cell>
          <cell r="AE194">
            <v>1</v>
          </cell>
          <cell r="AF194" t="str">
            <v>特殊作業員</v>
          </cell>
          <cell r="AG194">
            <v>1.7</v>
          </cell>
          <cell r="AH194">
            <v>28665</v>
          </cell>
          <cell r="AI194">
            <v>48730.5</v>
          </cell>
          <cell r="AJ194">
            <v>2</v>
          </cell>
          <cell r="AK194" t="str">
            <v>普通作業員</v>
          </cell>
          <cell r="AL194">
            <v>5.0999999999999996</v>
          </cell>
          <cell r="AM194">
            <v>25305</v>
          </cell>
          <cell r="AN194">
            <v>129055.5</v>
          </cell>
          <cell r="AO194">
            <v>350</v>
          </cell>
          <cell r="AP194" t="str">
            <v>バックホウ運転費(矢板工)</v>
          </cell>
          <cell r="AQ194">
            <v>11</v>
          </cell>
          <cell r="AR194">
            <v>11330</v>
          </cell>
          <cell r="AS194">
            <v>124630</v>
          </cell>
          <cell r="AU194" t="e">
            <v>#N/A</v>
          </cell>
          <cell r="AW194">
            <v>0</v>
          </cell>
          <cell r="AX194">
            <v>0</v>
          </cell>
          <cell r="AZ194" t="e">
            <v>#N/A</v>
          </cell>
          <cell r="BB194">
            <v>0</v>
          </cell>
          <cell r="BC194">
            <v>0</v>
          </cell>
          <cell r="BE194" t="e">
            <v>#N/A</v>
          </cell>
          <cell r="BG194">
            <v>0</v>
          </cell>
          <cell r="BH194">
            <v>0</v>
          </cell>
          <cell r="BJ194" t="e">
            <v>#N/A</v>
          </cell>
          <cell r="BL194">
            <v>0</v>
          </cell>
          <cell r="BM194">
            <v>0</v>
          </cell>
          <cell r="BO194" t="e">
            <v>#N/A</v>
          </cell>
          <cell r="BQ194">
            <v>0</v>
          </cell>
          <cell r="BR194">
            <v>0</v>
          </cell>
          <cell r="BT194" t="e">
            <v>#N/A</v>
          </cell>
          <cell r="BV194">
            <v>0</v>
          </cell>
          <cell r="BW194">
            <v>0</v>
          </cell>
          <cell r="CW194">
            <v>127</v>
          </cell>
          <cell r="CX194" t="str">
            <v>諸雑費</v>
          </cell>
          <cell r="CY194">
            <v>1</v>
          </cell>
          <cell r="DA194">
            <v>12.5</v>
          </cell>
          <cell r="DG194">
            <v>1</v>
          </cell>
        </row>
        <row r="195">
          <cell r="Q195">
            <v>3019</v>
          </cell>
          <cell r="R195" t="str">
            <v>軽量鋼矢板建込工(両側分)</v>
          </cell>
          <cell r="S195" t="str">
            <v>BH 山積0.8(0.6)m3</v>
          </cell>
          <cell r="T195" t="str">
            <v>掘削深2.0m以下</v>
          </cell>
          <cell r="U195" t="str">
            <v>ｍ</v>
          </cell>
          <cell r="V195">
            <v>4034</v>
          </cell>
          <cell r="W195" t="str">
            <v>厚労省歩掛p.47</v>
          </cell>
          <cell r="Y195">
            <v>100</v>
          </cell>
          <cell r="Z195">
            <v>16</v>
          </cell>
          <cell r="AA195" t="str">
            <v>土木一般世話役</v>
          </cell>
          <cell r="AB195">
            <v>2</v>
          </cell>
          <cell r="AC195">
            <v>31395</v>
          </cell>
          <cell r="AD195">
            <v>62790</v>
          </cell>
          <cell r="AE195">
            <v>1</v>
          </cell>
          <cell r="AF195" t="str">
            <v>特殊作業員</v>
          </cell>
          <cell r="AG195">
            <v>2</v>
          </cell>
          <cell r="AH195">
            <v>28665</v>
          </cell>
          <cell r="AI195">
            <v>57330</v>
          </cell>
          <cell r="AJ195">
            <v>2</v>
          </cell>
          <cell r="AK195" t="str">
            <v>普通作業員</v>
          </cell>
          <cell r="AL195">
            <v>6</v>
          </cell>
          <cell r="AM195">
            <v>25305</v>
          </cell>
          <cell r="AN195">
            <v>151830</v>
          </cell>
          <cell r="AO195">
            <v>350</v>
          </cell>
          <cell r="AP195" t="str">
            <v>バックホウ運転費(矢板工)</v>
          </cell>
          <cell r="AQ195">
            <v>11.6</v>
          </cell>
          <cell r="AR195">
            <v>11330</v>
          </cell>
          <cell r="AS195">
            <v>131428</v>
          </cell>
          <cell r="AU195" t="e">
            <v>#N/A</v>
          </cell>
          <cell r="AW195">
            <v>0</v>
          </cell>
          <cell r="AX195">
            <v>0</v>
          </cell>
          <cell r="AZ195" t="e">
            <v>#N/A</v>
          </cell>
          <cell r="BB195">
            <v>0</v>
          </cell>
          <cell r="BC195">
            <v>0</v>
          </cell>
          <cell r="BE195" t="e">
            <v>#N/A</v>
          </cell>
          <cell r="BG195">
            <v>0</v>
          </cell>
          <cell r="BH195">
            <v>0</v>
          </cell>
          <cell r="BJ195" t="e">
            <v>#N/A</v>
          </cell>
          <cell r="BL195">
            <v>0</v>
          </cell>
          <cell r="BM195">
            <v>0</v>
          </cell>
          <cell r="BO195" t="e">
            <v>#N/A</v>
          </cell>
          <cell r="BQ195">
            <v>0</v>
          </cell>
          <cell r="BR195">
            <v>0</v>
          </cell>
          <cell r="BT195" t="e">
            <v>#N/A</v>
          </cell>
          <cell r="BV195">
            <v>0</v>
          </cell>
          <cell r="BW195">
            <v>0</v>
          </cell>
          <cell r="CW195">
            <v>127</v>
          </cell>
          <cell r="CX195" t="str">
            <v>諸雑費</v>
          </cell>
          <cell r="CY195">
            <v>1</v>
          </cell>
          <cell r="DA195">
            <v>22</v>
          </cell>
          <cell r="DG195">
            <v>1</v>
          </cell>
        </row>
        <row r="196">
          <cell r="Q196">
            <v>3020</v>
          </cell>
          <cell r="R196" t="str">
            <v>軽量鋼矢板建込工(両側分)</v>
          </cell>
          <cell r="S196" t="str">
            <v>BH 山積0.8(0.6)m3</v>
          </cell>
          <cell r="T196" t="str">
            <v>掘削深2.5m以下</v>
          </cell>
          <cell r="U196" t="str">
            <v>ｍ</v>
          </cell>
          <cell r="V196">
            <v>4680</v>
          </cell>
          <cell r="W196" t="str">
            <v>厚労省歩掛p.47</v>
          </cell>
          <cell r="Y196">
            <v>100</v>
          </cell>
          <cell r="Z196">
            <v>16</v>
          </cell>
          <cell r="AA196" t="str">
            <v>土木一般世話役</v>
          </cell>
          <cell r="AB196">
            <v>2.4</v>
          </cell>
          <cell r="AC196">
            <v>31395</v>
          </cell>
          <cell r="AD196">
            <v>75348</v>
          </cell>
          <cell r="AE196">
            <v>1</v>
          </cell>
          <cell r="AF196" t="str">
            <v>特殊作業員</v>
          </cell>
          <cell r="AG196">
            <v>2.4</v>
          </cell>
          <cell r="AH196">
            <v>28665</v>
          </cell>
          <cell r="AI196">
            <v>68796</v>
          </cell>
          <cell r="AJ196">
            <v>2</v>
          </cell>
          <cell r="AK196" t="str">
            <v>普通作業員</v>
          </cell>
          <cell r="AL196">
            <v>7.2</v>
          </cell>
          <cell r="AM196">
            <v>25305</v>
          </cell>
          <cell r="AN196">
            <v>182196</v>
          </cell>
          <cell r="AO196">
            <v>350</v>
          </cell>
          <cell r="AP196" t="str">
            <v>バックホウ運転費(矢板工)</v>
          </cell>
          <cell r="AQ196">
            <v>12.5</v>
          </cell>
          <cell r="AR196">
            <v>11330</v>
          </cell>
          <cell r="AS196">
            <v>141625</v>
          </cell>
          <cell r="AU196" t="e">
            <v>#N/A</v>
          </cell>
          <cell r="AW196">
            <v>0</v>
          </cell>
          <cell r="AX196">
            <v>0</v>
          </cell>
          <cell r="AZ196" t="e">
            <v>#N/A</v>
          </cell>
          <cell r="BB196">
            <v>0</v>
          </cell>
          <cell r="BC196">
            <v>0</v>
          </cell>
          <cell r="BE196" t="e">
            <v>#N/A</v>
          </cell>
          <cell r="BG196">
            <v>0</v>
          </cell>
          <cell r="BH196">
            <v>0</v>
          </cell>
          <cell r="BJ196" t="e">
            <v>#N/A</v>
          </cell>
          <cell r="BL196">
            <v>0</v>
          </cell>
          <cell r="BM196">
            <v>0</v>
          </cell>
          <cell r="BO196" t="e">
            <v>#N/A</v>
          </cell>
          <cell r="BQ196">
            <v>0</v>
          </cell>
          <cell r="BR196">
            <v>0</v>
          </cell>
          <cell r="BT196" t="e">
            <v>#N/A</v>
          </cell>
          <cell r="BV196">
            <v>0</v>
          </cell>
          <cell r="BW196">
            <v>0</v>
          </cell>
          <cell r="CW196">
            <v>127</v>
          </cell>
          <cell r="CX196" t="str">
            <v>諸雑費</v>
          </cell>
          <cell r="CY196">
            <v>1</v>
          </cell>
          <cell r="DA196">
            <v>35</v>
          </cell>
          <cell r="DG196">
            <v>1</v>
          </cell>
        </row>
        <row r="197">
          <cell r="Q197">
            <v>3021</v>
          </cell>
          <cell r="R197" t="str">
            <v>軽量鋼矢板建込工(両側分)</v>
          </cell>
          <cell r="S197" t="str">
            <v>BH 山積0.8(0.6)m3</v>
          </cell>
          <cell r="T197" t="str">
            <v>掘削深3.0m以下</v>
          </cell>
          <cell r="U197" t="str">
            <v>ｍ</v>
          </cell>
          <cell r="V197">
            <v>5326</v>
          </cell>
          <cell r="W197" t="str">
            <v>厚労省歩掛p.47</v>
          </cell>
          <cell r="Y197">
            <v>100</v>
          </cell>
          <cell r="Z197">
            <v>16</v>
          </cell>
          <cell r="AA197" t="str">
            <v>土木一般世話役</v>
          </cell>
          <cell r="AB197">
            <v>2.8</v>
          </cell>
          <cell r="AC197">
            <v>31395</v>
          </cell>
          <cell r="AD197">
            <v>87906</v>
          </cell>
          <cell r="AE197">
            <v>1</v>
          </cell>
          <cell r="AF197" t="str">
            <v>特殊作業員</v>
          </cell>
          <cell r="AG197">
            <v>2.8</v>
          </cell>
          <cell r="AH197">
            <v>28665</v>
          </cell>
          <cell r="AI197">
            <v>80262</v>
          </cell>
          <cell r="AJ197">
            <v>2</v>
          </cell>
          <cell r="AK197" t="str">
            <v>普通作業員</v>
          </cell>
          <cell r="AL197">
            <v>8.4</v>
          </cell>
          <cell r="AM197">
            <v>25305</v>
          </cell>
          <cell r="AN197">
            <v>212562</v>
          </cell>
          <cell r="AO197">
            <v>350</v>
          </cell>
          <cell r="AP197" t="str">
            <v>バックホウ運転費(矢板工)</v>
          </cell>
          <cell r="AQ197">
            <v>13.4</v>
          </cell>
          <cell r="AR197">
            <v>11330</v>
          </cell>
          <cell r="AS197">
            <v>151822</v>
          </cell>
          <cell r="AU197" t="e">
            <v>#N/A</v>
          </cell>
          <cell r="AW197">
            <v>0</v>
          </cell>
          <cell r="AX197">
            <v>0</v>
          </cell>
          <cell r="AZ197" t="e">
            <v>#N/A</v>
          </cell>
          <cell r="BB197">
            <v>0</v>
          </cell>
          <cell r="BC197">
            <v>0</v>
          </cell>
          <cell r="BE197" t="e">
            <v>#N/A</v>
          </cell>
          <cell r="BG197">
            <v>0</v>
          </cell>
          <cell r="BH197">
            <v>0</v>
          </cell>
          <cell r="BJ197" t="e">
            <v>#N/A</v>
          </cell>
          <cell r="BL197">
            <v>0</v>
          </cell>
          <cell r="BM197">
            <v>0</v>
          </cell>
          <cell r="BO197" t="e">
            <v>#N/A</v>
          </cell>
          <cell r="BQ197">
            <v>0</v>
          </cell>
          <cell r="BR197">
            <v>0</v>
          </cell>
          <cell r="BT197" t="e">
            <v>#N/A</v>
          </cell>
          <cell r="BV197">
            <v>0</v>
          </cell>
          <cell r="BW197">
            <v>0</v>
          </cell>
          <cell r="CW197">
            <v>127</v>
          </cell>
          <cell r="CX197" t="str">
            <v>諸雑費</v>
          </cell>
          <cell r="CY197">
            <v>1</v>
          </cell>
          <cell r="DA197">
            <v>48</v>
          </cell>
          <cell r="DG197">
            <v>1</v>
          </cell>
        </row>
        <row r="198">
          <cell r="Q198">
            <v>3022</v>
          </cell>
          <cell r="R198" t="str">
            <v>軽量鋼矢板建込工(両側分)</v>
          </cell>
          <cell r="S198" t="str">
            <v>BH 山積0.8(0.6)m3</v>
          </cell>
          <cell r="T198" t="str">
            <v>掘削深3.5m以下</v>
          </cell>
          <cell r="U198" t="str">
            <v>ｍ</v>
          </cell>
          <cell r="V198">
            <v>5870</v>
          </cell>
          <cell r="W198" t="str">
            <v>厚労省歩掛p.47</v>
          </cell>
          <cell r="Y198">
            <v>100</v>
          </cell>
          <cell r="Z198">
            <v>16</v>
          </cell>
          <cell r="AA198" t="str">
            <v>土木一般世話役</v>
          </cell>
          <cell r="AB198">
            <v>3.1</v>
          </cell>
          <cell r="AC198">
            <v>31395</v>
          </cell>
          <cell r="AD198">
            <v>97324.5</v>
          </cell>
          <cell r="AE198">
            <v>1</v>
          </cell>
          <cell r="AF198" t="str">
            <v>特殊作業員</v>
          </cell>
          <cell r="AG198">
            <v>3.1</v>
          </cell>
          <cell r="AH198">
            <v>28665</v>
          </cell>
          <cell r="AI198">
            <v>88861.5</v>
          </cell>
          <cell r="AJ198">
            <v>2</v>
          </cell>
          <cell r="AK198" t="str">
            <v>普通作業員</v>
          </cell>
          <cell r="AL198">
            <v>9.3000000000000007</v>
          </cell>
          <cell r="AM198">
            <v>25305</v>
          </cell>
          <cell r="AN198">
            <v>235336.5</v>
          </cell>
          <cell r="AO198">
            <v>350</v>
          </cell>
          <cell r="AP198" t="str">
            <v>バックホウ運転費(矢板工)</v>
          </cell>
          <cell r="AQ198">
            <v>14.6</v>
          </cell>
          <cell r="AR198">
            <v>11330</v>
          </cell>
          <cell r="AS198">
            <v>165418</v>
          </cell>
          <cell r="AU198" t="e">
            <v>#N/A</v>
          </cell>
          <cell r="AW198">
            <v>0</v>
          </cell>
          <cell r="AX198">
            <v>0</v>
          </cell>
          <cell r="AZ198" t="e">
            <v>#N/A</v>
          </cell>
          <cell r="BB198">
            <v>0</v>
          </cell>
          <cell r="BC198">
            <v>0</v>
          </cell>
          <cell r="BE198" t="e">
            <v>#N/A</v>
          </cell>
          <cell r="BG198">
            <v>0</v>
          </cell>
          <cell r="BH198">
            <v>0</v>
          </cell>
          <cell r="BJ198" t="e">
            <v>#N/A</v>
          </cell>
          <cell r="BL198">
            <v>0</v>
          </cell>
          <cell r="BM198">
            <v>0</v>
          </cell>
          <cell r="BO198" t="e">
            <v>#N/A</v>
          </cell>
          <cell r="BQ198">
            <v>0</v>
          </cell>
          <cell r="BR198">
            <v>0</v>
          </cell>
          <cell r="BT198" t="e">
            <v>#N/A</v>
          </cell>
          <cell r="BV198">
            <v>0</v>
          </cell>
          <cell r="BW198">
            <v>0</v>
          </cell>
          <cell r="CW198">
            <v>127</v>
          </cell>
          <cell r="CX198" t="str">
            <v>諸雑費</v>
          </cell>
          <cell r="CY198">
            <v>1</v>
          </cell>
          <cell r="DA198">
            <v>59.5</v>
          </cell>
          <cell r="DG198">
            <v>1</v>
          </cell>
        </row>
        <row r="199">
          <cell r="Q199">
            <v>3023</v>
          </cell>
          <cell r="R199" t="str">
            <v>軽量鋼矢板建込工(両側分)</v>
          </cell>
          <cell r="S199" t="str">
            <v>BH 山積0.8(0.6)m3</v>
          </cell>
          <cell r="T199" t="str">
            <v>掘削深3.8m以下</v>
          </cell>
          <cell r="U199" t="str">
            <v>ｍ</v>
          </cell>
          <cell r="V199">
            <v>6323</v>
          </cell>
          <cell r="W199" t="str">
            <v>厚労省歩掛p.47</v>
          </cell>
          <cell r="Y199">
            <v>100</v>
          </cell>
          <cell r="Z199">
            <v>16</v>
          </cell>
          <cell r="AA199" t="str">
            <v>土木一般世話役</v>
          </cell>
          <cell r="AB199">
            <v>3.4</v>
          </cell>
          <cell r="AC199">
            <v>31395</v>
          </cell>
          <cell r="AD199">
            <v>106743</v>
          </cell>
          <cell r="AE199">
            <v>1</v>
          </cell>
          <cell r="AF199" t="str">
            <v>特殊作業員</v>
          </cell>
          <cell r="AG199">
            <v>3.4</v>
          </cell>
          <cell r="AH199">
            <v>28665</v>
          </cell>
          <cell r="AI199">
            <v>97461</v>
          </cell>
          <cell r="AJ199">
            <v>2</v>
          </cell>
          <cell r="AK199" t="str">
            <v>普通作業員</v>
          </cell>
          <cell r="AL199">
            <v>10.199999999999999</v>
          </cell>
          <cell r="AM199">
            <v>25305</v>
          </cell>
          <cell r="AN199">
            <v>258111</v>
          </cell>
          <cell r="AO199">
            <v>350</v>
          </cell>
          <cell r="AP199" t="str">
            <v>バックホウ運転費(矢板工)</v>
          </cell>
          <cell r="AQ199">
            <v>15</v>
          </cell>
          <cell r="AR199">
            <v>11330</v>
          </cell>
          <cell r="AS199">
            <v>169950</v>
          </cell>
          <cell r="AU199" t="e">
            <v>#N/A</v>
          </cell>
          <cell r="AW199">
            <v>0</v>
          </cell>
          <cell r="AX199">
            <v>0</v>
          </cell>
          <cell r="AZ199" t="e">
            <v>#N/A</v>
          </cell>
          <cell r="BB199">
            <v>0</v>
          </cell>
          <cell r="BC199">
            <v>0</v>
          </cell>
          <cell r="BE199" t="e">
            <v>#N/A</v>
          </cell>
          <cell r="BG199">
            <v>0</v>
          </cell>
          <cell r="BH199">
            <v>0</v>
          </cell>
          <cell r="BJ199" t="e">
            <v>#N/A</v>
          </cell>
          <cell r="BL199">
            <v>0</v>
          </cell>
          <cell r="BM199">
            <v>0</v>
          </cell>
          <cell r="BO199" t="e">
            <v>#N/A</v>
          </cell>
          <cell r="BQ199">
            <v>0</v>
          </cell>
          <cell r="BR199">
            <v>0</v>
          </cell>
          <cell r="BT199" t="e">
            <v>#N/A</v>
          </cell>
          <cell r="BV199">
            <v>0</v>
          </cell>
          <cell r="BW199">
            <v>0</v>
          </cell>
          <cell r="CW199">
            <v>127</v>
          </cell>
          <cell r="CX199" t="str">
            <v>諸雑費</v>
          </cell>
          <cell r="CY199">
            <v>1</v>
          </cell>
          <cell r="DA199">
            <v>35</v>
          </cell>
          <cell r="DG199">
            <v>1</v>
          </cell>
        </row>
        <row r="200">
          <cell r="Q200">
            <v>3024</v>
          </cell>
          <cell r="R200" t="str">
            <v>軽量鋼矢板引抜き工(両側分)</v>
          </cell>
          <cell r="S200" t="str">
            <v>ﾄﾗｯｸｸﾚｰﾝ 4.9t吊り</v>
          </cell>
          <cell r="T200" t="str">
            <v>掘削深1.5m以下</v>
          </cell>
          <cell r="U200" t="str">
            <v>ｍ</v>
          </cell>
          <cell r="V200">
            <v>1516</v>
          </cell>
          <cell r="W200" t="str">
            <v>厚労省歩掛p.47</v>
          </cell>
          <cell r="Y200">
            <v>100</v>
          </cell>
          <cell r="Z200">
            <v>16</v>
          </cell>
          <cell r="AA200" t="str">
            <v>土木一般世話役</v>
          </cell>
          <cell r="AB200">
            <v>0.9</v>
          </cell>
          <cell r="AC200">
            <v>31395</v>
          </cell>
          <cell r="AD200">
            <v>28255.5</v>
          </cell>
          <cell r="AE200">
            <v>1</v>
          </cell>
          <cell r="AF200" t="str">
            <v>特殊作業員</v>
          </cell>
          <cell r="AG200">
            <v>0.9</v>
          </cell>
          <cell r="AH200">
            <v>28665</v>
          </cell>
          <cell r="AI200">
            <v>25798.5</v>
          </cell>
          <cell r="AJ200">
            <v>2</v>
          </cell>
          <cell r="AK200" t="str">
            <v>普通作業員</v>
          </cell>
          <cell r="AL200">
            <v>2.7</v>
          </cell>
          <cell r="AM200">
            <v>25305</v>
          </cell>
          <cell r="AN200">
            <v>68323.5</v>
          </cell>
          <cell r="AO200">
            <v>341</v>
          </cell>
          <cell r="AP200" t="str">
            <v>ﾄﾗｯｸｸﾚｰﾝ賃料</v>
          </cell>
          <cell r="AQ200">
            <v>0.9</v>
          </cell>
          <cell r="AR200">
            <v>32400</v>
          </cell>
          <cell r="AS200">
            <v>29160</v>
          </cell>
          <cell r="AU200" t="e">
            <v>#N/A</v>
          </cell>
          <cell r="AW200">
            <v>0</v>
          </cell>
          <cell r="AX200">
            <v>0</v>
          </cell>
          <cell r="AZ200" t="e">
            <v>#N/A</v>
          </cell>
          <cell r="BB200">
            <v>0</v>
          </cell>
          <cell r="BC200">
            <v>0</v>
          </cell>
          <cell r="BE200" t="e">
            <v>#N/A</v>
          </cell>
          <cell r="BG200">
            <v>0</v>
          </cell>
          <cell r="BH200">
            <v>0</v>
          </cell>
          <cell r="BJ200" t="e">
            <v>#N/A</v>
          </cell>
          <cell r="BL200">
            <v>0</v>
          </cell>
          <cell r="BM200">
            <v>0</v>
          </cell>
          <cell r="BO200" t="e">
            <v>#N/A</v>
          </cell>
          <cell r="BQ200">
            <v>0</v>
          </cell>
          <cell r="BR200">
            <v>0</v>
          </cell>
          <cell r="BT200" t="e">
            <v>#N/A</v>
          </cell>
          <cell r="BV200">
            <v>0</v>
          </cell>
          <cell r="BW200">
            <v>0</v>
          </cell>
          <cell r="CW200">
            <v>127</v>
          </cell>
          <cell r="CX200" t="str">
            <v>諸雑費</v>
          </cell>
          <cell r="CY200">
            <v>1</v>
          </cell>
          <cell r="DA200">
            <v>62.5</v>
          </cell>
          <cell r="DG200">
            <v>1</v>
          </cell>
        </row>
        <row r="201">
          <cell r="Q201">
            <v>3025</v>
          </cell>
          <cell r="R201" t="str">
            <v>軽量鋼矢板引抜き工(両側分)</v>
          </cell>
          <cell r="S201" t="str">
            <v>ﾄﾗｯｸｸﾚｰﾝ 4.9t吊り</v>
          </cell>
          <cell r="T201" t="str">
            <v>掘削深2.0m以下</v>
          </cell>
          <cell r="U201" t="str">
            <v>ｍ</v>
          </cell>
          <cell r="V201">
            <v>1548</v>
          </cell>
          <cell r="W201" t="str">
            <v>厚労省歩掛p.47</v>
          </cell>
          <cell r="Y201">
            <v>100</v>
          </cell>
          <cell r="Z201">
            <v>16</v>
          </cell>
          <cell r="AA201" t="str">
            <v>土木一般世話役</v>
          </cell>
          <cell r="AB201">
            <v>0.9</v>
          </cell>
          <cell r="AC201">
            <v>31395</v>
          </cell>
          <cell r="AD201">
            <v>28255.5</v>
          </cell>
          <cell r="AE201">
            <v>1</v>
          </cell>
          <cell r="AF201" t="str">
            <v>特殊作業員</v>
          </cell>
          <cell r="AG201">
            <v>0.9</v>
          </cell>
          <cell r="AH201">
            <v>28665</v>
          </cell>
          <cell r="AI201">
            <v>25798.5</v>
          </cell>
          <cell r="AJ201">
            <v>2</v>
          </cell>
          <cell r="AK201" t="str">
            <v>普通作業員</v>
          </cell>
          <cell r="AL201">
            <v>2.7</v>
          </cell>
          <cell r="AM201">
            <v>25305</v>
          </cell>
          <cell r="AN201">
            <v>68323.5</v>
          </cell>
          <cell r="AO201">
            <v>341</v>
          </cell>
          <cell r="AP201" t="str">
            <v>ﾄﾗｯｸｸﾚｰﾝ賃料</v>
          </cell>
          <cell r="AQ201">
            <v>1</v>
          </cell>
          <cell r="AR201">
            <v>32400</v>
          </cell>
          <cell r="AS201">
            <v>32400</v>
          </cell>
          <cell r="AU201" t="e">
            <v>#N/A</v>
          </cell>
          <cell r="AW201">
            <v>0</v>
          </cell>
          <cell r="AX201">
            <v>0</v>
          </cell>
          <cell r="AZ201" t="e">
            <v>#N/A</v>
          </cell>
          <cell r="BB201">
            <v>0</v>
          </cell>
          <cell r="BC201">
            <v>0</v>
          </cell>
          <cell r="BE201" t="e">
            <v>#N/A</v>
          </cell>
          <cell r="BG201">
            <v>0</v>
          </cell>
          <cell r="BH201">
            <v>0</v>
          </cell>
          <cell r="BJ201" t="e">
            <v>#N/A</v>
          </cell>
          <cell r="BL201">
            <v>0</v>
          </cell>
          <cell r="BM201">
            <v>0</v>
          </cell>
          <cell r="BO201" t="e">
            <v>#N/A</v>
          </cell>
          <cell r="BQ201">
            <v>0</v>
          </cell>
          <cell r="BR201">
            <v>0</v>
          </cell>
          <cell r="BT201" t="e">
            <v>#N/A</v>
          </cell>
          <cell r="BV201">
            <v>0</v>
          </cell>
          <cell r="BW201">
            <v>0</v>
          </cell>
          <cell r="CW201">
            <v>127</v>
          </cell>
          <cell r="CX201" t="str">
            <v>諸雑費</v>
          </cell>
          <cell r="CY201">
            <v>1</v>
          </cell>
          <cell r="DA201">
            <v>22.5</v>
          </cell>
          <cell r="DG201">
            <v>1</v>
          </cell>
        </row>
        <row r="202">
          <cell r="Q202">
            <v>3026</v>
          </cell>
          <cell r="R202" t="str">
            <v>軽量鋼矢板引抜き工(両側分)</v>
          </cell>
          <cell r="S202" t="str">
            <v>ﾄﾗｯｸｸﾚｰﾝ 4.9t吊り</v>
          </cell>
          <cell r="T202" t="str">
            <v>掘削深2.5m以下</v>
          </cell>
          <cell r="U202" t="str">
            <v>ｍ</v>
          </cell>
          <cell r="V202">
            <v>1548</v>
          </cell>
          <cell r="W202" t="str">
            <v>厚労省歩掛p.47</v>
          </cell>
          <cell r="Y202">
            <v>100</v>
          </cell>
          <cell r="Z202">
            <v>16</v>
          </cell>
          <cell r="AA202" t="str">
            <v>土木一般世話役</v>
          </cell>
          <cell r="AB202">
            <v>0.9</v>
          </cell>
          <cell r="AC202">
            <v>31395</v>
          </cell>
          <cell r="AD202">
            <v>28255.5</v>
          </cell>
          <cell r="AE202">
            <v>1</v>
          </cell>
          <cell r="AF202" t="str">
            <v>特殊作業員</v>
          </cell>
          <cell r="AG202">
            <v>0.9</v>
          </cell>
          <cell r="AH202">
            <v>28665</v>
          </cell>
          <cell r="AI202">
            <v>25798.5</v>
          </cell>
          <cell r="AJ202">
            <v>2</v>
          </cell>
          <cell r="AK202" t="str">
            <v>普通作業員</v>
          </cell>
          <cell r="AL202">
            <v>2.7</v>
          </cell>
          <cell r="AM202">
            <v>25305</v>
          </cell>
          <cell r="AN202">
            <v>68323.5</v>
          </cell>
          <cell r="AO202">
            <v>341</v>
          </cell>
          <cell r="AP202" t="str">
            <v>ﾄﾗｯｸｸﾚｰﾝ賃料</v>
          </cell>
          <cell r="AQ202">
            <v>1</v>
          </cell>
          <cell r="AR202">
            <v>32400</v>
          </cell>
          <cell r="AS202">
            <v>32400</v>
          </cell>
          <cell r="AU202" t="e">
            <v>#N/A</v>
          </cell>
          <cell r="AW202">
            <v>0</v>
          </cell>
          <cell r="AX202">
            <v>0</v>
          </cell>
          <cell r="AZ202" t="e">
            <v>#N/A</v>
          </cell>
          <cell r="BB202">
            <v>0</v>
          </cell>
          <cell r="BC202">
            <v>0</v>
          </cell>
          <cell r="BE202" t="e">
            <v>#N/A</v>
          </cell>
          <cell r="BG202">
            <v>0</v>
          </cell>
          <cell r="BH202">
            <v>0</v>
          </cell>
          <cell r="BJ202" t="e">
            <v>#N/A</v>
          </cell>
          <cell r="BL202">
            <v>0</v>
          </cell>
          <cell r="BM202">
            <v>0</v>
          </cell>
          <cell r="BO202" t="e">
            <v>#N/A</v>
          </cell>
          <cell r="BQ202">
            <v>0</v>
          </cell>
          <cell r="BR202">
            <v>0</v>
          </cell>
          <cell r="BT202" t="e">
            <v>#N/A</v>
          </cell>
          <cell r="BV202">
            <v>0</v>
          </cell>
          <cell r="BW202">
            <v>0</v>
          </cell>
          <cell r="CW202">
            <v>127</v>
          </cell>
          <cell r="CX202" t="str">
            <v>諸雑費</v>
          </cell>
          <cell r="CY202">
            <v>1</v>
          </cell>
          <cell r="DA202">
            <v>22.5</v>
          </cell>
          <cell r="DG202">
            <v>1</v>
          </cell>
        </row>
        <row r="203">
          <cell r="Q203">
            <v>3027</v>
          </cell>
          <cell r="R203" t="str">
            <v>軽量鋼矢板引抜き工(両側分)</v>
          </cell>
          <cell r="S203" t="str">
            <v>ﾄﾗｯｸｸﾚｰﾝ 4.9t吊り</v>
          </cell>
          <cell r="T203" t="str">
            <v>掘削深3.0m以下</v>
          </cell>
          <cell r="U203" t="str">
            <v>ｍ</v>
          </cell>
          <cell r="V203">
            <v>1717</v>
          </cell>
          <cell r="W203" t="str">
            <v>厚労省歩掛p.47</v>
          </cell>
          <cell r="Y203">
            <v>100</v>
          </cell>
          <cell r="Z203">
            <v>16</v>
          </cell>
          <cell r="AA203" t="str">
            <v>土木一般世話役</v>
          </cell>
          <cell r="AB203">
            <v>1</v>
          </cell>
          <cell r="AC203">
            <v>31395</v>
          </cell>
          <cell r="AD203">
            <v>31395</v>
          </cell>
          <cell r="AE203">
            <v>1</v>
          </cell>
          <cell r="AF203" t="str">
            <v>特殊作業員</v>
          </cell>
          <cell r="AG203">
            <v>1</v>
          </cell>
          <cell r="AH203">
            <v>28665</v>
          </cell>
          <cell r="AI203">
            <v>28665</v>
          </cell>
          <cell r="AJ203">
            <v>2</v>
          </cell>
          <cell r="AK203" t="str">
            <v>普通作業員</v>
          </cell>
          <cell r="AL203">
            <v>3</v>
          </cell>
          <cell r="AM203">
            <v>25305</v>
          </cell>
          <cell r="AN203">
            <v>75915</v>
          </cell>
          <cell r="AO203">
            <v>341</v>
          </cell>
          <cell r="AP203" t="str">
            <v>ﾄﾗｯｸｸﾚｰﾝ賃料</v>
          </cell>
          <cell r="AQ203">
            <v>1.1000000000000001</v>
          </cell>
          <cell r="AR203">
            <v>32400</v>
          </cell>
          <cell r="AS203">
            <v>35640</v>
          </cell>
          <cell r="AU203" t="e">
            <v>#N/A</v>
          </cell>
          <cell r="AW203">
            <v>0</v>
          </cell>
          <cell r="AX203">
            <v>0</v>
          </cell>
          <cell r="AZ203" t="e">
            <v>#N/A</v>
          </cell>
          <cell r="BB203">
            <v>0</v>
          </cell>
          <cell r="BC203">
            <v>0</v>
          </cell>
          <cell r="BE203" t="e">
            <v>#N/A</v>
          </cell>
          <cell r="BG203">
            <v>0</v>
          </cell>
          <cell r="BH203">
            <v>0</v>
          </cell>
          <cell r="BJ203" t="e">
            <v>#N/A</v>
          </cell>
          <cell r="BL203">
            <v>0</v>
          </cell>
          <cell r="BM203">
            <v>0</v>
          </cell>
          <cell r="BO203" t="e">
            <v>#N/A</v>
          </cell>
          <cell r="BQ203">
            <v>0</v>
          </cell>
          <cell r="BR203">
            <v>0</v>
          </cell>
          <cell r="BT203" t="e">
            <v>#N/A</v>
          </cell>
          <cell r="BV203">
            <v>0</v>
          </cell>
          <cell r="BW203">
            <v>0</v>
          </cell>
          <cell r="CW203">
            <v>127</v>
          </cell>
          <cell r="CX203" t="str">
            <v>諸雑費</v>
          </cell>
          <cell r="CY203">
            <v>1</v>
          </cell>
          <cell r="DA203">
            <v>85</v>
          </cell>
          <cell r="DG203">
            <v>1</v>
          </cell>
        </row>
        <row r="204">
          <cell r="Q204">
            <v>3028</v>
          </cell>
          <cell r="R204" t="str">
            <v>軽量鋼矢板引抜き工(両側分)</v>
          </cell>
          <cell r="S204" t="str">
            <v>ﾄﾗｯｸｸﾚｰﾝ 4.9t吊り</v>
          </cell>
          <cell r="T204" t="str">
            <v>掘削深3.5m以下</v>
          </cell>
          <cell r="U204" t="str">
            <v>ｍ</v>
          </cell>
          <cell r="V204">
            <v>1749</v>
          </cell>
          <cell r="W204" t="str">
            <v>厚労省歩掛p.47</v>
          </cell>
          <cell r="Y204">
            <v>100</v>
          </cell>
          <cell r="Z204">
            <v>16</v>
          </cell>
          <cell r="AA204" t="str">
            <v>土木一般世話役</v>
          </cell>
          <cell r="AB204">
            <v>1</v>
          </cell>
          <cell r="AC204">
            <v>31395</v>
          </cell>
          <cell r="AD204">
            <v>31395</v>
          </cell>
          <cell r="AE204">
            <v>1</v>
          </cell>
          <cell r="AF204" t="str">
            <v>特殊作業員</v>
          </cell>
          <cell r="AG204">
            <v>1</v>
          </cell>
          <cell r="AH204">
            <v>28665</v>
          </cell>
          <cell r="AI204">
            <v>28665</v>
          </cell>
          <cell r="AJ204">
            <v>2</v>
          </cell>
          <cell r="AK204" t="str">
            <v>普通作業員</v>
          </cell>
          <cell r="AL204">
            <v>3</v>
          </cell>
          <cell r="AM204">
            <v>25305</v>
          </cell>
          <cell r="AN204">
            <v>75915</v>
          </cell>
          <cell r="AO204">
            <v>341</v>
          </cell>
          <cell r="AP204" t="str">
            <v>ﾄﾗｯｸｸﾚｰﾝ賃料</v>
          </cell>
          <cell r="AQ204">
            <v>1.2</v>
          </cell>
          <cell r="AR204">
            <v>32400</v>
          </cell>
          <cell r="AS204">
            <v>38880</v>
          </cell>
          <cell r="AU204" t="e">
            <v>#N/A</v>
          </cell>
          <cell r="AW204">
            <v>0</v>
          </cell>
          <cell r="AX204">
            <v>0</v>
          </cell>
          <cell r="AZ204" t="e">
            <v>#N/A</v>
          </cell>
          <cell r="BB204">
            <v>0</v>
          </cell>
          <cell r="BC204">
            <v>0</v>
          </cell>
          <cell r="BE204" t="e">
            <v>#N/A</v>
          </cell>
          <cell r="BG204">
            <v>0</v>
          </cell>
          <cell r="BH204">
            <v>0</v>
          </cell>
          <cell r="BJ204" t="e">
            <v>#N/A</v>
          </cell>
          <cell r="BL204">
            <v>0</v>
          </cell>
          <cell r="BM204">
            <v>0</v>
          </cell>
          <cell r="BO204" t="e">
            <v>#N/A</v>
          </cell>
          <cell r="BQ204">
            <v>0</v>
          </cell>
          <cell r="BR204">
            <v>0</v>
          </cell>
          <cell r="BT204" t="e">
            <v>#N/A</v>
          </cell>
          <cell r="BV204">
            <v>0</v>
          </cell>
          <cell r="BW204">
            <v>0</v>
          </cell>
          <cell r="CW204">
            <v>127</v>
          </cell>
          <cell r="CX204" t="str">
            <v>諸雑費</v>
          </cell>
          <cell r="CY204">
            <v>1</v>
          </cell>
          <cell r="DA204">
            <v>45</v>
          </cell>
          <cell r="DG204">
            <v>1</v>
          </cell>
        </row>
        <row r="205">
          <cell r="Q205">
            <v>3029</v>
          </cell>
          <cell r="R205" t="str">
            <v>軽量鋼矢板引抜き工(両側分)</v>
          </cell>
          <cell r="S205" t="str">
            <v>ﾄﾗｯｸｸﾚｰﾝ 4.9t吊り</v>
          </cell>
          <cell r="T205" t="str">
            <v>掘削深3.8m以下</v>
          </cell>
          <cell r="U205" t="str">
            <v>ｍ</v>
          </cell>
          <cell r="V205">
            <v>1885</v>
          </cell>
          <cell r="W205" t="str">
            <v>厚労省歩掛p.47</v>
          </cell>
          <cell r="Y205">
            <v>100</v>
          </cell>
          <cell r="Z205">
            <v>16</v>
          </cell>
          <cell r="AA205" t="str">
            <v>土木一般世話役</v>
          </cell>
          <cell r="AB205">
            <v>1.1000000000000001</v>
          </cell>
          <cell r="AC205">
            <v>31395</v>
          </cell>
          <cell r="AD205">
            <v>34534.5</v>
          </cell>
          <cell r="AE205">
            <v>1</v>
          </cell>
          <cell r="AF205" t="str">
            <v>特殊作業員</v>
          </cell>
          <cell r="AG205">
            <v>1.1000000000000001</v>
          </cell>
          <cell r="AH205">
            <v>28665</v>
          </cell>
          <cell r="AI205">
            <v>31531.5</v>
          </cell>
          <cell r="AJ205">
            <v>2</v>
          </cell>
          <cell r="AK205" t="str">
            <v>普通作業員</v>
          </cell>
          <cell r="AL205">
            <v>3.3</v>
          </cell>
          <cell r="AM205">
            <v>25305</v>
          </cell>
          <cell r="AN205">
            <v>83506.5</v>
          </cell>
          <cell r="AO205">
            <v>341</v>
          </cell>
          <cell r="AP205" t="str">
            <v>ﾄﾗｯｸｸﾚｰﾝ賃料</v>
          </cell>
          <cell r="AQ205">
            <v>1.2</v>
          </cell>
          <cell r="AR205">
            <v>32400</v>
          </cell>
          <cell r="AS205">
            <v>38880</v>
          </cell>
          <cell r="AU205" t="e">
            <v>#N/A</v>
          </cell>
          <cell r="AW205">
            <v>0</v>
          </cell>
          <cell r="AX205">
            <v>0</v>
          </cell>
          <cell r="AZ205" t="e">
            <v>#N/A</v>
          </cell>
          <cell r="BB205">
            <v>0</v>
          </cell>
          <cell r="BC205">
            <v>0</v>
          </cell>
          <cell r="BE205" t="e">
            <v>#N/A</v>
          </cell>
          <cell r="BG205">
            <v>0</v>
          </cell>
          <cell r="BH205">
            <v>0</v>
          </cell>
          <cell r="BJ205" t="e">
            <v>#N/A</v>
          </cell>
          <cell r="BL205">
            <v>0</v>
          </cell>
          <cell r="BM205">
            <v>0</v>
          </cell>
          <cell r="BO205" t="e">
            <v>#N/A</v>
          </cell>
          <cell r="BQ205">
            <v>0</v>
          </cell>
          <cell r="BR205">
            <v>0</v>
          </cell>
          <cell r="BT205" t="e">
            <v>#N/A</v>
          </cell>
          <cell r="BV205">
            <v>0</v>
          </cell>
          <cell r="BW205">
            <v>0</v>
          </cell>
          <cell r="CW205">
            <v>127</v>
          </cell>
          <cell r="CX205" t="str">
            <v>諸雑費</v>
          </cell>
          <cell r="CY205">
            <v>1</v>
          </cell>
          <cell r="DA205">
            <v>47.5</v>
          </cell>
          <cell r="DG205">
            <v>1</v>
          </cell>
        </row>
        <row r="206">
          <cell r="Q206">
            <v>3030</v>
          </cell>
          <cell r="R206" t="str">
            <v>軽量鋼矢板引抜き工(両側分)</v>
          </cell>
          <cell r="S206" t="str">
            <v>BH 山積0.28(0.2)m3</v>
          </cell>
          <cell r="T206" t="str">
            <v>掘削深1.5m以下</v>
          </cell>
          <cell r="U206" t="str">
            <v>ｍ</v>
          </cell>
          <cell r="V206">
            <v>1644</v>
          </cell>
          <cell r="W206" t="str">
            <v>厚労省歩掛p.47</v>
          </cell>
          <cell r="Y206">
            <v>100</v>
          </cell>
          <cell r="Z206">
            <v>16</v>
          </cell>
          <cell r="AA206" t="str">
            <v>土木一般世話役</v>
          </cell>
          <cell r="AB206">
            <v>0.9</v>
          </cell>
          <cell r="AC206">
            <v>31395</v>
          </cell>
          <cell r="AD206">
            <v>28255.5</v>
          </cell>
          <cell r="AE206">
            <v>1</v>
          </cell>
          <cell r="AF206" t="str">
            <v>特殊作業員</v>
          </cell>
          <cell r="AG206">
            <v>0.9</v>
          </cell>
          <cell r="AH206">
            <v>28665</v>
          </cell>
          <cell r="AI206">
            <v>25798.5</v>
          </cell>
          <cell r="AJ206">
            <v>2</v>
          </cell>
          <cell r="AK206" t="str">
            <v>普通作業員</v>
          </cell>
          <cell r="AL206">
            <v>2.7</v>
          </cell>
          <cell r="AM206">
            <v>25305</v>
          </cell>
          <cell r="AN206">
            <v>68323.5</v>
          </cell>
          <cell r="AO206">
            <v>342</v>
          </cell>
          <cell r="AP206" t="str">
            <v>バックホウ運転費(矢板工)</v>
          </cell>
          <cell r="AQ206">
            <v>5.7</v>
          </cell>
          <cell r="AR206">
            <v>7370</v>
          </cell>
          <cell r="AS206">
            <v>42009</v>
          </cell>
          <cell r="AU206" t="e">
            <v>#N/A</v>
          </cell>
          <cell r="AW206">
            <v>0</v>
          </cell>
          <cell r="AX206">
            <v>0</v>
          </cell>
          <cell r="AZ206" t="e">
            <v>#N/A</v>
          </cell>
          <cell r="BB206">
            <v>0</v>
          </cell>
          <cell r="BC206">
            <v>0</v>
          </cell>
          <cell r="BE206" t="e">
            <v>#N/A</v>
          </cell>
          <cell r="BG206">
            <v>0</v>
          </cell>
          <cell r="BH206">
            <v>0</v>
          </cell>
          <cell r="BJ206" t="e">
            <v>#N/A</v>
          </cell>
          <cell r="BL206">
            <v>0</v>
          </cell>
          <cell r="BM206">
            <v>0</v>
          </cell>
          <cell r="BO206" t="e">
            <v>#N/A</v>
          </cell>
          <cell r="BQ206">
            <v>0</v>
          </cell>
          <cell r="BR206">
            <v>0</v>
          </cell>
          <cell r="BT206" t="e">
            <v>#N/A</v>
          </cell>
          <cell r="BV206">
            <v>0</v>
          </cell>
          <cell r="BW206">
            <v>0</v>
          </cell>
          <cell r="CW206">
            <v>127</v>
          </cell>
          <cell r="CX206" t="str">
            <v>諸雑費</v>
          </cell>
          <cell r="CY206">
            <v>1</v>
          </cell>
          <cell r="DA206">
            <v>13.5</v>
          </cell>
          <cell r="DG206">
            <v>1</v>
          </cell>
        </row>
        <row r="207">
          <cell r="Q207">
            <v>3031</v>
          </cell>
          <cell r="R207" t="str">
            <v>軽量鋼矢板引抜き工(両側分)</v>
          </cell>
          <cell r="S207" t="str">
            <v>BH 山積0.28(0.2)m3</v>
          </cell>
          <cell r="T207" t="str">
            <v>掘削深2.0m以下</v>
          </cell>
          <cell r="U207" t="str">
            <v>ｍ</v>
          </cell>
          <cell r="V207">
            <v>1681</v>
          </cell>
          <cell r="W207" t="str">
            <v>厚労省歩掛p.47</v>
          </cell>
          <cell r="Y207">
            <v>100</v>
          </cell>
          <cell r="Z207">
            <v>16</v>
          </cell>
          <cell r="AA207" t="str">
            <v>土木一般世話役</v>
          </cell>
          <cell r="AB207">
            <v>0.9</v>
          </cell>
          <cell r="AC207">
            <v>31395</v>
          </cell>
          <cell r="AD207">
            <v>28255.5</v>
          </cell>
          <cell r="AE207">
            <v>1</v>
          </cell>
          <cell r="AF207" t="str">
            <v>特殊作業員</v>
          </cell>
          <cell r="AG207">
            <v>0.9</v>
          </cell>
          <cell r="AH207">
            <v>28665</v>
          </cell>
          <cell r="AI207">
            <v>25798.5</v>
          </cell>
          <cell r="AJ207">
            <v>2</v>
          </cell>
          <cell r="AK207" t="str">
            <v>普通作業員</v>
          </cell>
          <cell r="AL207">
            <v>2.7</v>
          </cell>
          <cell r="AM207">
            <v>25305</v>
          </cell>
          <cell r="AN207">
            <v>68323.5</v>
          </cell>
          <cell r="AO207">
            <v>342</v>
          </cell>
          <cell r="AP207" t="str">
            <v>バックホウ運転費(矢板工)</v>
          </cell>
          <cell r="AQ207">
            <v>6.2</v>
          </cell>
          <cell r="AR207">
            <v>7370</v>
          </cell>
          <cell r="AS207">
            <v>45694</v>
          </cell>
          <cell r="AU207" t="e">
            <v>#N/A</v>
          </cell>
          <cell r="AW207">
            <v>0</v>
          </cell>
          <cell r="AX207">
            <v>0</v>
          </cell>
          <cell r="AZ207" t="e">
            <v>#N/A</v>
          </cell>
          <cell r="BB207">
            <v>0</v>
          </cell>
          <cell r="BC207">
            <v>0</v>
          </cell>
          <cell r="BE207" t="e">
            <v>#N/A</v>
          </cell>
          <cell r="BG207">
            <v>0</v>
          </cell>
          <cell r="BH207">
            <v>0</v>
          </cell>
          <cell r="BJ207" t="e">
            <v>#N/A</v>
          </cell>
          <cell r="BL207">
            <v>0</v>
          </cell>
          <cell r="BM207">
            <v>0</v>
          </cell>
          <cell r="BO207" t="e">
            <v>#N/A</v>
          </cell>
          <cell r="BQ207">
            <v>0</v>
          </cell>
          <cell r="BR207">
            <v>0</v>
          </cell>
          <cell r="BT207" t="e">
            <v>#N/A</v>
          </cell>
          <cell r="BV207">
            <v>0</v>
          </cell>
          <cell r="BW207">
            <v>0</v>
          </cell>
          <cell r="CW207">
            <v>127</v>
          </cell>
          <cell r="CX207" t="str">
            <v>諸雑費</v>
          </cell>
          <cell r="CY207">
            <v>1</v>
          </cell>
          <cell r="DA207">
            <v>28.5</v>
          </cell>
          <cell r="DG207">
            <v>1</v>
          </cell>
        </row>
        <row r="208">
          <cell r="Q208">
            <v>3032</v>
          </cell>
          <cell r="R208" t="str">
            <v>軽量鋼矢板引抜き工(両側分)</v>
          </cell>
          <cell r="S208" t="str">
            <v>BH 山積0.28(0.2)m3</v>
          </cell>
          <cell r="T208" t="str">
            <v>掘削深2.5m以下</v>
          </cell>
          <cell r="U208" t="str">
            <v>ｍ</v>
          </cell>
          <cell r="V208">
            <v>1703</v>
          </cell>
          <cell r="W208" t="str">
            <v>厚労省歩掛p.47</v>
          </cell>
          <cell r="Y208">
            <v>100</v>
          </cell>
          <cell r="Z208">
            <v>16</v>
          </cell>
          <cell r="AA208" t="str">
            <v>土木一般世話役</v>
          </cell>
          <cell r="AB208">
            <v>0.9</v>
          </cell>
          <cell r="AC208">
            <v>31395</v>
          </cell>
          <cell r="AD208">
            <v>28255.5</v>
          </cell>
          <cell r="AE208">
            <v>1</v>
          </cell>
          <cell r="AF208" t="str">
            <v>特殊作業員</v>
          </cell>
          <cell r="AG208">
            <v>0.9</v>
          </cell>
          <cell r="AH208">
            <v>28665</v>
          </cell>
          <cell r="AI208">
            <v>25798.5</v>
          </cell>
          <cell r="AJ208">
            <v>2</v>
          </cell>
          <cell r="AK208" t="str">
            <v>普通作業員</v>
          </cell>
          <cell r="AL208">
            <v>2.7</v>
          </cell>
          <cell r="AM208">
            <v>25305</v>
          </cell>
          <cell r="AN208">
            <v>68323.5</v>
          </cell>
          <cell r="AO208">
            <v>342</v>
          </cell>
          <cell r="AP208" t="str">
            <v>バックホウ運転費(矢板工)</v>
          </cell>
          <cell r="AQ208">
            <v>6.5</v>
          </cell>
          <cell r="AR208">
            <v>7370</v>
          </cell>
          <cell r="AS208">
            <v>47905</v>
          </cell>
          <cell r="AU208" t="e">
            <v>#N/A</v>
          </cell>
          <cell r="AW208">
            <v>0</v>
          </cell>
          <cell r="AX208">
            <v>0</v>
          </cell>
          <cell r="AZ208" t="e">
            <v>#N/A</v>
          </cell>
          <cell r="BB208">
            <v>0</v>
          </cell>
          <cell r="BC208">
            <v>0</v>
          </cell>
          <cell r="BE208" t="e">
            <v>#N/A</v>
          </cell>
          <cell r="BG208">
            <v>0</v>
          </cell>
          <cell r="BH208">
            <v>0</v>
          </cell>
          <cell r="BJ208" t="e">
            <v>#N/A</v>
          </cell>
          <cell r="BL208">
            <v>0</v>
          </cell>
          <cell r="BM208">
            <v>0</v>
          </cell>
          <cell r="BO208" t="e">
            <v>#N/A</v>
          </cell>
          <cell r="BQ208">
            <v>0</v>
          </cell>
          <cell r="BR208">
            <v>0</v>
          </cell>
          <cell r="BT208" t="e">
            <v>#N/A</v>
          </cell>
          <cell r="BV208">
            <v>0</v>
          </cell>
          <cell r="BW208">
            <v>0</v>
          </cell>
          <cell r="CW208">
            <v>127</v>
          </cell>
          <cell r="CX208" t="str">
            <v>諸雑費</v>
          </cell>
          <cell r="CY208">
            <v>1</v>
          </cell>
          <cell r="DA208">
            <v>17.5</v>
          </cell>
          <cell r="DG208">
            <v>1</v>
          </cell>
        </row>
        <row r="209">
          <cell r="Q209">
            <v>3033</v>
          </cell>
          <cell r="R209" t="str">
            <v>軽量鋼矢板引抜き工(両側分)</v>
          </cell>
          <cell r="S209" t="str">
            <v>BH 山積0.28(0.2)m3</v>
          </cell>
          <cell r="T209" t="str">
            <v>掘削深3.0m以下</v>
          </cell>
          <cell r="U209" t="str">
            <v>ｍ</v>
          </cell>
          <cell r="V209">
            <v>1869</v>
          </cell>
          <cell r="W209" t="str">
            <v>厚労省歩掛p.47</v>
          </cell>
          <cell r="Y209">
            <v>100</v>
          </cell>
          <cell r="Z209">
            <v>16</v>
          </cell>
          <cell r="AA209" t="str">
            <v>土木一般世話役</v>
          </cell>
          <cell r="AB209">
            <v>1</v>
          </cell>
          <cell r="AC209">
            <v>31395</v>
          </cell>
          <cell r="AD209">
            <v>31395</v>
          </cell>
          <cell r="AE209">
            <v>1</v>
          </cell>
          <cell r="AF209" t="str">
            <v>特殊作業員</v>
          </cell>
          <cell r="AG209">
            <v>1</v>
          </cell>
          <cell r="AH209">
            <v>28665</v>
          </cell>
          <cell r="AI209">
            <v>28665</v>
          </cell>
          <cell r="AJ209">
            <v>2</v>
          </cell>
          <cell r="AK209" t="str">
            <v>普通作業員</v>
          </cell>
          <cell r="AL209">
            <v>3</v>
          </cell>
          <cell r="AM209">
            <v>25305</v>
          </cell>
          <cell r="AN209">
            <v>75915</v>
          </cell>
          <cell r="AO209">
            <v>342</v>
          </cell>
          <cell r="AP209" t="str">
            <v>バックホウ運転費(矢板工)</v>
          </cell>
          <cell r="AQ209">
            <v>6.9</v>
          </cell>
          <cell r="AR209">
            <v>7370</v>
          </cell>
          <cell r="AS209">
            <v>50853</v>
          </cell>
          <cell r="AU209" t="e">
            <v>#N/A</v>
          </cell>
          <cell r="AW209">
            <v>0</v>
          </cell>
          <cell r="AX209">
            <v>0</v>
          </cell>
          <cell r="AZ209" t="e">
            <v>#N/A</v>
          </cell>
          <cell r="BB209">
            <v>0</v>
          </cell>
          <cell r="BC209">
            <v>0</v>
          </cell>
          <cell r="BE209" t="e">
            <v>#N/A</v>
          </cell>
          <cell r="BG209">
            <v>0</v>
          </cell>
          <cell r="BH209">
            <v>0</v>
          </cell>
          <cell r="BJ209" t="e">
            <v>#N/A</v>
          </cell>
          <cell r="BL209">
            <v>0</v>
          </cell>
          <cell r="BM209">
            <v>0</v>
          </cell>
          <cell r="BO209" t="e">
            <v>#N/A</v>
          </cell>
          <cell r="BQ209">
            <v>0</v>
          </cell>
          <cell r="BR209">
            <v>0</v>
          </cell>
          <cell r="BT209" t="e">
            <v>#N/A</v>
          </cell>
          <cell r="BV209">
            <v>0</v>
          </cell>
          <cell r="BW209">
            <v>0</v>
          </cell>
          <cell r="CW209">
            <v>127</v>
          </cell>
          <cell r="CX209" t="str">
            <v>諸雑費</v>
          </cell>
          <cell r="CY209">
            <v>1</v>
          </cell>
          <cell r="DA209">
            <v>72</v>
          </cell>
          <cell r="DG209">
            <v>1</v>
          </cell>
        </row>
        <row r="210">
          <cell r="Q210">
            <v>3034</v>
          </cell>
          <cell r="R210" t="str">
            <v>軽量鋼矢板引抜き工(両側分)</v>
          </cell>
          <cell r="S210" t="str">
            <v>BH 山積0.28(0.2)m3</v>
          </cell>
          <cell r="T210" t="str">
            <v>掘削深3.5m以下</v>
          </cell>
          <cell r="U210" t="str">
            <v>ｍ</v>
          </cell>
          <cell r="V210">
            <v>1920</v>
          </cell>
          <cell r="W210" t="str">
            <v>厚労省歩掛p.47</v>
          </cell>
          <cell r="Y210">
            <v>100</v>
          </cell>
          <cell r="Z210">
            <v>16</v>
          </cell>
          <cell r="AA210" t="str">
            <v>土木一般世話役</v>
          </cell>
          <cell r="AB210">
            <v>1</v>
          </cell>
          <cell r="AC210">
            <v>31395</v>
          </cell>
          <cell r="AD210">
            <v>31395</v>
          </cell>
          <cell r="AE210">
            <v>1</v>
          </cell>
          <cell r="AF210" t="str">
            <v>特殊作業員</v>
          </cell>
          <cell r="AG210">
            <v>1</v>
          </cell>
          <cell r="AH210">
            <v>28665</v>
          </cell>
          <cell r="AI210">
            <v>28665</v>
          </cell>
          <cell r="AJ210">
            <v>2</v>
          </cell>
          <cell r="AK210" t="str">
            <v>普通作業員</v>
          </cell>
          <cell r="AL210">
            <v>3</v>
          </cell>
          <cell r="AM210">
            <v>25305</v>
          </cell>
          <cell r="AN210">
            <v>75915</v>
          </cell>
          <cell r="AO210">
            <v>342</v>
          </cell>
          <cell r="AP210" t="str">
            <v>バックホウ運転費(矢板工)</v>
          </cell>
          <cell r="AQ210">
            <v>7.6</v>
          </cell>
          <cell r="AR210">
            <v>7370</v>
          </cell>
          <cell r="AS210">
            <v>56012</v>
          </cell>
          <cell r="AU210" t="e">
            <v>#N/A</v>
          </cell>
          <cell r="AW210">
            <v>0</v>
          </cell>
          <cell r="AX210">
            <v>0</v>
          </cell>
          <cell r="AZ210" t="e">
            <v>#N/A</v>
          </cell>
          <cell r="BB210">
            <v>0</v>
          </cell>
          <cell r="BC210">
            <v>0</v>
          </cell>
          <cell r="BE210" t="e">
            <v>#N/A</v>
          </cell>
          <cell r="BG210">
            <v>0</v>
          </cell>
          <cell r="BH210">
            <v>0</v>
          </cell>
          <cell r="BJ210" t="e">
            <v>#N/A</v>
          </cell>
          <cell r="BL210">
            <v>0</v>
          </cell>
          <cell r="BM210">
            <v>0</v>
          </cell>
          <cell r="BO210" t="e">
            <v>#N/A</v>
          </cell>
          <cell r="BQ210">
            <v>0</v>
          </cell>
          <cell r="BR210">
            <v>0</v>
          </cell>
          <cell r="BT210" t="e">
            <v>#N/A</v>
          </cell>
          <cell r="BV210">
            <v>0</v>
          </cell>
          <cell r="BW210">
            <v>0</v>
          </cell>
          <cell r="CW210">
            <v>127</v>
          </cell>
          <cell r="CX210" t="str">
            <v>諸雑費</v>
          </cell>
          <cell r="CY210">
            <v>1</v>
          </cell>
          <cell r="DA210">
            <v>13</v>
          </cell>
          <cell r="DG210">
            <v>1</v>
          </cell>
        </row>
        <row r="211">
          <cell r="Q211">
            <v>3035</v>
          </cell>
          <cell r="R211" t="str">
            <v>軽量鋼矢板引抜き工(両側分)</v>
          </cell>
          <cell r="S211" t="str">
            <v>BH 山積0.28(0.2)m3</v>
          </cell>
          <cell r="T211" t="str">
            <v>掘削深3.8m以下</v>
          </cell>
          <cell r="U211" t="str">
            <v>ｍ</v>
          </cell>
          <cell r="V211">
            <v>2078</v>
          </cell>
          <cell r="W211" t="str">
            <v>厚労省歩掛p.47</v>
          </cell>
          <cell r="Y211">
            <v>100</v>
          </cell>
          <cell r="Z211">
            <v>16</v>
          </cell>
          <cell r="AA211" t="str">
            <v>土木一般世話役</v>
          </cell>
          <cell r="AB211">
            <v>1.1000000000000001</v>
          </cell>
          <cell r="AC211">
            <v>31395</v>
          </cell>
          <cell r="AD211">
            <v>34534.5</v>
          </cell>
          <cell r="AE211">
            <v>1</v>
          </cell>
          <cell r="AF211" t="str">
            <v>特殊作業員</v>
          </cell>
          <cell r="AG211">
            <v>1.1000000000000001</v>
          </cell>
          <cell r="AH211">
            <v>28665</v>
          </cell>
          <cell r="AI211">
            <v>31531.5</v>
          </cell>
          <cell r="AJ211">
            <v>2</v>
          </cell>
          <cell r="AK211" t="str">
            <v>普通作業員</v>
          </cell>
          <cell r="AL211">
            <v>3.3</v>
          </cell>
          <cell r="AM211">
            <v>25305</v>
          </cell>
          <cell r="AN211">
            <v>83506.5</v>
          </cell>
          <cell r="AO211">
            <v>342</v>
          </cell>
          <cell r="AP211" t="str">
            <v>バックホウ運転費(矢板工)</v>
          </cell>
          <cell r="AQ211">
            <v>7.9</v>
          </cell>
          <cell r="AR211">
            <v>7370</v>
          </cell>
          <cell r="AS211">
            <v>58223</v>
          </cell>
          <cell r="AU211" t="e">
            <v>#N/A</v>
          </cell>
          <cell r="AW211">
            <v>0</v>
          </cell>
          <cell r="AX211">
            <v>0</v>
          </cell>
          <cell r="AZ211" t="e">
            <v>#N/A</v>
          </cell>
          <cell r="BB211">
            <v>0</v>
          </cell>
          <cell r="BC211">
            <v>0</v>
          </cell>
          <cell r="BE211" t="e">
            <v>#N/A</v>
          </cell>
          <cell r="BG211">
            <v>0</v>
          </cell>
          <cell r="BH211">
            <v>0</v>
          </cell>
          <cell r="BJ211" t="e">
            <v>#N/A</v>
          </cell>
          <cell r="BL211">
            <v>0</v>
          </cell>
          <cell r="BM211">
            <v>0</v>
          </cell>
          <cell r="BO211" t="e">
            <v>#N/A</v>
          </cell>
          <cell r="BQ211">
            <v>0</v>
          </cell>
          <cell r="BR211">
            <v>0</v>
          </cell>
          <cell r="BT211" t="e">
            <v>#N/A</v>
          </cell>
          <cell r="BV211">
            <v>0</v>
          </cell>
          <cell r="BW211">
            <v>0</v>
          </cell>
          <cell r="CW211">
            <v>127</v>
          </cell>
          <cell r="CX211" t="str">
            <v>諸雑費</v>
          </cell>
          <cell r="CY211">
            <v>1</v>
          </cell>
          <cell r="DA211">
            <v>4.5</v>
          </cell>
          <cell r="DG211">
            <v>1</v>
          </cell>
        </row>
        <row r="212">
          <cell r="Q212">
            <v>3036</v>
          </cell>
          <cell r="R212" t="str">
            <v>軽量鋼矢板引抜き工(両側分)</v>
          </cell>
          <cell r="S212" t="str">
            <v>BH 山積0.45(0.35)m3</v>
          </cell>
          <cell r="T212" t="str">
            <v>掘削深1.5m以下</v>
          </cell>
          <cell r="U212" t="str">
            <v>ｍ</v>
          </cell>
          <cell r="V212">
            <v>1697</v>
          </cell>
          <cell r="W212" t="str">
            <v>厚労省歩掛p.47</v>
          </cell>
          <cell r="Y212">
            <v>100</v>
          </cell>
          <cell r="Z212">
            <v>16</v>
          </cell>
          <cell r="AA212" t="str">
            <v>土木一般世話役</v>
          </cell>
          <cell r="AB212">
            <v>0.9</v>
          </cell>
          <cell r="AC212">
            <v>31395</v>
          </cell>
          <cell r="AD212">
            <v>28255.5</v>
          </cell>
          <cell r="AE212">
            <v>1</v>
          </cell>
          <cell r="AF212" t="str">
            <v>特殊作業員</v>
          </cell>
          <cell r="AG212">
            <v>0.9</v>
          </cell>
          <cell r="AH212">
            <v>28665</v>
          </cell>
          <cell r="AI212">
            <v>25798.5</v>
          </cell>
          <cell r="AJ212">
            <v>2</v>
          </cell>
          <cell r="AK212" t="str">
            <v>普通作業員</v>
          </cell>
          <cell r="AL212">
            <v>2.7</v>
          </cell>
          <cell r="AM212">
            <v>25305</v>
          </cell>
          <cell r="AN212">
            <v>68323.5</v>
          </cell>
          <cell r="AO212">
            <v>349</v>
          </cell>
          <cell r="AP212" t="str">
            <v>バックホウ運転費(矢板工)</v>
          </cell>
          <cell r="AQ212">
            <v>5.7</v>
          </cell>
          <cell r="AR212">
            <v>8291</v>
          </cell>
          <cell r="AS212">
            <v>47258.7</v>
          </cell>
          <cell r="AU212" t="e">
            <v>#N/A</v>
          </cell>
          <cell r="AW212">
            <v>0</v>
          </cell>
          <cell r="AX212">
            <v>0</v>
          </cell>
          <cell r="AZ212" t="e">
            <v>#N/A</v>
          </cell>
          <cell r="BB212">
            <v>0</v>
          </cell>
          <cell r="BC212">
            <v>0</v>
          </cell>
          <cell r="BE212" t="e">
            <v>#N/A</v>
          </cell>
          <cell r="BG212">
            <v>0</v>
          </cell>
          <cell r="BH212">
            <v>0</v>
          </cell>
          <cell r="BJ212" t="e">
            <v>#N/A</v>
          </cell>
          <cell r="BL212">
            <v>0</v>
          </cell>
          <cell r="BM212">
            <v>0</v>
          </cell>
          <cell r="BO212" t="e">
            <v>#N/A</v>
          </cell>
          <cell r="BQ212">
            <v>0</v>
          </cell>
          <cell r="BR212">
            <v>0</v>
          </cell>
          <cell r="BT212" t="e">
            <v>#N/A</v>
          </cell>
          <cell r="BV212">
            <v>0</v>
          </cell>
          <cell r="BW212">
            <v>0</v>
          </cell>
          <cell r="CW212">
            <v>127</v>
          </cell>
          <cell r="CX212" t="str">
            <v>諸雑費</v>
          </cell>
          <cell r="CY212">
            <v>1</v>
          </cell>
          <cell r="DA212">
            <v>63.799999999988358</v>
          </cell>
          <cell r="DG212">
            <v>1</v>
          </cell>
        </row>
        <row r="213">
          <cell r="Q213">
            <v>3037</v>
          </cell>
          <cell r="R213" t="str">
            <v>軽量鋼矢板引抜き工(両側分)</v>
          </cell>
          <cell r="S213" t="str">
            <v>BH 山積0.45(0.35)m3</v>
          </cell>
          <cell r="T213" t="str">
            <v>掘削深2.0m以下</v>
          </cell>
          <cell r="U213" t="str">
            <v>ｍ</v>
          </cell>
          <cell r="V213">
            <v>1738</v>
          </cell>
          <cell r="W213" t="str">
            <v>厚労省歩掛p.47</v>
          </cell>
          <cell r="Y213">
            <v>100</v>
          </cell>
          <cell r="Z213">
            <v>16</v>
          </cell>
          <cell r="AA213" t="str">
            <v>土木一般世話役</v>
          </cell>
          <cell r="AB213">
            <v>0.9</v>
          </cell>
          <cell r="AC213">
            <v>31395</v>
          </cell>
          <cell r="AD213">
            <v>28255.5</v>
          </cell>
          <cell r="AE213">
            <v>1</v>
          </cell>
          <cell r="AF213" t="str">
            <v>特殊作業員</v>
          </cell>
          <cell r="AG213">
            <v>0.9</v>
          </cell>
          <cell r="AH213">
            <v>28665</v>
          </cell>
          <cell r="AI213">
            <v>25798.5</v>
          </cell>
          <cell r="AJ213">
            <v>2</v>
          </cell>
          <cell r="AK213" t="str">
            <v>普通作業員</v>
          </cell>
          <cell r="AL213">
            <v>2.7</v>
          </cell>
          <cell r="AM213">
            <v>25305</v>
          </cell>
          <cell r="AN213">
            <v>68323.5</v>
          </cell>
          <cell r="AO213">
            <v>349</v>
          </cell>
          <cell r="AP213" t="str">
            <v>バックホウ運転費(矢板工)</v>
          </cell>
          <cell r="AQ213">
            <v>6.2</v>
          </cell>
          <cell r="AR213">
            <v>8291</v>
          </cell>
          <cell r="AS213">
            <v>51404.2</v>
          </cell>
          <cell r="AU213" t="e">
            <v>#N/A</v>
          </cell>
          <cell r="AW213">
            <v>0</v>
          </cell>
          <cell r="AX213">
            <v>0</v>
          </cell>
          <cell r="AZ213" t="e">
            <v>#N/A</v>
          </cell>
          <cell r="BB213">
            <v>0</v>
          </cell>
          <cell r="BC213">
            <v>0</v>
          </cell>
          <cell r="BE213" t="e">
            <v>#N/A</v>
          </cell>
          <cell r="BG213">
            <v>0</v>
          </cell>
          <cell r="BH213">
            <v>0</v>
          </cell>
          <cell r="BJ213" t="e">
            <v>#N/A</v>
          </cell>
          <cell r="BL213">
            <v>0</v>
          </cell>
          <cell r="BM213">
            <v>0</v>
          </cell>
          <cell r="BO213" t="e">
            <v>#N/A</v>
          </cell>
          <cell r="BQ213">
            <v>0</v>
          </cell>
          <cell r="BR213">
            <v>0</v>
          </cell>
          <cell r="BT213" t="e">
            <v>#N/A</v>
          </cell>
          <cell r="BV213">
            <v>0</v>
          </cell>
          <cell r="BW213">
            <v>0</v>
          </cell>
          <cell r="CW213">
            <v>127</v>
          </cell>
          <cell r="CX213" t="str">
            <v>諸雑費</v>
          </cell>
          <cell r="CY213">
            <v>1</v>
          </cell>
          <cell r="DA213">
            <v>18.299999999988358</v>
          </cell>
          <cell r="DG213">
            <v>1</v>
          </cell>
        </row>
        <row r="214">
          <cell r="Q214">
            <v>3038</v>
          </cell>
          <cell r="R214" t="str">
            <v>軽量鋼矢板引抜き工(両側分)</v>
          </cell>
          <cell r="S214" t="str">
            <v>BH 山積0.45(0.35)m3</v>
          </cell>
          <cell r="T214" t="str">
            <v>掘削深2.5m以下</v>
          </cell>
          <cell r="U214" t="str">
            <v>ｍ</v>
          </cell>
          <cell r="V214">
            <v>1763</v>
          </cell>
          <cell r="W214" t="str">
            <v>厚労省歩掛p.47</v>
          </cell>
          <cell r="Y214">
            <v>100</v>
          </cell>
          <cell r="Z214">
            <v>16</v>
          </cell>
          <cell r="AA214" t="str">
            <v>土木一般世話役</v>
          </cell>
          <cell r="AB214">
            <v>0.9</v>
          </cell>
          <cell r="AC214">
            <v>31395</v>
          </cell>
          <cell r="AD214">
            <v>28255.5</v>
          </cell>
          <cell r="AE214">
            <v>1</v>
          </cell>
          <cell r="AF214" t="str">
            <v>特殊作業員</v>
          </cell>
          <cell r="AG214">
            <v>0.9</v>
          </cell>
          <cell r="AH214">
            <v>28665</v>
          </cell>
          <cell r="AI214">
            <v>25798.5</v>
          </cell>
          <cell r="AJ214">
            <v>2</v>
          </cell>
          <cell r="AK214" t="str">
            <v>普通作業員</v>
          </cell>
          <cell r="AL214">
            <v>2.7</v>
          </cell>
          <cell r="AM214">
            <v>25305</v>
          </cell>
          <cell r="AN214">
            <v>68323.5</v>
          </cell>
          <cell r="AO214">
            <v>349</v>
          </cell>
          <cell r="AP214" t="str">
            <v>バックホウ運転費(矢板工)</v>
          </cell>
          <cell r="AQ214">
            <v>6.5</v>
          </cell>
          <cell r="AR214">
            <v>8291</v>
          </cell>
          <cell r="AS214">
            <v>53891.5</v>
          </cell>
          <cell r="AU214" t="e">
            <v>#N/A</v>
          </cell>
          <cell r="AW214">
            <v>0</v>
          </cell>
          <cell r="AX214">
            <v>0</v>
          </cell>
          <cell r="AZ214" t="e">
            <v>#N/A</v>
          </cell>
          <cell r="BB214">
            <v>0</v>
          </cell>
          <cell r="BC214">
            <v>0</v>
          </cell>
          <cell r="BE214" t="e">
            <v>#N/A</v>
          </cell>
          <cell r="BG214">
            <v>0</v>
          </cell>
          <cell r="BH214">
            <v>0</v>
          </cell>
          <cell r="BJ214" t="e">
            <v>#N/A</v>
          </cell>
          <cell r="BL214">
            <v>0</v>
          </cell>
          <cell r="BM214">
            <v>0</v>
          </cell>
          <cell r="BO214" t="e">
            <v>#N/A</v>
          </cell>
          <cell r="BQ214">
            <v>0</v>
          </cell>
          <cell r="BR214">
            <v>0</v>
          </cell>
          <cell r="BT214" t="e">
            <v>#N/A</v>
          </cell>
          <cell r="BV214">
            <v>0</v>
          </cell>
          <cell r="BW214">
            <v>0</v>
          </cell>
          <cell r="CW214">
            <v>127</v>
          </cell>
          <cell r="CX214" t="str">
            <v>諸雑費</v>
          </cell>
          <cell r="CY214">
            <v>1</v>
          </cell>
          <cell r="DA214">
            <v>31</v>
          </cell>
          <cell r="DG214">
            <v>1</v>
          </cell>
        </row>
        <row r="215">
          <cell r="Q215">
            <v>3039</v>
          </cell>
          <cell r="R215" t="str">
            <v>軽量鋼矢板引抜き工(両側分)</v>
          </cell>
          <cell r="S215" t="str">
            <v>BH 山積0.45(0.35)m3</v>
          </cell>
          <cell r="T215" t="str">
            <v>掘削深3.0m以下</v>
          </cell>
          <cell r="U215" t="str">
            <v>ｍ</v>
          </cell>
          <cell r="V215">
            <v>1932</v>
          </cell>
          <cell r="W215" t="str">
            <v>厚労省歩掛p.47</v>
          </cell>
          <cell r="Y215">
            <v>100</v>
          </cell>
          <cell r="Z215">
            <v>16</v>
          </cell>
          <cell r="AA215" t="str">
            <v>土木一般世話役</v>
          </cell>
          <cell r="AB215">
            <v>1</v>
          </cell>
          <cell r="AC215">
            <v>31395</v>
          </cell>
          <cell r="AD215">
            <v>31395</v>
          </cell>
          <cell r="AE215">
            <v>1</v>
          </cell>
          <cell r="AF215" t="str">
            <v>特殊作業員</v>
          </cell>
          <cell r="AG215">
            <v>1</v>
          </cell>
          <cell r="AH215">
            <v>28665</v>
          </cell>
          <cell r="AI215">
            <v>28665</v>
          </cell>
          <cell r="AJ215">
            <v>2</v>
          </cell>
          <cell r="AK215" t="str">
            <v>普通作業員</v>
          </cell>
          <cell r="AL215">
            <v>3</v>
          </cell>
          <cell r="AM215">
            <v>25305</v>
          </cell>
          <cell r="AN215">
            <v>75915</v>
          </cell>
          <cell r="AO215">
            <v>349</v>
          </cell>
          <cell r="AP215" t="str">
            <v>バックホウ運転費(矢板工)</v>
          </cell>
          <cell r="AQ215">
            <v>6.9</v>
          </cell>
          <cell r="AR215">
            <v>8291</v>
          </cell>
          <cell r="AS215">
            <v>57207.9</v>
          </cell>
          <cell r="AU215" t="e">
            <v>#N/A</v>
          </cell>
          <cell r="AW215">
            <v>0</v>
          </cell>
          <cell r="AX215">
            <v>0</v>
          </cell>
          <cell r="AZ215" t="e">
            <v>#N/A</v>
          </cell>
          <cell r="BB215">
            <v>0</v>
          </cell>
          <cell r="BC215">
            <v>0</v>
          </cell>
          <cell r="BE215" t="e">
            <v>#N/A</v>
          </cell>
          <cell r="BG215">
            <v>0</v>
          </cell>
          <cell r="BH215">
            <v>0</v>
          </cell>
          <cell r="BJ215" t="e">
            <v>#N/A</v>
          </cell>
          <cell r="BL215">
            <v>0</v>
          </cell>
          <cell r="BM215">
            <v>0</v>
          </cell>
          <cell r="BO215" t="e">
            <v>#N/A</v>
          </cell>
          <cell r="BQ215">
            <v>0</v>
          </cell>
          <cell r="BR215">
            <v>0</v>
          </cell>
          <cell r="BT215" t="e">
            <v>#N/A</v>
          </cell>
          <cell r="BV215">
            <v>0</v>
          </cell>
          <cell r="BW215">
            <v>0</v>
          </cell>
          <cell r="CW215">
            <v>127</v>
          </cell>
          <cell r="CX215" t="str">
            <v>諸雑費</v>
          </cell>
          <cell r="CY215">
            <v>1</v>
          </cell>
          <cell r="DA215">
            <v>17.100000000005821</v>
          </cell>
          <cell r="DG215">
            <v>1</v>
          </cell>
        </row>
        <row r="216">
          <cell r="Q216">
            <v>3040</v>
          </cell>
          <cell r="R216" t="str">
            <v>軽量鋼矢板引抜き工(両側分)</v>
          </cell>
          <cell r="S216" t="str">
            <v>BH 山積0.45(0.35)m3</v>
          </cell>
          <cell r="T216" t="str">
            <v>掘削深3.5m以下</v>
          </cell>
          <cell r="U216" t="str">
            <v>ｍ</v>
          </cell>
          <cell r="V216">
            <v>1990</v>
          </cell>
          <cell r="W216" t="str">
            <v>厚労省歩掛p.47</v>
          </cell>
          <cell r="Y216">
            <v>100</v>
          </cell>
          <cell r="Z216">
            <v>16</v>
          </cell>
          <cell r="AA216" t="str">
            <v>土木一般世話役</v>
          </cell>
          <cell r="AB216">
            <v>1</v>
          </cell>
          <cell r="AC216">
            <v>31395</v>
          </cell>
          <cell r="AD216">
            <v>31395</v>
          </cell>
          <cell r="AE216">
            <v>1</v>
          </cell>
          <cell r="AF216" t="str">
            <v>特殊作業員</v>
          </cell>
          <cell r="AG216">
            <v>1</v>
          </cell>
          <cell r="AH216">
            <v>28665</v>
          </cell>
          <cell r="AI216">
            <v>28665</v>
          </cell>
          <cell r="AJ216">
            <v>2</v>
          </cell>
          <cell r="AK216" t="str">
            <v>普通作業員</v>
          </cell>
          <cell r="AL216">
            <v>3</v>
          </cell>
          <cell r="AM216">
            <v>25305</v>
          </cell>
          <cell r="AN216">
            <v>75915</v>
          </cell>
          <cell r="AO216">
            <v>349</v>
          </cell>
          <cell r="AP216" t="str">
            <v>バックホウ運転費(矢板工)</v>
          </cell>
          <cell r="AQ216">
            <v>7.6</v>
          </cell>
          <cell r="AR216">
            <v>8291</v>
          </cell>
          <cell r="AS216">
            <v>63011.6</v>
          </cell>
          <cell r="AU216" t="e">
            <v>#N/A</v>
          </cell>
          <cell r="AW216">
            <v>0</v>
          </cell>
          <cell r="AX216">
            <v>0</v>
          </cell>
          <cell r="AZ216" t="e">
            <v>#N/A</v>
          </cell>
          <cell r="BB216">
            <v>0</v>
          </cell>
          <cell r="BC216">
            <v>0</v>
          </cell>
          <cell r="BE216" t="e">
            <v>#N/A</v>
          </cell>
          <cell r="BG216">
            <v>0</v>
          </cell>
          <cell r="BH216">
            <v>0</v>
          </cell>
          <cell r="BJ216" t="e">
            <v>#N/A</v>
          </cell>
          <cell r="BL216">
            <v>0</v>
          </cell>
          <cell r="BM216">
            <v>0</v>
          </cell>
          <cell r="BO216" t="e">
            <v>#N/A</v>
          </cell>
          <cell r="BQ216">
            <v>0</v>
          </cell>
          <cell r="BR216">
            <v>0</v>
          </cell>
          <cell r="BT216" t="e">
            <v>#N/A</v>
          </cell>
          <cell r="BV216">
            <v>0</v>
          </cell>
          <cell r="BW216">
            <v>0</v>
          </cell>
          <cell r="CW216">
            <v>127</v>
          </cell>
          <cell r="CX216" t="str">
            <v>諸雑費</v>
          </cell>
          <cell r="CY216">
            <v>1</v>
          </cell>
          <cell r="DA216">
            <v>13.399999999994179</v>
          </cell>
          <cell r="DG216">
            <v>1</v>
          </cell>
        </row>
        <row r="217">
          <cell r="Q217">
            <v>3041</v>
          </cell>
          <cell r="R217" t="str">
            <v>軽量鋼矢板引抜き工(両側分)</v>
          </cell>
          <cell r="S217" t="str">
            <v>BH 山積0.45(0.35)m3</v>
          </cell>
          <cell r="T217" t="str">
            <v>掘削深3.8m以下</v>
          </cell>
          <cell r="U217" t="str">
            <v>ｍ</v>
          </cell>
          <cell r="V217">
            <v>2151</v>
          </cell>
          <cell r="W217" t="str">
            <v>厚労省歩掛p.47</v>
          </cell>
          <cell r="Y217">
            <v>100</v>
          </cell>
          <cell r="Z217">
            <v>16</v>
          </cell>
          <cell r="AA217" t="str">
            <v>土木一般世話役</v>
          </cell>
          <cell r="AB217">
            <v>1.1000000000000001</v>
          </cell>
          <cell r="AC217">
            <v>31395</v>
          </cell>
          <cell r="AD217">
            <v>34534.5</v>
          </cell>
          <cell r="AE217">
            <v>1</v>
          </cell>
          <cell r="AF217" t="str">
            <v>特殊作業員</v>
          </cell>
          <cell r="AG217">
            <v>1.1000000000000001</v>
          </cell>
          <cell r="AH217">
            <v>28665</v>
          </cell>
          <cell r="AI217">
            <v>31531.5</v>
          </cell>
          <cell r="AJ217">
            <v>2</v>
          </cell>
          <cell r="AK217" t="str">
            <v>普通作業員</v>
          </cell>
          <cell r="AL217">
            <v>3.3</v>
          </cell>
          <cell r="AM217">
            <v>25305</v>
          </cell>
          <cell r="AN217">
            <v>83506.5</v>
          </cell>
          <cell r="AO217">
            <v>349</v>
          </cell>
          <cell r="AP217" t="str">
            <v>バックホウ運転費(矢板工)</v>
          </cell>
          <cell r="AQ217">
            <v>7.9</v>
          </cell>
          <cell r="AR217">
            <v>8291</v>
          </cell>
          <cell r="AS217">
            <v>65498.9</v>
          </cell>
          <cell r="AU217" t="e">
            <v>#N/A</v>
          </cell>
          <cell r="AW217">
            <v>0</v>
          </cell>
          <cell r="AX217">
            <v>0</v>
          </cell>
          <cell r="AZ217" t="e">
            <v>#N/A</v>
          </cell>
          <cell r="BB217">
            <v>0</v>
          </cell>
          <cell r="BC217">
            <v>0</v>
          </cell>
          <cell r="BE217" t="e">
            <v>#N/A</v>
          </cell>
          <cell r="BG217">
            <v>0</v>
          </cell>
          <cell r="BH217">
            <v>0</v>
          </cell>
          <cell r="BJ217" t="e">
            <v>#N/A</v>
          </cell>
          <cell r="BL217">
            <v>0</v>
          </cell>
          <cell r="BM217">
            <v>0</v>
          </cell>
          <cell r="BO217" t="e">
            <v>#N/A</v>
          </cell>
          <cell r="BQ217">
            <v>0</v>
          </cell>
          <cell r="BR217">
            <v>0</v>
          </cell>
          <cell r="BT217" t="e">
            <v>#N/A</v>
          </cell>
          <cell r="BV217">
            <v>0</v>
          </cell>
          <cell r="BW217">
            <v>0</v>
          </cell>
          <cell r="CW217">
            <v>127</v>
          </cell>
          <cell r="CX217" t="str">
            <v>諸雑費</v>
          </cell>
          <cell r="CY217">
            <v>1</v>
          </cell>
          <cell r="DA217">
            <v>28.600000000005821</v>
          </cell>
          <cell r="DG217">
            <v>1</v>
          </cell>
        </row>
        <row r="218">
          <cell r="Q218">
            <v>3042</v>
          </cell>
          <cell r="R218" t="str">
            <v>軽量鋼矢板引抜き工(両側分)</v>
          </cell>
          <cell r="S218" t="str">
            <v>BH 山積0.8(0.6)m3</v>
          </cell>
          <cell r="T218" t="str">
            <v>掘削深1.5m以下</v>
          </cell>
          <cell r="U218" t="str">
            <v>ｍ</v>
          </cell>
          <cell r="V218">
            <v>1870</v>
          </cell>
          <cell r="W218" t="str">
            <v>厚労省歩掛p.47</v>
          </cell>
          <cell r="Y218">
            <v>100</v>
          </cell>
          <cell r="Z218">
            <v>16</v>
          </cell>
          <cell r="AA218" t="str">
            <v>土木一般世話役</v>
          </cell>
          <cell r="AB218">
            <v>0.9</v>
          </cell>
          <cell r="AC218">
            <v>31395</v>
          </cell>
          <cell r="AD218">
            <v>28255.5</v>
          </cell>
          <cell r="AE218">
            <v>1</v>
          </cell>
          <cell r="AF218" t="str">
            <v>特殊作業員</v>
          </cell>
          <cell r="AG218">
            <v>0.9</v>
          </cell>
          <cell r="AH218">
            <v>28665</v>
          </cell>
          <cell r="AI218">
            <v>25798.5</v>
          </cell>
          <cell r="AJ218">
            <v>2</v>
          </cell>
          <cell r="AK218" t="str">
            <v>普通作業員</v>
          </cell>
          <cell r="AL218">
            <v>2.7</v>
          </cell>
          <cell r="AM218">
            <v>25305</v>
          </cell>
          <cell r="AN218">
            <v>68323.5</v>
          </cell>
          <cell r="AO218">
            <v>350</v>
          </cell>
          <cell r="AP218" t="str">
            <v>バックホウ運転費(矢板工)</v>
          </cell>
          <cell r="AQ218">
            <v>5.7</v>
          </cell>
          <cell r="AR218">
            <v>11330</v>
          </cell>
          <cell r="AS218">
            <v>64581</v>
          </cell>
          <cell r="AU218" t="e">
            <v>#N/A</v>
          </cell>
          <cell r="AW218">
            <v>0</v>
          </cell>
          <cell r="AX218">
            <v>0</v>
          </cell>
          <cell r="AZ218" t="e">
            <v>#N/A</v>
          </cell>
          <cell r="BB218">
            <v>0</v>
          </cell>
          <cell r="BC218">
            <v>0</v>
          </cell>
          <cell r="BE218" t="e">
            <v>#N/A</v>
          </cell>
          <cell r="BG218">
            <v>0</v>
          </cell>
          <cell r="BH218">
            <v>0</v>
          </cell>
          <cell r="BJ218" t="e">
            <v>#N/A</v>
          </cell>
          <cell r="BL218">
            <v>0</v>
          </cell>
          <cell r="BM218">
            <v>0</v>
          </cell>
          <cell r="BO218" t="e">
            <v>#N/A</v>
          </cell>
          <cell r="BQ218">
            <v>0</v>
          </cell>
          <cell r="BR218">
            <v>0</v>
          </cell>
          <cell r="BT218" t="e">
            <v>#N/A</v>
          </cell>
          <cell r="BV218">
            <v>0</v>
          </cell>
          <cell r="BW218">
            <v>0</v>
          </cell>
          <cell r="CW218">
            <v>127</v>
          </cell>
          <cell r="CX218" t="str">
            <v>諸雑費</v>
          </cell>
          <cell r="CY218">
            <v>1</v>
          </cell>
          <cell r="DA218">
            <v>41.5</v>
          </cell>
          <cell r="DG218">
            <v>1</v>
          </cell>
        </row>
        <row r="219">
          <cell r="Q219">
            <v>3043</v>
          </cell>
          <cell r="R219" t="str">
            <v>軽量鋼矢板引抜き工(両側分)</v>
          </cell>
          <cell r="S219" t="str">
            <v>BH 山積0.8(0.6)m3</v>
          </cell>
          <cell r="T219" t="str">
            <v>掘削深2.0m以下</v>
          </cell>
          <cell r="U219" t="str">
            <v>ｍ</v>
          </cell>
          <cell r="V219">
            <v>1927</v>
          </cell>
          <cell r="W219" t="str">
            <v>厚労省歩掛p.47</v>
          </cell>
          <cell r="Y219">
            <v>100</v>
          </cell>
          <cell r="Z219">
            <v>16</v>
          </cell>
          <cell r="AA219" t="str">
            <v>土木一般世話役</v>
          </cell>
          <cell r="AB219">
            <v>0.9</v>
          </cell>
          <cell r="AC219">
            <v>31395</v>
          </cell>
          <cell r="AD219">
            <v>28255.5</v>
          </cell>
          <cell r="AE219">
            <v>1</v>
          </cell>
          <cell r="AF219" t="str">
            <v>特殊作業員</v>
          </cell>
          <cell r="AG219">
            <v>0.9</v>
          </cell>
          <cell r="AH219">
            <v>28665</v>
          </cell>
          <cell r="AI219">
            <v>25798.5</v>
          </cell>
          <cell r="AJ219">
            <v>2</v>
          </cell>
          <cell r="AK219" t="str">
            <v>普通作業員</v>
          </cell>
          <cell r="AL219">
            <v>2.7</v>
          </cell>
          <cell r="AM219">
            <v>25305</v>
          </cell>
          <cell r="AN219">
            <v>68323.5</v>
          </cell>
          <cell r="AO219">
            <v>350</v>
          </cell>
          <cell r="AP219" t="str">
            <v>バックホウ運転費(矢板工)</v>
          </cell>
          <cell r="AQ219">
            <v>6.2</v>
          </cell>
          <cell r="AR219">
            <v>11330</v>
          </cell>
          <cell r="AS219">
            <v>70246</v>
          </cell>
          <cell r="AU219" t="e">
            <v>#N/A</v>
          </cell>
          <cell r="AW219">
            <v>0</v>
          </cell>
          <cell r="AX219">
            <v>0</v>
          </cell>
          <cell r="AZ219" t="e">
            <v>#N/A</v>
          </cell>
          <cell r="BB219">
            <v>0</v>
          </cell>
          <cell r="BC219">
            <v>0</v>
          </cell>
          <cell r="BE219" t="e">
            <v>#N/A</v>
          </cell>
          <cell r="BG219">
            <v>0</v>
          </cell>
          <cell r="BH219">
            <v>0</v>
          </cell>
          <cell r="BJ219" t="e">
            <v>#N/A</v>
          </cell>
          <cell r="BL219">
            <v>0</v>
          </cell>
          <cell r="BM219">
            <v>0</v>
          </cell>
          <cell r="BO219" t="e">
            <v>#N/A</v>
          </cell>
          <cell r="BQ219">
            <v>0</v>
          </cell>
          <cell r="BR219">
            <v>0</v>
          </cell>
          <cell r="BT219" t="e">
            <v>#N/A</v>
          </cell>
          <cell r="BV219">
            <v>0</v>
          </cell>
          <cell r="BW219">
            <v>0</v>
          </cell>
          <cell r="CW219">
            <v>127</v>
          </cell>
          <cell r="CX219" t="str">
            <v>諸雑費</v>
          </cell>
          <cell r="CY219">
            <v>1</v>
          </cell>
          <cell r="DA219">
            <v>76.5</v>
          </cell>
          <cell r="DG219">
            <v>1</v>
          </cell>
        </row>
        <row r="220">
          <cell r="Q220">
            <v>3044</v>
          </cell>
          <cell r="R220" t="str">
            <v>軽量鋼矢板引抜き工(両側分)</v>
          </cell>
          <cell r="S220" t="str">
            <v>BH 山積0.8(0.6)m3</v>
          </cell>
          <cell r="T220" t="str">
            <v>掘削深2.5m以下</v>
          </cell>
          <cell r="U220" t="str">
            <v>ｍ</v>
          </cell>
          <cell r="V220">
            <v>1961</v>
          </cell>
          <cell r="W220" t="str">
            <v>厚労省歩掛p.47</v>
          </cell>
          <cell r="Y220">
            <v>100</v>
          </cell>
          <cell r="Z220">
            <v>16</v>
          </cell>
          <cell r="AA220" t="str">
            <v>土木一般世話役</v>
          </cell>
          <cell r="AB220">
            <v>0.9</v>
          </cell>
          <cell r="AC220">
            <v>31395</v>
          </cell>
          <cell r="AD220">
            <v>28255.5</v>
          </cell>
          <cell r="AE220">
            <v>1</v>
          </cell>
          <cell r="AF220" t="str">
            <v>特殊作業員</v>
          </cell>
          <cell r="AG220">
            <v>0.9</v>
          </cell>
          <cell r="AH220">
            <v>28665</v>
          </cell>
          <cell r="AI220">
            <v>25798.5</v>
          </cell>
          <cell r="AJ220">
            <v>2</v>
          </cell>
          <cell r="AK220" t="str">
            <v>普通作業員</v>
          </cell>
          <cell r="AL220">
            <v>2.7</v>
          </cell>
          <cell r="AM220">
            <v>25305</v>
          </cell>
          <cell r="AN220">
            <v>68323.5</v>
          </cell>
          <cell r="AO220">
            <v>350</v>
          </cell>
          <cell r="AP220" t="str">
            <v>バックホウ運転費(矢板工)</v>
          </cell>
          <cell r="AQ220">
            <v>6.5</v>
          </cell>
          <cell r="AR220">
            <v>11330</v>
          </cell>
          <cell r="AS220">
            <v>73645</v>
          </cell>
          <cell r="AU220" t="e">
            <v>#N/A</v>
          </cell>
          <cell r="AW220">
            <v>0</v>
          </cell>
          <cell r="AX220">
            <v>0</v>
          </cell>
          <cell r="AZ220" t="e">
            <v>#N/A</v>
          </cell>
          <cell r="BB220">
            <v>0</v>
          </cell>
          <cell r="BC220">
            <v>0</v>
          </cell>
          <cell r="BE220" t="e">
            <v>#N/A</v>
          </cell>
          <cell r="BG220">
            <v>0</v>
          </cell>
          <cell r="BH220">
            <v>0</v>
          </cell>
          <cell r="BJ220" t="e">
            <v>#N/A</v>
          </cell>
          <cell r="BL220">
            <v>0</v>
          </cell>
          <cell r="BM220">
            <v>0</v>
          </cell>
          <cell r="BO220" t="e">
            <v>#N/A</v>
          </cell>
          <cell r="BQ220">
            <v>0</v>
          </cell>
          <cell r="BR220">
            <v>0</v>
          </cell>
          <cell r="BT220" t="e">
            <v>#N/A</v>
          </cell>
          <cell r="BV220">
            <v>0</v>
          </cell>
          <cell r="BW220">
            <v>0</v>
          </cell>
          <cell r="CW220">
            <v>127</v>
          </cell>
          <cell r="CX220" t="str">
            <v>諸雑費</v>
          </cell>
          <cell r="CY220">
            <v>1</v>
          </cell>
          <cell r="DA220">
            <v>77.5</v>
          </cell>
          <cell r="DG220">
            <v>1</v>
          </cell>
        </row>
        <row r="221">
          <cell r="Q221">
            <v>3045</v>
          </cell>
          <cell r="R221" t="str">
            <v>軽量鋼矢板引抜き工(両側分)</v>
          </cell>
          <cell r="S221" t="str">
            <v>BH 山積0.8(0.6)m3</v>
          </cell>
          <cell r="T221" t="str">
            <v>掘削深3.0m以下</v>
          </cell>
          <cell r="U221" t="str">
            <v>ｍ</v>
          </cell>
          <cell r="V221">
            <v>2142</v>
          </cell>
          <cell r="W221" t="str">
            <v>厚労省歩掛p.47</v>
          </cell>
          <cell r="Y221">
            <v>100</v>
          </cell>
          <cell r="Z221">
            <v>16</v>
          </cell>
          <cell r="AA221" t="str">
            <v>土木一般世話役</v>
          </cell>
          <cell r="AB221">
            <v>1</v>
          </cell>
          <cell r="AC221">
            <v>31395</v>
          </cell>
          <cell r="AD221">
            <v>31395</v>
          </cell>
          <cell r="AE221">
            <v>1</v>
          </cell>
          <cell r="AF221" t="str">
            <v>特殊作業員</v>
          </cell>
          <cell r="AG221">
            <v>1</v>
          </cell>
          <cell r="AH221">
            <v>28665</v>
          </cell>
          <cell r="AI221">
            <v>28665</v>
          </cell>
          <cell r="AJ221">
            <v>2</v>
          </cell>
          <cell r="AK221" t="str">
            <v>普通作業員</v>
          </cell>
          <cell r="AL221">
            <v>3</v>
          </cell>
          <cell r="AM221">
            <v>25305</v>
          </cell>
          <cell r="AN221">
            <v>75915</v>
          </cell>
          <cell r="AO221">
            <v>350</v>
          </cell>
          <cell r="AP221" t="str">
            <v>バックホウ運転費(矢板工)</v>
          </cell>
          <cell r="AQ221">
            <v>6.9</v>
          </cell>
          <cell r="AR221">
            <v>11330</v>
          </cell>
          <cell r="AS221">
            <v>78177</v>
          </cell>
          <cell r="AU221" t="e">
            <v>#N/A</v>
          </cell>
          <cell r="AW221">
            <v>0</v>
          </cell>
          <cell r="AX221">
            <v>0</v>
          </cell>
          <cell r="AZ221" t="e">
            <v>#N/A</v>
          </cell>
          <cell r="BB221">
            <v>0</v>
          </cell>
          <cell r="BC221">
            <v>0</v>
          </cell>
          <cell r="BE221" t="e">
            <v>#N/A</v>
          </cell>
          <cell r="BG221">
            <v>0</v>
          </cell>
          <cell r="BH221">
            <v>0</v>
          </cell>
          <cell r="BJ221" t="e">
            <v>#N/A</v>
          </cell>
          <cell r="BL221">
            <v>0</v>
          </cell>
          <cell r="BM221">
            <v>0</v>
          </cell>
          <cell r="BO221" t="e">
            <v>#N/A</v>
          </cell>
          <cell r="BQ221">
            <v>0</v>
          </cell>
          <cell r="BR221">
            <v>0</v>
          </cell>
          <cell r="BT221" t="e">
            <v>#N/A</v>
          </cell>
          <cell r="BV221">
            <v>0</v>
          </cell>
          <cell r="BW221">
            <v>0</v>
          </cell>
          <cell r="CW221">
            <v>127</v>
          </cell>
          <cell r="CX221" t="str">
            <v>諸雑費</v>
          </cell>
          <cell r="CY221">
            <v>1</v>
          </cell>
          <cell r="DA221">
            <v>48</v>
          </cell>
          <cell r="DG221">
            <v>1</v>
          </cell>
        </row>
        <row r="222">
          <cell r="Q222">
            <v>3046</v>
          </cell>
          <cell r="R222" t="str">
            <v>軽量鋼矢板引抜き工(両側分)</v>
          </cell>
          <cell r="S222" t="str">
            <v>BH 山積0.8(0.6)m3</v>
          </cell>
          <cell r="T222" t="str">
            <v>掘削深3.5m以下</v>
          </cell>
          <cell r="U222" t="str">
            <v>ｍ</v>
          </cell>
          <cell r="V222">
            <v>2221</v>
          </cell>
          <cell r="W222" t="str">
            <v>厚労省歩掛p.47</v>
          </cell>
          <cell r="Y222">
            <v>100</v>
          </cell>
          <cell r="Z222">
            <v>16</v>
          </cell>
          <cell r="AA222" t="str">
            <v>土木一般世話役</v>
          </cell>
          <cell r="AB222">
            <v>1</v>
          </cell>
          <cell r="AC222">
            <v>31395</v>
          </cell>
          <cell r="AD222">
            <v>31395</v>
          </cell>
          <cell r="AE222">
            <v>1</v>
          </cell>
          <cell r="AF222" t="str">
            <v>特殊作業員</v>
          </cell>
          <cell r="AG222">
            <v>1</v>
          </cell>
          <cell r="AH222">
            <v>28665</v>
          </cell>
          <cell r="AI222">
            <v>28665</v>
          </cell>
          <cell r="AJ222">
            <v>2</v>
          </cell>
          <cell r="AK222" t="str">
            <v>普通作業員</v>
          </cell>
          <cell r="AL222">
            <v>3</v>
          </cell>
          <cell r="AM222">
            <v>25305</v>
          </cell>
          <cell r="AN222">
            <v>75915</v>
          </cell>
          <cell r="AO222">
            <v>350</v>
          </cell>
          <cell r="AP222" t="str">
            <v>バックホウ運転費(矢板工)</v>
          </cell>
          <cell r="AQ222">
            <v>7.6</v>
          </cell>
          <cell r="AR222">
            <v>11330</v>
          </cell>
          <cell r="AS222">
            <v>86108</v>
          </cell>
          <cell r="AU222" t="e">
            <v>#N/A</v>
          </cell>
          <cell r="AW222">
            <v>0</v>
          </cell>
          <cell r="AX222">
            <v>0</v>
          </cell>
          <cell r="AZ222" t="e">
            <v>#N/A</v>
          </cell>
          <cell r="BB222">
            <v>0</v>
          </cell>
          <cell r="BC222">
            <v>0</v>
          </cell>
          <cell r="BE222" t="e">
            <v>#N/A</v>
          </cell>
          <cell r="BG222">
            <v>0</v>
          </cell>
          <cell r="BH222">
            <v>0</v>
          </cell>
          <cell r="BJ222" t="e">
            <v>#N/A</v>
          </cell>
          <cell r="BL222">
            <v>0</v>
          </cell>
          <cell r="BM222">
            <v>0</v>
          </cell>
          <cell r="BO222" t="e">
            <v>#N/A</v>
          </cell>
          <cell r="BQ222">
            <v>0</v>
          </cell>
          <cell r="BR222">
            <v>0</v>
          </cell>
          <cell r="BT222" t="e">
            <v>#N/A</v>
          </cell>
          <cell r="BV222">
            <v>0</v>
          </cell>
          <cell r="BW222">
            <v>0</v>
          </cell>
          <cell r="CW222">
            <v>127</v>
          </cell>
          <cell r="CX222" t="str">
            <v>諸雑費</v>
          </cell>
          <cell r="CY222">
            <v>1</v>
          </cell>
          <cell r="DA222">
            <v>17</v>
          </cell>
          <cell r="DG222">
            <v>1</v>
          </cell>
        </row>
        <row r="223">
          <cell r="Q223">
            <v>3047</v>
          </cell>
          <cell r="R223" t="str">
            <v>軽量鋼矢板引抜き工(両側分)</v>
          </cell>
          <cell r="S223" t="str">
            <v>BH 山積0.8(0.6)m3</v>
          </cell>
          <cell r="T223" t="str">
            <v>掘削深3.8m以下</v>
          </cell>
          <cell r="U223" t="str">
            <v>ｍ</v>
          </cell>
          <cell r="V223">
            <v>2391</v>
          </cell>
          <cell r="W223" t="str">
            <v>厚労省歩掛p.47</v>
          </cell>
          <cell r="Y223">
            <v>100</v>
          </cell>
          <cell r="Z223">
            <v>16</v>
          </cell>
          <cell r="AA223" t="str">
            <v>土木一般世話役</v>
          </cell>
          <cell r="AB223">
            <v>1.1000000000000001</v>
          </cell>
          <cell r="AC223">
            <v>31395</v>
          </cell>
          <cell r="AD223">
            <v>34534.5</v>
          </cell>
          <cell r="AE223">
            <v>1</v>
          </cell>
          <cell r="AF223" t="str">
            <v>特殊作業員</v>
          </cell>
          <cell r="AG223">
            <v>1.1000000000000001</v>
          </cell>
          <cell r="AH223">
            <v>28665</v>
          </cell>
          <cell r="AI223">
            <v>31531.5</v>
          </cell>
          <cell r="AJ223">
            <v>2</v>
          </cell>
          <cell r="AK223" t="str">
            <v>普通作業員</v>
          </cell>
          <cell r="AL223">
            <v>3.3</v>
          </cell>
          <cell r="AM223">
            <v>25305</v>
          </cell>
          <cell r="AN223">
            <v>83506.5</v>
          </cell>
          <cell r="AO223">
            <v>350</v>
          </cell>
          <cell r="AP223" t="str">
            <v>バックホウ運転費(矢板工)</v>
          </cell>
          <cell r="AQ223">
            <v>7.9</v>
          </cell>
          <cell r="AR223">
            <v>11330</v>
          </cell>
          <cell r="AS223">
            <v>89507</v>
          </cell>
          <cell r="AU223" t="e">
            <v>#N/A</v>
          </cell>
          <cell r="AW223">
            <v>0</v>
          </cell>
          <cell r="AX223">
            <v>0</v>
          </cell>
          <cell r="AZ223" t="e">
            <v>#N/A</v>
          </cell>
          <cell r="BB223">
            <v>0</v>
          </cell>
          <cell r="BC223">
            <v>0</v>
          </cell>
          <cell r="BE223" t="e">
            <v>#N/A</v>
          </cell>
          <cell r="BG223">
            <v>0</v>
          </cell>
          <cell r="BH223">
            <v>0</v>
          </cell>
          <cell r="BJ223" t="e">
            <v>#N/A</v>
          </cell>
          <cell r="BL223">
            <v>0</v>
          </cell>
          <cell r="BM223">
            <v>0</v>
          </cell>
          <cell r="BO223" t="e">
            <v>#N/A</v>
          </cell>
          <cell r="BQ223">
            <v>0</v>
          </cell>
          <cell r="BR223">
            <v>0</v>
          </cell>
          <cell r="BT223" t="e">
            <v>#N/A</v>
          </cell>
          <cell r="BV223">
            <v>0</v>
          </cell>
          <cell r="BW223">
            <v>0</v>
          </cell>
          <cell r="CW223">
            <v>127</v>
          </cell>
          <cell r="CX223" t="str">
            <v>諸雑費</v>
          </cell>
          <cell r="CY223">
            <v>1</v>
          </cell>
          <cell r="DA223">
            <v>20.5</v>
          </cell>
          <cell r="DG223">
            <v>1</v>
          </cell>
        </row>
        <row r="224">
          <cell r="Q224">
            <v>3048</v>
          </cell>
          <cell r="R224" t="str">
            <v>軽量金属支保材設置・撤去工</v>
          </cell>
          <cell r="S224" t="str">
            <v>1段　2.0m以下</v>
          </cell>
          <cell r="T224" t="str">
            <v>水圧式ﾊﾟｲﾌﾟｻﾎﾟｰﾄ</v>
          </cell>
          <cell r="U224" t="str">
            <v>ｍ</v>
          </cell>
          <cell r="V224">
            <v>1496</v>
          </cell>
          <cell r="W224" t="str">
            <v>厚労省歩掛p.50</v>
          </cell>
          <cell r="Y224">
            <v>100</v>
          </cell>
          <cell r="Z224">
            <v>16</v>
          </cell>
          <cell r="AA224" t="str">
            <v>土木一般世話役</v>
          </cell>
          <cell r="AB224">
            <v>1.1000000000000001</v>
          </cell>
          <cell r="AC224">
            <v>31395</v>
          </cell>
          <cell r="AD224">
            <v>34534.5</v>
          </cell>
          <cell r="AE224">
            <v>1</v>
          </cell>
          <cell r="AF224" t="str">
            <v>特殊作業員</v>
          </cell>
          <cell r="AG224">
            <v>1.1000000000000001</v>
          </cell>
          <cell r="AH224">
            <v>28665</v>
          </cell>
          <cell r="AI224">
            <v>31531.5</v>
          </cell>
          <cell r="AJ224">
            <v>2</v>
          </cell>
          <cell r="AK224" t="str">
            <v>普通作業員</v>
          </cell>
          <cell r="AL224">
            <v>3.3</v>
          </cell>
          <cell r="AM224">
            <v>25305</v>
          </cell>
          <cell r="AN224">
            <v>83506.5</v>
          </cell>
          <cell r="AP224" t="e">
            <v>#N/A</v>
          </cell>
          <cell r="AR224">
            <v>0</v>
          </cell>
          <cell r="AS224">
            <v>0</v>
          </cell>
          <cell r="AU224" t="e">
            <v>#N/A</v>
          </cell>
          <cell r="AW224">
            <v>0</v>
          </cell>
          <cell r="AX224">
            <v>0</v>
          </cell>
          <cell r="AZ224" t="e">
            <v>#N/A</v>
          </cell>
          <cell r="BB224">
            <v>0</v>
          </cell>
          <cell r="BC224">
            <v>0</v>
          </cell>
          <cell r="BE224" t="e">
            <v>#N/A</v>
          </cell>
          <cell r="BG224">
            <v>0</v>
          </cell>
          <cell r="BH224">
            <v>0</v>
          </cell>
          <cell r="BJ224" t="e">
            <v>#N/A</v>
          </cell>
          <cell r="BL224">
            <v>0</v>
          </cell>
          <cell r="BM224">
            <v>0</v>
          </cell>
          <cell r="BO224" t="e">
            <v>#N/A</v>
          </cell>
          <cell r="BQ224">
            <v>0</v>
          </cell>
          <cell r="BR224">
            <v>0</v>
          </cell>
          <cell r="BT224" t="e">
            <v>#N/A</v>
          </cell>
          <cell r="BV224">
            <v>0</v>
          </cell>
          <cell r="BW224">
            <v>0</v>
          </cell>
          <cell r="CW224">
            <v>127</v>
          </cell>
          <cell r="CX224" t="str">
            <v>諸雑費</v>
          </cell>
          <cell r="CY224">
            <v>1</v>
          </cell>
          <cell r="DA224">
            <v>27.5</v>
          </cell>
          <cell r="DG224">
            <v>1</v>
          </cell>
        </row>
        <row r="225">
          <cell r="Q225">
            <v>3049</v>
          </cell>
          <cell r="R225" t="str">
            <v>軽量金属支保材設置・撤去工</v>
          </cell>
          <cell r="S225" t="str">
            <v>2段　3.5m以下</v>
          </cell>
          <cell r="T225" t="str">
            <v>水圧式ﾊﾟｲﾌﾟｻﾎﾟｰﾄ</v>
          </cell>
          <cell r="U225" t="str">
            <v>ｍ</v>
          </cell>
          <cell r="V225">
            <v>2992</v>
          </cell>
          <cell r="W225" t="str">
            <v>厚労省歩掛p.50</v>
          </cell>
          <cell r="Y225">
            <v>100</v>
          </cell>
          <cell r="Z225">
            <v>16</v>
          </cell>
          <cell r="AA225" t="str">
            <v>土木一般世話役</v>
          </cell>
          <cell r="AB225">
            <v>2.2000000000000002</v>
          </cell>
          <cell r="AC225">
            <v>31395</v>
          </cell>
          <cell r="AD225">
            <v>69069</v>
          </cell>
          <cell r="AE225">
            <v>1</v>
          </cell>
          <cell r="AF225" t="str">
            <v>特殊作業員</v>
          </cell>
          <cell r="AG225">
            <v>2.2000000000000002</v>
          </cell>
          <cell r="AH225">
            <v>28665</v>
          </cell>
          <cell r="AI225">
            <v>63063</v>
          </cell>
          <cell r="AJ225">
            <v>2</v>
          </cell>
          <cell r="AK225" t="str">
            <v>普通作業員</v>
          </cell>
          <cell r="AL225">
            <v>6.6</v>
          </cell>
          <cell r="AM225">
            <v>25305</v>
          </cell>
          <cell r="AN225">
            <v>167013</v>
          </cell>
          <cell r="AP225" t="e">
            <v>#N/A</v>
          </cell>
          <cell r="AR225">
            <v>0</v>
          </cell>
          <cell r="AS225">
            <v>0</v>
          </cell>
          <cell r="AU225" t="e">
            <v>#N/A</v>
          </cell>
          <cell r="AW225">
            <v>0</v>
          </cell>
          <cell r="AX225">
            <v>0</v>
          </cell>
          <cell r="AZ225" t="e">
            <v>#N/A</v>
          </cell>
          <cell r="BB225">
            <v>0</v>
          </cell>
          <cell r="BC225">
            <v>0</v>
          </cell>
          <cell r="BE225" t="e">
            <v>#N/A</v>
          </cell>
          <cell r="BG225">
            <v>0</v>
          </cell>
          <cell r="BH225">
            <v>0</v>
          </cell>
          <cell r="BJ225" t="e">
            <v>#N/A</v>
          </cell>
          <cell r="BL225">
            <v>0</v>
          </cell>
          <cell r="BM225">
            <v>0</v>
          </cell>
          <cell r="BO225" t="e">
            <v>#N/A</v>
          </cell>
          <cell r="BQ225">
            <v>0</v>
          </cell>
          <cell r="BR225">
            <v>0</v>
          </cell>
          <cell r="BT225" t="e">
            <v>#N/A</v>
          </cell>
          <cell r="BV225">
            <v>0</v>
          </cell>
          <cell r="BW225">
            <v>0</v>
          </cell>
          <cell r="CW225">
            <v>127</v>
          </cell>
          <cell r="CX225" t="str">
            <v>諸雑費</v>
          </cell>
          <cell r="CY225">
            <v>1</v>
          </cell>
          <cell r="DA225">
            <v>55</v>
          </cell>
          <cell r="DG225">
            <v>1</v>
          </cell>
        </row>
        <row r="226">
          <cell r="Q226">
            <v>3050</v>
          </cell>
          <cell r="R226" t="str">
            <v>軽量金属支保材設置・撤去工</v>
          </cell>
          <cell r="S226" t="str">
            <v>3段　3.8m以下</v>
          </cell>
          <cell r="T226" t="str">
            <v>水圧式ﾊﾟｲﾌﾟｻﾎﾟｰﾄ</v>
          </cell>
          <cell r="U226" t="str">
            <v>ｍ</v>
          </cell>
          <cell r="V226">
            <v>4760</v>
          </cell>
          <cell r="W226" t="str">
            <v>厚労省歩掛p.50</v>
          </cell>
          <cell r="Y226">
            <v>100</v>
          </cell>
          <cell r="Z226">
            <v>16</v>
          </cell>
          <cell r="AA226" t="str">
            <v>土木一般世話役</v>
          </cell>
          <cell r="AB226">
            <v>3.5</v>
          </cell>
          <cell r="AC226">
            <v>31395</v>
          </cell>
          <cell r="AD226">
            <v>109882.5</v>
          </cell>
          <cell r="AE226">
            <v>1</v>
          </cell>
          <cell r="AF226" t="str">
            <v>特殊作業員</v>
          </cell>
          <cell r="AG226">
            <v>3.5</v>
          </cell>
          <cell r="AH226">
            <v>28665</v>
          </cell>
          <cell r="AI226">
            <v>100327.5</v>
          </cell>
          <cell r="AJ226">
            <v>2</v>
          </cell>
          <cell r="AK226" t="str">
            <v>普通作業員</v>
          </cell>
          <cell r="AL226">
            <v>10.5</v>
          </cell>
          <cell r="AM226">
            <v>25305</v>
          </cell>
          <cell r="AN226">
            <v>265702.5</v>
          </cell>
          <cell r="AP226" t="e">
            <v>#N/A</v>
          </cell>
          <cell r="AR226">
            <v>0</v>
          </cell>
          <cell r="AS226">
            <v>0</v>
          </cell>
          <cell r="AU226" t="e">
            <v>#N/A</v>
          </cell>
          <cell r="AW226">
            <v>0</v>
          </cell>
          <cell r="AX226">
            <v>0</v>
          </cell>
          <cell r="AZ226" t="e">
            <v>#N/A</v>
          </cell>
          <cell r="BB226">
            <v>0</v>
          </cell>
          <cell r="BC226">
            <v>0</v>
          </cell>
          <cell r="BE226" t="e">
            <v>#N/A</v>
          </cell>
          <cell r="BG226">
            <v>0</v>
          </cell>
          <cell r="BH226">
            <v>0</v>
          </cell>
          <cell r="BJ226" t="e">
            <v>#N/A</v>
          </cell>
          <cell r="BL226">
            <v>0</v>
          </cell>
          <cell r="BM226">
            <v>0</v>
          </cell>
          <cell r="BO226" t="e">
            <v>#N/A</v>
          </cell>
          <cell r="BQ226">
            <v>0</v>
          </cell>
          <cell r="BR226">
            <v>0</v>
          </cell>
          <cell r="BT226" t="e">
            <v>#N/A</v>
          </cell>
          <cell r="BV226">
            <v>0</v>
          </cell>
          <cell r="BW226">
            <v>0</v>
          </cell>
          <cell r="CW226">
            <v>127</v>
          </cell>
          <cell r="CX226" t="str">
            <v>諸雑費</v>
          </cell>
          <cell r="CY226">
            <v>1</v>
          </cell>
          <cell r="DA226">
            <v>87.5</v>
          </cell>
          <cell r="DG226">
            <v>1</v>
          </cell>
        </row>
        <row r="227">
          <cell r="R227" t="str">
            <v>鋳鉄管布設工</v>
          </cell>
          <cell r="V227" t="e">
            <v>#DIV/0!</v>
          </cell>
          <cell r="CW227">
            <v>0</v>
          </cell>
          <cell r="CX227" t="e">
            <v>#N/A</v>
          </cell>
          <cell r="CY227">
            <v>0</v>
          </cell>
          <cell r="DA227">
            <v>0</v>
          </cell>
          <cell r="DG227">
            <v>0</v>
          </cell>
        </row>
        <row r="228">
          <cell r="Q228">
            <v>3101</v>
          </cell>
          <cell r="R228" t="str">
            <v>鋳鉄管吊込み据付工</v>
          </cell>
          <cell r="S228" t="str">
            <v>機械   φ50以下</v>
          </cell>
          <cell r="U228" t="str">
            <v>ｍ</v>
          </cell>
          <cell r="V228">
            <v>1439</v>
          </cell>
          <cell r="W228" t="str">
            <v>厚労省歩掛p.53</v>
          </cell>
          <cell r="X228" t="str">
            <v>現場内小運搬を含む</v>
          </cell>
          <cell r="Y228">
            <v>10</v>
          </cell>
          <cell r="Z228">
            <v>15</v>
          </cell>
          <cell r="AA228" t="str">
            <v>配管工</v>
          </cell>
          <cell r="AB228">
            <v>0.06</v>
          </cell>
          <cell r="AC228">
            <v>27405</v>
          </cell>
          <cell r="AD228">
            <v>1644.3</v>
          </cell>
          <cell r="AE228">
            <v>2</v>
          </cell>
          <cell r="AF228" t="str">
            <v>普通作業員</v>
          </cell>
          <cell r="AG228">
            <v>0.13</v>
          </cell>
          <cell r="AH228">
            <v>25305</v>
          </cell>
          <cell r="AI228">
            <v>3289.65</v>
          </cell>
          <cell r="AJ228">
            <v>180</v>
          </cell>
          <cell r="AK228" t="str">
            <v>ｸﾚｰﾝ付ﾄﾗｯｸ運転工</v>
          </cell>
          <cell r="AL228">
            <v>1.21</v>
          </cell>
          <cell r="AM228">
            <v>7809</v>
          </cell>
          <cell r="AN228">
            <v>9448.89</v>
          </cell>
          <cell r="AP228" t="e">
            <v>#N/A</v>
          </cell>
          <cell r="AR228">
            <v>0</v>
          </cell>
          <cell r="AS228">
            <v>0</v>
          </cell>
          <cell r="AU228" t="e">
            <v>#N/A</v>
          </cell>
          <cell r="AW228">
            <v>0</v>
          </cell>
          <cell r="AX228">
            <v>0</v>
          </cell>
          <cell r="AZ228" t="e">
            <v>#N/A</v>
          </cell>
          <cell r="BB228">
            <v>0</v>
          </cell>
          <cell r="BC228">
            <v>0</v>
          </cell>
          <cell r="BE228" t="e">
            <v>#N/A</v>
          </cell>
          <cell r="BG228">
            <v>0</v>
          </cell>
          <cell r="BH228">
            <v>0</v>
          </cell>
          <cell r="BJ228" t="e">
            <v>#N/A</v>
          </cell>
          <cell r="BL228">
            <v>0</v>
          </cell>
          <cell r="BM228">
            <v>0</v>
          </cell>
          <cell r="BO228" t="e">
            <v>#N/A</v>
          </cell>
          <cell r="BQ228">
            <v>0</v>
          </cell>
          <cell r="BR228">
            <v>0</v>
          </cell>
          <cell r="BT228" t="e">
            <v>#N/A</v>
          </cell>
          <cell r="BV228">
            <v>0</v>
          </cell>
          <cell r="BW228">
            <v>0</v>
          </cell>
          <cell r="CW228">
            <v>127</v>
          </cell>
          <cell r="CX228" t="str">
            <v>諸雑費</v>
          </cell>
          <cell r="CY228">
            <v>1</v>
          </cell>
          <cell r="DA228">
            <v>7.1599999999998545</v>
          </cell>
          <cell r="DG228">
            <v>1</v>
          </cell>
        </row>
        <row r="229">
          <cell r="Q229">
            <v>3102</v>
          </cell>
          <cell r="R229" t="str">
            <v>鋳鉄管吊込み据付工</v>
          </cell>
          <cell r="S229" t="str">
            <v>機械   φ75</v>
          </cell>
          <cell r="U229" t="str">
            <v>ｍ</v>
          </cell>
          <cell r="V229">
            <v>1439</v>
          </cell>
          <cell r="W229" t="str">
            <v>厚労省歩掛p.53</v>
          </cell>
          <cell r="X229" t="str">
            <v>現場内小運搬を含む</v>
          </cell>
          <cell r="Y229">
            <v>10</v>
          </cell>
          <cell r="Z229">
            <v>15</v>
          </cell>
          <cell r="AA229" t="str">
            <v>配管工</v>
          </cell>
          <cell r="AB229">
            <v>0.06</v>
          </cell>
          <cell r="AC229">
            <v>27405</v>
          </cell>
          <cell r="AD229">
            <v>1644.3</v>
          </cell>
          <cell r="AE229">
            <v>2</v>
          </cell>
          <cell r="AF229" t="str">
            <v>普通作業員</v>
          </cell>
          <cell r="AG229">
            <v>0.13</v>
          </cell>
          <cell r="AH229">
            <v>25305</v>
          </cell>
          <cell r="AI229">
            <v>3289.65</v>
          </cell>
          <cell r="AJ229">
            <v>180</v>
          </cell>
          <cell r="AK229" t="str">
            <v>ｸﾚｰﾝ付ﾄﾗｯｸ運転工</v>
          </cell>
          <cell r="AL229">
            <v>1.21</v>
          </cell>
          <cell r="AM229">
            <v>7809</v>
          </cell>
          <cell r="AN229">
            <v>9448.89</v>
          </cell>
          <cell r="AP229" t="e">
            <v>#N/A</v>
          </cell>
          <cell r="AR229">
            <v>0</v>
          </cell>
          <cell r="AS229">
            <v>0</v>
          </cell>
          <cell r="AU229" t="e">
            <v>#N/A</v>
          </cell>
          <cell r="AW229">
            <v>0</v>
          </cell>
          <cell r="AX229">
            <v>0</v>
          </cell>
          <cell r="AZ229" t="e">
            <v>#N/A</v>
          </cell>
          <cell r="BB229">
            <v>0</v>
          </cell>
          <cell r="BC229">
            <v>0</v>
          </cell>
          <cell r="BE229" t="e">
            <v>#N/A</v>
          </cell>
          <cell r="BG229">
            <v>0</v>
          </cell>
          <cell r="BH229">
            <v>0</v>
          </cell>
          <cell r="BJ229" t="e">
            <v>#N/A</v>
          </cell>
          <cell r="BL229">
            <v>0</v>
          </cell>
          <cell r="BM229">
            <v>0</v>
          </cell>
          <cell r="BO229" t="e">
            <v>#N/A</v>
          </cell>
          <cell r="BQ229">
            <v>0</v>
          </cell>
          <cell r="BR229">
            <v>0</v>
          </cell>
          <cell r="BT229" t="e">
            <v>#N/A</v>
          </cell>
          <cell r="BV229">
            <v>0</v>
          </cell>
          <cell r="BW229">
            <v>0</v>
          </cell>
          <cell r="CW229">
            <v>127</v>
          </cell>
          <cell r="CX229" t="str">
            <v>諸雑費</v>
          </cell>
          <cell r="CY229">
            <v>1</v>
          </cell>
          <cell r="DA229">
            <v>7.1599999999998545</v>
          </cell>
          <cell r="DG229">
            <v>1</v>
          </cell>
        </row>
        <row r="230">
          <cell r="Q230">
            <v>3103</v>
          </cell>
          <cell r="R230" t="str">
            <v>鋳鉄管吊込み据付工</v>
          </cell>
          <cell r="S230" t="str">
            <v>機械  φ100</v>
          </cell>
          <cell r="U230" t="str">
            <v>ｍ</v>
          </cell>
          <cell r="V230">
            <v>1466</v>
          </cell>
          <cell r="W230" t="str">
            <v>厚労省歩掛p.53</v>
          </cell>
          <cell r="X230" t="str">
            <v>現場内小運搬を含む</v>
          </cell>
          <cell r="Y230">
            <v>10</v>
          </cell>
          <cell r="Z230">
            <v>15</v>
          </cell>
          <cell r="AA230" t="str">
            <v>配管工</v>
          </cell>
          <cell r="AB230">
            <v>7.0000000000000007E-2</v>
          </cell>
          <cell r="AC230">
            <v>27405</v>
          </cell>
          <cell r="AD230">
            <v>1918.35</v>
          </cell>
          <cell r="AE230">
            <v>2</v>
          </cell>
          <cell r="AF230" t="str">
            <v>普通作業員</v>
          </cell>
          <cell r="AG230">
            <v>0.13</v>
          </cell>
          <cell r="AH230">
            <v>25305</v>
          </cell>
          <cell r="AI230">
            <v>3289.65</v>
          </cell>
          <cell r="AJ230">
            <v>180</v>
          </cell>
          <cell r="AK230" t="str">
            <v>ｸﾚｰﾝ付ﾄﾗｯｸ運転工</v>
          </cell>
          <cell r="AL230">
            <v>1.21</v>
          </cell>
          <cell r="AM230">
            <v>7809</v>
          </cell>
          <cell r="AN230">
            <v>9448.89</v>
          </cell>
          <cell r="AP230" t="e">
            <v>#N/A</v>
          </cell>
          <cell r="AR230">
            <v>0</v>
          </cell>
          <cell r="AS230">
            <v>0</v>
          </cell>
          <cell r="AU230" t="e">
            <v>#N/A</v>
          </cell>
          <cell r="AW230">
            <v>0</v>
          </cell>
          <cell r="AX230">
            <v>0</v>
          </cell>
          <cell r="AZ230" t="e">
            <v>#N/A</v>
          </cell>
          <cell r="BB230">
            <v>0</v>
          </cell>
          <cell r="BC230">
            <v>0</v>
          </cell>
          <cell r="BE230" t="e">
            <v>#N/A</v>
          </cell>
          <cell r="BG230">
            <v>0</v>
          </cell>
          <cell r="BH230">
            <v>0</v>
          </cell>
          <cell r="BJ230" t="e">
            <v>#N/A</v>
          </cell>
          <cell r="BL230">
            <v>0</v>
          </cell>
          <cell r="BM230">
            <v>0</v>
          </cell>
          <cell r="BO230" t="e">
            <v>#N/A</v>
          </cell>
          <cell r="BQ230">
            <v>0</v>
          </cell>
          <cell r="BR230">
            <v>0</v>
          </cell>
          <cell r="BT230" t="e">
            <v>#N/A</v>
          </cell>
          <cell r="BV230">
            <v>0</v>
          </cell>
          <cell r="BW230">
            <v>0</v>
          </cell>
          <cell r="CW230">
            <v>127</v>
          </cell>
          <cell r="CX230" t="str">
            <v>諸雑費</v>
          </cell>
          <cell r="CY230">
            <v>1</v>
          </cell>
          <cell r="DA230">
            <v>3.1100000000005821</v>
          </cell>
          <cell r="DG230">
            <v>1</v>
          </cell>
        </row>
        <row r="231">
          <cell r="Q231">
            <v>3104</v>
          </cell>
          <cell r="R231" t="str">
            <v>鋳鉄管吊込み据付工</v>
          </cell>
          <cell r="S231" t="str">
            <v>機械  φ150</v>
          </cell>
          <cell r="U231" t="str">
            <v>ｍ</v>
          </cell>
          <cell r="V231">
            <v>1673</v>
          </cell>
          <cell r="W231" t="str">
            <v>厚労省歩掛p.53</v>
          </cell>
          <cell r="X231" t="str">
            <v>現場内小運搬を含む</v>
          </cell>
          <cell r="Y231">
            <v>10</v>
          </cell>
          <cell r="Z231">
            <v>15</v>
          </cell>
          <cell r="AA231" t="str">
            <v>配管工</v>
          </cell>
          <cell r="AB231">
            <v>0.09</v>
          </cell>
          <cell r="AC231">
            <v>27405</v>
          </cell>
          <cell r="AD231">
            <v>2466.4499999999998</v>
          </cell>
          <cell r="AE231">
            <v>2</v>
          </cell>
          <cell r="AF231" t="str">
            <v>普通作業員</v>
          </cell>
          <cell r="AG231">
            <v>0.15</v>
          </cell>
          <cell r="AH231">
            <v>25305</v>
          </cell>
          <cell r="AI231">
            <v>3795.75</v>
          </cell>
          <cell r="AJ231">
            <v>180</v>
          </cell>
          <cell r="AK231" t="str">
            <v>ｸﾚｰﾝ付ﾄﾗｯｸ運転工</v>
          </cell>
          <cell r="AL231">
            <v>1.34</v>
          </cell>
          <cell r="AM231">
            <v>7809</v>
          </cell>
          <cell r="AN231">
            <v>10464.06</v>
          </cell>
          <cell r="AP231" t="e">
            <v>#N/A</v>
          </cell>
          <cell r="AR231">
            <v>0</v>
          </cell>
          <cell r="AS231">
            <v>0</v>
          </cell>
          <cell r="AU231" t="e">
            <v>#N/A</v>
          </cell>
          <cell r="AW231">
            <v>0</v>
          </cell>
          <cell r="AX231">
            <v>0</v>
          </cell>
          <cell r="AZ231" t="e">
            <v>#N/A</v>
          </cell>
          <cell r="BB231">
            <v>0</v>
          </cell>
          <cell r="BC231">
            <v>0</v>
          </cell>
          <cell r="BE231" t="e">
            <v>#N/A</v>
          </cell>
          <cell r="BG231">
            <v>0</v>
          </cell>
          <cell r="BH231">
            <v>0</v>
          </cell>
          <cell r="BJ231" t="e">
            <v>#N/A</v>
          </cell>
          <cell r="BL231">
            <v>0</v>
          </cell>
          <cell r="BM231">
            <v>0</v>
          </cell>
          <cell r="BO231" t="e">
            <v>#N/A</v>
          </cell>
          <cell r="BQ231">
            <v>0</v>
          </cell>
          <cell r="BR231">
            <v>0</v>
          </cell>
          <cell r="BT231" t="e">
            <v>#N/A</v>
          </cell>
          <cell r="BV231">
            <v>0</v>
          </cell>
          <cell r="BW231">
            <v>0</v>
          </cell>
          <cell r="CW231">
            <v>127</v>
          </cell>
          <cell r="CX231" t="str">
            <v>諸雑費</v>
          </cell>
          <cell r="CY231">
            <v>1</v>
          </cell>
          <cell r="DA231">
            <v>3.7400000000016007</v>
          </cell>
          <cell r="DG231">
            <v>1</v>
          </cell>
        </row>
        <row r="232">
          <cell r="Q232">
            <v>3105</v>
          </cell>
          <cell r="R232" t="str">
            <v>鋳鉄管吊込み据付工</v>
          </cell>
          <cell r="S232" t="str">
            <v>機械  φ200</v>
          </cell>
          <cell r="U232" t="str">
            <v>ｍ</v>
          </cell>
          <cell r="V232">
            <v>1780</v>
          </cell>
          <cell r="W232" t="str">
            <v>厚労省歩掛p.53</v>
          </cell>
          <cell r="X232" t="str">
            <v>現場内小運搬を含む</v>
          </cell>
          <cell r="Y232">
            <v>10</v>
          </cell>
          <cell r="Z232">
            <v>15</v>
          </cell>
          <cell r="AA232" t="str">
            <v>配管工</v>
          </cell>
          <cell r="AB232">
            <v>0.1</v>
          </cell>
          <cell r="AC232">
            <v>27405</v>
          </cell>
          <cell r="AD232">
            <v>2740.5</v>
          </cell>
          <cell r="AE232">
            <v>2</v>
          </cell>
          <cell r="AF232" t="str">
            <v>普通作業員</v>
          </cell>
          <cell r="AG232">
            <v>0.16</v>
          </cell>
          <cell r="AH232">
            <v>25305</v>
          </cell>
          <cell r="AI232">
            <v>4048.8</v>
          </cell>
          <cell r="AJ232">
            <v>180</v>
          </cell>
          <cell r="AK232" t="str">
            <v>ｸﾚｰﾝ付ﾄﾗｯｸ運転工</v>
          </cell>
          <cell r="AL232">
            <v>1.41</v>
          </cell>
          <cell r="AM232">
            <v>7809</v>
          </cell>
          <cell r="AN232">
            <v>11010.69</v>
          </cell>
          <cell r="AP232" t="e">
            <v>#N/A</v>
          </cell>
          <cell r="AR232">
            <v>0</v>
          </cell>
          <cell r="AS232">
            <v>0</v>
          </cell>
          <cell r="AU232" t="e">
            <v>#N/A</v>
          </cell>
          <cell r="AW232">
            <v>0</v>
          </cell>
          <cell r="AX232">
            <v>0</v>
          </cell>
          <cell r="AZ232" t="e">
            <v>#N/A</v>
          </cell>
          <cell r="BB232">
            <v>0</v>
          </cell>
          <cell r="BC232">
            <v>0</v>
          </cell>
          <cell r="BE232" t="e">
            <v>#N/A</v>
          </cell>
          <cell r="BG232">
            <v>0</v>
          </cell>
          <cell r="BH232">
            <v>0</v>
          </cell>
          <cell r="BJ232" t="e">
            <v>#N/A</v>
          </cell>
          <cell r="BL232">
            <v>0</v>
          </cell>
          <cell r="BM232">
            <v>0</v>
          </cell>
          <cell r="BO232" t="e">
            <v>#N/A</v>
          </cell>
          <cell r="BQ232">
            <v>0</v>
          </cell>
          <cell r="BR232">
            <v>0</v>
          </cell>
          <cell r="BT232" t="e">
            <v>#N/A</v>
          </cell>
          <cell r="BV232">
            <v>0</v>
          </cell>
          <cell r="BW232">
            <v>0</v>
          </cell>
          <cell r="CW232">
            <v>127</v>
          </cell>
          <cell r="CX232" t="str">
            <v>諸雑費</v>
          </cell>
          <cell r="CY232">
            <v>1</v>
          </cell>
          <cell r="DA232">
            <v>9.9999999983992893E-3</v>
          </cell>
          <cell r="DG232">
            <v>1</v>
          </cell>
        </row>
        <row r="233">
          <cell r="Q233">
            <v>3106</v>
          </cell>
          <cell r="R233" t="str">
            <v>鋳鉄管吊込み据付工</v>
          </cell>
          <cell r="S233" t="str">
            <v>機械  φ250</v>
          </cell>
          <cell r="U233" t="str">
            <v>ｍ</v>
          </cell>
          <cell r="V233">
            <v>1880</v>
          </cell>
          <cell r="W233" t="str">
            <v>厚労省歩掛p.53</v>
          </cell>
          <cell r="X233" t="str">
            <v>現場内小運搬を含む</v>
          </cell>
          <cell r="Y233">
            <v>10</v>
          </cell>
          <cell r="Z233">
            <v>15</v>
          </cell>
          <cell r="AA233" t="str">
            <v>配管工</v>
          </cell>
          <cell r="AB233">
            <v>0.11</v>
          </cell>
          <cell r="AC233">
            <v>27405</v>
          </cell>
          <cell r="AD233">
            <v>3014.55</v>
          </cell>
          <cell r="AE233">
            <v>2</v>
          </cell>
          <cell r="AF233" t="str">
            <v>普通作業員</v>
          </cell>
          <cell r="AG233">
            <v>0.17</v>
          </cell>
          <cell r="AH233">
            <v>25305</v>
          </cell>
          <cell r="AI233">
            <v>4301.8500000000004</v>
          </cell>
          <cell r="AJ233">
            <v>180</v>
          </cell>
          <cell r="AK233" t="str">
            <v>ｸﾚｰﾝ付ﾄﾗｯｸ運転工</v>
          </cell>
          <cell r="AL233">
            <v>1.47</v>
          </cell>
          <cell r="AM233">
            <v>7809</v>
          </cell>
          <cell r="AN233">
            <v>11479.23</v>
          </cell>
          <cell r="AP233" t="e">
            <v>#N/A</v>
          </cell>
          <cell r="AR233">
            <v>0</v>
          </cell>
          <cell r="AS233">
            <v>0</v>
          </cell>
          <cell r="AU233" t="e">
            <v>#N/A</v>
          </cell>
          <cell r="AW233">
            <v>0</v>
          </cell>
          <cell r="AX233">
            <v>0</v>
          </cell>
          <cell r="AZ233" t="e">
            <v>#N/A</v>
          </cell>
          <cell r="BB233">
            <v>0</v>
          </cell>
          <cell r="BC233">
            <v>0</v>
          </cell>
          <cell r="BE233" t="e">
            <v>#N/A</v>
          </cell>
          <cell r="BG233">
            <v>0</v>
          </cell>
          <cell r="BH233">
            <v>0</v>
          </cell>
          <cell r="BJ233" t="e">
            <v>#N/A</v>
          </cell>
          <cell r="BL233">
            <v>0</v>
          </cell>
          <cell r="BM233">
            <v>0</v>
          </cell>
          <cell r="BO233" t="e">
            <v>#N/A</v>
          </cell>
          <cell r="BQ233">
            <v>0</v>
          </cell>
          <cell r="BR233">
            <v>0</v>
          </cell>
          <cell r="BT233" t="e">
            <v>#N/A</v>
          </cell>
          <cell r="BV233">
            <v>0</v>
          </cell>
          <cell r="BW233">
            <v>0</v>
          </cell>
          <cell r="CW233">
            <v>127</v>
          </cell>
          <cell r="CX233" t="str">
            <v>諸雑費</v>
          </cell>
          <cell r="CY233">
            <v>1</v>
          </cell>
          <cell r="DA233">
            <v>4.3699999999989814</v>
          </cell>
          <cell r="DG233">
            <v>1</v>
          </cell>
        </row>
        <row r="234">
          <cell r="Q234">
            <v>3107</v>
          </cell>
          <cell r="R234" t="str">
            <v>鋳鉄管吊込み据付工</v>
          </cell>
          <cell r="S234" t="str">
            <v>機械  φ300</v>
          </cell>
          <cell r="U234" t="str">
            <v>ｍ</v>
          </cell>
          <cell r="V234">
            <v>2040</v>
          </cell>
          <cell r="W234" t="str">
            <v>厚労省歩掛p.53</v>
          </cell>
          <cell r="X234" t="str">
            <v>現場内小運搬を含む</v>
          </cell>
          <cell r="Y234">
            <v>10</v>
          </cell>
          <cell r="Z234">
            <v>15</v>
          </cell>
          <cell r="AA234" t="str">
            <v>配管工</v>
          </cell>
          <cell r="AB234">
            <v>0.13</v>
          </cell>
          <cell r="AC234">
            <v>27405</v>
          </cell>
          <cell r="AD234">
            <v>3562.65</v>
          </cell>
          <cell r="AE234">
            <v>2</v>
          </cell>
          <cell r="AF234" t="str">
            <v>普通作業員</v>
          </cell>
          <cell r="AG234">
            <v>0.19</v>
          </cell>
          <cell r="AH234">
            <v>25305</v>
          </cell>
          <cell r="AI234">
            <v>4807.95</v>
          </cell>
          <cell r="AJ234">
            <v>180</v>
          </cell>
          <cell r="AK234" t="str">
            <v>ｸﾚｰﾝ付ﾄﾗｯｸ運転工</v>
          </cell>
          <cell r="AL234">
            <v>1.54</v>
          </cell>
          <cell r="AM234">
            <v>7809</v>
          </cell>
          <cell r="AN234">
            <v>12025.86</v>
          </cell>
          <cell r="AP234" t="e">
            <v>#N/A</v>
          </cell>
          <cell r="AR234">
            <v>0</v>
          </cell>
          <cell r="AS234">
            <v>0</v>
          </cell>
          <cell r="AU234" t="e">
            <v>#N/A</v>
          </cell>
          <cell r="AW234">
            <v>0</v>
          </cell>
          <cell r="AX234">
            <v>0</v>
          </cell>
          <cell r="AZ234" t="e">
            <v>#N/A</v>
          </cell>
          <cell r="BB234">
            <v>0</v>
          </cell>
          <cell r="BC234">
            <v>0</v>
          </cell>
          <cell r="BE234" t="e">
            <v>#N/A</v>
          </cell>
          <cell r="BG234">
            <v>0</v>
          </cell>
          <cell r="BH234">
            <v>0</v>
          </cell>
          <cell r="BJ234" t="e">
            <v>#N/A</v>
          </cell>
          <cell r="BL234">
            <v>0</v>
          </cell>
          <cell r="BM234">
            <v>0</v>
          </cell>
          <cell r="BO234" t="e">
            <v>#N/A</v>
          </cell>
          <cell r="BQ234">
            <v>0</v>
          </cell>
          <cell r="BR234">
            <v>0</v>
          </cell>
          <cell r="BT234" t="e">
            <v>#N/A</v>
          </cell>
          <cell r="BV234">
            <v>0</v>
          </cell>
          <cell r="BW234">
            <v>0</v>
          </cell>
          <cell r="CW234">
            <v>127</v>
          </cell>
          <cell r="CX234" t="str">
            <v>諸雑費</v>
          </cell>
          <cell r="CY234">
            <v>1</v>
          </cell>
          <cell r="DA234">
            <v>3.5400000000008731</v>
          </cell>
          <cell r="DG234">
            <v>1</v>
          </cell>
        </row>
        <row r="235">
          <cell r="Q235">
            <v>3108</v>
          </cell>
          <cell r="R235" t="str">
            <v>鋳鉄管吊込み据付工</v>
          </cell>
          <cell r="S235" t="str">
            <v>機械  φ350</v>
          </cell>
          <cell r="U235" t="str">
            <v>ｍ</v>
          </cell>
          <cell r="V235">
            <v>2356</v>
          </cell>
          <cell r="W235" t="str">
            <v>厚労省歩掛p.53</v>
          </cell>
          <cell r="X235" t="str">
            <v>現場内小運搬を含む</v>
          </cell>
          <cell r="Y235">
            <v>10</v>
          </cell>
          <cell r="Z235">
            <v>15</v>
          </cell>
          <cell r="AA235" t="str">
            <v>配管工</v>
          </cell>
          <cell r="AB235">
            <v>0.17</v>
          </cell>
          <cell r="AC235">
            <v>27405</v>
          </cell>
          <cell r="AD235">
            <v>4658.8500000000004</v>
          </cell>
          <cell r="AE235">
            <v>2</v>
          </cell>
          <cell r="AF235" t="str">
            <v>普通作業員</v>
          </cell>
          <cell r="AG235">
            <v>0.25</v>
          </cell>
          <cell r="AH235">
            <v>25305</v>
          </cell>
          <cell r="AI235">
            <v>6326.25</v>
          </cell>
          <cell r="AJ235">
            <v>180</v>
          </cell>
          <cell r="AK235" t="str">
            <v>ｸﾚｰﾝ付ﾄﾗｯｸ運転工</v>
          </cell>
          <cell r="AL235">
            <v>1.61</v>
          </cell>
          <cell r="AM235">
            <v>7809</v>
          </cell>
          <cell r="AN235">
            <v>12572.49</v>
          </cell>
          <cell r="AP235" t="e">
            <v>#N/A</v>
          </cell>
          <cell r="AR235">
            <v>0</v>
          </cell>
          <cell r="AS235">
            <v>0</v>
          </cell>
          <cell r="AU235" t="e">
            <v>#N/A</v>
          </cell>
          <cell r="AW235">
            <v>0</v>
          </cell>
          <cell r="AX235">
            <v>0</v>
          </cell>
          <cell r="AZ235" t="e">
            <v>#N/A</v>
          </cell>
          <cell r="BB235">
            <v>0</v>
          </cell>
          <cell r="BC235">
            <v>0</v>
          </cell>
          <cell r="BE235" t="e">
            <v>#N/A</v>
          </cell>
          <cell r="BG235">
            <v>0</v>
          </cell>
          <cell r="BH235">
            <v>0</v>
          </cell>
          <cell r="BJ235" t="e">
            <v>#N/A</v>
          </cell>
          <cell r="BL235">
            <v>0</v>
          </cell>
          <cell r="BM235">
            <v>0</v>
          </cell>
          <cell r="BO235" t="e">
            <v>#N/A</v>
          </cell>
          <cell r="BQ235">
            <v>0</v>
          </cell>
          <cell r="BR235">
            <v>0</v>
          </cell>
          <cell r="BT235" t="e">
            <v>#N/A</v>
          </cell>
          <cell r="BV235">
            <v>0</v>
          </cell>
          <cell r="BW235">
            <v>0</v>
          </cell>
          <cell r="CW235">
            <v>127</v>
          </cell>
          <cell r="CX235" t="str">
            <v>諸雑費</v>
          </cell>
          <cell r="CY235">
            <v>1</v>
          </cell>
          <cell r="DA235">
            <v>2.4099999999998545</v>
          </cell>
          <cell r="DG235">
            <v>1</v>
          </cell>
        </row>
        <row r="236">
          <cell r="Q236">
            <v>3109</v>
          </cell>
          <cell r="R236" t="str">
            <v>鋳鉄管吊込み据付工</v>
          </cell>
          <cell r="S236" t="str">
            <v>機械  φ400</v>
          </cell>
          <cell r="U236" t="str">
            <v>ｍ</v>
          </cell>
          <cell r="V236">
            <v>2300</v>
          </cell>
          <cell r="W236" t="str">
            <v>厚労省歩掛p.53</v>
          </cell>
          <cell r="X236" t="str">
            <v>現場内小運搬を含む</v>
          </cell>
          <cell r="Y236">
            <v>10</v>
          </cell>
          <cell r="Z236">
            <v>15</v>
          </cell>
          <cell r="AA236" t="str">
            <v>配管工</v>
          </cell>
          <cell r="AB236">
            <v>0.21</v>
          </cell>
          <cell r="AC236">
            <v>27405</v>
          </cell>
          <cell r="AD236">
            <v>5755.05</v>
          </cell>
          <cell r="AE236">
            <v>2</v>
          </cell>
          <cell r="AF236" t="str">
            <v>普通作業員</v>
          </cell>
          <cell r="AG236">
            <v>0.31</v>
          </cell>
          <cell r="AH236">
            <v>25305</v>
          </cell>
          <cell r="AI236">
            <v>7844.55</v>
          </cell>
          <cell r="AJ236">
            <v>341</v>
          </cell>
          <cell r="AK236" t="str">
            <v>ﾄﾗｯｸｸﾚｰﾝ賃料</v>
          </cell>
          <cell r="AL236">
            <v>0.28999999999999998</v>
          </cell>
          <cell r="AM236">
            <v>32400</v>
          </cell>
          <cell r="AN236">
            <v>9396</v>
          </cell>
          <cell r="AP236" t="e">
            <v>#N/A</v>
          </cell>
          <cell r="AR236">
            <v>0</v>
          </cell>
          <cell r="AS236">
            <v>0</v>
          </cell>
          <cell r="AU236" t="e">
            <v>#N/A</v>
          </cell>
          <cell r="AW236">
            <v>0</v>
          </cell>
          <cell r="AX236">
            <v>0</v>
          </cell>
          <cell r="AZ236" t="e">
            <v>#N/A</v>
          </cell>
          <cell r="BB236">
            <v>0</v>
          </cell>
          <cell r="BC236">
            <v>0</v>
          </cell>
          <cell r="BE236" t="e">
            <v>#N/A</v>
          </cell>
          <cell r="BG236">
            <v>0</v>
          </cell>
          <cell r="BH236">
            <v>0</v>
          </cell>
          <cell r="BJ236" t="e">
            <v>#N/A</v>
          </cell>
          <cell r="BL236">
            <v>0</v>
          </cell>
          <cell r="BM236">
            <v>0</v>
          </cell>
          <cell r="BO236" t="e">
            <v>#N/A</v>
          </cell>
          <cell r="BQ236">
            <v>0</v>
          </cell>
          <cell r="BR236">
            <v>0</v>
          </cell>
          <cell r="BT236" t="e">
            <v>#N/A</v>
          </cell>
          <cell r="BV236">
            <v>0</v>
          </cell>
          <cell r="BW236">
            <v>0</v>
          </cell>
          <cell r="CW236">
            <v>127</v>
          </cell>
          <cell r="CX236" t="str">
            <v>諸雑費</v>
          </cell>
          <cell r="CY236">
            <v>1</v>
          </cell>
          <cell r="DA236">
            <v>4.4000000000014552</v>
          </cell>
          <cell r="DG236">
            <v>1</v>
          </cell>
        </row>
        <row r="237">
          <cell r="Q237">
            <v>3110</v>
          </cell>
          <cell r="R237" t="str">
            <v>鋳鉄管吊込み据付工</v>
          </cell>
          <cell r="S237" t="str">
            <v>機械  φ450</v>
          </cell>
          <cell r="U237" t="str">
            <v>ｍ</v>
          </cell>
          <cell r="V237">
            <v>2594</v>
          </cell>
          <cell r="W237" t="str">
            <v>厚労省歩掛p.53</v>
          </cell>
          <cell r="X237" t="str">
            <v>現場内小運搬を含む</v>
          </cell>
          <cell r="Y237">
            <v>10</v>
          </cell>
          <cell r="Z237">
            <v>15</v>
          </cell>
          <cell r="AA237" t="str">
            <v>配管工</v>
          </cell>
          <cell r="AB237">
            <v>0.25</v>
          </cell>
          <cell r="AC237">
            <v>27405</v>
          </cell>
          <cell r="AD237">
            <v>6851.25</v>
          </cell>
          <cell r="AE237">
            <v>2</v>
          </cell>
          <cell r="AF237" t="str">
            <v>普通作業員</v>
          </cell>
          <cell r="AG237">
            <v>0.37</v>
          </cell>
          <cell r="AH237">
            <v>25305</v>
          </cell>
          <cell r="AI237">
            <v>9362.85</v>
          </cell>
          <cell r="AJ237">
            <v>341</v>
          </cell>
          <cell r="AK237" t="str">
            <v>ﾄﾗｯｸｸﾚｰﾝ賃料</v>
          </cell>
          <cell r="AL237">
            <v>0.3</v>
          </cell>
          <cell r="AM237">
            <v>32400</v>
          </cell>
          <cell r="AN237">
            <v>9720</v>
          </cell>
          <cell r="AP237" t="e">
            <v>#N/A</v>
          </cell>
          <cell r="AR237">
            <v>0</v>
          </cell>
          <cell r="AS237">
            <v>0</v>
          </cell>
          <cell r="AU237" t="e">
            <v>#N/A</v>
          </cell>
          <cell r="AW237">
            <v>0</v>
          </cell>
          <cell r="AX237">
            <v>0</v>
          </cell>
          <cell r="AZ237" t="e">
            <v>#N/A</v>
          </cell>
          <cell r="BB237">
            <v>0</v>
          </cell>
          <cell r="BC237">
            <v>0</v>
          </cell>
          <cell r="BE237" t="e">
            <v>#N/A</v>
          </cell>
          <cell r="BG237">
            <v>0</v>
          </cell>
          <cell r="BH237">
            <v>0</v>
          </cell>
          <cell r="BJ237" t="e">
            <v>#N/A</v>
          </cell>
          <cell r="BL237">
            <v>0</v>
          </cell>
          <cell r="BM237">
            <v>0</v>
          </cell>
          <cell r="BO237" t="e">
            <v>#N/A</v>
          </cell>
          <cell r="BQ237">
            <v>0</v>
          </cell>
          <cell r="BR237">
            <v>0</v>
          </cell>
          <cell r="BT237" t="e">
            <v>#N/A</v>
          </cell>
          <cell r="BV237">
            <v>0</v>
          </cell>
          <cell r="BW237">
            <v>0</v>
          </cell>
          <cell r="CW237">
            <v>127</v>
          </cell>
          <cell r="CX237" t="str">
            <v>諸雑費</v>
          </cell>
          <cell r="CY237">
            <v>1</v>
          </cell>
          <cell r="DA237">
            <v>5.9000000000014552</v>
          </cell>
          <cell r="DG237">
            <v>1</v>
          </cell>
        </row>
        <row r="238">
          <cell r="Q238">
            <v>3111</v>
          </cell>
          <cell r="R238" t="str">
            <v>鋳鉄管吊込み据付工</v>
          </cell>
          <cell r="S238" t="str">
            <v>機械  φ500</v>
          </cell>
          <cell r="U238" t="str">
            <v>ｍ</v>
          </cell>
          <cell r="V238">
            <v>2920</v>
          </cell>
          <cell r="W238" t="str">
            <v>厚労省歩掛p.53</v>
          </cell>
          <cell r="X238" t="str">
            <v>現場内小運搬を含む</v>
          </cell>
          <cell r="Y238">
            <v>10</v>
          </cell>
          <cell r="Z238">
            <v>15</v>
          </cell>
          <cell r="AA238" t="str">
            <v>配管工</v>
          </cell>
          <cell r="AB238">
            <v>0.28999999999999998</v>
          </cell>
          <cell r="AC238">
            <v>27405</v>
          </cell>
          <cell r="AD238">
            <v>7947.45</v>
          </cell>
          <cell r="AE238">
            <v>2</v>
          </cell>
          <cell r="AF238" t="str">
            <v>普通作業員</v>
          </cell>
          <cell r="AG238">
            <v>0.43</v>
          </cell>
          <cell r="AH238">
            <v>25305</v>
          </cell>
          <cell r="AI238">
            <v>10881.15</v>
          </cell>
          <cell r="AJ238">
            <v>341</v>
          </cell>
          <cell r="AK238" t="str">
            <v>ﾄﾗｯｸｸﾚｰﾝ賃料</v>
          </cell>
          <cell r="AL238">
            <v>0.32</v>
          </cell>
          <cell r="AM238">
            <v>32400</v>
          </cell>
          <cell r="AN238">
            <v>10368</v>
          </cell>
          <cell r="AP238" t="e">
            <v>#N/A</v>
          </cell>
          <cell r="AR238">
            <v>0</v>
          </cell>
          <cell r="AS238">
            <v>0</v>
          </cell>
          <cell r="AU238" t="e">
            <v>#N/A</v>
          </cell>
          <cell r="AW238">
            <v>0</v>
          </cell>
          <cell r="AX238">
            <v>0</v>
          </cell>
          <cell r="AZ238" t="e">
            <v>#N/A</v>
          </cell>
          <cell r="BB238">
            <v>0</v>
          </cell>
          <cell r="BC238">
            <v>0</v>
          </cell>
          <cell r="BE238" t="e">
            <v>#N/A</v>
          </cell>
          <cell r="BG238">
            <v>0</v>
          </cell>
          <cell r="BH238">
            <v>0</v>
          </cell>
          <cell r="BJ238" t="e">
            <v>#N/A</v>
          </cell>
          <cell r="BL238">
            <v>0</v>
          </cell>
          <cell r="BM238">
            <v>0</v>
          </cell>
          <cell r="BO238" t="e">
            <v>#N/A</v>
          </cell>
          <cell r="BQ238">
            <v>0</v>
          </cell>
          <cell r="BR238">
            <v>0</v>
          </cell>
          <cell r="BT238" t="e">
            <v>#N/A</v>
          </cell>
          <cell r="BV238">
            <v>0</v>
          </cell>
          <cell r="BW238">
            <v>0</v>
          </cell>
          <cell r="CW238">
            <v>127</v>
          </cell>
          <cell r="CX238" t="str">
            <v>諸雑費</v>
          </cell>
          <cell r="CY238">
            <v>1</v>
          </cell>
          <cell r="DA238">
            <v>3.4000000000014552</v>
          </cell>
          <cell r="DG238">
            <v>1</v>
          </cell>
        </row>
        <row r="239">
          <cell r="Q239">
            <v>3112</v>
          </cell>
          <cell r="R239" t="str">
            <v>鋳鉄管吊込み据付工</v>
          </cell>
          <cell r="S239" t="str">
            <v>機械  φ600</v>
          </cell>
          <cell r="U239" t="str">
            <v>ｍ</v>
          </cell>
          <cell r="V239">
            <v>3480</v>
          </cell>
          <cell r="W239" t="str">
            <v>厚労省歩掛p.53</v>
          </cell>
          <cell r="X239" t="str">
            <v>現場内小運搬を含む</v>
          </cell>
          <cell r="Y239">
            <v>10</v>
          </cell>
          <cell r="Z239">
            <v>15</v>
          </cell>
          <cell r="AA239" t="str">
            <v>配管工</v>
          </cell>
          <cell r="AB239">
            <v>0.36</v>
          </cell>
          <cell r="AC239">
            <v>27405</v>
          </cell>
          <cell r="AD239">
            <v>9865.7999999999993</v>
          </cell>
          <cell r="AE239">
            <v>2</v>
          </cell>
          <cell r="AF239" t="str">
            <v>普通作業員</v>
          </cell>
          <cell r="AG239">
            <v>0.55000000000000004</v>
          </cell>
          <cell r="AH239">
            <v>25305</v>
          </cell>
          <cell r="AI239">
            <v>13917.75</v>
          </cell>
          <cell r="AJ239">
            <v>341</v>
          </cell>
          <cell r="AK239" t="str">
            <v>ﾄﾗｯｸｸﾚｰﾝ賃料</v>
          </cell>
          <cell r="AL239">
            <v>0.34</v>
          </cell>
          <cell r="AM239">
            <v>32400</v>
          </cell>
          <cell r="AN239">
            <v>11016</v>
          </cell>
          <cell r="AP239" t="e">
            <v>#N/A</v>
          </cell>
          <cell r="AR239">
            <v>0</v>
          </cell>
          <cell r="AS239">
            <v>0</v>
          </cell>
          <cell r="AU239" t="e">
            <v>#N/A</v>
          </cell>
          <cell r="AW239">
            <v>0</v>
          </cell>
          <cell r="AX239">
            <v>0</v>
          </cell>
          <cell r="AZ239" t="e">
            <v>#N/A</v>
          </cell>
          <cell r="BB239">
            <v>0</v>
          </cell>
          <cell r="BC239">
            <v>0</v>
          </cell>
          <cell r="BE239" t="e">
            <v>#N/A</v>
          </cell>
          <cell r="BG239">
            <v>0</v>
          </cell>
          <cell r="BH239">
            <v>0</v>
          </cell>
          <cell r="BJ239" t="e">
            <v>#N/A</v>
          </cell>
          <cell r="BL239">
            <v>0</v>
          </cell>
          <cell r="BM239">
            <v>0</v>
          </cell>
          <cell r="BO239" t="e">
            <v>#N/A</v>
          </cell>
          <cell r="BQ239">
            <v>0</v>
          </cell>
          <cell r="BR239">
            <v>0</v>
          </cell>
          <cell r="BT239" t="e">
            <v>#N/A</v>
          </cell>
          <cell r="BV239">
            <v>0</v>
          </cell>
          <cell r="BW239">
            <v>0</v>
          </cell>
          <cell r="CW239">
            <v>127</v>
          </cell>
          <cell r="CX239" t="str">
            <v>諸雑費</v>
          </cell>
          <cell r="CY239">
            <v>1</v>
          </cell>
          <cell r="DA239">
            <v>0.44999999999708962</v>
          </cell>
          <cell r="DG239">
            <v>1</v>
          </cell>
        </row>
        <row r="240">
          <cell r="Q240">
            <v>3113</v>
          </cell>
          <cell r="R240" t="str">
            <v>鋳鉄管吊込み据付工</v>
          </cell>
          <cell r="S240" t="str">
            <v>機械  φ700</v>
          </cell>
          <cell r="U240" t="str">
            <v>ｍ</v>
          </cell>
          <cell r="V240">
            <v>4043</v>
          </cell>
          <cell r="W240" t="str">
            <v>厚労省歩掛p.53</v>
          </cell>
          <cell r="X240" t="str">
            <v>現場内小運搬を含む</v>
          </cell>
          <cell r="Y240">
            <v>10</v>
          </cell>
          <cell r="Z240">
            <v>15</v>
          </cell>
          <cell r="AA240" t="str">
            <v>配管工</v>
          </cell>
          <cell r="AB240">
            <v>0.44</v>
          </cell>
          <cell r="AC240">
            <v>27405</v>
          </cell>
          <cell r="AD240">
            <v>12058.2</v>
          </cell>
          <cell r="AE240">
            <v>2</v>
          </cell>
          <cell r="AF240" t="str">
            <v>普通作業員</v>
          </cell>
          <cell r="AG240">
            <v>0.66</v>
          </cell>
          <cell r="AH240">
            <v>25305</v>
          </cell>
          <cell r="AI240">
            <v>16701.3</v>
          </cell>
          <cell r="AJ240">
            <v>341</v>
          </cell>
          <cell r="AK240" t="str">
            <v>ﾄﾗｯｸｸﾚｰﾝ賃料</v>
          </cell>
          <cell r="AL240">
            <v>0.36</v>
          </cell>
          <cell r="AM240">
            <v>32400</v>
          </cell>
          <cell r="AN240">
            <v>11664</v>
          </cell>
          <cell r="AP240" t="e">
            <v>#N/A</v>
          </cell>
          <cell r="AR240">
            <v>0</v>
          </cell>
          <cell r="AS240">
            <v>0</v>
          </cell>
          <cell r="AU240" t="e">
            <v>#N/A</v>
          </cell>
          <cell r="AW240">
            <v>0</v>
          </cell>
          <cell r="AX240">
            <v>0</v>
          </cell>
          <cell r="AZ240" t="e">
            <v>#N/A</v>
          </cell>
          <cell r="BB240">
            <v>0</v>
          </cell>
          <cell r="BC240">
            <v>0</v>
          </cell>
          <cell r="BE240" t="e">
            <v>#N/A</v>
          </cell>
          <cell r="BG240">
            <v>0</v>
          </cell>
          <cell r="BH240">
            <v>0</v>
          </cell>
          <cell r="BJ240" t="e">
            <v>#N/A</v>
          </cell>
          <cell r="BL240">
            <v>0</v>
          </cell>
          <cell r="BM240">
            <v>0</v>
          </cell>
          <cell r="BO240" t="e">
            <v>#N/A</v>
          </cell>
          <cell r="BQ240">
            <v>0</v>
          </cell>
          <cell r="BR240">
            <v>0</v>
          </cell>
          <cell r="BT240" t="e">
            <v>#N/A</v>
          </cell>
          <cell r="BV240">
            <v>0</v>
          </cell>
          <cell r="BW240">
            <v>0</v>
          </cell>
          <cell r="CW240">
            <v>127</v>
          </cell>
          <cell r="CX240" t="str">
            <v>諸雑費</v>
          </cell>
          <cell r="CY240">
            <v>1</v>
          </cell>
          <cell r="DA240">
            <v>6.5</v>
          </cell>
          <cell r="DG240">
            <v>1</v>
          </cell>
        </row>
        <row r="241">
          <cell r="Q241">
            <v>3114</v>
          </cell>
          <cell r="R241" t="str">
            <v>鋳鉄管吊込み据付工</v>
          </cell>
          <cell r="S241" t="str">
            <v>機械  φ800</v>
          </cell>
          <cell r="U241" t="str">
            <v>ｍ</v>
          </cell>
          <cell r="V241">
            <v>4714</v>
          </cell>
          <cell r="W241" t="str">
            <v>厚労省歩掛p.53</v>
          </cell>
          <cell r="X241" t="str">
            <v>現場内小運搬を含む</v>
          </cell>
          <cell r="Y241">
            <v>10</v>
          </cell>
          <cell r="Z241">
            <v>15</v>
          </cell>
          <cell r="AA241" t="str">
            <v>配管工</v>
          </cell>
          <cell r="AB241">
            <v>0.52</v>
          </cell>
          <cell r="AC241">
            <v>27405</v>
          </cell>
          <cell r="AD241">
            <v>14250.6</v>
          </cell>
          <cell r="AE241">
            <v>2</v>
          </cell>
          <cell r="AF241" t="str">
            <v>普通作業員</v>
          </cell>
          <cell r="AG241">
            <v>0.8</v>
          </cell>
          <cell r="AH241">
            <v>25305</v>
          </cell>
          <cell r="AI241">
            <v>20244</v>
          </cell>
          <cell r="AJ241">
            <v>341</v>
          </cell>
          <cell r="AK241" t="str">
            <v>ﾄﾗｯｸｸﾚｰﾝ賃料</v>
          </cell>
          <cell r="AL241">
            <v>0.39</v>
          </cell>
          <cell r="AM241">
            <v>32400</v>
          </cell>
          <cell r="AN241">
            <v>12636</v>
          </cell>
          <cell r="AP241" t="e">
            <v>#N/A</v>
          </cell>
          <cell r="AR241">
            <v>0</v>
          </cell>
          <cell r="AS241">
            <v>0</v>
          </cell>
          <cell r="AU241" t="e">
            <v>#N/A</v>
          </cell>
          <cell r="AW241">
            <v>0</v>
          </cell>
          <cell r="AX241">
            <v>0</v>
          </cell>
          <cell r="AZ241" t="e">
            <v>#N/A</v>
          </cell>
          <cell r="BB241">
            <v>0</v>
          </cell>
          <cell r="BC241">
            <v>0</v>
          </cell>
          <cell r="BE241" t="e">
            <v>#N/A</v>
          </cell>
          <cell r="BG241">
            <v>0</v>
          </cell>
          <cell r="BH241">
            <v>0</v>
          </cell>
          <cell r="BJ241" t="e">
            <v>#N/A</v>
          </cell>
          <cell r="BL241">
            <v>0</v>
          </cell>
          <cell r="BM241">
            <v>0</v>
          </cell>
          <cell r="BO241" t="e">
            <v>#N/A</v>
          </cell>
          <cell r="BQ241">
            <v>0</v>
          </cell>
          <cell r="BR241">
            <v>0</v>
          </cell>
          <cell r="BT241" t="e">
            <v>#N/A</v>
          </cell>
          <cell r="BV241">
            <v>0</v>
          </cell>
          <cell r="BW241">
            <v>0</v>
          </cell>
          <cell r="CW241">
            <v>127</v>
          </cell>
          <cell r="CX241" t="str">
            <v>諸雑費</v>
          </cell>
          <cell r="CY241">
            <v>1</v>
          </cell>
          <cell r="DA241">
            <v>9.4000000000014552</v>
          </cell>
          <cell r="DG241">
            <v>1</v>
          </cell>
        </row>
        <row r="242">
          <cell r="Q242">
            <v>3115</v>
          </cell>
          <cell r="R242" t="str">
            <v>鋳鉄管吊込み据付工</v>
          </cell>
          <cell r="S242" t="str">
            <v>機械  φ900</v>
          </cell>
          <cell r="U242" t="str">
            <v>ｍ</v>
          </cell>
          <cell r="V242">
            <v>5383</v>
          </cell>
          <cell r="W242" t="str">
            <v>厚労省歩掛p.53</v>
          </cell>
          <cell r="X242" t="str">
            <v>現場内小運搬を含む</v>
          </cell>
          <cell r="Y242">
            <v>10</v>
          </cell>
          <cell r="Z242">
            <v>15</v>
          </cell>
          <cell r="AA242" t="str">
            <v>配管工</v>
          </cell>
          <cell r="AB242">
            <v>0.63</v>
          </cell>
          <cell r="AC242">
            <v>27405</v>
          </cell>
          <cell r="AD242">
            <v>17265.150000000001</v>
          </cell>
          <cell r="AE242">
            <v>2</v>
          </cell>
          <cell r="AF242" t="str">
            <v>普通作業員</v>
          </cell>
          <cell r="AG242">
            <v>0.92</v>
          </cell>
          <cell r="AH242">
            <v>25305</v>
          </cell>
          <cell r="AI242">
            <v>23280.6</v>
          </cell>
          <cell r="AJ242">
            <v>341</v>
          </cell>
          <cell r="AK242" t="str">
            <v>ﾄﾗｯｸｸﾚｰﾝ賃料</v>
          </cell>
          <cell r="AL242">
            <v>0.41</v>
          </cell>
          <cell r="AM242">
            <v>32400</v>
          </cell>
          <cell r="AN242">
            <v>13284</v>
          </cell>
          <cell r="AP242" t="e">
            <v>#N/A</v>
          </cell>
          <cell r="AR242">
            <v>0</v>
          </cell>
          <cell r="AS242">
            <v>0</v>
          </cell>
          <cell r="AU242" t="e">
            <v>#N/A</v>
          </cell>
          <cell r="AW242">
            <v>0</v>
          </cell>
          <cell r="AX242">
            <v>0</v>
          </cell>
          <cell r="AZ242" t="e">
            <v>#N/A</v>
          </cell>
          <cell r="BB242">
            <v>0</v>
          </cell>
          <cell r="BC242">
            <v>0</v>
          </cell>
          <cell r="BE242" t="e">
            <v>#N/A</v>
          </cell>
          <cell r="BG242">
            <v>0</v>
          </cell>
          <cell r="BH242">
            <v>0</v>
          </cell>
          <cell r="BJ242" t="e">
            <v>#N/A</v>
          </cell>
          <cell r="BL242">
            <v>0</v>
          </cell>
          <cell r="BM242">
            <v>0</v>
          </cell>
          <cell r="BO242" t="e">
            <v>#N/A</v>
          </cell>
          <cell r="BQ242">
            <v>0</v>
          </cell>
          <cell r="BR242">
            <v>0</v>
          </cell>
          <cell r="BT242" t="e">
            <v>#N/A</v>
          </cell>
          <cell r="BV242">
            <v>0</v>
          </cell>
          <cell r="BW242">
            <v>0</v>
          </cell>
          <cell r="CW242">
            <v>127</v>
          </cell>
          <cell r="CX242" t="str">
            <v>諸雑費</v>
          </cell>
          <cell r="CY242">
            <v>1</v>
          </cell>
          <cell r="DA242">
            <v>0.25</v>
          </cell>
          <cell r="DG242">
            <v>1</v>
          </cell>
        </row>
        <row r="243">
          <cell r="Q243">
            <v>3116</v>
          </cell>
          <cell r="R243" t="str">
            <v>鋳鉄管吊込み据付工</v>
          </cell>
          <cell r="S243" t="str">
            <v>機械 φ1000</v>
          </cell>
          <cell r="U243" t="str">
            <v>ｍ</v>
          </cell>
          <cell r="V243">
            <v>6917</v>
          </cell>
          <cell r="W243" t="str">
            <v>厚労省歩掛p.53</v>
          </cell>
          <cell r="X243" t="str">
            <v>現場内小運搬を含む</v>
          </cell>
          <cell r="Y243">
            <v>10</v>
          </cell>
          <cell r="Z243">
            <v>15</v>
          </cell>
          <cell r="AA243" t="str">
            <v>配管工</v>
          </cell>
          <cell r="AB243">
            <v>0.78</v>
          </cell>
          <cell r="AC243">
            <v>27405</v>
          </cell>
          <cell r="AD243">
            <v>21375.9</v>
          </cell>
          <cell r="AE243">
            <v>2</v>
          </cell>
          <cell r="AF243" t="str">
            <v>普通作業員</v>
          </cell>
          <cell r="AG243">
            <v>1.17</v>
          </cell>
          <cell r="AH243">
            <v>25305</v>
          </cell>
          <cell r="AI243">
            <v>29606.85</v>
          </cell>
          <cell r="AJ243">
            <v>343</v>
          </cell>
          <cell r="AK243" t="str">
            <v>ﾗﾌﾃﾚｰﾝｸﾚｰﾝ賃料</v>
          </cell>
          <cell r="AL243">
            <v>0.45</v>
          </cell>
          <cell r="AM243">
            <v>40400</v>
          </cell>
          <cell r="AN243">
            <v>18180</v>
          </cell>
          <cell r="AP243" t="e">
            <v>#N/A</v>
          </cell>
          <cell r="AR243">
            <v>0</v>
          </cell>
          <cell r="AS243">
            <v>0</v>
          </cell>
          <cell r="AU243" t="e">
            <v>#N/A</v>
          </cell>
          <cell r="AW243">
            <v>0</v>
          </cell>
          <cell r="AX243">
            <v>0</v>
          </cell>
          <cell r="AZ243" t="e">
            <v>#N/A</v>
          </cell>
          <cell r="BB243">
            <v>0</v>
          </cell>
          <cell r="BC243">
            <v>0</v>
          </cell>
          <cell r="BE243" t="e">
            <v>#N/A</v>
          </cell>
          <cell r="BG243">
            <v>0</v>
          </cell>
          <cell r="BH243">
            <v>0</v>
          </cell>
          <cell r="BJ243" t="e">
            <v>#N/A</v>
          </cell>
          <cell r="BL243">
            <v>0</v>
          </cell>
          <cell r="BM243">
            <v>0</v>
          </cell>
          <cell r="BO243" t="e">
            <v>#N/A</v>
          </cell>
          <cell r="BQ243">
            <v>0</v>
          </cell>
          <cell r="BR243">
            <v>0</v>
          </cell>
          <cell r="BT243" t="e">
            <v>#N/A</v>
          </cell>
          <cell r="BV243">
            <v>0</v>
          </cell>
          <cell r="BW243">
            <v>0</v>
          </cell>
          <cell r="CW243">
            <v>127</v>
          </cell>
          <cell r="CX243" t="str">
            <v>諸雑費</v>
          </cell>
          <cell r="CY243">
            <v>1</v>
          </cell>
          <cell r="DA243">
            <v>7.25</v>
          </cell>
          <cell r="DG243">
            <v>1</v>
          </cell>
        </row>
        <row r="244">
          <cell r="Q244">
            <v>3117</v>
          </cell>
          <cell r="R244" t="str">
            <v>鋳鉄管吊込み据付工</v>
          </cell>
          <cell r="S244" t="str">
            <v>人力   φ50以下</v>
          </cell>
          <cell r="U244" t="str">
            <v>ｍ</v>
          </cell>
          <cell r="V244">
            <v>1782</v>
          </cell>
          <cell r="W244" t="str">
            <v>厚労省歩掛p.54</v>
          </cell>
          <cell r="X244" t="str">
            <v>現場内小運搬を含む</v>
          </cell>
          <cell r="Y244">
            <v>10</v>
          </cell>
          <cell r="Z244">
            <v>15</v>
          </cell>
          <cell r="AA244" t="str">
            <v>配管工</v>
          </cell>
          <cell r="AB244">
            <v>0.17</v>
          </cell>
          <cell r="AC244">
            <v>27405</v>
          </cell>
          <cell r="AD244">
            <v>4658.8500000000004</v>
          </cell>
          <cell r="AE244">
            <v>2</v>
          </cell>
          <cell r="AF244" t="str">
            <v>普通作業員</v>
          </cell>
          <cell r="AG244">
            <v>0.52</v>
          </cell>
          <cell r="AH244">
            <v>25305</v>
          </cell>
          <cell r="AI244">
            <v>13158.6</v>
          </cell>
          <cell r="AK244" t="e">
            <v>#N/A</v>
          </cell>
          <cell r="AM244">
            <v>0</v>
          </cell>
          <cell r="AN244">
            <v>0</v>
          </cell>
          <cell r="AP244" t="e">
            <v>#N/A</v>
          </cell>
          <cell r="AR244">
            <v>0</v>
          </cell>
          <cell r="AS244">
            <v>0</v>
          </cell>
          <cell r="AU244" t="e">
            <v>#N/A</v>
          </cell>
          <cell r="AW244">
            <v>0</v>
          </cell>
          <cell r="AX244">
            <v>0</v>
          </cell>
          <cell r="AZ244" t="e">
            <v>#N/A</v>
          </cell>
          <cell r="BB244">
            <v>0</v>
          </cell>
          <cell r="BC244">
            <v>0</v>
          </cell>
          <cell r="BE244" t="e">
            <v>#N/A</v>
          </cell>
          <cell r="BG244">
            <v>0</v>
          </cell>
          <cell r="BH244">
            <v>0</v>
          </cell>
          <cell r="BJ244" t="e">
            <v>#N/A</v>
          </cell>
          <cell r="BL244">
            <v>0</v>
          </cell>
          <cell r="BM244">
            <v>0</v>
          </cell>
          <cell r="BO244" t="e">
            <v>#N/A</v>
          </cell>
          <cell r="BQ244">
            <v>0</v>
          </cell>
          <cell r="BR244">
            <v>0</v>
          </cell>
          <cell r="BT244" t="e">
            <v>#N/A</v>
          </cell>
          <cell r="BV244">
            <v>0</v>
          </cell>
          <cell r="BW244">
            <v>0</v>
          </cell>
          <cell r="CW244">
            <v>127</v>
          </cell>
          <cell r="CX244" t="str">
            <v>諸雑費</v>
          </cell>
          <cell r="CY244">
            <v>1</v>
          </cell>
          <cell r="DA244">
            <v>2.5499999999992724</v>
          </cell>
          <cell r="DG244">
            <v>1</v>
          </cell>
        </row>
        <row r="245">
          <cell r="Q245">
            <v>3118</v>
          </cell>
          <cell r="R245" t="str">
            <v>鋳鉄管吊込み据付工</v>
          </cell>
          <cell r="S245" t="str">
            <v>人力   φ75</v>
          </cell>
          <cell r="U245" t="str">
            <v>ｍ</v>
          </cell>
          <cell r="V245">
            <v>1782</v>
          </cell>
          <cell r="W245" t="str">
            <v>厚労省歩掛p.54</v>
          </cell>
          <cell r="X245" t="str">
            <v>現場内小運搬を含む</v>
          </cell>
          <cell r="Y245">
            <v>10</v>
          </cell>
          <cell r="Z245">
            <v>15</v>
          </cell>
          <cell r="AA245" t="str">
            <v>配管工</v>
          </cell>
          <cell r="AB245">
            <v>0.17</v>
          </cell>
          <cell r="AC245">
            <v>27405</v>
          </cell>
          <cell r="AD245">
            <v>4658.8500000000004</v>
          </cell>
          <cell r="AE245">
            <v>2</v>
          </cell>
          <cell r="AF245" t="str">
            <v>普通作業員</v>
          </cell>
          <cell r="AG245">
            <v>0.52</v>
          </cell>
          <cell r="AH245">
            <v>25305</v>
          </cell>
          <cell r="AI245">
            <v>13158.6</v>
          </cell>
          <cell r="AK245" t="e">
            <v>#N/A</v>
          </cell>
          <cell r="AM245">
            <v>0</v>
          </cell>
          <cell r="AN245">
            <v>0</v>
          </cell>
          <cell r="AP245" t="e">
            <v>#N/A</v>
          </cell>
          <cell r="AR245">
            <v>0</v>
          </cell>
          <cell r="AS245">
            <v>0</v>
          </cell>
          <cell r="AU245" t="e">
            <v>#N/A</v>
          </cell>
          <cell r="AW245">
            <v>0</v>
          </cell>
          <cell r="AX245">
            <v>0</v>
          </cell>
          <cell r="AZ245" t="e">
            <v>#N/A</v>
          </cell>
          <cell r="BB245">
            <v>0</v>
          </cell>
          <cell r="BC245">
            <v>0</v>
          </cell>
          <cell r="BE245" t="e">
            <v>#N/A</v>
          </cell>
          <cell r="BG245">
            <v>0</v>
          </cell>
          <cell r="BH245">
            <v>0</v>
          </cell>
          <cell r="BJ245" t="e">
            <v>#N/A</v>
          </cell>
          <cell r="BL245">
            <v>0</v>
          </cell>
          <cell r="BM245">
            <v>0</v>
          </cell>
          <cell r="BO245" t="e">
            <v>#N/A</v>
          </cell>
          <cell r="BQ245">
            <v>0</v>
          </cell>
          <cell r="BR245">
            <v>0</v>
          </cell>
          <cell r="BT245" t="e">
            <v>#N/A</v>
          </cell>
          <cell r="BV245">
            <v>0</v>
          </cell>
          <cell r="BW245">
            <v>0</v>
          </cell>
          <cell r="CW245">
            <v>127</v>
          </cell>
          <cell r="CX245" t="str">
            <v>諸雑費</v>
          </cell>
          <cell r="CY245">
            <v>1</v>
          </cell>
          <cell r="DA245">
            <v>2.5499999999992724</v>
          </cell>
          <cell r="DG245">
            <v>1</v>
          </cell>
        </row>
        <row r="246">
          <cell r="Q246">
            <v>3119</v>
          </cell>
          <cell r="R246" t="str">
            <v>鋳鉄管吊込み据付工</v>
          </cell>
          <cell r="S246" t="str">
            <v>人力  φ100</v>
          </cell>
          <cell r="U246" t="str">
            <v>ｍ</v>
          </cell>
          <cell r="V246">
            <v>2166</v>
          </cell>
          <cell r="W246" t="str">
            <v>厚労省歩掛p.54</v>
          </cell>
          <cell r="X246" t="str">
            <v>現場内小運搬を含む</v>
          </cell>
          <cell r="Y246">
            <v>10</v>
          </cell>
          <cell r="Z246">
            <v>15</v>
          </cell>
          <cell r="AA246" t="str">
            <v>配管工</v>
          </cell>
          <cell r="AB246">
            <v>0.19</v>
          </cell>
          <cell r="AC246">
            <v>27405</v>
          </cell>
          <cell r="AD246">
            <v>5206.95</v>
          </cell>
          <cell r="AE246">
            <v>2</v>
          </cell>
          <cell r="AF246" t="str">
            <v>普通作業員</v>
          </cell>
          <cell r="AG246">
            <v>0.65</v>
          </cell>
          <cell r="AH246">
            <v>25305</v>
          </cell>
          <cell r="AI246">
            <v>16448.25</v>
          </cell>
          <cell r="AK246" t="e">
            <v>#N/A</v>
          </cell>
          <cell r="AM246">
            <v>0</v>
          </cell>
          <cell r="AN246">
            <v>0</v>
          </cell>
          <cell r="AP246" t="e">
            <v>#N/A</v>
          </cell>
          <cell r="AR246">
            <v>0</v>
          </cell>
          <cell r="AS246">
            <v>0</v>
          </cell>
          <cell r="AU246" t="e">
            <v>#N/A</v>
          </cell>
          <cell r="AW246">
            <v>0</v>
          </cell>
          <cell r="AX246">
            <v>0</v>
          </cell>
          <cell r="AZ246" t="e">
            <v>#N/A</v>
          </cell>
          <cell r="BB246">
            <v>0</v>
          </cell>
          <cell r="BC246">
            <v>0</v>
          </cell>
          <cell r="BE246" t="e">
            <v>#N/A</v>
          </cell>
          <cell r="BG246">
            <v>0</v>
          </cell>
          <cell r="BH246">
            <v>0</v>
          </cell>
          <cell r="BJ246" t="e">
            <v>#N/A</v>
          </cell>
          <cell r="BL246">
            <v>0</v>
          </cell>
          <cell r="BM246">
            <v>0</v>
          </cell>
          <cell r="BO246" t="e">
            <v>#N/A</v>
          </cell>
          <cell r="BQ246">
            <v>0</v>
          </cell>
          <cell r="BR246">
            <v>0</v>
          </cell>
          <cell r="BT246" t="e">
            <v>#N/A</v>
          </cell>
          <cell r="BV246">
            <v>0</v>
          </cell>
          <cell r="BW246">
            <v>0</v>
          </cell>
          <cell r="CW246">
            <v>127</v>
          </cell>
          <cell r="CX246" t="str">
            <v>諸雑費</v>
          </cell>
          <cell r="CY246">
            <v>1</v>
          </cell>
          <cell r="DA246">
            <v>4.7999999999992724</v>
          </cell>
          <cell r="DG246">
            <v>1</v>
          </cell>
        </row>
        <row r="247">
          <cell r="Q247">
            <v>3120</v>
          </cell>
          <cell r="R247" t="str">
            <v>鋳鉄管吊込み据付工</v>
          </cell>
          <cell r="S247" t="str">
            <v>人力  φ150</v>
          </cell>
          <cell r="U247" t="str">
            <v>ｍ</v>
          </cell>
          <cell r="V247">
            <v>2988</v>
          </cell>
          <cell r="W247" t="str">
            <v>厚労省歩掛p.54</v>
          </cell>
          <cell r="X247" t="str">
            <v>現場内小運搬を含む</v>
          </cell>
          <cell r="Y247">
            <v>10</v>
          </cell>
          <cell r="Z247">
            <v>15</v>
          </cell>
          <cell r="AA247" t="str">
            <v>配管工</v>
          </cell>
          <cell r="AB247">
            <v>0.25</v>
          </cell>
          <cell r="AC247">
            <v>27405</v>
          </cell>
          <cell r="AD247">
            <v>6851.25</v>
          </cell>
          <cell r="AE247">
            <v>2</v>
          </cell>
          <cell r="AF247" t="str">
            <v>普通作業員</v>
          </cell>
          <cell r="AG247">
            <v>0.91</v>
          </cell>
          <cell r="AH247">
            <v>25305</v>
          </cell>
          <cell r="AI247">
            <v>23027.55</v>
          </cell>
          <cell r="AK247" t="e">
            <v>#N/A</v>
          </cell>
          <cell r="AM247">
            <v>0</v>
          </cell>
          <cell r="AN247">
            <v>0</v>
          </cell>
          <cell r="AP247" t="e">
            <v>#N/A</v>
          </cell>
          <cell r="AR247">
            <v>0</v>
          </cell>
          <cell r="AS247">
            <v>0</v>
          </cell>
          <cell r="AU247" t="e">
            <v>#N/A</v>
          </cell>
          <cell r="AW247">
            <v>0</v>
          </cell>
          <cell r="AX247">
            <v>0</v>
          </cell>
          <cell r="AZ247" t="e">
            <v>#N/A</v>
          </cell>
          <cell r="BB247">
            <v>0</v>
          </cell>
          <cell r="BC247">
            <v>0</v>
          </cell>
          <cell r="BE247" t="e">
            <v>#N/A</v>
          </cell>
          <cell r="BG247">
            <v>0</v>
          </cell>
          <cell r="BH247">
            <v>0</v>
          </cell>
          <cell r="BJ247" t="e">
            <v>#N/A</v>
          </cell>
          <cell r="BL247">
            <v>0</v>
          </cell>
          <cell r="BM247">
            <v>0</v>
          </cell>
          <cell r="BO247" t="e">
            <v>#N/A</v>
          </cell>
          <cell r="BQ247">
            <v>0</v>
          </cell>
          <cell r="BR247">
            <v>0</v>
          </cell>
          <cell r="BT247" t="e">
            <v>#N/A</v>
          </cell>
          <cell r="BV247">
            <v>0</v>
          </cell>
          <cell r="BW247">
            <v>0</v>
          </cell>
          <cell r="CW247">
            <v>127</v>
          </cell>
          <cell r="CX247" t="str">
            <v>諸雑費</v>
          </cell>
          <cell r="CY247">
            <v>1</v>
          </cell>
          <cell r="DA247">
            <v>1.2000000000007276</v>
          </cell>
          <cell r="DG247">
            <v>1</v>
          </cell>
        </row>
        <row r="248">
          <cell r="Q248">
            <v>3121</v>
          </cell>
          <cell r="R248" t="str">
            <v>鋳鉄管吊込み据付工</v>
          </cell>
          <cell r="S248" t="str">
            <v>人力  φ200</v>
          </cell>
          <cell r="U248" t="str">
            <v>ｍ</v>
          </cell>
          <cell r="V248">
            <v>3874</v>
          </cell>
          <cell r="W248" t="str">
            <v>厚労省歩掛p.54</v>
          </cell>
          <cell r="X248" t="str">
            <v>現場内小運搬を含む</v>
          </cell>
          <cell r="Y248">
            <v>10</v>
          </cell>
          <cell r="Z248">
            <v>15</v>
          </cell>
          <cell r="AA248" t="str">
            <v>配管工</v>
          </cell>
          <cell r="AB248">
            <v>0.37</v>
          </cell>
          <cell r="AC248">
            <v>27405</v>
          </cell>
          <cell r="AD248">
            <v>10139.85</v>
          </cell>
          <cell r="AE248">
            <v>2</v>
          </cell>
          <cell r="AF248" t="str">
            <v>普通作業員</v>
          </cell>
          <cell r="AG248">
            <v>1.1299999999999999</v>
          </cell>
          <cell r="AH248">
            <v>25305</v>
          </cell>
          <cell r="AI248">
            <v>28594.65</v>
          </cell>
          <cell r="AK248" t="e">
            <v>#N/A</v>
          </cell>
          <cell r="AM248">
            <v>0</v>
          </cell>
          <cell r="AN248">
            <v>0</v>
          </cell>
          <cell r="AP248" t="e">
            <v>#N/A</v>
          </cell>
          <cell r="AR248">
            <v>0</v>
          </cell>
          <cell r="AS248">
            <v>0</v>
          </cell>
          <cell r="AU248" t="e">
            <v>#N/A</v>
          </cell>
          <cell r="AW248">
            <v>0</v>
          </cell>
          <cell r="AX248">
            <v>0</v>
          </cell>
          <cell r="AZ248" t="e">
            <v>#N/A</v>
          </cell>
          <cell r="BB248">
            <v>0</v>
          </cell>
          <cell r="BC248">
            <v>0</v>
          </cell>
          <cell r="BE248" t="e">
            <v>#N/A</v>
          </cell>
          <cell r="BG248">
            <v>0</v>
          </cell>
          <cell r="BH248">
            <v>0</v>
          </cell>
          <cell r="BJ248" t="e">
            <v>#N/A</v>
          </cell>
          <cell r="BL248">
            <v>0</v>
          </cell>
          <cell r="BM248">
            <v>0</v>
          </cell>
          <cell r="BO248" t="e">
            <v>#N/A</v>
          </cell>
          <cell r="BQ248">
            <v>0</v>
          </cell>
          <cell r="BR248">
            <v>0</v>
          </cell>
          <cell r="BT248" t="e">
            <v>#N/A</v>
          </cell>
          <cell r="BV248">
            <v>0</v>
          </cell>
          <cell r="BW248">
            <v>0</v>
          </cell>
          <cell r="CW248">
            <v>127</v>
          </cell>
          <cell r="CX248" t="str">
            <v>諸雑費</v>
          </cell>
          <cell r="CY248">
            <v>1</v>
          </cell>
          <cell r="DA248">
            <v>5.5</v>
          </cell>
          <cell r="DG248">
            <v>1</v>
          </cell>
        </row>
        <row r="249">
          <cell r="Q249">
            <v>3122</v>
          </cell>
          <cell r="R249" t="str">
            <v>鋳鉄管吊込み据付工</v>
          </cell>
          <cell r="S249" t="str">
            <v>人力  φ250</v>
          </cell>
          <cell r="U249" t="str">
            <v>ｍ</v>
          </cell>
          <cell r="V249">
            <v>4863</v>
          </cell>
          <cell r="W249" t="str">
            <v>厚労省歩掛p.54</v>
          </cell>
          <cell r="X249" t="str">
            <v>現場内小運搬を含む</v>
          </cell>
          <cell r="Y249">
            <v>10</v>
          </cell>
          <cell r="Z249">
            <v>15</v>
          </cell>
          <cell r="AA249" t="str">
            <v>配管工</v>
          </cell>
          <cell r="AB249">
            <v>0.5</v>
          </cell>
          <cell r="AC249">
            <v>27405</v>
          </cell>
          <cell r="AD249">
            <v>13702.5</v>
          </cell>
          <cell r="AE249">
            <v>2</v>
          </cell>
          <cell r="AF249" t="str">
            <v>普通作業員</v>
          </cell>
          <cell r="AG249">
            <v>1.38</v>
          </cell>
          <cell r="AH249">
            <v>25305</v>
          </cell>
          <cell r="AI249">
            <v>34920.9</v>
          </cell>
          <cell r="AK249" t="e">
            <v>#N/A</v>
          </cell>
          <cell r="AM249">
            <v>0</v>
          </cell>
          <cell r="AN249">
            <v>0</v>
          </cell>
          <cell r="AP249" t="e">
            <v>#N/A</v>
          </cell>
          <cell r="AR249">
            <v>0</v>
          </cell>
          <cell r="AS249">
            <v>0</v>
          </cell>
          <cell r="AU249" t="e">
            <v>#N/A</v>
          </cell>
          <cell r="AW249">
            <v>0</v>
          </cell>
          <cell r="AX249">
            <v>0</v>
          </cell>
          <cell r="AZ249" t="e">
            <v>#N/A</v>
          </cell>
          <cell r="BB249">
            <v>0</v>
          </cell>
          <cell r="BC249">
            <v>0</v>
          </cell>
          <cell r="BE249" t="e">
            <v>#N/A</v>
          </cell>
          <cell r="BG249">
            <v>0</v>
          </cell>
          <cell r="BH249">
            <v>0</v>
          </cell>
          <cell r="BJ249" t="e">
            <v>#N/A</v>
          </cell>
          <cell r="BL249">
            <v>0</v>
          </cell>
          <cell r="BM249">
            <v>0</v>
          </cell>
          <cell r="BO249" t="e">
            <v>#N/A</v>
          </cell>
          <cell r="BQ249">
            <v>0</v>
          </cell>
          <cell r="BR249">
            <v>0</v>
          </cell>
          <cell r="BT249" t="e">
            <v>#N/A</v>
          </cell>
          <cell r="BV249">
            <v>0</v>
          </cell>
          <cell r="BW249">
            <v>0</v>
          </cell>
          <cell r="CW249">
            <v>127</v>
          </cell>
          <cell r="CX249" t="str">
            <v>諸雑費</v>
          </cell>
          <cell r="CY249">
            <v>1</v>
          </cell>
          <cell r="DA249">
            <v>6.5999999999985448</v>
          </cell>
          <cell r="DG249">
            <v>1</v>
          </cell>
        </row>
        <row r="250">
          <cell r="Q250">
            <v>3123</v>
          </cell>
          <cell r="R250" t="str">
            <v>鋳鉄管吊込み据付工</v>
          </cell>
          <cell r="S250" t="str">
            <v>人力  φ300</v>
          </cell>
          <cell r="U250" t="str">
            <v>ｍ</v>
          </cell>
          <cell r="V250">
            <v>5982</v>
          </cell>
          <cell r="W250" t="str">
            <v>厚労省歩掛p.54</v>
          </cell>
          <cell r="X250" t="str">
            <v>現場内小運搬を含む</v>
          </cell>
          <cell r="Y250">
            <v>10</v>
          </cell>
          <cell r="Z250">
            <v>15</v>
          </cell>
          <cell r="AA250" t="str">
            <v>配管工</v>
          </cell>
          <cell r="AB250">
            <v>0.65</v>
          </cell>
          <cell r="AC250">
            <v>27405</v>
          </cell>
          <cell r="AD250">
            <v>17813.25</v>
          </cell>
          <cell r="AE250">
            <v>2</v>
          </cell>
          <cell r="AF250" t="str">
            <v>普通作業員</v>
          </cell>
          <cell r="AG250">
            <v>1.66</v>
          </cell>
          <cell r="AH250">
            <v>25305</v>
          </cell>
          <cell r="AI250">
            <v>42006.3</v>
          </cell>
          <cell r="AK250" t="e">
            <v>#N/A</v>
          </cell>
          <cell r="AM250">
            <v>0</v>
          </cell>
          <cell r="AN250">
            <v>0</v>
          </cell>
          <cell r="AP250" t="e">
            <v>#N/A</v>
          </cell>
          <cell r="AR250">
            <v>0</v>
          </cell>
          <cell r="AS250">
            <v>0</v>
          </cell>
          <cell r="AU250" t="e">
            <v>#N/A</v>
          </cell>
          <cell r="AW250">
            <v>0</v>
          </cell>
          <cell r="AX250">
            <v>0</v>
          </cell>
          <cell r="AZ250" t="e">
            <v>#N/A</v>
          </cell>
          <cell r="BB250">
            <v>0</v>
          </cell>
          <cell r="BC250">
            <v>0</v>
          </cell>
          <cell r="BE250" t="e">
            <v>#N/A</v>
          </cell>
          <cell r="BG250">
            <v>0</v>
          </cell>
          <cell r="BH250">
            <v>0</v>
          </cell>
          <cell r="BJ250" t="e">
            <v>#N/A</v>
          </cell>
          <cell r="BL250">
            <v>0</v>
          </cell>
          <cell r="BM250">
            <v>0</v>
          </cell>
          <cell r="BO250" t="e">
            <v>#N/A</v>
          </cell>
          <cell r="BQ250">
            <v>0</v>
          </cell>
          <cell r="BR250">
            <v>0</v>
          </cell>
          <cell r="BT250" t="e">
            <v>#N/A</v>
          </cell>
          <cell r="BV250">
            <v>0</v>
          </cell>
          <cell r="BW250">
            <v>0</v>
          </cell>
          <cell r="CW250">
            <v>127</v>
          </cell>
          <cell r="CX250" t="str">
            <v>諸雑費</v>
          </cell>
          <cell r="CY250">
            <v>1</v>
          </cell>
          <cell r="DA250">
            <v>0.44999999999708962</v>
          </cell>
          <cell r="DG250">
            <v>1</v>
          </cell>
        </row>
        <row r="251">
          <cell r="Q251">
            <v>3124</v>
          </cell>
          <cell r="R251" t="str">
            <v>鋳鉄管吊込み据付工</v>
          </cell>
          <cell r="S251" t="str">
            <v>人力  φ350</v>
          </cell>
          <cell r="U251" t="str">
            <v>ｍ</v>
          </cell>
          <cell r="V251">
            <v>7477</v>
          </cell>
          <cell r="W251" t="str">
            <v>厚労省歩掛p.54</v>
          </cell>
          <cell r="X251" t="str">
            <v>現場内小運搬を含む</v>
          </cell>
          <cell r="Y251">
            <v>10</v>
          </cell>
          <cell r="Z251">
            <v>15</v>
          </cell>
          <cell r="AA251" t="str">
            <v>配管工</v>
          </cell>
          <cell r="AB251">
            <v>0.9</v>
          </cell>
          <cell r="AC251">
            <v>27405</v>
          </cell>
          <cell r="AD251">
            <v>24664.5</v>
          </cell>
          <cell r="AE251">
            <v>2</v>
          </cell>
          <cell r="AF251" t="str">
            <v>普通作業員</v>
          </cell>
          <cell r="AG251">
            <v>1.98</v>
          </cell>
          <cell r="AH251">
            <v>25305</v>
          </cell>
          <cell r="AI251">
            <v>50103.9</v>
          </cell>
          <cell r="AK251" t="e">
            <v>#N/A</v>
          </cell>
          <cell r="AM251">
            <v>0</v>
          </cell>
          <cell r="AN251">
            <v>0</v>
          </cell>
          <cell r="AP251" t="e">
            <v>#N/A</v>
          </cell>
          <cell r="AR251">
            <v>0</v>
          </cell>
          <cell r="AS251">
            <v>0</v>
          </cell>
          <cell r="AU251" t="e">
            <v>#N/A</v>
          </cell>
          <cell r="AW251">
            <v>0</v>
          </cell>
          <cell r="AX251">
            <v>0</v>
          </cell>
          <cell r="AZ251" t="e">
            <v>#N/A</v>
          </cell>
          <cell r="BB251">
            <v>0</v>
          </cell>
          <cell r="BC251">
            <v>0</v>
          </cell>
          <cell r="BE251" t="e">
            <v>#N/A</v>
          </cell>
          <cell r="BG251">
            <v>0</v>
          </cell>
          <cell r="BH251">
            <v>0</v>
          </cell>
          <cell r="BJ251" t="e">
            <v>#N/A</v>
          </cell>
          <cell r="BL251">
            <v>0</v>
          </cell>
          <cell r="BM251">
            <v>0</v>
          </cell>
          <cell r="BO251" t="e">
            <v>#N/A</v>
          </cell>
          <cell r="BQ251">
            <v>0</v>
          </cell>
          <cell r="BR251">
            <v>0</v>
          </cell>
          <cell r="BT251" t="e">
            <v>#N/A</v>
          </cell>
          <cell r="BV251">
            <v>0</v>
          </cell>
          <cell r="BW251">
            <v>0</v>
          </cell>
          <cell r="CW251">
            <v>127</v>
          </cell>
          <cell r="CX251" t="str">
            <v>諸雑費</v>
          </cell>
          <cell r="CY251">
            <v>1</v>
          </cell>
          <cell r="DA251">
            <v>1.6000000000058208</v>
          </cell>
          <cell r="DG251">
            <v>1</v>
          </cell>
        </row>
        <row r="252">
          <cell r="Q252">
            <v>3125</v>
          </cell>
          <cell r="R252" t="str">
            <v>鋳鉄管吊込み据付工</v>
          </cell>
          <cell r="S252" t="str">
            <v>人力  φ400</v>
          </cell>
          <cell r="U252" t="str">
            <v>ｍ</v>
          </cell>
          <cell r="V252">
            <v>9122</v>
          </cell>
          <cell r="W252" t="str">
            <v>厚労省歩掛p.54</v>
          </cell>
          <cell r="X252" t="str">
            <v>現場内小運搬を含む</v>
          </cell>
          <cell r="Y252">
            <v>10</v>
          </cell>
          <cell r="Z252">
            <v>15</v>
          </cell>
          <cell r="AA252" t="str">
            <v>配管工</v>
          </cell>
          <cell r="AB252">
            <v>1.1399999999999999</v>
          </cell>
          <cell r="AC252">
            <v>27405</v>
          </cell>
          <cell r="AD252">
            <v>31241.7</v>
          </cell>
          <cell r="AE252">
            <v>2</v>
          </cell>
          <cell r="AF252" t="str">
            <v>普通作業員</v>
          </cell>
          <cell r="AG252">
            <v>2.37</v>
          </cell>
          <cell r="AH252">
            <v>25305</v>
          </cell>
          <cell r="AI252">
            <v>59972.85</v>
          </cell>
          <cell r="AK252" t="e">
            <v>#N/A</v>
          </cell>
          <cell r="AM252">
            <v>0</v>
          </cell>
          <cell r="AN252">
            <v>0</v>
          </cell>
          <cell r="AP252" t="e">
            <v>#N/A</v>
          </cell>
          <cell r="AR252">
            <v>0</v>
          </cell>
          <cell r="AS252">
            <v>0</v>
          </cell>
          <cell r="AU252" t="e">
            <v>#N/A</v>
          </cell>
          <cell r="AW252">
            <v>0</v>
          </cell>
          <cell r="AX252">
            <v>0</v>
          </cell>
          <cell r="AZ252" t="e">
            <v>#N/A</v>
          </cell>
          <cell r="BB252">
            <v>0</v>
          </cell>
          <cell r="BC252">
            <v>0</v>
          </cell>
          <cell r="BE252" t="e">
            <v>#N/A</v>
          </cell>
          <cell r="BG252">
            <v>0</v>
          </cell>
          <cell r="BH252">
            <v>0</v>
          </cell>
          <cell r="BJ252" t="e">
            <v>#N/A</v>
          </cell>
          <cell r="BL252">
            <v>0</v>
          </cell>
          <cell r="BM252">
            <v>0</v>
          </cell>
          <cell r="BO252" t="e">
            <v>#N/A</v>
          </cell>
          <cell r="BQ252">
            <v>0</v>
          </cell>
          <cell r="BR252">
            <v>0</v>
          </cell>
          <cell r="BT252" t="e">
            <v>#N/A</v>
          </cell>
          <cell r="BV252">
            <v>0</v>
          </cell>
          <cell r="BW252">
            <v>0</v>
          </cell>
          <cell r="CW252">
            <v>127</v>
          </cell>
          <cell r="CX252" t="str">
            <v>諸雑費</v>
          </cell>
          <cell r="CY252">
            <v>1</v>
          </cell>
          <cell r="DA252">
            <v>5.4499999999970896</v>
          </cell>
          <cell r="DG252">
            <v>1</v>
          </cell>
        </row>
        <row r="253">
          <cell r="Q253">
            <v>3126</v>
          </cell>
          <cell r="R253" t="str">
            <v>鋳鉄管吊込み据付工</v>
          </cell>
          <cell r="S253" t="str">
            <v>人力  φ450</v>
          </cell>
          <cell r="U253" t="str">
            <v>ｍ</v>
          </cell>
          <cell r="V253">
            <v>10830</v>
          </cell>
          <cell r="W253" t="str">
            <v>厚労省歩掛p.54</v>
          </cell>
          <cell r="X253" t="str">
            <v>現場内小運搬を含む</v>
          </cell>
          <cell r="Y253">
            <v>10</v>
          </cell>
          <cell r="Z253">
            <v>15</v>
          </cell>
          <cell r="AA253" t="str">
            <v>配管工</v>
          </cell>
          <cell r="AB253">
            <v>1.4</v>
          </cell>
          <cell r="AC253">
            <v>27405</v>
          </cell>
          <cell r="AD253">
            <v>38367</v>
          </cell>
          <cell r="AE253">
            <v>2</v>
          </cell>
          <cell r="AF253" t="str">
            <v>普通作業員</v>
          </cell>
          <cell r="AG253">
            <v>2.76</v>
          </cell>
          <cell r="AH253">
            <v>25305</v>
          </cell>
          <cell r="AI253">
            <v>69841.8</v>
          </cell>
          <cell r="AK253" t="e">
            <v>#N/A</v>
          </cell>
          <cell r="AM253">
            <v>0</v>
          </cell>
          <cell r="AN253">
            <v>0</v>
          </cell>
          <cell r="AP253" t="e">
            <v>#N/A</v>
          </cell>
          <cell r="AR253">
            <v>0</v>
          </cell>
          <cell r="AS253">
            <v>0</v>
          </cell>
          <cell r="AU253" t="e">
            <v>#N/A</v>
          </cell>
          <cell r="AW253">
            <v>0</v>
          </cell>
          <cell r="AX253">
            <v>0</v>
          </cell>
          <cell r="AZ253" t="e">
            <v>#N/A</v>
          </cell>
          <cell r="BB253">
            <v>0</v>
          </cell>
          <cell r="BC253">
            <v>0</v>
          </cell>
          <cell r="BE253" t="e">
            <v>#N/A</v>
          </cell>
          <cell r="BG253">
            <v>0</v>
          </cell>
          <cell r="BH253">
            <v>0</v>
          </cell>
          <cell r="BJ253" t="e">
            <v>#N/A</v>
          </cell>
          <cell r="BL253">
            <v>0</v>
          </cell>
          <cell r="BM253">
            <v>0</v>
          </cell>
          <cell r="BO253" t="e">
            <v>#N/A</v>
          </cell>
          <cell r="BQ253">
            <v>0</v>
          </cell>
          <cell r="BR253">
            <v>0</v>
          </cell>
          <cell r="BT253" t="e">
            <v>#N/A</v>
          </cell>
          <cell r="BV253">
            <v>0</v>
          </cell>
          <cell r="BW253">
            <v>0</v>
          </cell>
          <cell r="CW253">
            <v>127</v>
          </cell>
          <cell r="CX253" t="str">
            <v>諸雑費</v>
          </cell>
          <cell r="CY253">
            <v>1</v>
          </cell>
          <cell r="DA253">
            <v>91.19999999999709</v>
          </cell>
          <cell r="DG253">
            <v>1</v>
          </cell>
        </row>
        <row r="254">
          <cell r="Q254">
            <v>3127</v>
          </cell>
          <cell r="R254" t="str">
            <v>鋳鉄管吊込み据付工</v>
          </cell>
          <cell r="S254" t="str">
            <v>人力  φ500</v>
          </cell>
          <cell r="U254" t="str">
            <v>ｍ</v>
          </cell>
          <cell r="V254">
            <v>12550</v>
          </cell>
          <cell r="W254" t="str">
            <v>厚労省歩掛p.54</v>
          </cell>
          <cell r="X254" t="str">
            <v>現場内小運搬を含む</v>
          </cell>
          <cell r="Y254">
            <v>10</v>
          </cell>
          <cell r="Z254">
            <v>15</v>
          </cell>
          <cell r="AA254" t="str">
            <v>配管工</v>
          </cell>
          <cell r="AB254">
            <v>1.65</v>
          </cell>
          <cell r="AC254">
            <v>27405</v>
          </cell>
          <cell r="AD254">
            <v>45218.25</v>
          </cell>
          <cell r="AE254">
            <v>2</v>
          </cell>
          <cell r="AF254" t="str">
            <v>普通作業員</v>
          </cell>
          <cell r="AG254">
            <v>3.17</v>
          </cell>
          <cell r="AH254">
            <v>25305</v>
          </cell>
          <cell r="AI254">
            <v>80216.850000000006</v>
          </cell>
          <cell r="AK254" t="e">
            <v>#N/A</v>
          </cell>
          <cell r="AM254">
            <v>0</v>
          </cell>
          <cell r="AN254">
            <v>0</v>
          </cell>
          <cell r="AP254" t="e">
            <v>#N/A</v>
          </cell>
          <cell r="AR254">
            <v>0</v>
          </cell>
          <cell r="AS254">
            <v>0</v>
          </cell>
          <cell r="AU254" t="e">
            <v>#N/A</v>
          </cell>
          <cell r="AW254">
            <v>0</v>
          </cell>
          <cell r="AX254">
            <v>0</v>
          </cell>
          <cell r="AZ254" t="e">
            <v>#N/A</v>
          </cell>
          <cell r="BB254">
            <v>0</v>
          </cell>
          <cell r="BC254">
            <v>0</v>
          </cell>
          <cell r="BE254" t="e">
            <v>#N/A</v>
          </cell>
          <cell r="BG254">
            <v>0</v>
          </cell>
          <cell r="BH254">
            <v>0</v>
          </cell>
          <cell r="BJ254" t="e">
            <v>#N/A</v>
          </cell>
          <cell r="BL254">
            <v>0</v>
          </cell>
          <cell r="BM254">
            <v>0</v>
          </cell>
          <cell r="BO254" t="e">
            <v>#N/A</v>
          </cell>
          <cell r="BQ254">
            <v>0</v>
          </cell>
          <cell r="BR254">
            <v>0</v>
          </cell>
          <cell r="BT254" t="e">
            <v>#N/A</v>
          </cell>
          <cell r="BV254">
            <v>0</v>
          </cell>
          <cell r="BW254">
            <v>0</v>
          </cell>
          <cell r="CW254">
            <v>127</v>
          </cell>
          <cell r="CX254" t="str">
            <v>諸雑費</v>
          </cell>
          <cell r="CY254">
            <v>1</v>
          </cell>
          <cell r="DA254">
            <v>64.899999999994179</v>
          </cell>
          <cell r="DG254">
            <v>1</v>
          </cell>
        </row>
        <row r="255">
          <cell r="Q255">
            <v>3128</v>
          </cell>
          <cell r="R255" t="str">
            <v>鋳鉄管吊込み据付工</v>
          </cell>
          <cell r="S255" t="str">
            <v>人力  φ600</v>
          </cell>
          <cell r="U255" t="str">
            <v>ｍ</v>
          </cell>
          <cell r="V255">
            <v>16050</v>
          </cell>
          <cell r="W255" t="str">
            <v>厚労省歩掛p.54</v>
          </cell>
          <cell r="X255" t="str">
            <v>現場内小運搬を含む</v>
          </cell>
          <cell r="Y255">
            <v>10</v>
          </cell>
          <cell r="Z255">
            <v>15</v>
          </cell>
          <cell r="AA255" t="str">
            <v>配管工</v>
          </cell>
          <cell r="AB255">
            <v>2.16</v>
          </cell>
          <cell r="AC255">
            <v>27405</v>
          </cell>
          <cell r="AD255">
            <v>59194.8</v>
          </cell>
          <cell r="AE255">
            <v>2</v>
          </cell>
          <cell r="AF255" t="str">
            <v>普通作業員</v>
          </cell>
          <cell r="AG255">
            <v>4</v>
          </cell>
          <cell r="AH255">
            <v>25305</v>
          </cell>
          <cell r="AI255">
            <v>101220</v>
          </cell>
          <cell r="AK255" t="e">
            <v>#N/A</v>
          </cell>
          <cell r="AM255">
            <v>0</v>
          </cell>
          <cell r="AN255">
            <v>0</v>
          </cell>
          <cell r="AP255" t="e">
            <v>#N/A</v>
          </cell>
          <cell r="AR255">
            <v>0</v>
          </cell>
          <cell r="AS255">
            <v>0</v>
          </cell>
          <cell r="AU255" t="e">
            <v>#N/A</v>
          </cell>
          <cell r="AW255">
            <v>0</v>
          </cell>
          <cell r="AX255">
            <v>0</v>
          </cell>
          <cell r="AZ255" t="e">
            <v>#N/A</v>
          </cell>
          <cell r="BB255">
            <v>0</v>
          </cell>
          <cell r="BC255">
            <v>0</v>
          </cell>
          <cell r="BE255" t="e">
            <v>#N/A</v>
          </cell>
          <cell r="BG255">
            <v>0</v>
          </cell>
          <cell r="BH255">
            <v>0</v>
          </cell>
          <cell r="BJ255" t="e">
            <v>#N/A</v>
          </cell>
          <cell r="BL255">
            <v>0</v>
          </cell>
          <cell r="BM255">
            <v>0</v>
          </cell>
          <cell r="BO255" t="e">
            <v>#N/A</v>
          </cell>
          <cell r="BQ255">
            <v>0</v>
          </cell>
          <cell r="BR255">
            <v>0</v>
          </cell>
          <cell r="BT255" t="e">
            <v>#N/A</v>
          </cell>
          <cell r="BV255">
            <v>0</v>
          </cell>
          <cell r="BW255">
            <v>0</v>
          </cell>
          <cell r="CW255">
            <v>127</v>
          </cell>
          <cell r="CX255" t="str">
            <v>諸雑費</v>
          </cell>
          <cell r="CY255">
            <v>1</v>
          </cell>
          <cell r="DA255">
            <v>85.200000000011642</v>
          </cell>
          <cell r="DG255">
            <v>1</v>
          </cell>
        </row>
        <row r="256">
          <cell r="Q256">
            <v>3129</v>
          </cell>
          <cell r="R256" t="str">
            <v>鋳鉄管吊込み据付工</v>
          </cell>
          <cell r="S256" t="str">
            <v>人力  φ700</v>
          </cell>
          <cell r="U256" t="str">
            <v>ｍ</v>
          </cell>
          <cell r="V256">
            <v>19550</v>
          </cell>
          <cell r="W256" t="str">
            <v>厚労省歩掛p.54</v>
          </cell>
          <cell r="X256" t="str">
            <v>現場内小運搬を含む</v>
          </cell>
          <cell r="Y256">
            <v>10</v>
          </cell>
          <cell r="Z256">
            <v>15</v>
          </cell>
          <cell r="AA256" t="str">
            <v>配管工</v>
          </cell>
          <cell r="AB256">
            <v>2.68</v>
          </cell>
          <cell r="AC256">
            <v>27405</v>
          </cell>
          <cell r="AD256">
            <v>73445.399999999994</v>
          </cell>
          <cell r="AE256">
            <v>2</v>
          </cell>
          <cell r="AF256" t="str">
            <v>普通作業員</v>
          </cell>
          <cell r="AG256">
            <v>4.82</v>
          </cell>
          <cell r="AH256">
            <v>25305</v>
          </cell>
          <cell r="AI256">
            <v>121970.1</v>
          </cell>
          <cell r="AK256" t="e">
            <v>#N/A</v>
          </cell>
          <cell r="AM256">
            <v>0</v>
          </cell>
          <cell r="AN256">
            <v>0</v>
          </cell>
          <cell r="AP256" t="e">
            <v>#N/A</v>
          </cell>
          <cell r="AR256">
            <v>0</v>
          </cell>
          <cell r="AS256">
            <v>0</v>
          </cell>
          <cell r="AU256" t="e">
            <v>#N/A</v>
          </cell>
          <cell r="AW256">
            <v>0</v>
          </cell>
          <cell r="AX256">
            <v>0</v>
          </cell>
          <cell r="AZ256" t="e">
            <v>#N/A</v>
          </cell>
          <cell r="BB256">
            <v>0</v>
          </cell>
          <cell r="BC256">
            <v>0</v>
          </cell>
          <cell r="BE256" t="e">
            <v>#N/A</v>
          </cell>
          <cell r="BG256">
            <v>0</v>
          </cell>
          <cell r="BH256">
            <v>0</v>
          </cell>
          <cell r="BJ256" t="e">
            <v>#N/A</v>
          </cell>
          <cell r="BL256">
            <v>0</v>
          </cell>
          <cell r="BM256">
            <v>0</v>
          </cell>
          <cell r="BO256" t="e">
            <v>#N/A</v>
          </cell>
          <cell r="BQ256">
            <v>0</v>
          </cell>
          <cell r="BR256">
            <v>0</v>
          </cell>
          <cell r="BT256" t="e">
            <v>#N/A</v>
          </cell>
          <cell r="BV256">
            <v>0</v>
          </cell>
          <cell r="BW256">
            <v>0</v>
          </cell>
          <cell r="CW256">
            <v>127</v>
          </cell>
          <cell r="CX256" t="str">
            <v>諸雑費</v>
          </cell>
          <cell r="CY256">
            <v>1</v>
          </cell>
          <cell r="DA256">
            <v>84.5</v>
          </cell>
          <cell r="DG256">
            <v>1</v>
          </cell>
        </row>
        <row r="257">
          <cell r="Q257">
            <v>3130</v>
          </cell>
          <cell r="R257" t="str">
            <v>鋳鉄管吊込み据付工</v>
          </cell>
          <cell r="S257" t="str">
            <v>人力  φ800</v>
          </cell>
          <cell r="U257" t="str">
            <v>ｍ</v>
          </cell>
          <cell r="V257">
            <v>23220</v>
          </cell>
          <cell r="W257" t="str">
            <v>厚労省歩掛p.54</v>
          </cell>
          <cell r="X257" t="str">
            <v>現場内小運搬を含む</v>
          </cell>
          <cell r="Y257">
            <v>10</v>
          </cell>
          <cell r="Z257">
            <v>15</v>
          </cell>
          <cell r="AA257" t="str">
            <v>配管工</v>
          </cell>
          <cell r="AB257">
            <v>3.29</v>
          </cell>
          <cell r="AC257">
            <v>27405</v>
          </cell>
          <cell r="AD257">
            <v>90162.45</v>
          </cell>
          <cell r="AE257">
            <v>2</v>
          </cell>
          <cell r="AF257" t="str">
            <v>普通作業員</v>
          </cell>
          <cell r="AG257">
            <v>5.61</v>
          </cell>
          <cell r="AH257">
            <v>25305</v>
          </cell>
          <cell r="AI257">
            <v>141961.04999999999</v>
          </cell>
          <cell r="AK257" t="e">
            <v>#N/A</v>
          </cell>
          <cell r="AM257">
            <v>0</v>
          </cell>
          <cell r="AN257">
            <v>0</v>
          </cell>
          <cell r="AP257" t="e">
            <v>#N/A</v>
          </cell>
          <cell r="AR257">
            <v>0</v>
          </cell>
          <cell r="AS257">
            <v>0</v>
          </cell>
          <cell r="AU257" t="e">
            <v>#N/A</v>
          </cell>
          <cell r="AW257">
            <v>0</v>
          </cell>
          <cell r="AX257">
            <v>0</v>
          </cell>
          <cell r="AZ257" t="e">
            <v>#N/A</v>
          </cell>
          <cell r="BB257">
            <v>0</v>
          </cell>
          <cell r="BC257">
            <v>0</v>
          </cell>
          <cell r="BE257" t="e">
            <v>#N/A</v>
          </cell>
          <cell r="BG257">
            <v>0</v>
          </cell>
          <cell r="BH257">
            <v>0</v>
          </cell>
          <cell r="BJ257" t="e">
            <v>#N/A</v>
          </cell>
          <cell r="BL257">
            <v>0</v>
          </cell>
          <cell r="BM257">
            <v>0</v>
          </cell>
          <cell r="BO257" t="e">
            <v>#N/A</v>
          </cell>
          <cell r="BQ257">
            <v>0</v>
          </cell>
          <cell r="BR257">
            <v>0</v>
          </cell>
          <cell r="BT257" t="e">
            <v>#N/A</v>
          </cell>
          <cell r="BV257">
            <v>0</v>
          </cell>
          <cell r="BW257">
            <v>0</v>
          </cell>
          <cell r="CW257">
            <v>127</v>
          </cell>
          <cell r="CX257" t="str">
            <v>諸雑費</v>
          </cell>
          <cell r="CY257">
            <v>1</v>
          </cell>
          <cell r="DA257">
            <v>76.5</v>
          </cell>
          <cell r="DG257">
            <v>1</v>
          </cell>
        </row>
        <row r="258">
          <cell r="Q258">
            <v>3131</v>
          </cell>
          <cell r="R258" t="str">
            <v>鋳鉄管吊込み据付工</v>
          </cell>
          <cell r="S258" t="str">
            <v>人力  φ900</v>
          </cell>
          <cell r="U258" t="str">
            <v>ｍ</v>
          </cell>
          <cell r="V258">
            <v>26420</v>
          </cell>
          <cell r="W258" t="str">
            <v>厚労省歩掛p.54</v>
          </cell>
          <cell r="X258" t="str">
            <v>現場内小運搬を含む</v>
          </cell>
          <cell r="Y258">
            <v>10</v>
          </cell>
          <cell r="Z258">
            <v>15</v>
          </cell>
          <cell r="AA258" t="str">
            <v>配管工</v>
          </cell>
          <cell r="AB258">
            <v>3.71</v>
          </cell>
          <cell r="AC258">
            <v>27405</v>
          </cell>
          <cell r="AD258">
            <v>101672.55</v>
          </cell>
          <cell r="AE258">
            <v>2</v>
          </cell>
          <cell r="AF258" t="str">
            <v>普通作業員</v>
          </cell>
          <cell r="AG258">
            <v>6.42</v>
          </cell>
          <cell r="AH258">
            <v>25305</v>
          </cell>
          <cell r="AI258">
            <v>162458.1</v>
          </cell>
          <cell r="AK258" t="e">
            <v>#N/A</v>
          </cell>
          <cell r="AM258">
            <v>0</v>
          </cell>
          <cell r="AN258">
            <v>0</v>
          </cell>
          <cell r="AP258" t="e">
            <v>#N/A</v>
          </cell>
          <cell r="AR258">
            <v>0</v>
          </cell>
          <cell r="AS258">
            <v>0</v>
          </cell>
          <cell r="AU258" t="e">
            <v>#N/A</v>
          </cell>
          <cell r="AW258">
            <v>0</v>
          </cell>
          <cell r="AX258">
            <v>0</v>
          </cell>
          <cell r="AZ258" t="e">
            <v>#N/A</v>
          </cell>
          <cell r="BB258">
            <v>0</v>
          </cell>
          <cell r="BC258">
            <v>0</v>
          </cell>
          <cell r="BE258" t="e">
            <v>#N/A</v>
          </cell>
          <cell r="BG258">
            <v>0</v>
          </cell>
          <cell r="BH258">
            <v>0</v>
          </cell>
          <cell r="BJ258" t="e">
            <v>#N/A</v>
          </cell>
          <cell r="BL258">
            <v>0</v>
          </cell>
          <cell r="BM258">
            <v>0</v>
          </cell>
          <cell r="BO258" t="e">
            <v>#N/A</v>
          </cell>
          <cell r="BQ258">
            <v>0</v>
          </cell>
          <cell r="BR258">
            <v>0</v>
          </cell>
          <cell r="BT258" t="e">
            <v>#N/A</v>
          </cell>
          <cell r="BV258">
            <v>0</v>
          </cell>
          <cell r="BW258">
            <v>0</v>
          </cell>
          <cell r="CW258">
            <v>127</v>
          </cell>
          <cell r="CX258" t="str">
            <v>諸雑費</v>
          </cell>
          <cell r="CY258">
            <v>1</v>
          </cell>
          <cell r="DA258">
            <v>69.349999999976717</v>
          </cell>
          <cell r="DG258">
            <v>1</v>
          </cell>
        </row>
        <row r="259">
          <cell r="Q259">
            <v>3132</v>
          </cell>
          <cell r="R259" t="str">
            <v>鋳鉄管吊込み据付工</v>
          </cell>
          <cell r="S259" t="str">
            <v>人力 φ1000</v>
          </cell>
          <cell r="U259" t="str">
            <v>ｍ</v>
          </cell>
          <cell r="V259">
            <v>30850</v>
          </cell>
          <cell r="W259" t="str">
            <v>厚労省歩掛p.54</v>
          </cell>
          <cell r="X259" t="str">
            <v>現場内小運搬を含む</v>
          </cell>
          <cell r="Y259">
            <v>10</v>
          </cell>
          <cell r="Z259">
            <v>15</v>
          </cell>
          <cell r="AA259" t="str">
            <v>配管工</v>
          </cell>
          <cell r="AB259">
            <v>4.22</v>
          </cell>
          <cell r="AC259">
            <v>27405</v>
          </cell>
          <cell r="AD259">
            <v>115649.1</v>
          </cell>
          <cell r="AE259">
            <v>2</v>
          </cell>
          <cell r="AF259" t="str">
            <v>普通作業員</v>
          </cell>
          <cell r="AG259">
            <v>7.62</v>
          </cell>
          <cell r="AH259">
            <v>25305</v>
          </cell>
          <cell r="AI259">
            <v>192824.1</v>
          </cell>
          <cell r="AK259" t="e">
            <v>#N/A</v>
          </cell>
          <cell r="AM259">
            <v>0</v>
          </cell>
          <cell r="AN259">
            <v>0</v>
          </cell>
          <cell r="AP259" t="e">
            <v>#N/A</v>
          </cell>
          <cell r="AR259">
            <v>0</v>
          </cell>
          <cell r="AS259">
            <v>0</v>
          </cell>
          <cell r="AU259" t="e">
            <v>#N/A</v>
          </cell>
          <cell r="AW259">
            <v>0</v>
          </cell>
          <cell r="AX259">
            <v>0</v>
          </cell>
          <cell r="AZ259" t="e">
            <v>#N/A</v>
          </cell>
          <cell r="BB259">
            <v>0</v>
          </cell>
          <cell r="BC259">
            <v>0</v>
          </cell>
          <cell r="BE259" t="e">
            <v>#N/A</v>
          </cell>
          <cell r="BG259">
            <v>0</v>
          </cell>
          <cell r="BH259">
            <v>0</v>
          </cell>
          <cell r="BJ259" t="e">
            <v>#N/A</v>
          </cell>
          <cell r="BL259">
            <v>0</v>
          </cell>
          <cell r="BM259">
            <v>0</v>
          </cell>
          <cell r="BO259" t="e">
            <v>#N/A</v>
          </cell>
          <cell r="BQ259">
            <v>0</v>
          </cell>
          <cell r="BR259">
            <v>0</v>
          </cell>
          <cell r="BT259" t="e">
            <v>#N/A</v>
          </cell>
          <cell r="BV259">
            <v>0</v>
          </cell>
          <cell r="BW259">
            <v>0</v>
          </cell>
          <cell r="CW259">
            <v>127</v>
          </cell>
          <cell r="CX259" t="str">
            <v>諸雑費</v>
          </cell>
          <cell r="CY259">
            <v>1</v>
          </cell>
          <cell r="DA259">
            <v>26.799999999988358</v>
          </cell>
          <cell r="DG259">
            <v>1</v>
          </cell>
        </row>
        <row r="260">
          <cell r="Q260">
            <v>3133</v>
          </cell>
          <cell r="R260" t="str">
            <v>メカニカル継手工</v>
          </cell>
          <cell r="S260" t="str">
            <v xml:space="preserve"> φ50以下</v>
          </cell>
          <cell r="U260" t="str">
            <v>口</v>
          </cell>
          <cell r="V260">
            <v>2661</v>
          </cell>
          <cell r="W260" t="str">
            <v>厚労省歩掛p.54</v>
          </cell>
          <cell r="X260" t="str">
            <v>滑剤、接合器具損料を含む</v>
          </cell>
          <cell r="Y260">
            <v>1</v>
          </cell>
          <cell r="Z260">
            <v>15</v>
          </cell>
          <cell r="AA260" t="str">
            <v>配管工</v>
          </cell>
          <cell r="AB260">
            <v>0.05</v>
          </cell>
          <cell r="AC260">
            <v>27405</v>
          </cell>
          <cell r="AD260">
            <v>1370.25</v>
          </cell>
          <cell r="AE260">
            <v>2</v>
          </cell>
          <cell r="AF260" t="str">
            <v>普通作業員</v>
          </cell>
          <cell r="AG260">
            <v>0.05</v>
          </cell>
          <cell r="AH260">
            <v>25305</v>
          </cell>
          <cell r="AI260">
            <v>1265.25</v>
          </cell>
          <cell r="AJ260">
            <v>122</v>
          </cell>
          <cell r="AK260" t="str">
            <v>諸雑費</v>
          </cell>
          <cell r="AL260">
            <v>1</v>
          </cell>
          <cell r="AM260">
            <v>2635.5</v>
          </cell>
          <cell r="AN260">
            <v>26.35</v>
          </cell>
          <cell r="AP260" t="e">
            <v>#N/A</v>
          </cell>
          <cell r="AR260">
            <v>0</v>
          </cell>
          <cell r="AS260">
            <v>0</v>
          </cell>
          <cell r="AU260" t="e">
            <v>#N/A</v>
          </cell>
          <cell r="AW260">
            <v>0</v>
          </cell>
          <cell r="AX260">
            <v>0</v>
          </cell>
          <cell r="AZ260" t="e">
            <v>#N/A</v>
          </cell>
          <cell r="BB260">
            <v>0</v>
          </cell>
          <cell r="BC260">
            <v>0</v>
          </cell>
          <cell r="BE260" t="e">
            <v>#N/A</v>
          </cell>
          <cell r="BG260">
            <v>0</v>
          </cell>
          <cell r="BH260">
            <v>0</v>
          </cell>
          <cell r="BJ260" t="e">
            <v>#N/A</v>
          </cell>
          <cell r="BL260">
            <v>0</v>
          </cell>
          <cell r="BM260">
            <v>0</v>
          </cell>
          <cell r="BO260" t="e">
            <v>#N/A</v>
          </cell>
          <cell r="BQ260">
            <v>0</v>
          </cell>
          <cell r="BR260">
            <v>0</v>
          </cell>
          <cell r="BT260" t="e">
            <v>#N/A</v>
          </cell>
          <cell r="BV260">
            <v>0</v>
          </cell>
          <cell r="BW260">
            <v>0</v>
          </cell>
          <cell r="CW260">
            <v>92</v>
          </cell>
          <cell r="CX260" t="str">
            <v>端数調整</v>
          </cell>
          <cell r="CY260">
            <v>1</v>
          </cell>
          <cell r="DA260">
            <v>-0.84999999999990905</v>
          </cell>
          <cell r="DG260">
            <v>1</v>
          </cell>
        </row>
        <row r="261">
          <cell r="Q261">
            <v>3134</v>
          </cell>
          <cell r="R261" t="str">
            <v>メカニカル継手工</v>
          </cell>
          <cell r="S261" t="str">
            <v xml:space="preserve"> φ75</v>
          </cell>
          <cell r="U261" t="str">
            <v>口</v>
          </cell>
          <cell r="V261">
            <v>2661</v>
          </cell>
          <cell r="W261" t="str">
            <v>厚労省歩掛p.54</v>
          </cell>
          <cell r="X261" t="str">
            <v>滑剤、接合器具損料を含む</v>
          </cell>
          <cell r="Y261">
            <v>1</v>
          </cell>
          <cell r="Z261">
            <v>15</v>
          </cell>
          <cell r="AA261" t="str">
            <v>配管工</v>
          </cell>
          <cell r="AB261">
            <v>0.05</v>
          </cell>
          <cell r="AC261">
            <v>27405</v>
          </cell>
          <cell r="AD261">
            <v>1370.25</v>
          </cell>
          <cell r="AE261">
            <v>2</v>
          </cell>
          <cell r="AF261" t="str">
            <v>普通作業員</v>
          </cell>
          <cell r="AG261">
            <v>0.05</v>
          </cell>
          <cell r="AH261">
            <v>25305</v>
          </cell>
          <cell r="AI261">
            <v>1265.25</v>
          </cell>
          <cell r="AJ261">
            <v>122</v>
          </cell>
          <cell r="AK261" t="str">
            <v>諸雑費</v>
          </cell>
          <cell r="AL261">
            <v>1</v>
          </cell>
          <cell r="AM261">
            <v>2635.5</v>
          </cell>
          <cell r="AN261">
            <v>26.35</v>
          </cell>
          <cell r="AP261" t="e">
            <v>#N/A</v>
          </cell>
          <cell r="AR261">
            <v>0</v>
          </cell>
          <cell r="AS261">
            <v>0</v>
          </cell>
          <cell r="AU261" t="e">
            <v>#N/A</v>
          </cell>
          <cell r="AW261">
            <v>0</v>
          </cell>
          <cell r="AX261">
            <v>0</v>
          </cell>
          <cell r="AZ261" t="e">
            <v>#N/A</v>
          </cell>
          <cell r="BB261">
            <v>0</v>
          </cell>
          <cell r="BC261">
            <v>0</v>
          </cell>
          <cell r="BE261" t="e">
            <v>#N/A</v>
          </cell>
          <cell r="BG261">
            <v>0</v>
          </cell>
          <cell r="BH261">
            <v>0</v>
          </cell>
          <cell r="BJ261" t="e">
            <v>#N/A</v>
          </cell>
          <cell r="BL261">
            <v>0</v>
          </cell>
          <cell r="BM261">
            <v>0</v>
          </cell>
          <cell r="BO261" t="e">
            <v>#N/A</v>
          </cell>
          <cell r="BQ261">
            <v>0</v>
          </cell>
          <cell r="BR261">
            <v>0</v>
          </cell>
          <cell r="BT261" t="e">
            <v>#N/A</v>
          </cell>
          <cell r="BV261">
            <v>0</v>
          </cell>
          <cell r="BW261">
            <v>0</v>
          </cell>
          <cell r="CW261">
            <v>92</v>
          </cell>
          <cell r="CX261" t="str">
            <v>端数調整</v>
          </cell>
          <cell r="CY261">
            <v>1</v>
          </cell>
          <cell r="DA261">
            <v>-0.84999999999990905</v>
          </cell>
          <cell r="DG261">
            <v>1</v>
          </cell>
        </row>
        <row r="262">
          <cell r="Q262">
            <v>3135</v>
          </cell>
          <cell r="R262" t="str">
            <v>メカニカル継手工</v>
          </cell>
          <cell r="S262" t="str">
            <v>φ100</v>
          </cell>
          <cell r="U262" t="str">
            <v>口</v>
          </cell>
          <cell r="V262">
            <v>2661</v>
          </cell>
          <cell r="W262" t="str">
            <v>厚労省歩掛p.54</v>
          </cell>
          <cell r="X262" t="str">
            <v>滑剤、接合器具損料を含む</v>
          </cell>
          <cell r="Y262">
            <v>1</v>
          </cell>
          <cell r="Z262">
            <v>15</v>
          </cell>
          <cell r="AA262" t="str">
            <v>配管工</v>
          </cell>
          <cell r="AB262">
            <v>0.05</v>
          </cell>
          <cell r="AC262">
            <v>27405</v>
          </cell>
          <cell r="AD262">
            <v>1370.25</v>
          </cell>
          <cell r="AE262">
            <v>2</v>
          </cell>
          <cell r="AF262" t="str">
            <v>普通作業員</v>
          </cell>
          <cell r="AG262">
            <v>0.05</v>
          </cell>
          <cell r="AH262">
            <v>25305</v>
          </cell>
          <cell r="AI262">
            <v>1265.25</v>
          </cell>
          <cell r="AJ262">
            <v>122</v>
          </cell>
          <cell r="AK262" t="str">
            <v>諸雑費</v>
          </cell>
          <cell r="AL262">
            <v>1</v>
          </cell>
          <cell r="AM262">
            <v>2635.5</v>
          </cell>
          <cell r="AN262">
            <v>26.35</v>
          </cell>
          <cell r="AP262" t="e">
            <v>#N/A</v>
          </cell>
          <cell r="AR262">
            <v>0</v>
          </cell>
          <cell r="AS262">
            <v>0</v>
          </cell>
          <cell r="AU262" t="e">
            <v>#N/A</v>
          </cell>
          <cell r="AW262">
            <v>0</v>
          </cell>
          <cell r="AX262">
            <v>0</v>
          </cell>
          <cell r="AZ262" t="e">
            <v>#N/A</v>
          </cell>
          <cell r="BB262">
            <v>0</v>
          </cell>
          <cell r="BC262">
            <v>0</v>
          </cell>
          <cell r="BE262" t="e">
            <v>#N/A</v>
          </cell>
          <cell r="BG262">
            <v>0</v>
          </cell>
          <cell r="BH262">
            <v>0</v>
          </cell>
          <cell r="BJ262" t="e">
            <v>#N/A</v>
          </cell>
          <cell r="BL262">
            <v>0</v>
          </cell>
          <cell r="BM262">
            <v>0</v>
          </cell>
          <cell r="BO262" t="e">
            <v>#N/A</v>
          </cell>
          <cell r="BQ262">
            <v>0</v>
          </cell>
          <cell r="BR262">
            <v>0</v>
          </cell>
          <cell r="BT262" t="e">
            <v>#N/A</v>
          </cell>
          <cell r="BV262">
            <v>0</v>
          </cell>
          <cell r="BW262">
            <v>0</v>
          </cell>
          <cell r="CW262">
            <v>92</v>
          </cell>
          <cell r="CX262" t="str">
            <v>端数調整</v>
          </cell>
          <cell r="CY262">
            <v>1</v>
          </cell>
          <cell r="DA262">
            <v>-0.84999999999990905</v>
          </cell>
          <cell r="DG262">
            <v>1</v>
          </cell>
        </row>
        <row r="263">
          <cell r="Q263">
            <v>3136</v>
          </cell>
          <cell r="R263" t="str">
            <v>メカニカル継手工</v>
          </cell>
          <cell r="S263" t="str">
            <v>φ150</v>
          </cell>
          <cell r="U263" t="str">
            <v>口</v>
          </cell>
          <cell r="V263">
            <v>3194</v>
          </cell>
          <cell r="W263" t="str">
            <v>厚労省歩掛p.54</v>
          </cell>
          <cell r="X263" t="str">
            <v>滑剤、接合器具損料を含む</v>
          </cell>
          <cell r="Y263">
            <v>1</v>
          </cell>
          <cell r="Z263">
            <v>15</v>
          </cell>
          <cell r="AA263" t="str">
            <v>配管工</v>
          </cell>
          <cell r="AB263">
            <v>0.06</v>
          </cell>
          <cell r="AC263">
            <v>27405</v>
          </cell>
          <cell r="AD263">
            <v>1644.3</v>
          </cell>
          <cell r="AE263">
            <v>2</v>
          </cell>
          <cell r="AF263" t="str">
            <v>普通作業員</v>
          </cell>
          <cell r="AG263">
            <v>0.06</v>
          </cell>
          <cell r="AH263">
            <v>25305</v>
          </cell>
          <cell r="AI263">
            <v>1518.3</v>
          </cell>
          <cell r="AJ263">
            <v>122</v>
          </cell>
          <cell r="AK263" t="str">
            <v>諸雑費</v>
          </cell>
          <cell r="AL263">
            <v>1</v>
          </cell>
          <cell r="AM263">
            <v>3162.6</v>
          </cell>
          <cell r="AN263">
            <v>31.62</v>
          </cell>
          <cell r="AP263" t="e">
            <v>#N/A</v>
          </cell>
          <cell r="AR263">
            <v>0</v>
          </cell>
          <cell r="AS263">
            <v>0</v>
          </cell>
          <cell r="AU263" t="e">
            <v>#N/A</v>
          </cell>
          <cell r="AW263">
            <v>0</v>
          </cell>
          <cell r="AX263">
            <v>0</v>
          </cell>
          <cell r="AZ263" t="e">
            <v>#N/A</v>
          </cell>
          <cell r="BB263">
            <v>0</v>
          </cell>
          <cell r="BC263">
            <v>0</v>
          </cell>
          <cell r="BE263" t="e">
            <v>#N/A</v>
          </cell>
          <cell r="BG263">
            <v>0</v>
          </cell>
          <cell r="BH263">
            <v>0</v>
          </cell>
          <cell r="BJ263" t="e">
            <v>#N/A</v>
          </cell>
          <cell r="BL263">
            <v>0</v>
          </cell>
          <cell r="BM263">
            <v>0</v>
          </cell>
          <cell r="BO263" t="e">
            <v>#N/A</v>
          </cell>
          <cell r="BQ263">
            <v>0</v>
          </cell>
          <cell r="BR263">
            <v>0</v>
          </cell>
          <cell r="BT263" t="e">
            <v>#N/A</v>
          </cell>
          <cell r="BV263">
            <v>0</v>
          </cell>
          <cell r="BW263">
            <v>0</v>
          </cell>
          <cell r="CW263">
            <v>92</v>
          </cell>
          <cell r="CX263" t="str">
            <v>端数調整</v>
          </cell>
          <cell r="CY263">
            <v>1</v>
          </cell>
          <cell r="DA263">
            <v>-0.21999999999979991</v>
          </cell>
          <cell r="DG263">
            <v>1</v>
          </cell>
        </row>
        <row r="264">
          <cell r="Q264">
            <v>3137</v>
          </cell>
          <cell r="R264" t="str">
            <v>メカニカル継手工</v>
          </cell>
          <cell r="S264" t="str">
            <v>φ200</v>
          </cell>
          <cell r="U264" t="str">
            <v>口</v>
          </cell>
          <cell r="V264">
            <v>3726</v>
          </cell>
          <cell r="W264" t="str">
            <v>厚労省歩掛p.54</v>
          </cell>
          <cell r="X264" t="str">
            <v>滑剤、接合器具損料を含む</v>
          </cell>
          <cell r="Y264">
            <v>1</v>
          </cell>
          <cell r="Z264">
            <v>15</v>
          </cell>
          <cell r="AA264" t="str">
            <v>配管工</v>
          </cell>
          <cell r="AB264">
            <v>7.0000000000000007E-2</v>
          </cell>
          <cell r="AC264">
            <v>27405</v>
          </cell>
          <cell r="AD264">
            <v>1918.35</v>
          </cell>
          <cell r="AE264">
            <v>2</v>
          </cell>
          <cell r="AF264" t="str">
            <v>普通作業員</v>
          </cell>
          <cell r="AG264">
            <v>7.0000000000000007E-2</v>
          </cell>
          <cell r="AH264">
            <v>25305</v>
          </cell>
          <cell r="AI264">
            <v>1771.35</v>
          </cell>
          <cell r="AJ264">
            <v>122</v>
          </cell>
          <cell r="AK264" t="str">
            <v>諸雑費</v>
          </cell>
          <cell r="AL264">
            <v>1</v>
          </cell>
          <cell r="AM264">
            <v>3689.7</v>
          </cell>
          <cell r="AN264">
            <v>36.89</v>
          </cell>
          <cell r="AP264" t="e">
            <v>#N/A</v>
          </cell>
          <cell r="AR264">
            <v>0</v>
          </cell>
          <cell r="AS264">
            <v>0</v>
          </cell>
          <cell r="AU264" t="e">
            <v>#N/A</v>
          </cell>
          <cell r="AW264">
            <v>0</v>
          </cell>
          <cell r="AX264">
            <v>0</v>
          </cell>
          <cell r="AZ264" t="e">
            <v>#N/A</v>
          </cell>
          <cell r="BB264">
            <v>0</v>
          </cell>
          <cell r="BC264">
            <v>0</v>
          </cell>
          <cell r="BE264" t="e">
            <v>#N/A</v>
          </cell>
          <cell r="BG264">
            <v>0</v>
          </cell>
          <cell r="BH264">
            <v>0</v>
          </cell>
          <cell r="BJ264" t="e">
            <v>#N/A</v>
          </cell>
          <cell r="BL264">
            <v>0</v>
          </cell>
          <cell r="BM264">
            <v>0</v>
          </cell>
          <cell r="BO264" t="e">
            <v>#N/A</v>
          </cell>
          <cell r="BQ264">
            <v>0</v>
          </cell>
          <cell r="BR264">
            <v>0</v>
          </cell>
          <cell r="BT264" t="e">
            <v>#N/A</v>
          </cell>
          <cell r="BV264">
            <v>0</v>
          </cell>
          <cell r="BW264">
            <v>0</v>
          </cell>
          <cell r="CW264">
            <v>92</v>
          </cell>
          <cell r="CX264" t="str">
            <v>端数調整</v>
          </cell>
          <cell r="CY264">
            <v>1</v>
          </cell>
          <cell r="DA264">
            <v>-0.58999999999969077</v>
          </cell>
          <cell r="DG264">
            <v>1</v>
          </cell>
        </row>
        <row r="265">
          <cell r="Q265">
            <v>3138</v>
          </cell>
          <cell r="R265" t="str">
            <v>メカニカル継手工</v>
          </cell>
          <cell r="S265" t="str">
            <v>φ250</v>
          </cell>
          <cell r="U265" t="str">
            <v>口</v>
          </cell>
          <cell r="V265">
            <v>4258</v>
          </cell>
          <cell r="W265" t="str">
            <v>厚労省歩掛p.54</v>
          </cell>
          <cell r="X265" t="str">
            <v>滑剤、接合器具損料を含む</v>
          </cell>
          <cell r="Y265">
            <v>1</v>
          </cell>
          <cell r="Z265">
            <v>15</v>
          </cell>
          <cell r="AA265" t="str">
            <v>配管工</v>
          </cell>
          <cell r="AB265">
            <v>0.08</v>
          </cell>
          <cell r="AC265">
            <v>27405</v>
          </cell>
          <cell r="AD265">
            <v>2192.4</v>
          </cell>
          <cell r="AE265">
            <v>2</v>
          </cell>
          <cell r="AF265" t="str">
            <v>普通作業員</v>
          </cell>
          <cell r="AG265">
            <v>0.08</v>
          </cell>
          <cell r="AH265">
            <v>25305</v>
          </cell>
          <cell r="AI265">
            <v>2024.4</v>
          </cell>
          <cell r="AJ265">
            <v>122</v>
          </cell>
          <cell r="AK265" t="str">
            <v>諸雑費</v>
          </cell>
          <cell r="AL265">
            <v>1</v>
          </cell>
          <cell r="AM265">
            <v>4216.8</v>
          </cell>
          <cell r="AN265">
            <v>42.16</v>
          </cell>
          <cell r="AP265" t="e">
            <v>#N/A</v>
          </cell>
          <cell r="AR265">
            <v>0</v>
          </cell>
          <cell r="AS265">
            <v>0</v>
          </cell>
          <cell r="AU265" t="e">
            <v>#N/A</v>
          </cell>
          <cell r="AW265">
            <v>0</v>
          </cell>
          <cell r="AX265">
            <v>0</v>
          </cell>
          <cell r="AZ265" t="e">
            <v>#N/A</v>
          </cell>
          <cell r="BB265">
            <v>0</v>
          </cell>
          <cell r="BC265">
            <v>0</v>
          </cell>
          <cell r="BE265" t="e">
            <v>#N/A</v>
          </cell>
          <cell r="BG265">
            <v>0</v>
          </cell>
          <cell r="BH265">
            <v>0</v>
          </cell>
          <cell r="BJ265" t="e">
            <v>#N/A</v>
          </cell>
          <cell r="BL265">
            <v>0</v>
          </cell>
          <cell r="BM265">
            <v>0</v>
          </cell>
          <cell r="BO265" t="e">
            <v>#N/A</v>
          </cell>
          <cell r="BQ265">
            <v>0</v>
          </cell>
          <cell r="BR265">
            <v>0</v>
          </cell>
          <cell r="BT265" t="e">
            <v>#N/A</v>
          </cell>
          <cell r="BV265">
            <v>0</v>
          </cell>
          <cell r="BW265">
            <v>0</v>
          </cell>
          <cell r="CW265">
            <v>92</v>
          </cell>
          <cell r="CX265" t="str">
            <v>端数調整</v>
          </cell>
          <cell r="CY265">
            <v>1</v>
          </cell>
          <cell r="DA265">
            <v>-0.96000000000003638</v>
          </cell>
          <cell r="DG265">
            <v>1</v>
          </cell>
        </row>
        <row r="266">
          <cell r="Q266">
            <v>3139</v>
          </cell>
          <cell r="R266" t="str">
            <v>メカニカル継手工</v>
          </cell>
          <cell r="S266" t="str">
            <v>φ300</v>
          </cell>
          <cell r="U266" t="str">
            <v>口</v>
          </cell>
          <cell r="V266">
            <v>4791</v>
          </cell>
          <cell r="W266" t="str">
            <v>厚労省歩掛p.54</v>
          </cell>
          <cell r="X266" t="str">
            <v>滑剤、接合器具損料を含む</v>
          </cell>
          <cell r="Y266">
            <v>1</v>
          </cell>
          <cell r="Z266">
            <v>15</v>
          </cell>
          <cell r="AA266" t="str">
            <v>配管工</v>
          </cell>
          <cell r="AB266">
            <v>0.09</v>
          </cell>
          <cell r="AC266">
            <v>27405</v>
          </cell>
          <cell r="AD266">
            <v>2466.4499999999998</v>
          </cell>
          <cell r="AE266">
            <v>2</v>
          </cell>
          <cell r="AF266" t="str">
            <v>普通作業員</v>
          </cell>
          <cell r="AG266">
            <v>0.09</v>
          </cell>
          <cell r="AH266">
            <v>25305</v>
          </cell>
          <cell r="AI266">
            <v>2277.4499999999998</v>
          </cell>
          <cell r="AJ266">
            <v>122</v>
          </cell>
          <cell r="AK266" t="str">
            <v>諸雑費</v>
          </cell>
          <cell r="AL266">
            <v>1</v>
          </cell>
          <cell r="AM266">
            <v>4743.8999999999996</v>
          </cell>
          <cell r="AN266">
            <v>47.43</v>
          </cell>
          <cell r="AP266" t="e">
            <v>#N/A</v>
          </cell>
          <cell r="AR266">
            <v>0</v>
          </cell>
          <cell r="AS266">
            <v>0</v>
          </cell>
          <cell r="AU266" t="e">
            <v>#N/A</v>
          </cell>
          <cell r="AW266">
            <v>0</v>
          </cell>
          <cell r="AX266">
            <v>0</v>
          </cell>
          <cell r="AZ266" t="e">
            <v>#N/A</v>
          </cell>
          <cell r="BB266">
            <v>0</v>
          </cell>
          <cell r="BC266">
            <v>0</v>
          </cell>
          <cell r="BE266" t="e">
            <v>#N/A</v>
          </cell>
          <cell r="BG266">
            <v>0</v>
          </cell>
          <cell r="BH266">
            <v>0</v>
          </cell>
          <cell r="BJ266" t="e">
            <v>#N/A</v>
          </cell>
          <cell r="BL266">
            <v>0</v>
          </cell>
          <cell r="BM266">
            <v>0</v>
          </cell>
          <cell r="BO266" t="e">
            <v>#N/A</v>
          </cell>
          <cell r="BQ266">
            <v>0</v>
          </cell>
          <cell r="BR266">
            <v>0</v>
          </cell>
          <cell r="BT266" t="e">
            <v>#N/A</v>
          </cell>
          <cell r="BV266">
            <v>0</v>
          </cell>
          <cell r="BW266">
            <v>0</v>
          </cell>
          <cell r="CW266">
            <v>92</v>
          </cell>
          <cell r="CX266" t="str">
            <v>端数調整</v>
          </cell>
          <cell r="CY266">
            <v>1</v>
          </cell>
          <cell r="DA266">
            <v>-0.32999999999992724</v>
          </cell>
          <cell r="DG266">
            <v>1</v>
          </cell>
        </row>
        <row r="267">
          <cell r="Q267">
            <v>3140</v>
          </cell>
          <cell r="R267" t="str">
            <v>メカニカル継手工</v>
          </cell>
          <cell r="S267" t="str">
            <v>φ350</v>
          </cell>
          <cell r="U267" t="str">
            <v>口</v>
          </cell>
          <cell r="V267">
            <v>4791</v>
          </cell>
          <cell r="W267" t="str">
            <v>厚労省歩掛p.54</v>
          </cell>
          <cell r="X267" t="str">
            <v>滑剤、接合器具損料を含む</v>
          </cell>
          <cell r="Y267">
            <v>1</v>
          </cell>
          <cell r="Z267">
            <v>15</v>
          </cell>
          <cell r="AA267" t="str">
            <v>配管工</v>
          </cell>
          <cell r="AB267">
            <v>0.09</v>
          </cell>
          <cell r="AC267">
            <v>27405</v>
          </cell>
          <cell r="AD267">
            <v>2466.4499999999998</v>
          </cell>
          <cell r="AE267">
            <v>2</v>
          </cell>
          <cell r="AF267" t="str">
            <v>普通作業員</v>
          </cell>
          <cell r="AG267">
            <v>0.09</v>
          </cell>
          <cell r="AH267">
            <v>25305</v>
          </cell>
          <cell r="AI267">
            <v>2277.4499999999998</v>
          </cell>
          <cell r="AJ267">
            <v>122</v>
          </cell>
          <cell r="AK267" t="str">
            <v>諸雑費</v>
          </cell>
          <cell r="AL267">
            <v>1</v>
          </cell>
          <cell r="AM267">
            <v>4743.8999999999996</v>
          </cell>
          <cell r="AN267">
            <v>47.43</v>
          </cell>
          <cell r="AP267" t="e">
            <v>#N/A</v>
          </cell>
          <cell r="AR267">
            <v>0</v>
          </cell>
          <cell r="AS267">
            <v>0</v>
          </cell>
          <cell r="AU267" t="e">
            <v>#N/A</v>
          </cell>
          <cell r="AW267">
            <v>0</v>
          </cell>
          <cell r="AX267">
            <v>0</v>
          </cell>
          <cell r="AZ267" t="e">
            <v>#N/A</v>
          </cell>
          <cell r="BB267">
            <v>0</v>
          </cell>
          <cell r="BC267">
            <v>0</v>
          </cell>
          <cell r="BE267" t="e">
            <v>#N/A</v>
          </cell>
          <cell r="BG267">
            <v>0</v>
          </cell>
          <cell r="BH267">
            <v>0</v>
          </cell>
          <cell r="BJ267" t="e">
            <v>#N/A</v>
          </cell>
          <cell r="BL267">
            <v>0</v>
          </cell>
          <cell r="BM267">
            <v>0</v>
          </cell>
          <cell r="BO267" t="e">
            <v>#N/A</v>
          </cell>
          <cell r="BQ267">
            <v>0</v>
          </cell>
          <cell r="BR267">
            <v>0</v>
          </cell>
          <cell r="BT267" t="e">
            <v>#N/A</v>
          </cell>
          <cell r="BV267">
            <v>0</v>
          </cell>
          <cell r="BW267">
            <v>0</v>
          </cell>
          <cell r="CW267">
            <v>92</v>
          </cell>
          <cell r="CX267" t="str">
            <v>端数調整</v>
          </cell>
          <cell r="CY267">
            <v>1</v>
          </cell>
          <cell r="DA267">
            <v>-0.32999999999992724</v>
          </cell>
          <cell r="DG267">
            <v>1</v>
          </cell>
        </row>
        <row r="268">
          <cell r="Q268">
            <v>3141</v>
          </cell>
          <cell r="R268" t="str">
            <v>メカニカル継手工</v>
          </cell>
          <cell r="S268" t="str">
            <v>φ400</v>
          </cell>
          <cell r="U268" t="str">
            <v>口</v>
          </cell>
          <cell r="V268">
            <v>5323</v>
          </cell>
          <cell r="W268" t="str">
            <v>厚労省歩掛p.54</v>
          </cell>
          <cell r="X268" t="str">
            <v>滑剤、接合器具損料を含む</v>
          </cell>
          <cell r="Y268">
            <v>1</v>
          </cell>
          <cell r="Z268">
            <v>15</v>
          </cell>
          <cell r="AA268" t="str">
            <v>配管工</v>
          </cell>
          <cell r="AB268">
            <v>0.1</v>
          </cell>
          <cell r="AC268">
            <v>27405</v>
          </cell>
          <cell r="AD268">
            <v>2740.5</v>
          </cell>
          <cell r="AE268">
            <v>2</v>
          </cell>
          <cell r="AF268" t="str">
            <v>普通作業員</v>
          </cell>
          <cell r="AG268">
            <v>0.1</v>
          </cell>
          <cell r="AH268">
            <v>25305</v>
          </cell>
          <cell r="AI268">
            <v>2530.5</v>
          </cell>
          <cell r="AJ268">
            <v>122</v>
          </cell>
          <cell r="AK268" t="str">
            <v>諸雑費</v>
          </cell>
          <cell r="AL268">
            <v>1</v>
          </cell>
          <cell r="AM268">
            <v>5271</v>
          </cell>
          <cell r="AN268">
            <v>52.71</v>
          </cell>
          <cell r="AP268" t="e">
            <v>#N/A</v>
          </cell>
          <cell r="AR268">
            <v>0</v>
          </cell>
          <cell r="AS268">
            <v>0</v>
          </cell>
          <cell r="AU268" t="e">
            <v>#N/A</v>
          </cell>
          <cell r="AW268">
            <v>0</v>
          </cell>
          <cell r="AX268">
            <v>0</v>
          </cell>
          <cell r="AZ268" t="e">
            <v>#N/A</v>
          </cell>
          <cell r="BB268">
            <v>0</v>
          </cell>
          <cell r="BC268">
            <v>0</v>
          </cell>
          <cell r="BE268" t="e">
            <v>#N/A</v>
          </cell>
          <cell r="BG268">
            <v>0</v>
          </cell>
          <cell r="BH268">
            <v>0</v>
          </cell>
          <cell r="BJ268" t="e">
            <v>#N/A</v>
          </cell>
          <cell r="BL268">
            <v>0</v>
          </cell>
          <cell r="BM268">
            <v>0</v>
          </cell>
          <cell r="BO268" t="e">
            <v>#N/A</v>
          </cell>
          <cell r="BQ268">
            <v>0</v>
          </cell>
          <cell r="BR268">
            <v>0</v>
          </cell>
          <cell r="BT268" t="e">
            <v>#N/A</v>
          </cell>
          <cell r="BV268">
            <v>0</v>
          </cell>
          <cell r="BW268">
            <v>0</v>
          </cell>
          <cell r="CW268">
            <v>92</v>
          </cell>
          <cell r="CX268" t="str">
            <v>端数調整</v>
          </cell>
          <cell r="CY268">
            <v>1</v>
          </cell>
          <cell r="DA268">
            <v>-0.71000000000003638</v>
          </cell>
          <cell r="DG268">
            <v>1</v>
          </cell>
        </row>
        <row r="269">
          <cell r="Q269">
            <v>3142</v>
          </cell>
          <cell r="R269" t="str">
            <v>メカニカル継手工</v>
          </cell>
          <cell r="S269" t="str">
            <v>φ450</v>
          </cell>
          <cell r="U269" t="str">
            <v>口</v>
          </cell>
          <cell r="V269">
            <v>5856</v>
          </cell>
          <cell r="W269" t="str">
            <v>厚労省歩掛p.54</v>
          </cell>
          <cell r="X269" t="str">
            <v>滑剤、接合器具損料を含む</v>
          </cell>
          <cell r="Y269">
            <v>1</v>
          </cell>
          <cell r="Z269">
            <v>15</v>
          </cell>
          <cell r="AA269" t="str">
            <v>配管工</v>
          </cell>
          <cell r="AB269">
            <v>0.11</v>
          </cell>
          <cell r="AC269">
            <v>27405</v>
          </cell>
          <cell r="AD269">
            <v>3014.55</v>
          </cell>
          <cell r="AE269">
            <v>2</v>
          </cell>
          <cell r="AF269" t="str">
            <v>普通作業員</v>
          </cell>
          <cell r="AG269">
            <v>0.11</v>
          </cell>
          <cell r="AH269">
            <v>25305</v>
          </cell>
          <cell r="AI269">
            <v>2783.55</v>
          </cell>
          <cell r="AJ269">
            <v>122</v>
          </cell>
          <cell r="AK269" t="str">
            <v>諸雑費</v>
          </cell>
          <cell r="AL269">
            <v>1</v>
          </cell>
          <cell r="AM269">
            <v>5798.1</v>
          </cell>
          <cell r="AN269">
            <v>57.98</v>
          </cell>
          <cell r="AP269" t="e">
            <v>#N/A</v>
          </cell>
          <cell r="AR269">
            <v>0</v>
          </cell>
          <cell r="AS269">
            <v>0</v>
          </cell>
          <cell r="AU269" t="e">
            <v>#N/A</v>
          </cell>
          <cell r="AW269">
            <v>0</v>
          </cell>
          <cell r="AX269">
            <v>0</v>
          </cell>
          <cell r="AZ269" t="e">
            <v>#N/A</v>
          </cell>
          <cell r="BB269">
            <v>0</v>
          </cell>
          <cell r="BC269">
            <v>0</v>
          </cell>
          <cell r="BE269" t="e">
            <v>#N/A</v>
          </cell>
          <cell r="BG269">
            <v>0</v>
          </cell>
          <cell r="BH269">
            <v>0</v>
          </cell>
          <cell r="BJ269" t="e">
            <v>#N/A</v>
          </cell>
          <cell r="BL269">
            <v>0</v>
          </cell>
          <cell r="BM269">
            <v>0</v>
          </cell>
          <cell r="BO269" t="e">
            <v>#N/A</v>
          </cell>
          <cell r="BQ269">
            <v>0</v>
          </cell>
          <cell r="BR269">
            <v>0</v>
          </cell>
          <cell r="BT269" t="e">
            <v>#N/A</v>
          </cell>
          <cell r="BV269">
            <v>0</v>
          </cell>
          <cell r="BW269">
            <v>0</v>
          </cell>
          <cell r="CW269">
            <v>92</v>
          </cell>
          <cell r="CX269" t="str">
            <v>端数調整</v>
          </cell>
          <cell r="CY269">
            <v>1</v>
          </cell>
          <cell r="DA269">
            <v>-7.999999999992724E-2</v>
          </cell>
          <cell r="DG269">
            <v>1</v>
          </cell>
        </row>
        <row r="270">
          <cell r="Q270">
            <v>3143</v>
          </cell>
          <cell r="R270" t="str">
            <v>メカニカル継手工</v>
          </cell>
          <cell r="S270" t="str">
            <v>φ500</v>
          </cell>
          <cell r="U270" t="str">
            <v>口</v>
          </cell>
          <cell r="V270">
            <v>6388</v>
          </cell>
          <cell r="W270" t="str">
            <v>厚労省歩掛p.54</v>
          </cell>
          <cell r="X270" t="str">
            <v>滑剤、接合器具損料を含む</v>
          </cell>
          <cell r="Y270">
            <v>1</v>
          </cell>
          <cell r="Z270">
            <v>15</v>
          </cell>
          <cell r="AA270" t="str">
            <v>配管工</v>
          </cell>
          <cell r="AB270">
            <v>0.12</v>
          </cell>
          <cell r="AC270">
            <v>27405</v>
          </cell>
          <cell r="AD270">
            <v>3288.6</v>
          </cell>
          <cell r="AE270">
            <v>2</v>
          </cell>
          <cell r="AF270" t="str">
            <v>普通作業員</v>
          </cell>
          <cell r="AG270">
            <v>0.12</v>
          </cell>
          <cell r="AH270">
            <v>25305</v>
          </cell>
          <cell r="AI270">
            <v>3036.6</v>
          </cell>
          <cell r="AJ270">
            <v>122</v>
          </cell>
          <cell r="AK270" t="str">
            <v>諸雑費</v>
          </cell>
          <cell r="AL270">
            <v>1</v>
          </cell>
          <cell r="AM270">
            <v>6325.2</v>
          </cell>
          <cell r="AN270">
            <v>63.25</v>
          </cell>
          <cell r="AP270" t="e">
            <v>#N/A</v>
          </cell>
          <cell r="AR270">
            <v>0</v>
          </cell>
          <cell r="AS270">
            <v>0</v>
          </cell>
          <cell r="AU270" t="e">
            <v>#N/A</v>
          </cell>
          <cell r="AW270">
            <v>0</v>
          </cell>
          <cell r="AX270">
            <v>0</v>
          </cell>
          <cell r="AZ270" t="e">
            <v>#N/A</v>
          </cell>
          <cell r="BB270">
            <v>0</v>
          </cell>
          <cell r="BC270">
            <v>0</v>
          </cell>
          <cell r="BE270" t="e">
            <v>#N/A</v>
          </cell>
          <cell r="BG270">
            <v>0</v>
          </cell>
          <cell r="BH270">
            <v>0</v>
          </cell>
          <cell r="BJ270" t="e">
            <v>#N/A</v>
          </cell>
          <cell r="BL270">
            <v>0</v>
          </cell>
          <cell r="BM270">
            <v>0</v>
          </cell>
          <cell r="BO270" t="e">
            <v>#N/A</v>
          </cell>
          <cell r="BQ270">
            <v>0</v>
          </cell>
          <cell r="BR270">
            <v>0</v>
          </cell>
          <cell r="BT270" t="e">
            <v>#N/A</v>
          </cell>
          <cell r="BV270">
            <v>0</v>
          </cell>
          <cell r="BW270">
            <v>0</v>
          </cell>
          <cell r="CW270">
            <v>92</v>
          </cell>
          <cell r="CX270" t="str">
            <v>端数調整</v>
          </cell>
          <cell r="CY270">
            <v>1</v>
          </cell>
          <cell r="DA270">
            <v>-0.4499999999998181</v>
          </cell>
          <cell r="DG270">
            <v>1</v>
          </cell>
        </row>
        <row r="271">
          <cell r="Q271">
            <v>3144</v>
          </cell>
          <cell r="R271" t="str">
            <v>メカニカル継手工</v>
          </cell>
          <cell r="S271" t="str">
            <v>φ600</v>
          </cell>
          <cell r="U271" t="str">
            <v>口</v>
          </cell>
          <cell r="V271">
            <v>7453</v>
          </cell>
          <cell r="W271" t="str">
            <v>厚労省歩掛p.54</v>
          </cell>
          <cell r="X271" t="str">
            <v>滑剤、接合器具損料を含む</v>
          </cell>
          <cell r="Y271">
            <v>1</v>
          </cell>
          <cell r="Z271">
            <v>15</v>
          </cell>
          <cell r="AA271" t="str">
            <v>配管工</v>
          </cell>
          <cell r="AB271">
            <v>0.14000000000000001</v>
          </cell>
          <cell r="AC271">
            <v>27405</v>
          </cell>
          <cell r="AD271">
            <v>3836.7</v>
          </cell>
          <cell r="AE271">
            <v>2</v>
          </cell>
          <cell r="AF271" t="str">
            <v>普通作業員</v>
          </cell>
          <cell r="AG271">
            <v>0.14000000000000001</v>
          </cell>
          <cell r="AH271">
            <v>25305</v>
          </cell>
          <cell r="AI271">
            <v>3542.7</v>
          </cell>
          <cell r="AJ271">
            <v>122</v>
          </cell>
          <cell r="AK271" t="str">
            <v>諸雑費</v>
          </cell>
          <cell r="AL271">
            <v>1</v>
          </cell>
          <cell r="AM271">
            <v>7379.4</v>
          </cell>
          <cell r="AN271">
            <v>73.790000000000006</v>
          </cell>
          <cell r="AP271" t="e">
            <v>#N/A</v>
          </cell>
          <cell r="AR271">
            <v>0</v>
          </cell>
          <cell r="AS271">
            <v>0</v>
          </cell>
          <cell r="AU271" t="e">
            <v>#N/A</v>
          </cell>
          <cell r="AW271">
            <v>0</v>
          </cell>
          <cell r="AX271">
            <v>0</v>
          </cell>
          <cell r="AZ271" t="e">
            <v>#N/A</v>
          </cell>
          <cell r="BB271">
            <v>0</v>
          </cell>
          <cell r="BC271">
            <v>0</v>
          </cell>
          <cell r="BE271" t="e">
            <v>#N/A</v>
          </cell>
          <cell r="BG271">
            <v>0</v>
          </cell>
          <cell r="BH271">
            <v>0</v>
          </cell>
          <cell r="BJ271" t="e">
            <v>#N/A</v>
          </cell>
          <cell r="BL271">
            <v>0</v>
          </cell>
          <cell r="BM271">
            <v>0</v>
          </cell>
          <cell r="BO271" t="e">
            <v>#N/A</v>
          </cell>
          <cell r="BQ271">
            <v>0</v>
          </cell>
          <cell r="BR271">
            <v>0</v>
          </cell>
          <cell r="BT271" t="e">
            <v>#N/A</v>
          </cell>
          <cell r="BV271">
            <v>0</v>
          </cell>
          <cell r="BW271">
            <v>0</v>
          </cell>
          <cell r="CW271">
            <v>92</v>
          </cell>
          <cell r="CX271" t="str">
            <v>端数調整</v>
          </cell>
          <cell r="CY271">
            <v>1</v>
          </cell>
          <cell r="DA271">
            <v>-0.18999999999959982</v>
          </cell>
          <cell r="DG271">
            <v>1</v>
          </cell>
        </row>
        <row r="272">
          <cell r="V272" t="e">
            <v>#DIV/0!</v>
          </cell>
          <cell r="CW272">
            <v>0</v>
          </cell>
          <cell r="CX272" t="e">
            <v>#N/A</v>
          </cell>
          <cell r="CY272">
            <v>0</v>
          </cell>
          <cell r="DA272">
            <v>0</v>
          </cell>
          <cell r="DG272">
            <v>0</v>
          </cell>
        </row>
        <row r="273">
          <cell r="Q273">
            <v>3151</v>
          </cell>
          <cell r="R273" t="str">
            <v>特殊押輪継手工</v>
          </cell>
          <cell r="S273" t="str">
            <v>φ50以下　全周型</v>
          </cell>
          <cell r="U273" t="str">
            <v>口</v>
          </cell>
          <cell r="V273">
            <v>3460</v>
          </cell>
          <cell r="W273" t="str">
            <v>厚労省歩掛p.54</v>
          </cell>
          <cell r="X273" t="str">
            <v>滑剤、接合器具損料を含む</v>
          </cell>
          <cell r="Y273">
            <v>1</v>
          </cell>
          <cell r="Z273">
            <v>15</v>
          </cell>
          <cell r="AA273" t="str">
            <v>配管工</v>
          </cell>
          <cell r="AB273">
            <v>6.5000000000000002E-2</v>
          </cell>
          <cell r="AC273">
            <v>27405</v>
          </cell>
          <cell r="AD273">
            <v>1781.32</v>
          </cell>
          <cell r="AE273">
            <v>2</v>
          </cell>
          <cell r="AF273" t="str">
            <v>普通作業員</v>
          </cell>
          <cell r="AG273">
            <v>6.5000000000000002E-2</v>
          </cell>
          <cell r="AH273">
            <v>25305</v>
          </cell>
          <cell r="AI273">
            <v>1644.82</v>
          </cell>
          <cell r="AJ273">
            <v>122</v>
          </cell>
          <cell r="AK273" t="str">
            <v>諸雑費</v>
          </cell>
          <cell r="AL273">
            <v>1</v>
          </cell>
          <cell r="AM273">
            <v>3426.14</v>
          </cell>
          <cell r="AN273">
            <v>34.26</v>
          </cell>
          <cell r="AP273" t="e">
            <v>#N/A</v>
          </cell>
          <cell r="AR273">
            <v>0</v>
          </cell>
          <cell r="AS273">
            <v>0</v>
          </cell>
          <cell r="AU273" t="e">
            <v>#N/A</v>
          </cell>
          <cell r="AW273">
            <v>0</v>
          </cell>
          <cell r="AX273">
            <v>0</v>
          </cell>
          <cell r="AZ273" t="e">
            <v>#N/A</v>
          </cell>
          <cell r="BB273">
            <v>0</v>
          </cell>
          <cell r="BC273">
            <v>0</v>
          </cell>
          <cell r="BE273" t="e">
            <v>#N/A</v>
          </cell>
          <cell r="BG273">
            <v>0</v>
          </cell>
          <cell r="BH273">
            <v>0</v>
          </cell>
          <cell r="BJ273" t="e">
            <v>#N/A</v>
          </cell>
          <cell r="BL273">
            <v>0</v>
          </cell>
          <cell r="BM273">
            <v>0</v>
          </cell>
          <cell r="BO273" t="e">
            <v>#N/A</v>
          </cell>
          <cell r="BQ273">
            <v>0</v>
          </cell>
          <cell r="BR273">
            <v>0</v>
          </cell>
          <cell r="BT273" t="e">
            <v>#N/A</v>
          </cell>
          <cell r="BV273">
            <v>0</v>
          </cell>
          <cell r="BW273">
            <v>0</v>
          </cell>
          <cell r="CW273">
            <v>92</v>
          </cell>
          <cell r="CX273" t="str">
            <v>端数調整</v>
          </cell>
          <cell r="CY273">
            <v>1</v>
          </cell>
          <cell r="DA273">
            <v>-0.40000000000009095</v>
          </cell>
          <cell r="DG273">
            <v>1</v>
          </cell>
        </row>
        <row r="274">
          <cell r="Q274">
            <v>3152</v>
          </cell>
          <cell r="R274" t="str">
            <v>特殊押輪継手工</v>
          </cell>
          <cell r="S274" t="str">
            <v>φ75　全周型</v>
          </cell>
          <cell r="U274" t="str">
            <v>口</v>
          </cell>
          <cell r="V274">
            <v>3460</v>
          </cell>
          <cell r="W274" t="str">
            <v>厚労省歩掛p.54</v>
          </cell>
          <cell r="X274" t="str">
            <v>滑剤、接合器具損料を含む</v>
          </cell>
          <cell r="Y274">
            <v>1</v>
          </cell>
          <cell r="Z274">
            <v>15</v>
          </cell>
          <cell r="AA274" t="str">
            <v>配管工</v>
          </cell>
          <cell r="AB274">
            <v>6.5000000000000002E-2</v>
          </cell>
          <cell r="AC274">
            <v>27405</v>
          </cell>
          <cell r="AD274">
            <v>1781.32</v>
          </cell>
          <cell r="AE274">
            <v>2</v>
          </cell>
          <cell r="AF274" t="str">
            <v>普通作業員</v>
          </cell>
          <cell r="AG274">
            <v>6.5000000000000002E-2</v>
          </cell>
          <cell r="AH274">
            <v>25305</v>
          </cell>
          <cell r="AI274">
            <v>1644.82</v>
          </cell>
          <cell r="AJ274">
            <v>122</v>
          </cell>
          <cell r="AK274" t="str">
            <v>諸雑費</v>
          </cell>
          <cell r="AL274">
            <v>1</v>
          </cell>
          <cell r="AM274">
            <v>3426.14</v>
          </cell>
          <cell r="AN274">
            <v>34.26</v>
          </cell>
          <cell r="AP274" t="e">
            <v>#N/A</v>
          </cell>
          <cell r="AR274">
            <v>0</v>
          </cell>
          <cell r="AS274">
            <v>0</v>
          </cell>
          <cell r="AU274" t="e">
            <v>#N/A</v>
          </cell>
          <cell r="AW274">
            <v>0</v>
          </cell>
          <cell r="AX274">
            <v>0</v>
          </cell>
          <cell r="AZ274" t="e">
            <v>#N/A</v>
          </cell>
          <cell r="BB274">
            <v>0</v>
          </cell>
          <cell r="BC274">
            <v>0</v>
          </cell>
          <cell r="BE274" t="e">
            <v>#N/A</v>
          </cell>
          <cell r="BG274">
            <v>0</v>
          </cell>
          <cell r="BH274">
            <v>0</v>
          </cell>
          <cell r="BJ274" t="e">
            <v>#N/A</v>
          </cell>
          <cell r="BL274">
            <v>0</v>
          </cell>
          <cell r="BM274">
            <v>0</v>
          </cell>
          <cell r="BO274" t="e">
            <v>#N/A</v>
          </cell>
          <cell r="BQ274">
            <v>0</v>
          </cell>
          <cell r="BR274">
            <v>0</v>
          </cell>
          <cell r="BT274" t="e">
            <v>#N/A</v>
          </cell>
          <cell r="BV274">
            <v>0</v>
          </cell>
          <cell r="BW274">
            <v>0</v>
          </cell>
          <cell r="CW274">
            <v>92</v>
          </cell>
          <cell r="CX274" t="str">
            <v>端数調整</v>
          </cell>
          <cell r="CY274">
            <v>1</v>
          </cell>
          <cell r="DA274">
            <v>-0.40000000000009095</v>
          </cell>
          <cell r="DG274">
            <v>1</v>
          </cell>
        </row>
        <row r="275">
          <cell r="Q275">
            <v>3153</v>
          </cell>
          <cell r="R275" t="str">
            <v>特殊押輪継手工</v>
          </cell>
          <cell r="S275" t="str">
            <v>φ100　全周型</v>
          </cell>
          <cell r="U275" t="str">
            <v>口</v>
          </cell>
          <cell r="V275">
            <v>3460</v>
          </cell>
          <cell r="W275" t="str">
            <v>厚労省歩掛p.54</v>
          </cell>
          <cell r="X275" t="str">
            <v>滑剤、接合器具損料を含む</v>
          </cell>
          <cell r="Y275">
            <v>1</v>
          </cell>
          <cell r="Z275">
            <v>15</v>
          </cell>
          <cell r="AA275" t="str">
            <v>配管工</v>
          </cell>
          <cell r="AB275">
            <v>6.5000000000000002E-2</v>
          </cell>
          <cell r="AC275">
            <v>27405</v>
          </cell>
          <cell r="AD275">
            <v>1781.32</v>
          </cell>
          <cell r="AE275">
            <v>2</v>
          </cell>
          <cell r="AF275" t="str">
            <v>普通作業員</v>
          </cell>
          <cell r="AG275">
            <v>6.5000000000000002E-2</v>
          </cell>
          <cell r="AH275">
            <v>25305</v>
          </cell>
          <cell r="AI275">
            <v>1644.82</v>
          </cell>
          <cell r="AJ275">
            <v>122</v>
          </cell>
          <cell r="AK275" t="str">
            <v>諸雑費</v>
          </cell>
          <cell r="AL275">
            <v>1</v>
          </cell>
          <cell r="AM275">
            <v>3426.14</v>
          </cell>
          <cell r="AN275">
            <v>34.26</v>
          </cell>
          <cell r="AP275" t="e">
            <v>#N/A</v>
          </cell>
          <cell r="AR275">
            <v>0</v>
          </cell>
          <cell r="AS275">
            <v>0</v>
          </cell>
          <cell r="AU275" t="e">
            <v>#N/A</v>
          </cell>
          <cell r="AW275">
            <v>0</v>
          </cell>
          <cell r="AX275">
            <v>0</v>
          </cell>
          <cell r="AZ275" t="e">
            <v>#N/A</v>
          </cell>
          <cell r="BB275">
            <v>0</v>
          </cell>
          <cell r="BC275">
            <v>0</v>
          </cell>
          <cell r="BE275" t="e">
            <v>#N/A</v>
          </cell>
          <cell r="BG275">
            <v>0</v>
          </cell>
          <cell r="BH275">
            <v>0</v>
          </cell>
          <cell r="BJ275" t="e">
            <v>#N/A</v>
          </cell>
          <cell r="BL275">
            <v>0</v>
          </cell>
          <cell r="BM275">
            <v>0</v>
          </cell>
          <cell r="BO275" t="e">
            <v>#N/A</v>
          </cell>
          <cell r="BQ275">
            <v>0</v>
          </cell>
          <cell r="BR275">
            <v>0</v>
          </cell>
          <cell r="BT275" t="e">
            <v>#N/A</v>
          </cell>
          <cell r="BV275">
            <v>0</v>
          </cell>
          <cell r="BW275">
            <v>0</v>
          </cell>
          <cell r="CW275">
            <v>92</v>
          </cell>
          <cell r="CX275" t="str">
            <v>端数調整</v>
          </cell>
          <cell r="CY275">
            <v>1</v>
          </cell>
          <cell r="DA275">
            <v>-0.40000000000009095</v>
          </cell>
          <cell r="DG275">
            <v>1</v>
          </cell>
        </row>
        <row r="276">
          <cell r="Q276">
            <v>3154</v>
          </cell>
          <cell r="R276" t="str">
            <v>特殊押輪継手工</v>
          </cell>
          <cell r="S276" t="str">
            <v>φ125　全周型</v>
          </cell>
          <cell r="U276" t="str">
            <v>口</v>
          </cell>
          <cell r="V276">
            <v>4152</v>
          </cell>
          <cell r="W276" t="str">
            <v>厚労省歩掛p.54</v>
          </cell>
          <cell r="X276" t="str">
            <v>滑剤、接合器具損料を含む</v>
          </cell>
          <cell r="Y276">
            <v>1</v>
          </cell>
          <cell r="Z276">
            <v>15</v>
          </cell>
          <cell r="AA276" t="str">
            <v>配管工</v>
          </cell>
          <cell r="AB276">
            <v>7.8E-2</v>
          </cell>
          <cell r="AC276">
            <v>27405</v>
          </cell>
          <cell r="AD276">
            <v>2137.59</v>
          </cell>
          <cell r="AE276">
            <v>2</v>
          </cell>
          <cell r="AF276" t="str">
            <v>普通作業員</v>
          </cell>
          <cell r="AG276">
            <v>7.8E-2</v>
          </cell>
          <cell r="AH276">
            <v>25305</v>
          </cell>
          <cell r="AI276">
            <v>1973.79</v>
          </cell>
          <cell r="AJ276">
            <v>122</v>
          </cell>
          <cell r="AK276" t="str">
            <v>諸雑費</v>
          </cell>
          <cell r="AL276">
            <v>1</v>
          </cell>
          <cell r="AM276">
            <v>4111.38</v>
          </cell>
          <cell r="AN276">
            <v>41.11</v>
          </cell>
          <cell r="AP276" t="e">
            <v>#N/A</v>
          </cell>
          <cell r="AR276">
            <v>0</v>
          </cell>
          <cell r="AS276">
            <v>0</v>
          </cell>
          <cell r="AU276" t="e">
            <v>#N/A</v>
          </cell>
          <cell r="AW276">
            <v>0</v>
          </cell>
          <cell r="AX276">
            <v>0</v>
          </cell>
          <cell r="AZ276" t="e">
            <v>#N/A</v>
          </cell>
          <cell r="BB276">
            <v>0</v>
          </cell>
          <cell r="BC276">
            <v>0</v>
          </cell>
          <cell r="BE276" t="e">
            <v>#N/A</v>
          </cell>
          <cell r="BG276">
            <v>0</v>
          </cell>
          <cell r="BH276">
            <v>0</v>
          </cell>
          <cell r="BJ276" t="e">
            <v>#N/A</v>
          </cell>
          <cell r="BL276">
            <v>0</v>
          </cell>
          <cell r="BM276">
            <v>0</v>
          </cell>
          <cell r="BO276" t="e">
            <v>#N/A</v>
          </cell>
          <cell r="BQ276">
            <v>0</v>
          </cell>
          <cell r="BR276">
            <v>0</v>
          </cell>
          <cell r="BT276" t="e">
            <v>#N/A</v>
          </cell>
          <cell r="BV276">
            <v>0</v>
          </cell>
          <cell r="BW276">
            <v>0</v>
          </cell>
          <cell r="CW276">
            <v>92</v>
          </cell>
          <cell r="CX276" t="str">
            <v>端数調整</v>
          </cell>
          <cell r="CY276">
            <v>1</v>
          </cell>
          <cell r="DA276">
            <v>-0.48999999999978172</v>
          </cell>
          <cell r="DG276">
            <v>1</v>
          </cell>
        </row>
        <row r="277">
          <cell r="Q277">
            <v>3155</v>
          </cell>
          <cell r="R277" t="str">
            <v>特殊押輪継手工</v>
          </cell>
          <cell r="S277" t="str">
            <v>φ150　全周型</v>
          </cell>
          <cell r="U277" t="str">
            <v>口</v>
          </cell>
          <cell r="V277">
            <v>4152</v>
          </cell>
          <cell r="W277" t="str">
            <v>厚労省歩掛p.54</v>
          </cell>
          <cell r="X277" t="str">
            <v>滑剤、接合器具損料を含む</v>
          </cell>
          <cell r="Y277">
            <v>1</v>
          </cell>
          <cell r="Z277">
            <v>15</v>
          </cell>
          <cell r="AA277" t="str">
            <v>配管工</v>
          </cell>
          <cell r="AB277">
            <v>7.8E-2</v>
          </cell>
          <cell r="AC277">
            <v>27405</v>
          </cell>
          <cell r="AD277">
            <v>2137.59</v>
          </cell>
          <cell r="AE277">
            <v>2</v>
          </cell>
          <cell r="AF277" t="str">
            <v>普通作業員</v>
          </cell>
          <cell r="AG277">
            <v>7.8E-2</v>
          </cell>
          <cell r="AH277">
            <v>25305</v>
          </cell>
          <cell r="AI277">
            <v>1973.79</v>
          </cell>
          <cell r="AJ277">
            <v>122</v>
          </cell>
          <cell r="AK277" t="str">
            <v>諸雑費</v>
          </cell>
          <cell r="AL277">
            <v>1</v>
          </cell>
          <cell r="AM277">
            <v>4111.38</v>
          </cell>
          <cell r="AN277">
            <v>41.11</v>
          </cell>
          <cell r="AP277" t="e">
            <v>#N/A</v>
          </cell>
          <cell r="AR277">
            <v>0</v>
          </cell>
          <cell r="AS277">
            <v>0</v>
          </cell>
          <cell r="AU277" t="e">
            <v>#N/A</v>
          </cell>
          <cell r="AW277">
            <v>0</v>
          </cell>
          <cell r="AX277">
            <v>0</v>
          </cell>
          <cell r="AZ277" t="e">
            <v>#N/A</v>
          </cell>
          <cell r="BB277">
            <v>0</v>
          </cell>
          <cell r="BC277">
            <v>0</v>
          </cell>
          <cell r="BE277" t="e">
            <v>#N/A</v>
          </cell>
          <cell r="BG277">
            <v>0</v>
          </cell>
          <cell r="BH277">
            <v>0</v>
          </cell>
          <cell r="BJ277" t="e">
            <v>#N/A</v>
          </cell>
          <cell r="BL277">
            <v>0</v>
          </cell>
          <cell r="BM277">
            <v>0</v>
          </cell>
          <cell r="BO277" t="e">
            <v>#N/A</v>
          </cell>
          <cell r="BQ277">
            <v>0</v>
          </cell>
          <cell r="BR277">
            <v>0</v>
          </cell>
          <cell r="BT277" t="e">
            <v>#N/A</v>
          </cell>
          <cell r="BV277">
            <v>0</v>
          </cell>
          <cell r="BW277">
            <v>0</v>
          </cell>
          <cell r="CW277">
            <v>92</v>
          </cell>
          <cell r="CX277" t="str">
            <v>端数調整</v>
          </cell>
          <cell r="CY277">
            <v>1</v>
          </cell>
          <cell r="DA277">
            <v>-0.48999999999978172</v>
          </cell>
          <cell r="DG277">
            <v>1</v>
          </cell>
        </row>
        <row r="278">
          <cell r="Q278">
            <v>3156</v>
          </cell>
          <cell r="R278" t="str">
            <v>特殊押輪継手工</v>
          </cell>
          <cell r="S278" t="str">
            <v>φ200　全周型</v>
          </cell>
          <cell r="U278" t="str">
            <v>口</v>
          </cell>
          <cell r="V278">
            <v>4844</v>
          </cell>
          <cell r="W278" t="str">
            <v>厚労省歩掛p.54</v>
          </cell>
          <cell r="X278" t="str">
            <v>滑剤、接合器具損料を含む</v>
          </cell>
          <cell r="Y278">
            <v>1</v>
          </cell>
          <cell r="Z278">
            <v>15</v>
          </cell>
          <cell r="AA278" t="str">
            <v>配管工</v>
          </cell>
          <cell r="AB278">
            <v>9.0999999999999998E-2</v>
          </cell>
          <cell r="AC278">
            <v>27405</v>
          </cell>
          <cell r="AD278">
            <v>2493.85</v>
          </cell>
          <cell r="AE278">
            <v>2</v>
          </cell>
          <cell r="AF278" t="str">
            <v>普通作業員</v>
          </cell>
          <cell r="AG278">
            <v>9.0999999999999998E-2</v>
          </cell>
          <cell r="AH278">
            <v>25305</v>
          </cell>
          <cell r="AI278">
            <v>2302.75</v>
          </cell>
          <cell r="AJ278">
            <v>122</v>
          </cell>
          <cell r="AK278" t="str">
            <v>諸雑費</v>
          </cell>
          <cell r="AL278">
            <v>1</v>
          </cell>
          <cell r="AM278">
            <v>4796.6000000000004</v>
          </cell>
          <cell r="AN278">
            <v>47.96</v>
          </cell>
          <cell r="AP278" t="e">
            <v>#N/A</v>
          </cell>
          <cell r="AR278">
            <v>0</v>
          </cell>
          <cell r="AS278">
            <v>0</v>
          </cell>
          <cell r="AU278" t="e">
            <v>#N/A</v>
          </cell>
          <cell r="AW278">
            <v>0</v>
          </cell>
          <cell r="AX278">
            <v>0</v>
          </cell>
          <cell r="AZ278" t="e">
            <v>#N/A</v>
          </cell>
          <cell r="BB278">
            <v>0</v>
          </cell>
          <cell r="BC278">
            <v>0</v>
          </cell>
          <cell r="BE278" t="e">
            <v>#N/A</v>
          </cell>
          <cell r="BG278">
            <v>0</v>
          </cell>
          <cell r="BH278">
            <v>0</v>
          </cell>
          <cell r="BJ278" t="e">
            <v>#N/A</v>
          </cell>
          <cell r="BL278">
            <v>0</v>
          </cell>
          <cell r="BM278">
            <v>0</v>
          </cell>
          <cell r="BO278" t="e">
            <v>#N/A</v>
          </cell>
          <cell r="BQ278">
            <v>0</v>
          </cell>
          <cell r="BR278">
            <v>0</v>
          </cell>
          <cell r="BT278" t="e">
            <v>#N/A</v>
          </cell>
          <cell r="BV278">
            <v>0</v>
          </cell>
          <cell r="BW278">
            <v>0</v>
          </cell>
          <cell r="CW278">
            <v>92</v>
          </cell>
          <cell r="CX278" t="str">
            <v>端数調整</v>
          </cell>
          <cell r="CY278">
            <v>1</v>
          </cell>
          <cell r="DA278">
            <v>-0.56000000000040018</v>
          </cell>
          <cell r="DG278">
            <v>1</v>
          </cell>
        </row>
        <row r="279">
          <cell r="Q279">
            <v>3157</v>
          </cell>
          <cell r="R279" t="str">
            <v>特殊押輪継手工</v>
          </cell>
          <cell r="S279" t="str">
            <v>φ250　全周型</v>
          </cell>
          <cell r="U279" t="str">
            <v>口</v>
          </cell>
          <cell r="V279">
            <v>5536</v>
          </cell>
          <cell r="W279" t="str">
            <v>厚労省歩掛p.54</v>
          </cell>
          <cell r="X279" t="str">
            <v>滑剤、接合器具損料を含む</v>
          </cell>
          <cell r="Y279">
            <v>1</v>
          </cell>
          <cell r="Z279">
            <v>15</v>
          </cell>
          <cell r="AA279" t="str">
            <v>配管工</v>
          </cell>
          <cell r="AB279">
            <v>0.104</v>
          </cell>
          <cell r="AC279">
            <v>27405</v>
          </cell>
          <cell r="AD279">
            <v>2850.12</v>
          </cell>
          <cell r="AE279">
            <v>2</v>
          </cell>
          <cell r="AF279" t="str">
            <v>普通作業員</v>
          </cell>
          <cell r="AG279">
            <v>0.104</v>
          </cell>
          <cell r="AH279">
            <v>25305</v>
          </cell>
          <cell r="AI279">
            <v>2631.72</v>
          </cell>
          <cell r="AJ279">
            <v>122</v>
          </cell>
          <cell r="AK279" t="str">
            <v>諸雑費</v>
          </cell>
          <cell r="AL279">
            <v>1</v>
          </cell>
          <cell r="AM279">
            <v>5481.84</v>
          </cell>
          <cell r="AN279">
            <v>54.81</v>
          </cell>
          <cell r="AP279" t="e">
            <v>#N/A</v>
          </cell>
          <cell r="AR279">
            <v>0</v>
          </cell>
          <cell r="AS279">
            <v>0</v>
          </cell>
          <cell r="AU279" t="e">
            <v>#N/A</v>
          </cell>
          <cell r="AW279">
            <v>0</v>
          </cell>
          <cell r="AX279">
            <v>0</v>
          </cell>
          <cell r="AZ279" t="e">
            <v>#N/A</v>
          </cell>
          <cell r="BB279">
            <v>0</v>
          </cell>
          <cell r="BC279">
            <v>0</v>
          </cell>
          <cell r="BE279" t="e">
            <v>#N/A</v>
          </cell>
          <cell r="BG279">
            <v>0</v>
          </cell>
          <cell r="BH279">
            <v>0</v>
          </cell>
          <cell r="BJ279" t="e">
            <v>#N/A</v>
          </cell>
          <cell r="BL279">
            <v>0</v>
          </cell>
          <cell r="BM279">
            <v>0</v>
          </cell>
          <cell r="BO279" t="e">
            <v>#N/A</v>
          </cell>
          <cell r="BQ279">
            <v>0</v>
          </cell>
          <cell r="BR279">
            <v>0</v>
          </cell>
          <cell r="BT279" t="e">
            <v>#N/A</v>
          </cell>
          <cell r="BV279">
            <v>0</v>
          </cell>
          <cell r="BW279">
            <v>0</v>
          </cell>
          <cell r="CW279">
            <v>92</v>
          </cell>
          <cell r="CX279" t="str">
            <v>端数調整</v>
          </cell>
          <cell r="CY279">
            <v>1</v>
          </cell>
          <cell r="DA279">
            <v>-0.6500000000005457</v>
          </cell>
          <cell r="DG279">
            <v>1</v>
          </cell>
        </row>
        <row r="280">
          <cell r="Q280">
            <v>3158</v>
          </cell>
          <cell r="R280" t="str">
            <v>特殊押輪継手工</v>
          </cell>
          <cell r="S280" t="str">
            <v>φ300　全周型</v>
          </cell>
          <cell r="U280" t="str">
            <v>口</v>
          </cell>
          <cell r="V280">
            <v>6228</v>
          </cell>
          <cell r="W280" t="str">
            <v>厚労省歩掛p.54</v>
          </cell>
          <cell r="X280" t="str">
            <v>滑剤、接合器具損料を含む</v>
          </cell>
          <cell r="Y280">
            <v>1</v>
          </cell>
          <cell r="Z280">
            <v>15</v>
          </cell>
          <cell r="AA280" t="str">
            <v>配管工</v>
          </cell>
          <cell r="AB280">
            <v>0.11700000000000001</v>
          </cell>
          <cell r="AC280">
            <v>27405</v>
          </cell>
          <cell r="AD280">
            <v>3206.38</v>
          </cell>
          <cell r="AE280">
            <v>2</v>
          </cell>
          <cell r="AF280" t="str">
            <v>普通作業員</v>
          </cell>
          <cell r="AG280">
            <v>0.11700000000000001</v>
          </cell>
          <cell r="AH280">
            <v>25305</v>
          </cell>
          <cell r="AI280">
            <v>2960.68</v>
          </cell>
          <cell r="AJ280">
            <v>122</v>
          </cell>
          <cell r="AK280" t="str">
            <v>諸雑費</v>
          </cell>
          <cell r="AL280">
            <v>1</v>
          </cell>
          <cell r="AM280">
            <v>6167.0599999999995</v>
          </cell>
          <cell r="AN280">
            <v>61.67</v>
          </cell>
          <cell r="AP280" t="e">
            <v>#N/A</v>
          </cell>
          <cell r="AR280">
            <v>0</v>
          </cell>
          <cell r="AS280">
            <v>0</v>
          </cell>
          <cell r="AU280" t="e">
            <v>#N/A</v>
          </cell>
          <cell r="AW280">
            <v>0</v>
          </cell>
          <cell r="AX280">
            <v>0</v>
          </cell>
          <cell r="AZ280" t="e">
            <v>#N/A</v>
          </cell>
          <cell r="BB280">
            <v>0</v>
          </cell>
          <cell r="BC280">
            <v>0</v>
          </cell>
          <cell r="BE280" t="e">
            <v>#N/A</v>
          </cell>
          <cell r="BG280">
            <v>0</v>
          </cell>
          <cell r="BH280">
            <v>0</v>
          </cell>
          <cell r="BJ280" t="e">
            <v>#N/A</v>
          </cell>
          <cell r="BL280">
            <v>0</v>
          </cell>
          <cell r="BM280">
            <v>0</v>
          </cell>
          <cell r="BO280" t="e">
            <v>#N/A</v>
          </cell>
          <cell r="BQ280">
            <v>0</v>
          </cell>
          <cell r="BR280">
            <v>0</v>
          </cell>
          <cell r="BT280" t="e">
            <v>#N/A</v>
          </cell>
          <cell r="BV280">
            <v>0</v>
          </cell>
          <cell r="BW280">
            <v>0</v>
          </cell>
          <cell r="CW280">
            <v>92</v>
          </cell>
          <cell r="CX280" t="str">
            <v>端数調整</v>
          </cell>
          <cell r="CY280">
            <v>1</v>
          </cell>
          <cell r="DA280">
            <v>-0.72999999999956344</v>
          </cell>
          <cell r="DG280">
            <v>1</v>
          </cell>
        </row>
        <row r="281">
          <cell r="Q281">
            <v>3159</v>
          </cell>
          <cell r="R281" t="str">
            <v>特殊押輪継手工</v>
          </cell>
          <cell r="S281" t="str">
            <v>φ350　全周型</v>
          </cell>
          <cell r="U281" t="str">
            <v>口</v>
          </cell>
          <cell r="V281">
            <v>6228</v>
          </cell>
          <cell r="W281" t="str">
            <v>厚労省歩掛p.54</v>
          </cell>
          <cell r="X281" t="str">
            <v>滑剤、接合器具損料を含む</v>
          </cell>
          <cell r="Y281">
            <v>1</v>
          </cell>
          <cell r="Z281">
            <v>15</v>
          </cell>
          <cell r="AA281" t="str">
            <v>配管工</v>
          </cell>
          <cell r="AB281">
            <v>0.11700000000000001</v>
          </cell>
          <cell r="AC281">
            <v>27405</v>
          </cell>
          <cell r="AD281">
            <v>3206.38</v>
          </cell>
          <cell r="AE281">
            <v>2</v>
          </cell>
          <cell r="AF281" t="str">
            <v>普通作業員</v>
          </cell>
          <cell r="AG281">
            <v>0.11700000000000001</v>
          </cell>
          <cell r="AH281">
            <v>25305</v>
          </cell>
          <cell r="AI281">
            <v>2960.68</v>
          </cell>
          <cell r="AJ281">
            <v>122</v>
          </cell>
          <cell r="AK281" t="str">
            <v>諸雑費</v>
          </cell>
          <cell r="AL281">
            <v>1</v>
          </cell>
          <cell r="AM281">
            <v>6167.0599999999995</v>
          </cell>
          <cell r="AN281">
            <v>61.67</v>
          </cell>
          <cell r="AP281" t="e">
            <v>#N/A</v>
          </cell>
          <cell r="AR281">
            <v>0</v>
          </cell>
          <cell r="AS281">
            <v>0</v>
          </cell>
          <cell r="AU281" t="e">
            <v>#N/A</v>
          </cell>
          <cell r="AW281">
            <v>0</v>
          </cell>
          <cell r="AX281">
            <v>0</v>
          </cell>
          <cell r="AZ281" t="e">
            <v>#N/A</v>
          </cell>
          <cell r="BB281">
            <v>0</v>
          </cell>
          <cell r="BC281">
            <v>0</v>
          </cell>
          <cell r="BE281" t="e">
            <v>#N/A</v>
          </cell>
          <cell r="BG281">
            <v>0</v>
          </cell>
          <cell r="BH281">
            <v>0</v>
          </cell>
          <cell r="BJ281" t="e">
            <v>#N/A</v>
          </cell>
          <cell r="BL281">
            <v>0</v>
          </cell>
          <cell r="BM281">
            <v>0</v>
          </cell>
          <cell r="BO281" t="e">
            <v>#N/A</v>
          </cell>
          <cell r="BQ281">
            <v>0</v>
          </cell>
          <cell r="BR281">
            <v>0</v>
          </cell>
          <cell r="BT281" t="e">
            <v>#N/A</v>
          </cell>
          <cell r="BV281">
            <v>0</v>
          </cell>
          <cell r="BW281">
            <v>0</v>
          </cell>
          <cell r="CW281">
            <v>92</v>
          </cell>
          <cell r="CX281" t="str">
            <v>端数調整</v>
          </cell>
          <cell r="CY281">
            <v>1</v>
          </cell>
          <cell r="DA281">
            <v>-0.72999999999956344</v>
          </cell>
          <cell r="DG281">
            <v>1</v>
          </cell>
        </row>
        <row r="282">
          <cell r="Q282">
            <v>3160</v>
          </cell>
          <cell r="R282" t="str">
            <v>特殊押輪継手工</v>
          </cell>
          <cell r="S282" t="str">
            <v>φ400　全周型</v>
          </cell>
          <cell r="U282" t="str">
            <v>口</v>
          </cell>
          <cell r="V282">
            <v>6920</v>
          </cell>
          <cell r="W282" t="str">
            <v>厚労省歩掛p.54</v>
          </cell>
          <cell r="X282" t="str">
            <v>滑剤、接合器具損料を含む</v>
          </cell>
          <cell r="Y282">
            <v>1</v>
          </cell>
          <cell r="Z282">
            <v>15</v>
          </cell>
          <cell r="AA282" t="str">
            <v>配管工</v>
          </cell>
          <cell r="AB282">
            <v>0.13</v>
          </cell>
          <cell r="AC282">
            <v>27405</v>
          </cell>
          <cell r="AD282">
            <v>3562.65</v>
          </cell>
          <cell r="AE282">
            <v>2</v>
          </cell>
          <cell r="AF282" t="str">
            <v>普通作業員</v>
          </cell>
          <cell r="AG282">
            <v>0.13</v>
          </cell>
          <cell r="AH282">
            <v>25305</v>
          </cell>
          <cell r="AI282">
            <v>3289.65</v>
          </cell>
          <cell r="AJ282">
            <v>122</v>
          </cell>
          <cell r="AK282" t="str">
            <v>諸雑費</v>
          </cell>
          <cell r="AL282">
            <v>1</v>
          </cell>
          <cell r="AM282">
            <v>6852.3</v>
          </cell>
          <cell r="AN282">
            <v>68.52</v>
          </cell>
          <cell r="AP282" t="e">
            <v>#N/A</v>
          </cell>
          <cell r="AR282">
            <v>0</v>
          </cell>
          <cell r="AS282">
            <v>0</v>
          </cell>
          <cell r="AU282" t="e">
            <v>#N/A</v>
          </cell>
          <cell r="AW282">
            <v>0</v>
          </cell>
          <cell r="AX282">
            <v>0</v>
          </cell>
          <cell r="AZ282" t="e">
            <v>#N/A</v>
          </cell>
          <cell r="BB282">
            <v>0</v>
          </cell>
          <cell r="BC282">
            <v>0</v>
          </cell>
          <cell r="BE282" t="e">
            <v>#N/A</v>
          </cell>
          <cell r="BG282">
            <v>0</v>
          </cell>
          <cell r="BH282">
            <v>0</v>
          </cell>
          <cell r="BJ282" t="e">
            <v>#N/A</v>
          </cell>
          <cell r="BL282">
            <v>0</v>
          </cell>
          <cell r="BM282">
            <v>0</v>
          </cell>
          <cell r="BO282" t="e">
            <v>#N/A</v>
          </cell>
          <cell r="BQ282">
            <v>0</v>
          </cell>
          <cell r="BR282">
            <v>0</v>
          </cell>
          <cell r="BT282" t="e">
            <v>#N/A</v>
          </cell>
          <cell r="BV282">
            <v>0</v>
          </cell>
          <cell r="BW282">
            <v>0</v>
          </cell>
          <cell r="CW282">
            <v>92</v>
          </cell>
          <cell r="CX282" t="str">
            <v>端数調整</v>
          </cell>
          <cell r="CY282">
            <v>1</v>
          </cell>
          <cell r="DA282">
            <v>-0.82000000000061846</v>
          </cell>
          <cell r="DG282">
            <v>1</v>
          </cell>
        </row>
        <row r="283">
          <cell r="Q283">
            <v>3161</v>
          </cell>
          <cell r="R283" t="str">
            <v>特殊押輪継手工</v>
          </cell>
          <cell r="S283" t="str">
            <v>φ450　全周型</v>
          </cell>
          <cell r="U283" t="str">
            <v>口</v>
          </cell>
          <cell r="V283">
            <v>7612</v>
          </cell>
          <cell r="W283" t="str">
            <v>厚労省歩掛p.54</v>
          </cell>
          <cell r="X283" t="str">
            <v>滑剤、接合器具損料を含む</v>
          </cell>
          <cell r="Y283">
            <v>1</v>
          </cell>
          <cell r="Z283">
            <v>15</v>
          </cell>
          <cell r="AA283" t="str">
            <v>配管工</v>
          </cell>
          <cell r="AB283">
            <v>0.14299999999999999</v>
          </cell>
          <cell r="AC283">
            <v>27405</v>
          </cell>
          <cell r="AD283">
            <v>3918.91</v>
          </cell>
          <cell r="AE283">
            <v>2</v>
          </cell>
          <cell r="AF283" t="str">
            <v>普通作業員</v>
          </cell>
          <cell r="AG283">
            <v>0.14299999999999999</v>
          </cell>
          <cell r="AH283">
            <v>25305</v>
          </cell>
          <cell r="AI283">
            <v>3618.61</v>
          </cell>
          <cell r="AJ283">
            <v>122</v>
          </cell>
          <cell r="AK283" t="str">
            <v>諸雑費</v>
          </cell>
          <cell r="AL283">
            <v>1</v>
          </cell>
          <cell r="AM283">
            <v>7537.52</v>
          </cell>
          <cell r="AN283">
            <v>75.37</v>
          </cell>
          <cell r="AP283" t="e">
            <v>#N/A</v>
          </cell>
          <cell r="AR283">
            <v>0</v>
          </cell>
          <cell r="AS283">
            <v>0</v>
          </cell>
          <cell r="AU283" t="e">
            <v>#N/A</v>
          </cell>
          <cell r="AW283">
            <v>0</v>
          </cell>
          <cell r="AX283">
            <v>0</v>
          </cell>
          <cell r="AZ283" t="e">
            <v>#N/A</v>
          </cell>
          <cell r="BB283">
            <v>0</v>
          </cell>
          <cell r="BC283">
            <v>0</v>
          </cell>
          <cell r="BE283" t="e">
            <v>#N/A</v>
          </cell>
          <cell r="BG283">
            <v>0</v>
          </cell>
          <cell r="BH283">
            <v>0</v>
          </cell>
          <cell r="BJ283" t="e">
            <v>#N/A</v>
          </cell>
          <cell r="BL283">
            <v>0</v>
          </cell>
          <cell r="BM283">
            <v>0</v>
          </cell>
          <cell r="BO283" t="e">
            <v>#N/A</v>
          </cell>
          <cell r="BQ283">
            <v>0</v>
          </cell>
          <cell r="BR283">
            <v>0</v>
          </cell>
          <cell r="BT283" t="e">
            <v>#N/A</v>
          </cell>
          <cell r="BV283">
            <v>0</v>
          </cell>
          <cell r="BW283">
            <v>0</v>
          </cell>
          <cell r="CW283">
            <v>92</v>
          </cell>
          <cell r="CX283" t="str">
            <v>端数調整</v>
          </cell>
          <cell r="CY283">
            <v>1</v>
          </cell>
          <cell r="DA283">
            <v>-0.89000000000032742</v>
          </cell>
          <cell r="DG283">
            <v>1</v>
          </cell>
        </row>
        <row r="284">
          <cell r="Q284">
            <v>3162</v>
          </cell>
          <cell r="R284" t="str">
            <v>特殊押輪継手工</v>
          </cell>
          <cell r="S284" t="str">
            <v>φ500　全周型</v>
          </cell>
          <cell r="U284" t="str">
            <v>口</v>
          </cell>
          <cell r="V284">
            <v>8304</v>
          </cell>
          <cell r="W284" t="str">
            <v>厚労省歩掛p.54</v>
          </cell>
          <cell r="X284" t="str">
            <v>滑剤、接合器具損料を含む</v>
          </cell>
          <cell r="Y284">
            <v>1</v>
          </cell>
          <cell r="Z284">
            <v>15</v>
          </cell>
          <cell r="AA284" t="str">
            <v>配管工</v>
          </cell>
          <cell r="AB284">
            <v>0.156</v>
          </cell>
          <cell r="AC284">
            <v>27405</v>
          </cell>
          <cell r="AD284">
            <v>4275.18</v>
          </cell>
          <cell r="AE284">
            <v>2</v>
          </cell>
          <cell r="AF284" t="str">
            <v>普通作業員</v>
          </cell>
          <cell r="AG284">
            <v>0.156</v>
          </cell>
          <cell r="AH284">
            <v>25305</v>
          </cell>
          <cell r="AI284">
            <v>3947.58</v>
          </cell>
          <cell r="AJ284">
            <v>122</v>
          </cell>
          <cell r="AK284" t="str">
            <v>諸雑費</v>
          </cell>
          <cell r="AL284">
            <v>1</v>
          </cell>
          <cell r="AM284">
            <v>8222.76</v>
          </cell>
          <cell r="AN284">
            <v>82.22</v>
          </cell>
          <cell r="AP284" t="e">
            <v>#N/A</v>
          </cell>
          <cell r="AR284">
            <v>0</v>
          </cell>
          <cell r="AS284">
            <v>0</v>
          </cell>
          <cell r="AU284" t="e">
            <v>#N/A</v>
          </cell>
          <cell r="AW284">
            <v>0</v>
          </cell>
          <cell r="AX284">
            <v>0</v>
          </cell>
          <cell r="AZ284" t="e">
            <v>#N/A</v>
          </cell>
          <cell r="BB284">
            <v>0</v>
          </cell>
          <cell r="BC284">
            <v>0</v>
          </cell>
          <cell r="BE284" t="e">
            <v>#N/A</v>
          </cell>
          <cell r="BG284">
            <v>0</v>
          </cell>
          <cell r="BH284">
            <v>0</v>
          </cell>
          <cell r="BJ284" t="e">
            <v>#N/A</v>
          </cell>
          <cell r="BL284">
            <v>0</v>
          </cell>
          <cell r="BM284">
            <v>0</v>
          </cell>
          <cell r="BO284" t="e">
            <v>#N/A</v>
          </cell>
          <cell r="BQ284">
            <v>0</v>
          </cell>
          <cell r="BR284">
            <v>0</v>
          </cell>
          <cell r="BT284" t="e">
            <v>#N/A</v>
          </cell>
          <cell r="BV284">
            <v>0</v>
          </cell>
          <cell r="BW284">
            <v>0</v>
          </cell>
          <cell r="CW284">
            <v>92</v>
          </cell>
          <cell r="CX284" t="str">
            <v>端数調整</v>
          </cell>
          <cell r="CY284">
            <v>1</v>
          </cell>
          <cell r="DA284">
            <v>-0.97999999999956344</v>
          </cell>
          <cell r="DG284">
            <v>1</v>
          </cell>
        </row>
        <row r="285">
          <cell r="Q285">
            <v>3163</v>
          </cell>
          <cell r="R285" t="str">
            <v>特殊押輪継手工</v>
          </cell>
          <cell r="S285" t="str">
            <v>φ600　全周型</v>
          </cell>
          <cell r="U285" t="str">
            <v>口</v>
          </cell>
          <cell r="V285">
            <v>9689</v>
          </cell>
          <cell r="W285" t="str">
            <v>厚労省歩掛p.54</v>
          </cell>
          <cell r="X285" t="str">
            <v>滑剤、接合器具損料を含む</v>
          </cell>
          <cell r="Y285">
            <v>1</v>
          </cell>
          <cell r="Z285">
            <v>15</v>
          </cell>
          <cell r="AA285" t="str">
            <v>配管工</v>
          </cell>
          <cell r="AB285">
            <v>0.182</v>
          </cell>
          <cell r="AC285">
            <v>27405</v>
          </cell>
          <cell r="AD285">
            <v>4987.71</v>
          </cell>
          <cell r="AE285">
            <v>2</v>
          </cell>
          <cell r="AF285" t="str">
            <v>普通作業員</v>
          </cell>
          <cell r="AG285">
            <v>0.182</v>
          </cell>
          <cell r="AH285">
            <v>25305</v>
          </cell>
          <cell r="AI285">
            <v>4605.51</v>
          </cell>
          <cell r="AJ285">
            <v>122</v>
          </cell>
          <cell r="AK285" t="str">
            <v>諸雑費</v>
          </cell>
          <cell r="AL285">
            <v>1</v>
          </cell>
          <cell r="AM285">
            <v>9593.2200000000012</v>
          </cell>
          <cell r="AN285">
            <v>95.93</v>
          </cell>
          <cell r="AP285" t="e">
            <v>#N/A</v>
          </cell>
          <cell r="AR285">
            <v>0</v>
          </cell>
          <cell r="AS285">
            <v>0</v>
          </cell>
          <cell r="AU285" t="e">
            <v>#N/A</v>
          </cell>
          <cell r="AW285">
            <v>0</v>
          </cell>
          <cell r="AX285">
            <v>0</v>
          </cell>
          <cell r="AZ285" t="e">
            <v>#N/A</v>
          </cell>
          <cell r="BB285">
            <v>0</v>
          </cell>
          <cell r="BC285">
            <v>0</v>
          </cell>
          <cell r="BE285" t="e">
            <v>#N/A</v>
          </cell>
          <cell r="BG285">
            <v>0</v>
          </cell>
          <cell r="BH285">
            <v>0</v>
          </cell>
          <cell r="BJ285" t="e">
            <v>#N/A</v>
          </cell>
          <cell r="BL285">
            <v>0</v>
          </cell>
          <cell r="BM285">
            <v>0</v>
          </cell>
          <cell r="BO285" t="e">
            <v>#N/A</v>
          </cell>
          <cell r="BQ285">
            <v>0</v>
          </cell>
          <cell r="BR285">
            <v>0</v>
          </cell>
          <cell r="BT285" t="e">
            <v>#N/A</v>
          </cell>
          <cell r="BV285">
            <v>0</v>
          </cell>
          <cell r="BW285">
            <v>0</v>
          </cell>
          <cell r="CW285">
            <v>92</v>
          </cell>
          <cell r="CX285" t="str">
            <v>端数調整</v>
          </cell>
          <cell r="CY285">
            <v>1</v>
          </cell>
          <cell r="DA285">
            <v>-0.15000000000145519</v>
          </cell>
          <cell r="DG285">
            <v>1</v>
          </cell>
        </row>
        <row r="286">
          <cell r="Q286">
            <v>3164</v>
          </cell>
          <cell r="R286" t="str">
            <v>特殊押輪継手工</v>
          </cell>
          <cell r="S286" t="str">
            <v>φ50以下</v>
          </cell>
          <cell r="U286" t="str">
            <v>口</v>
          </cell>
          <cell r="V286">
            <v>3087</v>
          </cell>
          <cell r="W286" t="str">
            <v>厚労省歩掛p.54</v>
          </cell>
          <cell r="X286" t="str">
            <v>滑剤、接合器具損料を含む</v>
          </cell>
          <cell r="Y286">
            <v>1</v>
          </cell>
          <cell r="Z286">
            <v>15</v>
          </cell>
          <cell r="AA286" t="str">
            <v>配管工</v>
          </cell>
          <cell r="AB286">
            <v>5.8000000000000003E-2</v>
          </cell>
          <cell r="AC286">
            <v>27405</v>
          </cell>
          <cell r="AD286">
            <v>1589.49</v>
          </cell>
          <cell r="AE286">
            <v>2</v>
          </cell>
          <cell r="AF286" t="str">
            <v>普通作業員</v>
          </cell>
          <cell r="AG286">
            <v>5.8000000000000003E-2</v>
          </cell>
          <cell r="AH286">
            <v>25305</v>
          </cell>
          <cell r="AI286">
            <v>1467.69</v>
          </cell>
          <cell r="AJ286">
            <v>122</v>
          </cell>
          <cell r="AK286" t="str">
            <v>諸雑費</v>
          </cell>
          <cell r="AL286">
            <v>1</v>
          </cell>
          <cell r="AM286">
            <v>3057.1800000000003</v>
          </cell>
          <cell r="AN286">
            <v>30.57</v>
          </cell>
          <cell r="AP286" t="e">
            <v>#N/A</v>
          </cell>
          <cell r="AR286">
            <v>0</v>
          </cell>
          <cell r="AS286">
            <v>0</v>
          </cell>
          <cell r="AU286" t="e">
            <v>#N/A</v>
          </cell>
          <cell r="AW286">
            <v>0</v>
          </cell>
          <cell r="AX286">
            <v>0</v>
          </cell>
          <cell r="AZ286" t="e">
            <v>#N/A</v>
          </cell>
          <cell r="BB286">
            <v>0</v>
          </cell>
          <cell r="BC286">
            <v>0</v>
          </cell>
          <cell r="BE286" t="e">
            <v>#N/A</v>
          </cell>
          <cell r="BG286">
            <v>0</v>
          </cell>
          <cell r="BH286">
            <v>0</v>
          </cell>
          <cell r="BJ286" t="e">
            <v>#N/A</v>
          </cell>
          <cell r="BL286">
            <v>0</v>
          </cell>
          <cell r="BM286">
            <v>0</v>
          </cell>
          <cell r="BO286" t="e">
            <v>#N/A</v>
          </cell>
          <cell r="BQ286">
            <v>0</v>
          </cell>
          <cell r="BR286">
            <v>0</v>
          </cell>
          <cell r="BT286" t="e">
            <v>#N/A</v>
          </cell>
          <cell r="BV286">
            <v>0</v>
          </cell>
          <cell r="BW286">
            <v>0</v>
          </cell>
          <cell r="CW286">
            <v>92</v>
          </cell>
          <cell r="CX286" t="str">
            <v>端数調整</v>
          </cell>
          <cell r="CY286">
            <v>1</v>
          </cell>
          <cell r="DA286">
            <v>-0.75000000000045475</v>
          </cell>
          <cell r="DG286">
            <v>1</v>
          </cell>
        </row>
        <row r="287">
          <cell r="Q287">
            <v>3165</v>
          </cell>
          <cell r="R287" t="str">
            <v>特殊押輪継手工</v>
          </cell>
          <cell r="S287" t="str">
            <v>φ75</v>
          </cell>
          <cell r="U287" t="str">
            <v>口</v>
          </cell>
          <cell r="V287">
            <v>3087</v>
          </cell>
          <cell r="W287" t="str">
            <v>厚労省歩掛p.54</v>
          </cell>
          <cell r="X287" t="str">
            <v>滑剤、接合器具損料を含む</v>
          </cell>
          <cell r="Y287">
            <v>1</v>
          </cell>
          <cell r="Z287">
            <v>15</v>
          </cell>
          <cell r="AA287" t="str">
            <v>配管工</v>
          </cell>
          <cell r="AB287">
            <v>5.8000000000000003E-2</v>
          </cell>
          <cell r="AC287">
            <v>27405</v>
          </cell>
          <cell r="AD287">
            <v>1589.49</v>
          </cell>
          <cell r="AE287">
            <v>2</v>
          </cell>
          <cell r="AF287" t="str">
            <v>普通作業員</v>
          </cell>
          <cell r="AG287">
            <v>5.8000000000000003E-2</v>
          </cell>
          <cell r="AH287">
            <v>25305</v>
          </cell>
          <cell r="AI287">
            <v>1467.69</v>
          </cell>
          <cell r="AJ287">
            <v>122</v>
          </cell>
          <cell r="AK287" t="str">
            <v>諸雑費</v>
          </cell>
          <cell r="AL287">
            <v>1</v>
          </cell>
          <cell r="AM287">
            <v>3057.1800000000003</v>
          </cell>
          <cell r="AN287">
            <v>30.57</v>
          </cell>
          <cell r="AP287" t="e">
            <v>#N/A</v>
          </cell>
          <cell r="AR287">
            <v>0</v>
          </cell>
          <cell r="AS287">
            <v>0</v>
          </cell>
          <cell r="AU287" t="e">
            <v>#N/A</v>
          </cell>
          <cell r="AW287">
            <v>0</v>
          </cell>
          <cell r="AX287">
            <v>0</v>
          </cell>
          <cell r="AZ287" t="e">
            <v>#N/A</v>
          </cell>
          <cell r="BB287">
            <v>0</v>
          </cell>
          <cell r="BC287">
            <v>0</v>
          </cell>
          <cell r="BE287" t="e">
            <v>#N/A</v>
          </cell>
          <cell r="BG287">
            <v>0</v>
          </cell>
          <cell r="BH287">
            <v>0</v>
          </cell>
          <cell r="BJ287" t="e">
            <v>#N/A</v>
          </cell>
          <cell r="BL287">
            <v>0</v>
          </cell>
          <cell r="BM287">
            <v>0</v>
          </cell>
          <cell r="BO287" t="e">
            <v>#N/A</v>
          </cell>
          <cell r="BQ287">
            <v>0</v>
          </cell>
          <cell r="BR287">
            <v>0</v>
          </cell>
          <cell r="BT287" t="e">
            <v>#N/A</v>
          </cell>
          <cell r="BV287">
            <v>0</v>
          </cell>
          <cell r="BW287">
            <v>0</v>
          </cell>
          <cell r="CW287">
            <v>92</v>
          </cell>
          <cell r="CX287" t="str">
            <v>端数調整</v>
          </cell>
          <cell r="CY287">
            <v>1</v>
          </cell>
          <cell r="DA287">
            <v>-0.75000000000045475</v>
          </cell>
          <cell r="DG287">
            <v>1</v>
          </cell>
        </row>
        <row r="288">
          <cell r="Q288">
            <v>3166</v>
          </cell>
          <cell r="R288" t="str">
            <v>特殊押輪継手工</v>
          </cell>
          <cell r="S288" t="str">
            <v>φ100</v>
          </cell>
          <cell r="U288" t="str">
            <v>口</v>
          </cell>
          <cell r="V288">
            <v>3087</v>
          </cell>
          <cell r="W288" t="str">
            <v>厚労省歩掛p.54</v>
          </cell>
          <cell r="X288" t="str">
            <v>滑剤、接合器具損料を含む</v>
          </cell>
          <cell r="Y288">
            <v>1</v>
          </cell>
          <cell r="Z288">
            <v>15</v>
          </cell>
          <cell r="AA288" t="str">
            <v>配管工</v>
          </cell>
          <cell r="AB288">
            <v>5.8000000000000003E-2</v>
          </cell>
          <cell r="AC288">
            <v>27405</v>
          </cell>
          <cell r="AD288">
            <v>1589.49</v>
          </cell>
          <cell r="AE288">
            <v>2</v>
          </cell>
          <cell r="AF288" t="str">
            <v>普通作業員</v>
          </cell>
          <cell r="AG288">
            <v>5.8000000000000003E-2</v>
          </cell>
          <cell r="AH288">
            <v>25305</v>
          </cell>
          <cell r="AI288">
            <v>1467.69</v>
          </cell>
          <cell r="AJ288">
            <v>122</v>
          </cell>
          <cell r="AK288" t="str">
            <v>諸雑費</v>
          </cell>
          <cell r="AL288">
            <v>1</v>
          </cell>
          <cell r="AM288">
            <v>3057.1800000000003</v>
          </cell>
          <cell r="AN288">
            <v>30.57</v>
          </cell>
          <cell r="AP288" t="e">
            <v>#N/A</v>
          </cell>
          <cell r="AR288">
            <v>0</v>
          </cell>
          <cell r="AS288">
            <v>0</v>
          </cell>
          <cell r="AU288" t="e">
            <v>#N/A</v>
          </cell>
          <cell r="AW288">
            <v>0</v>
          </cell>
          <cell r="AX288">
            <v>0</v>
          </cell>
          <cell r="AZ288" t="e">
            <v>#N/A</v>
          </cell>
          <cell r="BB288">
            <v>0</v>
          </cell>
          <cell r="BC288">
            <v>0</v>
          </cell>
          <cell r="BE288" t="e">
            <v>#N/A</v>
          </cell>
          <cell r="BG288">
            <v>0</v>
          </cell>
          <cell r="BH288">
            <v>0</v>
          </cell>
          <cell r="BJ288" t="e">
            <v>#N/A</v>
          </cell>
          <cell r="BL288">
            <v>0</v>
          </cell>
          <cell r="BM288">
            <v>0</v>
          </cell>
          <cell r="BO288" t="e">
            <v>#N/A</v>
          </cell>
          <cell r="BQ288">
            <v>0</v>
          </cell>
          <cell r="BR288">
            <v>0</v>
          </cell>
          <cell r="BT288" t="e">
            <v>#N/A</v>
          </cell>
          <cell r="BV288">
            <v>0</v>
          </cell>
          <cell r="BW288">
            <v>0</v>
          </cell>
          <cell r="CW288">
            <v>92</v>
          </cell>
          <cell r="CX288" t="str">
            <v>端数調整</v>
          </cell>
          <cell r="CY288">
            <v>1</v>
          </cell>
          <cell r="DA288">
            <v>-0.75000000000045475</v>
          </cell>
          <cell r="DG288">
            <v>1</v>
          </cell>
        </row>
        <row r="289">
          <cell r="Q289">
            <v>3167</v>
          </cell>
          <cell r="R289" t="str">
            <v>特殊押輪継手工</v>
          </cell>
          <cell r="S289" t="str">
            <v>φ125</v>
          </cell>
          <cell r="U289" t="str">
            <v>口</v>
          </cell>
          <cell r="V289">
            <v>3673</v>
          </cell>
          <cell r="W289" t="str">
            <v>厚労省歩掛p.54</v>
          </cell>
          <cell r="X289" t="str">
            <v>滑剤、接合器具損料を含む</v>
          </cell>
          <cell r="Y289">
            <v>1</v>
          </cell>
          <cell r="Z289">
            <v>15</v>
          </cell>
          <cell r="AA289" t="str">
            <v>配管工</v>
          </cell>
          <cell r="AB289">
            <v>6.9000000000000006E-2</v>
          </cell>
          <cell r="AC289">
            <v>27405</v>
          </cell>
          <cell r="AD289">
            <v>1890.94</v>
          </cell>
          <cell r="AE289">
            <v>2</v>
          </cell>
          <cell r="AF289" t="str">
            <v>普通作業員</v>
          </cell>
          <cell r="AG289">
            <v>6.9000000000000006E-2</v>
          </cell>
          <cell r="AH289">
            <v>25305</v>
          </cell>
          <cell r="AI289">
            <v>1746.04</v>
          </cell>
          <cell r="AJ289">
            <v>122</v>
          </cell>
          <cell r="AK289" t="str">
            <v>諸雑費</v>
          </cell>
          <cell r="AL289">
            <v>1</v>
          </cell>
          <cell r="AM289">
            <v>3636.98</v>
          </cell>
          <cell r="AN289">
            <v>36.36</v>
          </cell>
          <cell r="AP289" t="e">
            <v>#N/A</v>
          </cell>
          <cell r="AR289">
            <v>0</v>
          </cell>
          <cell r="AS289">
            <v>0</v>
          </cell>
          <cell r="AU289" t="e">
            <v>#N/A</v>
          </cell>
          <cell r="AW289">
            <v>0</v>
          </cell>
          <cell r="AX289">
            <v>0</v>
          </cell>
          <cell r="AZ289" t="e">
            <v>#N/A</v>
          </cell>
          <cell r="BB289">
            <v>0</v>
          </cell>
          <cell r="BC289">
            <v>0</v>
          </cell>
          <cell r="BE289" t="e">
            <v>#N/A</v>
          </cell>
          <cell r="BG289">
            <v>0</v>
          </cell>
          <cell r="BH289">
            <v>0</v>
          </cell>
          <cell r="BJ289" t="e">
            <v>#N/A</v>
          </cell>
          <cell r="BL289">
            <v>0</v>
          </cell>
          <cell r="BM289">
            <v>0</v>
          </cell>
          <cell r="BO289" t="e">
            <v>#N/A</v>
          </cell>
          <cell r="BQ289">
            <v>0</v>
          </cell>
          <cell r="BR289">
            <v>0</v>
          </cell>
          <cell r="BT289" t="e">
            <v>#N/A</v>
          </cell>
          <cell r="BV289">
            <v>0</v>
          </cell>
          <cell r="BW289">
            <v>0</v>
          </cell>
          <cell r="CW289">
            <v>92</v>
          </cell>
          <cell r="CX289" t="str">
            <v>端数調整</v>
          </cell>
          <cell r="CY289">
            <v>1</v>
          </cell>
          <cell r="DA289">
            <v>-0.34000000000014552</v>
          </cell>
          <cell r="DG289">
            <v>1</v>
          </cell>
        </row>
        <row r="290">
          <cell r="Q290">
            <v>3168</v>
          </cell>
          <cell r="R290" t="str">
            <v>特殊押輪継手工</v>
          </cell>
          <cell r="S290" t="str">
            <v>φ150</v>
          </cell>
          <cell r="U290" t="str">
            <v>口</v>
          </cell>
          <cell r="V290">
            <v>3673</v>
          </cell>
          <cell r="W290" t="str">
            <v>厚労省歩掛p.54</v>
          </cell>
          <cell r="X290" t="str">
            <v>滑剤、接合器具損料を含む</v>
          </cell>
          <cell r="Y290">
            <v>1</v>
          </cell>
          <cell r="Z290">
            <v>15</v>
          </cell>
          <cell r="AA290" t="str">
            <v>配管工</v>
          </cell>
          <cell r="AB290">
            <v>6.9000000000000006E-2</v>
          </cell>
          <cell r="AC290">
            <v>27405</v>
          </cell>
          <cell r="AD290">
            <v>1890.94</v>
          </cell>
          <cell r="AE290">
            <v>2</v>
          </cell>
          <cell r="AF290" t="str">
            <v>普通作業員</v>
          </cell>
          <cell r="AG290">
            <v>6.9000000000000006E-2</v>
          </cell>
          <cell r="AH290">
            <v>25305</v>
          </cell>
          <cell r="AI290">
            <v>1746.04</v>
          </cell>
          <cell r="AJ290">
            <v>122</v>
          </cell>
          <cell r="AK290" t="str">
            <v>諸雑費</v>
          </cell>
          <cell r="AL290">
            <v>1</v>
          </cell>
          <cell r="AM290">
            <v>3636.98</v>
          </cell>
          <cell r="AN290">
            <v>36.36</v>
          </cell>
          <cell r="AP290" t="e">
            <v>#N/A</v>
          </cell>
          <cell r="AR290">
            <v>0</v>
          </cell>
          <cell r="AS290">
            <v>0</v>
          </cell>
          <cell r="AU290" t="e">
            <v>#N/A</v>
          </cell>
          <cell r="AW290">
            <v>0</v>
          </cell>
          <cell r="AX290">
            <v>0</v>
          </cell>
          <cell r="AZ290" t="e">
            <v>#N/A</v>
          </cell>
          <cell r="BB290">
            <v>0</v>
          </cell>
          <cell r="BC290">
            <v>0</v>
          </cell>
          <cell r="BE290" t="e">
            <v>#N/A</v>
          </cell>
          <cell r="BG290">
            <v>0</v>
          </cell>
          <cell r="BH290">
            <v>0</v>
          </cell>
          <cell r="BJ290" t="e">
            <v>#N/A</v>
          </cell>
          <cell r="BL290">
            <v>0</v>
          </cell>
          <cell r="BM290">
            <v>0</v>
          </cell>
          <cell r="BO290" t="e">
            <v>#N/A</v>
          </cell>
          <cell r="BQ290">
            <v>0</v>
          </cell>
          <cell r="BR290">
            <v>0</v>
          </cell>
          <cell r="BT290" t="e">
            <v>#N/A</v>
          </cell>
          <cell r="BV290">
            <v>0</v>
          </cell>
          <cell r="BW290">
            <v>0</v>
          </cell>
          <cell r="CW290">
            <v>92</v>
          </cell>
          <cell r="CX290" t="str">
            <v>端数調整</v>
          </cell>
          <cell r="CY290">
            <v>1</v>
          </cell>
          <cell r="DA290">
            <v>-0.34000000000014552</v>
          </cell>
          <cell r="DG290">
            <v>1</v>
          </cell>
        </row>
        <row r="291">
          <cell r="Q291">
            <v>3169</v>
          </cell>
          <cell r="R291" t="str">
            <v>特殊押輪継手工</v>
          </cell>
          <cell r="S291" t="str">
            <v>φ200</v>
          </cell>
          <cell r="U291" t="str">
            <v>口</v>
          </cell>
          <cell r="V291">
            <v>4312</v>
          </cell>
          <cell r="W291" t="str">
            <v>厚労省歩掛p.54</v>
          </cell>
          <cell r="X291" t="str">
            <v>滑剤、接合器具損料を含む</v>
          </cell>
          <cell r="Y291">
            <v>1</v>
          </cell>
          <cell r="Z291">
            <v>15</v>
          </cell>
          <cell r="AA291" t="str">
            <v>配管工</v>
          </cell>
          <cell r="AB291">
            <v>8.1000000000000003E-2</v>
          </cell>
          <cell r="AC291">
            <v>27405</v>
          </cell>
          <cell r="AD291">
            <v>2219.8000000000002</v>
          </cell>
          <cell r="AE291">
            <v>2</v>
          </cell>
          <cell r="AF291" t="str">
            <v>普通作業員</v>
          </cell>
          <cell r="AG291">
            <v>8.1000000000000003E-2</v>
          </cell>
          <cell r="AH291">
            <v>25305</v>
          </cell>
          <cell r="AI291">
            <v>2049.6999999999998</v>
          </cell>
          <cell r="AJ291">
            <v>122</v>
          </cell>
          <cell r="AK291" t="str">
            <v>諸雑費</v>
          </cell>
          <cell r="AL291">
            <v>1</v>
          </cell>
          <cell r="AM291">
            <v>4269.5</v>
          </cell>
          <cell r="AN291">
            <v>42.69</v>
          </cell>
          <cell r="AP291" t="e">
            <v>#N/A</v>
          </cell>
          <cell r="AR291">
            <v>0</v>
          </cell>
          <cell r="AS291">
            <v>0</v>
          </cell>
          <cell r="AU291" t="e">
            <v>#N/A</v>
          </cell>
          <cell r="AW291">
            <v>0</v>
          </cell>
          <cell r="AX291">
            <v>0</v>
          </cell>
          <cell r="AZ291" t="e">
            <v>#N/A</v>
          </cell>
          <cell r="BB291">
            <v>0</v>
          </cell>
          <cell r="BC291">
            <v>0</v>
          </cell>
          <cell r="BE291" t="e">
            <v>#N/A</v>
          </cell>
          <cell r="BG291">
            <v>0</v>
          </cell>
          <cell r="BH291">
            <v>0</v>
          </cell>
          <cell r="BJ291" t="e">
            <v>#N/A</v>
          </cell>
          <cell r="BL291">
            <v>0</v>
          </cell>
          <cell r="BM291">
            <v>0</v>
          </cell>
          <cell r="BO291" t="e">
            <v>#N/A</v>
          </cell>
          <cell r="BQ291">
            <v>0</v>
          </cell>
          <cell r="BR291">
            <v>0</v>
          </cell>
          <cell r="BT291" t="e">
            <v>#N/A</v>
          </cell>
          <cell r="BV291">
            <v>0</v>
          </cell>
          <cell r="BW291">
            <v>0</v>
          </cell>
          <cell r="CW291">
            <v>92</v>
          </cell>
          <cell r="CX291" t="str">
            <v>端数調整</v>
          </cell>
          <cell r="CY291">
            <v>1</v>
          </cell>
          <cell r="DA291">
            <v>-0.18999999999959982</v>
          </cell>
          <cell r="DG291">
            <v>1</v>
          </cell>
        </row>
        <row r="292">
          <cell r="Q292">
            <v>3170</v>
          </cell>
          <cell r="R292" t="str">
            <v>特殊押輪継手工</v>
          </cell>
          <cell r="S292" t="str">
            <v>φ250</v>
          </cell>
          <cell r="U292" t="str">
            <v>口</v>
          </cell>
          <cell r="V292">
            <v>4897</v>
          </cell>
          <cell r="W292" t="str">
            <v>厚労省歩掛p.54</v>
          </cell>
          <cell r="X292" t="str">
            <v>滑剤、接合器具損料を含む</v>
          </cell>
          <cell r="Y292">
            <v>1</v>
          </cell>
          <cell r="Z292">
            <v>15</v>
          </cell>
          <cell r="AA292" t="str">
            <v>配管工</v>
          </cell>
          <cell r="AB292">
            <v>9.1999999999999998E-2</v>
          </cell>
          <cell r="AC292">
            <v>27405</v>
          </cell>
          <cell r="AD292">
            <v>2521.2600000000002</v>
          </cell>
          <cell r="AE292">
            <v>2</v>
          </cell>
          <cell r="AF292" t="str">
            <v>普通作業員</v>
          </cell>
          <cell r="AG292">
            <v>9.1999999999999998E-2</v>
          </cell>
          <cell r="AH292">
            <v>25305</v>
          </cell>
          <cell r="AI292">
            <v>2328.06</v>
          </cell>
          <cell r="AJ292">
            <v>122</v>
          </cell>
          <cell r="AK292" t="str">
            <v>諸雑費</v>
          </cell>
          <cell r="AL292">
            <v>1</v>
          </cell>
          <cell r="AM292">
            <v>4849.32</v>
          </cell>
          <cell r="AN292">
            <v>48.49</v>
          </cell>
          <cell r="AP292" t="e">
            <v>#N/A</v>
          </cell>
          <cell r="AR292">
            <v>0</v>
          </cell>
          <cell r="AS292">
            <v>0</v>
          </cell>
          <cell r="AU292" t="e">
            <v>#N/A</v>
          </cell>
          <cell r="AW292">
            <v>0</v>
          </cell>
          <cell r="AX292">
            <v>0</v>
          </cell>
          <cell r="AZ292" t="e">
            <v>#N/A</v>
          </cell>
          <cell r="BB292">
            <v>0</v>
          </cell>
          <cell r="BC292">
            <v>0</v>
          </cell>
          <cell r="BE292" t="e">
            <v>#N/A</v>
          </cell>
          <cell r="BG292">
            <v>0</v>
          </cell>
          <cell r="BH292">
            <v>0</v>
          </cell>
          <cell r="BJ292" t="e">
            <v>#N/A</v>
          </cell>
          <cell r="BL292">
            <v>0</v>
          </cell>
          <cell r="BM292">
            <v>0</v>
          </cell>
          <cell r="BO292" t="e">
            <v>#N/A</v>
          </cell>
          <cell r="BQ292">
            <v>0</v>
          </cell>
          <cell r="BR292">
            <v>0</v>
          </cell>
          <cell r="BT292" t="e">
            <v>#N/A</v>
          </cell>
          <cell r="BV292">
            <v>0</v>
          </cell>
          <cell r="BW292">
            <v>0</v>
          </cell>
          <cell r="CW292">
            <v>92</v>
          </cell>
          <cell r="CX292" t="str">
            <v>端数調整</v>
          </cell>
          <cell r="CY292">
            <v>1</v>
          </cell>
          <cell r="DA292">
            <v>-0.80999999999949068</v>
          </cell>
          <cell r="DG292">
            <v>1</v>
          </cell>
        </row>
        <row r="293">
          <cell r="Q293">
            <v>3171</v>
          </cell>
          <cell r="R293" t="str">
            <v>特殊押輪継手工</v>
          </cell>
          <cell r="S293" t="str">
            <v>φ300</v>
          </cell>
          <cell r="U293" t="str">
            <v>口</v>
          </cell>
          <cell r="V293">
            <v>5536</v>
          </cell>
          <cell r="W293" t="str">
            <v>厚労省歩掛p.54</v>
          </cell>
          <cell r="X293" t="str">
            <v>滑剤、接合器具損料を含む</v>
          </cell>
          <cell r="Y293">
            <v>1</v>
          </cell>
          <cell r="Z293">
            <v>15</v>
          </cell>
          <cell r="AA293" t="str">
            <v>配管工</v>
          </cell>
          <cell r="AB293">
            <v>0.104</v>
          </cell>
          <cell r="AC293">
            <v>27405</v>
          </cell>
          <cell r="AD293">
            <v>2850.12</v>
          </cell>
          <cell r="AE293">
            <v>2</v>
          </cell>
          <cell r="AF293" t="str">
            <v>普通作業員</v>
          </cell>
          <cell r="AG293">
            <v>0.104</v>
          </cell>
          <cell r="AH293">
            <v>25305</v>
          </cell>
          <cell r="AI293">
            <v>2631.72</v>
          </cell>
          <cell r="AJ293">
            <v>122</v>
          </cell>
          <cell r="AK293" t="str">
            <v>諸雑費</v>
          </cell>
          <cell r="AL293">
            <v>1</v>
          </cell>
          <cell r="AM293">
            <v>5481.84</v>
          </cell>
          <cell r="AN293">
            <v>54.81</v>
          </cell>
          <cell r="AP293" t="e">
            <v>#N/A</v>
          </cell>
          <cell r="AR293">
            <v>0</v>
          </cell>
          <cell r="AS293">
            <v>0</v>
          </cell>
          <cell r="AU293" t="e">
            <v>#N/A</v>
          </cell>
          <cell r="AW293">
            <v>0</v>
          </cell>
          <cell r="AX293">
            <v>0</v>
          </cell>
          <cell r="AZ293" t="e">
            <v>#N/A</v>
          </cell>
          <cell r="BB293">
            <v>0</v>
          </cell>
          <cell r="BC293">
            <v>0</v>
          </cell>
          <cell r="BE293" t="e">
            <v>#N/A</v>
          </cell>
          <cell r="BG293">
            <v>0</v>
          </cell>
          <cell r="BH293">
            <v>0</v>
          </cell>
          <cell r="BJ293" t="e">
            <v>#N/A</v>
          </cell>
          <cell r="BL293">
            <v>0</v>
          </cell>
          <cell r="BM293">
            <v>0</v>
          </cell>
          <cell r="BO293" t="e">
            <v>#N/A</v>
          </cell>
          <cell r="BQ293">
            <v>0</v>
          </cell>
          <cell r="BR293">
            <v>0</v>
          </cell>
          <cell r="BT293" t="e">
            <v>#N/A</v>
          </cell>
          <cell r="BV293">
            <v>0</v>
          </cell>
          <cell r="BW293">
            <v>0</v>
          </cell>
          <cell r="CW293">
            <v>92</v>
          </cell>
          <cell r="CX293" t="str">
            <v>端数調整</v>
          </cell>
          <cell r="CY293">
            <v>1</v>
          </cell>
          <cell r="DA293">
            <v>-0.6500000000005457</v>
          </cell>
          <cell r="DG293">
            <v>1</v>
          </cell>
        </row>
        <row r="294">
          <cell r="Q294">
            <v>3172</v>
          </cell>
          <cell r="R294" t="str">
            <v>特殊押輪継手工</v>
          </cell>
          <cell r="S294" t="str">
            <v>φ350</v>
          </cell>
          <cell r="U294" t="str">
            <v>口</v>
          </cell>
          <cell r="V294">
            <v>5536</v>
          </cell>
          <cell r="W294" t="str">
            <v>厚労省歩掛p.54</v>
          </cell>
          <cell r="X294" t="str">
            <v>滑剤、接合器具損料を含む</v>
          </cell>
          <cell r="Y294">
            <v>1</v>
          </cell>
          <cell r="Z294">
            <v>15</v>
          </cell>
          <cell r="AA294" t="str">
            <v>配管工</v>
          </cell>
          <cell r="AB294">
            <v>0.104</v>
          </cell>
          <cell r="AC294">
            <v>27405</v>
          </cell>
          <cell r="AD294">
            <v>2850.12</v>
          </cell>
          <cell r="AE294">
            <v>2</v>
          </cell>
          <cell r="AF294" t="str">
            <v>普通作業員</v>
          </cell>
          <cell r="AG294">
            <v>0.104</v>
          </cell>
          <cell r="AH294">
            <v>25305</v>
          </cell>
          <cell r="AI294">
            <v>2631.72</v>
          </cell>
          <cell r="AJ294">
            <v>122</v>
          </cell>
          <cell r="AK294" t="str">
            <v>諸雑費</v>
          </cell>
          <cell r="AL294">
            <v>1</v>
          </cell>
          <cell r="AM294">
            <v>5481.84</v>
          </cell>
          <cell r="AN294">
            <v>54.81</v>
          </cell>
          <cell r="AP294" t="e">
            <v>#N/A</v>
          </cell>
          <cell r="AR294">
            <v>0</v>
          </cell>
          <cell r="AS294">
            <v>0</v>
          </cell>
          <cell r="AU294" t="e">
            <v>#N/A</v>
          </cell>
          <cell r="AW294">
            <v>0</v>
          </cell>
          <cell r="AX294">
            <v>0</v>
          </cell>
          <cell r="AZ294" t="e">
            <v>#N/A</v>
          </cell>
          <cell r="BB294">
            <v>0</v>
          </cell>
          <cell r="BC294">
            <v>0</v>
          </cell>
          <cell r="BE294" t="e">
            <v>#N/A</v>
          </cell>
          <cell r="BG294">
            <v>0</v>
          </cell>
          <cell r="BH294">
            <v>0</v>
          </cell>
          <cell r="BJ294" t="e">
            <v>#N/A</v>
          </cell>
          <cell r="BL294">
            <v>0</v>
          </cell>
          <cell r="BM294">
            <v>0</v>
          </cell>
          <cell r="BO294" t="e">
            <v>#N/A</v>
          </cell>
          <cell r="BQ294">
            <v>0</v>
          </cell>
          <cell r="BR294">
            <v>0</v>
          </cell>
          <cell r="BT294" t="e">
            <v>#N/A</v>
          </cell>
          <cell r="BV294">
            <v>0</v>
          </cell>
          <cell r="BW294">
            <v>0</v>
          </cell>
          <cell r="CW294">
            <v>92</v>
          </cell>
          <cell r="CX294" t="str">
            <v>端数調整</v>
          </cell>
          <cell r="CY294">
            <v>1</v>
          </cell>
          <cell r="DA294">
            <v>-0.6500000000005457</v>
          </cell>
          <cell r="DG294">
            <v>1</v>
          </cell>
        </row>
        <row r="295">
          <cell r="Q295">
            <v>3173</v>
          </cell>
          <cell r="R295" t="str">
            <v>特殊押輪継手工</v>
          </cell>
          <cell r="S295" t="str">
            <v>φ400</v>
          </cell>
          <cell r="U295" t="str">
            <v>口</v>
          </cell>
          <cell r="V295">
            <v>6122</v>
          </cell>
          <cell r="W295" t="str">
            <v>厚労省歩掛p.54</v>
          </cell>
          <cell r="X295" t="str">
            <v>滑剤、接合器具損料を含む</v>
          </cell>
          <cell r="Y295">
            <v>1</v>
          </cell>
          <cell r="Z295">
            <v>15</v>
          </cell>
          <cell r="AA295" t="str">
            <v>配管工</v>
          </cell>
          <cell r="AB295">
            <v>0.115</v>
          </cell>
          <cell r="AC295">
            <v>27405</v>
          </cell>
          <cell r="AD295">
            <v>3151.57</v>
          </cell>
          <cell r="AE295">
            <v>2</v>
          </cell>
          <cell r="AF295" t="str">
            <v>普通作業員</v>
          </cell>
          <cell r="AG295">
            <v>0.115</v>
          </cell>
          <cell r="AH295">
            <v>25305</v>
          </cell>
          <cell r="AI295">
            <v>2910.07</v>
          </cell>
          <cell r="AJ295">
            <v>122</v>
          </cell>
          <cell r="AK295" t="str">
            <v>諸雑費</v>
          </cell>
          <cell r="AL295">
            <v>1</v>
          </cell>
          <cell r="AM295">
            <v>6061.64</v>
          </cell>
          <cell r="AN295">
            <v>60.61</v>
          </cell>
          <cell r="AP295" t="e">
            <v>#N/A</v>
          </cell>
          <cell r="AR295">
            <v>0</v>
          </cell>
          <cell r="AS295">
            <v>0</v>
          </cell>
          <cell r="AU295" t="e">
            <v>#N/A</v>
          </cell>
          <cell r="AW295">
            <v>0</v>
          </cell>
          <cell r="AX295">
            <v>0</v>
          </cell>
          <cell r="AZ295" t="e">
            <v>#N/A</v>
          </cell>
          <cell r="BB295">
            <v>0</v>
          </cell>
          <cell r="BC295">
            <v>0</v>
          </cell>
          <cell r="BE295" t="e">
            <v>#N/A</v>
          </cell>
          <cell r="BG295">
            <v>0</v>
          </cell>
          <cell r="BH295">
            <v>0</v>
          </cell>
          <cell r="BJ295" t="e">
            <v>#N/A</v>
          </cell>
          <cell r="BL295">
            <v>0</v>
          </cell>
          <cell r="BM295">
            <v>0</v>
          </cell>
          <cell r="BO295" t="e">
            <v>#N/A</v>
          </cell>
          <cell r="BQ295">
            <v>0</v>
          </cell>
          <cell r="BR295">
            <v>0</v>
          </cell>
          <cell r="BT295" t="e">
            <v>#N/A</v>
          </cell>
          <cell r="BV295">
            <v>0</v>
          </cell>
          <cell r="BW295">
            <v>0</v>
          </cell>
          <cell r="CW295">
            <v>92</v>
          </cell>
          <cell r="CX295" t="str">
            <v>端数調整</v>
          </cell>
          <cell r="CY295">
            <v>1</v>
          </cell>
          <cell r="DA295">
            <v>-0.25</v>
          </cell>
          <cell r="DG295">
            <v>1</v>
          </cell>
        </row>
        <row r="296">
          <cell r="Q296">
            <v>3174</v>
          </cell>
          <cell r="R296" t="str">
            <v>特殊押輪継手工</v>
          </cell>
          <cell r="S296" t="str">
            <v>φ450</v>
          </cell>
          <cell r="U296" t="str">
            <v>口</v>
          </cell>
          <cell r="V296">
            <v>6761</v>
          </cell>
          <cell r="W296" t="str">
            <v>厚労省歩掛p.54</v>
          </cell>
          <cell r="X296" t="str">
            <v>滑剤、接合器具損料を含む</v>
          </cell>
          <cell r="Y296">
            <v>1</v>
          </cell>
          <cell r="Z296">
            <v>15</v>
          </cell>
          <cell r="AA296" t="str">
            <v>配管工</v>
          </cell>
          <cell r="AB296">
            <v>0.127</v>
          </cell>
          <cell r="AC296">
            <v>27405</v>
          </cell>
          <cell r="AD296">
            <v>3480.43</v>
          </cell>
          <cell r="AE296">
            <v>2</v>
          </cell>
          <cell r="AF296" t="str">
            <v>普通作業員</v>
          </cell>
          <cell r="AG296">
            <v>0.127</v>
          </cell>
          <cell r="AH296">
            <v>25305</v>
          </cell>
          <cell r="AI296">
            <v>3213.73</v>
          </cell>
          <cell r="AJ296">
            <v>122</v>
          </cell>
          <cell r="AK296" t="str">
            <v>諸雑費</v>
          </cell>
          <cell r="AL296">
            <v>1</v>
          </cell>
          <cell r="AM296">
            <v>6694.16</v>
          </cell>
          <cell r="AN296">
            <v>66.94</v>
          </cell>
          <cell r="AP296" t="e">
            <v>#N/A</v>
          </cell>
          <cell r="AR296">
            <v>0</v>
          </cell>
          <cell r="AS296">
            <v>0</v>
          </cell>
          <cell r="AU296" t="e">
            <v>#N/A</v>
          </cell>
          <cell r="AW296">
            <v>0</v>
          </cell>
          <cell r="AX296">
            <v>0</v>
          </cell>
          <cell r="AZ296" t="e">
            <v>#N/A</v>
          </cell>
          <cell r="BB296">
            <v>0</v>
          </cell>
          <cell r="BC296">
            <v>0</v>
          </cell>
          <cell r="BE296" t="e">
            <v>#N/A</v>
          </cell>
          <cell r="BG296">
            <v>0</v>
          </cell>
          <cell r="BH296">
            <v>0</v>
          </cell>
          <cell r="BJ296" t="e">
            <v>#N/A</v>
          </cell>
          <cell r="BL296">
            <v>0</v>
          </cell>
          <cell r="BM296">
            <v>0</v>
          </cell>
          <cell r="BO296" t="e">
            <v>#N/A</v>
          </cell>
          <cell r="BQ296">
            <v>0</v>
          </cell>
          <cell r="BR296">
            <v>0</v>
          </cell>
          <cell r="BT296" t="e">
            <v>#N/A</v>
          </cell>
          <cell r="BV296">
            <v>0</v>
          </cell>
          <cell r="BW296">
            <v>0</v>
          </cell>
          <cell r="CW296">
            <v>92</v>
          </cell>
          <cell r="CX296" t="str">
            <v>端数調整</v>
          </cell>
          <cell r="CY296">
            <v>1</v>
          </cell>
          <cell r="DA296">
            <v>-9.9999999999454303E-2</v>
          </cell>
          <cell r="DG296">
            <v>1</v>
          </cell>
        </row>
        <row r="297">
          <cell r="Q297">
            <v>3175</v>
          </cell>
          <cell r="R297" t="str">
            <v>特殊押輪継手工</v>
          </cell>
          <cell r="S297" t="str">
            <v>φ500</v>
          </cell>
          <cell r="U297" t="str">
            <v>口</v>
          </cell>
          <cell r="V297">
            <v>7346</v>
          </cell>
          <cell r="W297" t="str">
            <v>厚労省歩掛p.54</v>
          </cell>
          <cell r="X297" t="str">
            <v>滑剤、接合器具損料を含む</v>
          </cell>
          <cell r="Y297">
            <v>1</v>
          </cell>
          <cell r="Z297">
            <v>15</v>
          </cell>
          <cell r="AA297" t="str">
            <v>配管工</v>
          </cell>
          <cell r="AB297">
            <v>0.13800000000000001</v>
          </cell>
          <cell r="AC297">
            <v>27405</v>
          </cell>
          <cell r="AD297">
            <v>3781.89</v>
          </cell>
          <cell r="AE297">
            <v>2</v>
          </cell>
          <cell r="AF297" t="str">
            <v>普通作業員</v>
          </cell>
          <cell r="AG297">
            <v>0.13800000000000001</v>
          </cell>
          <cell r="AH297">
            <v>25305</v>
          </cell>
          <cell r="AI297">
            <v>3492.09</v>
          </cell>
          <cell r="AJ297">
            <v>122</v>
          </cell>
          <cell r="AK297" t="str">
            <v>諸雑費</v>
          </cell>
          <cell r="AL297">
            <v>1</v>
          </cell>
          <cell r="AM297">
            <v>7273.98</v>
          </cell>
          <cell r="AN297">
            <v>72.73</v>
          </cell>
          <cell r="AP297" t="e">
            <v>#N/A</v>
          </cell>
          <cell r="AR297">
            <v>0</v>
          </cell>
          <cell r="AS297">
            <v>0</v>
          </cell>
          <cell r="AU297" t="e">
            <v>#N/A</v>
          </cell>
          <cell r="AW297">
            <v>0</v>
          </cell>
          <cell r="AX297">
            <v>0</v>
          </cell>
          <cell r="AZ297" t="e">
            <v>#N/A</v>
          </cell>
          <cell r="BB297">
            <v>0</v>
          </cell>
          <cell r="BC297">
            <v>0</v>
          </cell>
          <cell r="BE297" t="e">
            <v>#N/A</v>
          </cell>
          <cell r="BG297">
            <v>0</v>
          </cell>
          <cell r="BH297">
            <v>0</v>
          </cell>
          <cell r="BJ297" t="e">
            <v>#N/A</v>
          </cell>
          <cell r="BL297">
            <v>0</v>
          </cell>
          <cell r="BM297">
            <v>0</v>
          </cell>
          <cell r="BO297" t="e">
            <v>#N/A</v>
          </cell>
          <cell r="BQ297">
            <v>0</v>
          </cell>
          <cell r="BR297">
            <v>0</v>
          </cell>
          <cell r="BT297" t="e">
            <v>#N/A</v>
          </cell>
          <cell r="BV297">
            <v>0</v>
          </cell>
          <cell r="BW297">
            <v>0</v>
          </cell>
          <cell r="CW297">
            <v>92</v>
          </cell>
          <cell r="CX297" t="str">
            <v>端数調整</v>
          </cell>
          <cell r="CY297">
            <v>1</v>
          </cell>
          <cell r="DA297">
            <v>-0.70999999999912689</v>
          </cell>
          <cell r="DG297">
            <v>1</v>
          </cell>
        </row>
        <row r="298">
          <cell r="Q298">
            <v>3176</v>
          </cell>
          <cell r="R298" t="str">
            <v>特殊押輪継手工</v>
          </cell>
          <cell r="S298" t="str">
            <v>φ600</v>
          </cell>
          <cell r="U298" t="str">
            <v>口</v>
          </cell>
          <cell r="V298">
            <v>8571</v>
          </cell>
          <cell r="W298" t="str">
            <v>厚労省歩掛p.54</v>
          </cell>
          <cell r="X298" t="str">
            <v>滑剤、接合器具損料を含む</v>
          </cell>
          <cell r="Y298">
            <v>1</v>
          </cell>
          <cell r="Z298">
            <v>15</v>
          </cell>
          <cell r="AA298" t="str">
            <v>配管工</v>
          </cell>
          <cell r="AB298">
            <v>0.161</v>
          </cell>
          <cell r="AC298">
            <v>27405</v>
          </cell>
          <cell r="AD298">
            <v>4412.2</v>
          </cell>
          <cell r="AE298">
            <v>2</v>
          </cell>
          <cell r="AF298" t="str">
            <v>普通作業員</v>
          </cell>
          <cell r="AG298">
            <v>0.161</v>
          </cell>
          <cell r="AH298">
            <v>25305</v>
          </cell>
          <cell r="AI298">
            <v>4074.1</v>
          </cell>
          <cell r="AJ298">
            <v>122</v>
          </cell>
          <cell r="AK298" t="str">
            <v>諸雑費</v>
          </cell>
          <cell r="AL298">
            <v>1</v>
          </cell>
          <cell r="AM298">
            <v>8486.2999999999993</v>
          </cell>
          <cell r="AN298">
            <v>84.86</v>
          </cell>
          <cell r="AP298" t="e">
            <v>#N/A</v>
          </cell>
          <cell r="AR298">
            <v>0</v>
          </cell>
          <cell r="AS298">
            <v>0</v>
          </cell>
          <cell r="AU298" t="e">
            <v>#N/A</v>
          </cell>
          <cell r="AW298">
            <v>0</v>
          </cell>
          <cell r="AX298">
            <v>0</v>
          </cell>
          <cell r="AZ298" t="e">
            <v>#N/A</v>
          </cell>
          <cell r="BB298">
            <v>0</v>
          </cell>
          <cell r="BC298">
            <v>0</v>
          </cell>
          <cell r="BE298" t="e">
            <v>#N/A</v>
          </cell>
          <cell r="BG298">
            <v>0</v>
          </cell>
          <cell r="BH298">
            <v>0</v>
          </cell>
          <cell r="BJ298" t="e">
            <v>#N/A</v>
          </cell>
          <cell r="BL298">
            <v>0</v>
          </cell>
          <cell r="BM298">
            <v>0</v>
          </cell>
          <cell r="BO298" t="e">
            <v>#N/A</v>
          </cell>
          <cell r="BQ298">
            <v>0</v>
          </cell>
          <cell r="BR298">
            <v>0</v>
          </cell>
          <cell r="BT298" t="e">
            <v>#N/A</v>
          </cell>
          <cell r="BV298">
            <v>0</v>
          </cell>
          <cell r="BW298">
            <v>0</v>
          </cell>
          <cell r="CW298">
            <v>92</v>
          </cell>
          <cell r="CX298" t="str">
            <v>端数調整</v>
          </cell>
          <cell r="CY298">
            <v>1</v>
          </cell>
          <cell r="DA298">
            <v>-0.15999999999985448</v>
          </cell>
          <cell r="DG298">
            <v>1</v>
          </cell>
        </row>
        <row r="299">
          <cell r="Q299">
            <v>3177</v>
          </cell>
          <cell r="R299" t="str">
            <v>特殊押輪継手工</v>
          </cell>
          <cell r="S299" t="str">
            <v>φ700</v>
          </cell>
          <cell r="U299" t="str">
            <v>口</v>
          </cell>
          <cell r="V299">
            <v>9795</v>
          </cell>
          <cell r="W299" t="str">
            <v>厚労省歩掛p.54</v>
          </cell>
          <cell r="X299" t="str">
            <v>滑剤、接合器具損料を含む</v>
          </cell>
          <cell r="Y299">
            <v>1</v>
          </cell>
          <cell r="Z299">
            <v>15</v>
          </cell>
          <cell r="AA299" t="str">
            <v>配管工</v>
          </cell>
          <cell r="AB299">
            <v>0.184</v>
          </cell>
          <cell r="AC299">
            <v>27405</v>
          </cell>
          <cell r="AD299">
            <v>5042.5200000000004</v>
          </cell>
          <cell r="AE299">
            <v>2</v>
          </cell>
          <cell r="AF299" t="str">
            <v>普通作業員</v>
          </cell>
          <cell r="AG299">
            <v>0.184</v>
          </cell>
          <cell r="AH299">
            <v>25305</v>
          </cell>
          <cell r="AI299">
            <v>4656.12</v>
          </cell>
          <cell r="AJ299">
            <v>122</v>
          </cell>
          <cell r="AK299" t="str">
            <v>諸雑費</v>
          </cell>
          <cell r="AL299">
            <v>1</v>
          </cell>
          <cell r="AM299">
            <v>9698.64</v>
          </cell>
          <cell r="AN299">
            <v>96.98</v>
          </cell>
          <cell r="AP299" t="e">
            <v>#N/A</v>
          </cell>
          <cell r="AR299">
            <v>0</v>
          </cell>
          <cell r="AS299">
            <v>0</v>
          </cell>
          <cell r="AU299" t="e">
            <v>#N/A</v>
          </cell>
          <cell r="AW299">
            <v>0</v>
          </cell>
          <cell r="AX299">
            <v>0</v>
          </cell>
          <cell r="AZ299" t="e">
            <v>#N/A</v>
          </cell>
          <cell r="BB299">
            <v>0</v>
          </cell>
          <cell r="BC299">
            <v>0</v>
          </cell>
          <cell r="BE299" t="e">
            <v>#N/A</v>
          </cell>
          <cell r="BG299">
            <v>0</v>
          </cell>
          <cell r="BH299">
            <v>0</v>
          </cell>
          <cell r="BJ299" t="e">
            <v>#N/A</v>
          </cell>
          <cell r="BL299">
            <v>0</v>
          </cell>
          <cell r="BM299">
            <v>0</v>
          </cell>
          <cell r="BO299" t="e">
            <v>#N/A</v>
          </cell>
          <cell r="BQ299">
            <v>0</v>
          </cell>
          <cell r="BR299">
            <v>0</v>
          </cell>
          <cell r="BT299" t="e">
            <v>#N/A</v>
          </cell>
          <cell r="BV299">
            <v>0</v>
          </cell>
          <cell r="BW299">
            <v>0</v>
          </cell>
          <cell r="CW299">
            <v>92</v>
          </cell>
          <cell r="CX299" t="str">
            <v>端数調整</v>
          </cell>
          <cell r="CY299">
            <v>1</v>
          </cell>
          <cell r="DA299">
            <v>-0.61999999999898137</v>
          </cell>
          <cell r="DG299">
            <v>1</v>
          </cell>
        </row>
        <row r="300">
          <cell r="Q300">
            <v>3178</v>
          </cell>
          <cell r="R300" t="str">
            <v>特殊押輪継手工</v>
          </cell>
          <cell r="S300" t="str">
            <v>φ800</v>
          </cell>
          <cell r="U300" t="str">
            <v>口</v>
          </cell>
          <cell r="V300">
            <v>12880</v>
          </cell>
          <cell r="W300" t="str">
            <v>厚労省歩掛p.54</v>
          </cell>
          <cell r="X300" t="str">
            <v>滑剤、接合器具損料を含む</v>
          </cell>
          <cell r="Y300">
            <v>1</v>
          </cell>
          <cell r="Z300">
            <v>15</v>
          </cell>
          <cell r="AA300" t="str">
            <v>配管工</v>
          </cell>
          <cell r="AB300">
            <v>0.24199999999999999</v>
          </cell>
          <cell r="AC300">
            <v>27405</v>
          </cell>
          <cell r="AD300">
            <v>6632.01</v>
          </cell>
          <cell r="AE300">
            <v>2</v>
          </cell>
          <cell r="AF300" t="str">
            <v>普通作業員</v>
          </cell>
          <cell r="AG300">
            <v>0.24199999999999999</v>
          </cell>
          <cell r="AH300">
            <v>25305</v>
          </cell>
          <cell r="AI300">
            <v>6123.81</v>
          </cell>
          <cell r="AJ300">
            <v>122</v>
          </cell>
          <cell r="AK300" t="str">
            <v>諸雑費</v>
          </cell>
          <cell r="AL300">
            <v>1</v>
          </cell>
          <cell r="AM300">
            <v>12755.82</v>
          </cell>
          <cell r="AN300">
            <v>127.55</v>
          </cell>
          <cell r="AP300" t="e">
            <v>#N/A</v>
          </cell>
          <cell r="AR300">
            <v>0</v>
          </cell>
          <cell r="AS300">
            <v>0</v>
          </cell>
          <cell r="AU300" t="e">
            <v>#N/A</v>
          </cell>
          <cell r="AW300">
            <v>0</v>
          </cell>
          <cell r="AX300">
            <v>0</v>
          </cell>
          <cell r="AZ300" t="e">
            <v>#N/A</v>
          </cell>
          <cell r="BB300">
            <v>0</v>
          </cell>
          <cell r="BC300">
            <v>0</v>
          </cell>
          <cell r="BE300" t="e">
            <v>#N/A</v>
          </cell>
          <cell r="BG300">
            <v>0</v>
          </cell>
          <cell r="BH300">
            <v>0</v>
          </cell>
          <cell r="BJ300" t="e">
            <v>#N/A</v>
          </cell>
          <cell r="BL300">
            <v>0</v>
          </cell>
          <cell r="BM300">
            <v>0</v>
          </cell>
          <cell r="BO300" t="e">
            <v>#N/A</v>
          </cell>
          <cell r="BQ300">
            <v>0</v>
          </cell>
          <cell r="BR300">
            <v>0</v>
          </cell>
          <cell r="BT300" t="e">
            <v>#N/A</v>
          </cell>
          <cell r="BV300">
            <v>0</v>
          </cell>
          <cell r="BW300">
            <v>0</v>
          </cell>
          <cell r="CW300">
            <v>92</v>
          </cell>
          <cell r="CX300" t="str">
            <v>端数調整</v>
          </cell>
          <cell r="CY300">
            <v>1</v>
          </cell>
          <cell r="DA300">
            <v>-3.3699999999989814</v>
          </cell>
          <cell r="DG300">
            <v>1</v>
          </cell>
        </row>
        <row r="301">
          <cell r="Q301">
            <v>3179</v>
          </cell>
          <cell r="R301" t="str">
            <v>ＫＦ形継手工</v>
          </cell>
          <cell r="S301" t="str">
            <v>φ300</v>
          </cell>
          <cell r="U301" t="str">
            <v>口</v>
          </cell>
          <cell r="V301">
            <v>6228</v>
          </cell>
          <cell r="W301" t="str">
            <v>厚労省歩掛p.54</v>
          </cell>
          <cell r="X301" t="str">
            <v>滑剤、接合器具損料を含む</v>
          </cell>
          <cell r="Y301">
            <v>1</v>
          </cell>
          <cell r="Z301">
            <v>15</v>
          </cell>
          <cell r="AA301" t="str">
            <v>配管工</v>
          </cell>
          <cell r="AB301">
            <v>0.11700000000000001</v>
          </cell>
          <cell r="AC301">
            <v>27405</v>
          </cell>
          <cell r="AD301">
            <v>3206.38</v>
          </cell>
          <cell r="AE301">
            <v>2</v>
          </cell>
          <cell r="AF301" t="str">
            <v>普通作業員</v>
          </cell>
          <cell r="AG301">
            <v>0.11700000000000001</v>
          </cell>
          <cell r="AH301">
            <v>25305</v>
          </cell>
          <cell r="AI301">
            <v>2960.68</v>
          </cell>
          <cell r="AJ301">
            <v>122</v>
          </cell>
          <cell r="AK301" t="str">
            <v>諸雑費</v>
          </cell>
          <cell r="AL301">
            <v>1</v>
          </cell>
          <cell r="AM301">
            <v>6167.0599999999995</v>
          </cell>
          <cell r="AN301">
            <v>61.67</v>
          </cell>
          <cell r="AP301" t="e">
            <v>#N/A</v>
          </cell>
          <cell r="AR301">
            <v>0</v>
          </cell>
          <cell r="AS301">
            <v>0</v>
          </cell>
          <cell r="AU301" t="e">
            <v>#N/A</v>
          </cell>
          <cell r="AW301">
            <v>0</v>
          </cell>
          <cell r="AX301">
            <v>0</v>
          </cell>
          <cell r="AZ301" t="e">
            <v>#N/A</v>
          </cell>
          <cell r="BB301">
            <v>0</v>
          </cell>
          <cell r="BC301">
            <v>0</v>
          </cell>
          <cell r="BE301" t="e">
            <v>#N/A</v>
          </cell>
          <cell r="BG301">
            <v>0</v>
          </cell>
          <cell r="BH301">
            <v>0</v>
          </cell>
          <cell r="BJ301" t="e">
            <v>#N/A</v>
          </cell>
          <cell r="BL301">
            <v>0</v>
          </cell>
          <cell r="BM301">
            <v>0</v>
          </cell>
          <cell r="BO301" t="e">
            <v>#N/A</v>
          </cell>
          <cell r="BQ301">
            <v>0</v>
          </cell>
          <cell r="BR301">
            <v>0</v>
          </cell>
          <cell r="BT301" t="e">
            <v>#N/A</v>
          </cell>
          <cell r="BV301">
            <v>0</v>
          </cell>
          <cell r="BW301">
            <v>0</v>
          </cell>
          <cell r="CW301">
            <v>92</v>
          </cell>
          <cell r="CX301" t="str">
            <v>端数調整</v>
          </cell>
          <cell r="CY301">
            <v>1</v>
          </cell>
          <cell r="DA301">
            <v>-0.72999999999956344</v>
          </cell>
          <cell r="DG301">
            <v>1</v>
          </cell>
        </row>
        <row r="302">
          <cell r="Q302">
            <v>3180</v>
          </cell>
          <cell r="R302" t="str">
            <v>ＫＦ形継手工</v>
          </cell>
          <cell r="S302" t="str">
            <v>φ350</v>
          </cell>
          <cell r="U302" t="str">
            <v>口</v>
          </cell>
          <cell r="V302">
            <v>6228</v>
          </cell>
          <cell r="W302" t="str">
            <v>厚労省歩掛p.54</v>
          </cell>
          <cell r="X302" t="str">
            <v>滑剤、接合器具損料を含む</v>
          </cell>
          <cell r="Y302">
            <v>1</v>
          </cell>
          <cell r="Z302">
            <v>15</v>
          </cell>
          <cell r="AA302" t="str">
            <v>配管工</v>
          </cell>
          <cell r="AB302">
            <v>0.11700000000000001</v>
          </cell>
          <cell r="AC302">
            <v>27405</v>
          </cell>
          <cell r="AD302">
            <v>3206.38</v>
          </cell>
          <cell r="AE302">
            <v>2</v>
          </cell>
          <cell r="AF302" t="str">
            <v>普通作業員</v>
          </cell>
          <cell r="AG302">
            <v>0.11700000000000001</v>
          </cell>
          <cell r="AH302">
            <v>25305</v>
          </cell>
          <cell r="AI302">
            <v>2960.68</v>
          </cell>
          <cell r="AJ302">
            <v>122</v>
          </cell>
          <cell r="AK302" t="str">
            <v>諸雑費</v>
          </cell>
          <cell r="AL302">
            <v>1</v>
          </cell>
          <cell r="AM302">
            <v>6167.0599999999995</v>
          </cell>
          <cell r="AN302">
            <v>61.67</v>
          </cell>
          <cell r="AP302" t="e">
            <v>#N/A</v>
          </cell>
          <cell r="AR302">
            <v>0</v>
          </cell>
          <cell r="AS302">
            <v>0</v>
          </cell>
          <cell r="AU302" t="e">
            <v>#N/A</v>
          </cell>
          <cell r="AW302">
            <v>0</v>
          </cell>
          <cell r="AX302">
            <v>0</v>
          </cell>
          <cell r="AZ302" t="e">
            <v>#N/A</v>
          </cell>
          <cell r="BB302">
            <v>0</v>
          </cell>
          <cell r="BC302">
            <v>0</v>
          </cell>
          <cell r="BE302" t="e">
            <v>#N/A</v>
          </cell>
          <cell r="BG302">
            <v>0</v>
          </cell>
          <cell r="BH302">
            <v>0</v>
          </cell>
          <cell r="BJ302" t="e">
            <v>#N/A</v>
          </cell>
          <cell r="BL302">
            <v>0</v>
          </cell>
          <cell r="BM302">
            <v>0</v>
          </cell>
          <cell r="BO302" t="e">
            <v>#N/A</v>
          </cell>
          <cell r="BQ302">
            <v>0</v>
          </cell>
          <cell r="BR302">
            <v>0</v>
          </cell>
          <cell r="BT302" t="e">
            <v>#N/A</v>
          </cell>
          <cell r="BV302">
            <v>0</v>
          </cell>
          <cell r="BW302">
            <v>0</v>
          </cell>
          <cell r="CW302">
            <v>92</v>
          </cell>
          <cell r="CX302" t="str">
            <v>端数調整</v>
          </cell>
          <cell r="CY302">
            <v>1</v>
          </cell>
          <cell r="DA302">
            <v>-0.72999999999956344</v>
          </cell>
          <cell r="DG302">
            <v>1</v>
          </cell>
        </row>
        <row r="303">
          <cell r="Q303">
            <v>3181</v>
          </cell>
          <cell r="R303" t="str">
            <v>ＫＦ形継手工</v>
          </cell>
          <cell r="S303" t="str">
            <v>φ400</v>
          </cell>
          <cell r="U303" t="str">
            <v>口</v>
          </cell>
          <cell r="V303">
            <v>6920</v>
          </cell>
          <cell r="W303" t="str">
            <v>厚労省歩掛p.54</v>
          </cell>
          <cell r="X303" t="str">
            <v>滑剤、接合器具損料を含む</v>
          </cell>
          <cell r="Y303">
            <v>1</v>
          </cell>
          <cell r="Z303">
            <v>15</v>
          </cell>
          <cell r="AA303" t="str">
            <v>配管工</v>
          </cell>
          <cell r="AB303">
            <v>0.13</v>
          </cell>
          <cell r="AC303">
            <v>27405</v>
          </cell>
          <cell r="AD303">
            <v>3562.65</v>
          </cell>
          <cell r="AE303">
            <v>2</v>
          </cell>
          <cell r="AF303" t="str">
            <v>普通作業員</v>
          </cell>
          <cell r="AG303">
            <v>0.13</v>
          </cell>
          <cell r="AH303">
            <v>25305</v>
          </cell>
          <cell r="AI303">
            <v>3289.65</v>
          </cell>
          <cell r="AJ303">
            <v>122</v>
          </cell>
          <cell r="AK303" t="str">
            <v>諸雑費</v>
          </cell>
          <cell r="AL303">
            <v>1</v>
          </cell>
          <cell r="AM303">
            <v>6852.3</v>
          </cell>
          <cell r="AN303">
            <v>68.52</v>
          </cell>
          <cell r="AP303" t="e">
            <v>#N/A</v>
          </cell>
          <cell r="AR303">
            <v>0</v>
          </cell>
          <cell r="AS303">
            <v>0</v>
          </cell>
          <cell r="AU303" t="e">
            <v>#N/A</v>
          </cell>
          <cell r="AW303">
            <v>0</v>
          </cell>
          <cell r="AX303">
            <v>0</v>
          </cell>
          <cell r="AZ303" t="e">
            <v>#N/A</v>
          </cell>
          <cell r="BB303">
            <v>0</v>
          </cell>
          <cell r="BC303">
            <v>0</v>
          </cell>
          <cell r="BE303" t="e">
            <v>#N/A</v>
          </cell>
          <cell r="BG303">
            <v>0</v>
          </cell>
          <cell r="BH303">
            <v>0</v>
          </cell>
          <cell r="BJ303" t="e">
            <v>#N/A</v>
          </cell>
          <cell r="BL303">
            <v>0</v>
          </cell>
          <cell r="BM303">
            <v>0</v>
          </cell>
          <cell r="BO303" t="e">
            <v>#N/A</v>
          </cell>
          <cell r="BQ303">
            <v>0</v>
          </cell>
          <cell r="BR303">
            <v>0</v>
          </cell>
          <cell r="BT303" t="e">
            <v>#N/A</v>
          </cell>
          <cell r="BV303">
            <v>0</v>
          </cell>
          <cell r="BW303">
            <v>0</v>
          </cell>
          <cell r="CW303">
            <v>92</v>
          </cell>
          <cell r="CX303" t="str">
            <v>端数調整</v>
          </cell>
          <cell r="CY303">
            <v>1</v>
          </cell>
          <cell r="DA303">
            <v>-0.82000000000061846</v>
          </cell>
          <cell r="DG303">
            <v>1</v>
          </cell>
        </row>
        <row r="304">
          <cell r="Q304">
            <v>3182</v>
          </cell>
          <cell r="R304" t="str">
            <v>ＫＦ形継手工</v>
          </cell>
          <cell r="S304" t="str">
            <v>φ450</v>
          </cell>
          <cell r="U304" t="str">
            <v>口</v>
          </cell>
          <cell r="V304">
            <v>7612</v>
          </cell>
          <cell r="W304" t="str">
            <v>厚労省歩掛p.54</v>
          </cell>
          <cell r="X304" t="str">
            <v>滑剤、接合器具損料を含む</v>
          </cell>
          <cell r="Y304">
            <v>1</v>
          </cell>
          <cell r="Z304">
            <v>15</v>
          </cell>
          <cell r="AA304" t="str">
            <v>配管工</v>
          </cell>
          <cell r="AB304">
            <v>0.14299999999999999</v>
          </cell>
          <cell r="AC304">
            <v>27405</v>
          </cell>
          <cell r="AD304">
            <v>3918.91</v>
          </cell>
          <cell r="AE304">
            <v>2</v>
          </cell>
          <cell r="AF304" t="str">
            <v>普通作業員</v>
          </cell>
          <cell r="AG304">
            <v>0.14299999999999999</v>
          </cell>
          <cell r="AH304">
            <v>25305</v>
          </cell>
          <cell r="AI304">
            <v>3618.61</v>
          </cell>
          <cell r="AJ304">
            <v>122</v>
          </cell>
          <cell r="AK304" t="str">
            <v>諸雑費</v>
          </cell>
          <cell r="AL304">
            <v>1</v>
          </cell>
          <cell r="AM304">
            <v>7537.52</v>
          </cell>
          <cell r="AN304">
            <v>75.37</v>
          </cell>
          <cell r="AP304" t="e">
            <v>#N/A</v>
          </cell>
          <cell r="AR304">
            <v>0</v>
          </cell>
          <cell r="AS304">
            <v>0</v>
          </cell>
          <cell r="AU304" t="e">
            <v>#N/A</v>
          </cell>
          <cell r="AW304">
            <v>0</v>
          </cell>
          <cell r="AX304">
            <v>0</v>
          </cell>
          <cell r="AZ304" t="e">
            <v>#N/A</v>
          </cell>
          <cell r="BB304">
            <v>0</v>
          </cell>
          <cell r="BC304">
            <v>0</v>
          </cell>
          <cell r="BE304" t="e">
            <v>#N/A</v>
          </cell>
          <cell r="BG304">
            <v>0</v>
          </cell>
          <cell r="BH304">
            <v>0</v>
          </cell>
          <cell r="BJ304" t="e">
            <v>#N/A</v>
          </cell>
          <cell r="BL304">
            <v>0</v>
          </cell>
          <cell r="BM304">
            <v>0</v>
          </cell>
          <cell r="BO304" t="e">
            <v>#N/A</v>
          </cell>
          <cell r="BQ304">
            <v>0</v>
          </cell>
          <cell r="BR304">
            <v>0</v>
          </cell>
          <cell r="BT304" t="e">
            <v>#N/A</v>
          </cell>
          <cell r="BV304">
            <v>0</v>
          </cell>
          <cell r="BW304">
            <v>0</v>
          </cell>
          <cell r="CW304">
            <v>92</v>
          </cell>
          <cell r="CX304" t="str">
            <v>端数調整</v>
          </cell>
          <cell r="CY304">
            <v>1</v>
          </cell>
          <cell r="DA304">
            <v>-0.89000000000032742</v>
          </cell>
          <cell r="DG304">
            <v>1</v>
          </cell>
        </row>
        <row r="305">
          <cell r="Q305">
            <v>3183</v>
          </cell>
          <cell r="R305" t="str">
            <v>ＫＦ形継手工</v>
          </cell>
          <cell r="S305" t="str">
            <v>φ500</v>
          </cell>
          <cell r="U305" t="str">
            <v>口</v>
          </cell>
          <cell r="V305">
            <v>8304</v>
          </cell>
          <cell r="W305" t="str">
            <v>厚労省歩掛p.54</v>
          </cell>
          <cell r="X305" t="str">
            <v>滑剤、接合器具損料を含む</v>
          </cell>
          <cell r="Y305">
            <v>1</v>
          </cell>
          <cell r="Z305">
            <v>15</v>
          </cell>
          <cell r="AA305" t="str">
            <v>配管工</v>
          </cell>
          <cell r="AB305">
            <v>0.156</v>
          </cell>
          <cell r="AC305">
            <v>27405</v>
          </cell>
          <cell r="AD305">
            <v>4275.18</v>
          </cell>
          <cell r="AE305">
            <v>2</v>
          </cell>
          <cell r="AF305" t="str">
            <v>普通作業員</v>
          </cell>
          <cell r="AG305">
            <v>0.156</v>
          </cell>
          <cell r="AH305">
            <v>25305</v>
          </cell>
          <cell r="AI305">
            <v>3947.58</v>
          </cell>
          <cell r="AJ305">
            <v>122</v>
          </cell>
          <cell r="AK305" t="str">
            <v>諸雑費</v>
          </cell>
          <cell r="AL305">
            <v>1</v>
          </cell>
          <cell r="AM305">
            <v>8222.76</v>
          </cell>
          <cell r="AN305">
            <v>82.22</v>
          </cell>
          <cell r="AP305" t="e">
            <v>#N/A</v>
          </cell>
          <cell r="AR305">
            <v>0</v>
          </cell>
          <cell r="AS305">
            <v>0</v>
          </cell>
          <cell r="AU305" t="e">
            <v>#N/A</v>
          </cell>
          <cell r="AW305">
            <v>0</v>
          </cell>
          <cell r="AX305">
            <v>0</v>
          </cell>
          <cell r="AZ305" t="e">
            <v>#N/A</v>
          </cell>
          <cell r="BB305">
            <v>0</v>
          </cell>
          <cell r="BC305">
            <v>0</v>
          </cell>
          <cell r="BE305" t="e">
            <v>#N/A</v>
          </cell>
          <cell r="BG305">
            <v>0</v>
          </cell>
          <cell r="BH305">
            <v>0</v>
          </cell>
          <cell r="BJ305" t="e">
            <v>#N/A</v>
          </cell>
          <cell r="BL305">
            <v>0</v>
          </cell>
          <cell r="BM305">
            <v>0</v>
          </cell>
          <cell r="BO305" t="e">
            <v>#N/A</v>
          </cell>
          <cell r="BQ305">
            <v>0</v>
          </cell>
          <cell r="BR305">
            <v>0</v>
          </cell>
          <cell r="BT305" t="e">
            <v>#N/A</v>
          </cell>
          <cell r="BV305">
            <v>0</v>
          </cell>
          <cell r="BW305">
            <v>0</v>
          </cell>
          <cell r="CW305">
            <v>92</v>
          </cell>
          <cell r="CX305" t="str">
            <v>端数調整</v>
          </cell>
          <cell r="CY305">
            <v>1</v>
          </cell>
          <cell r="DA305">
            <v>-0.97999999999956344</v>
          </cell>
          <cell r="DG305">
            <v>1</v>
          </cell>
        </row>
        <row r="306">
          <cell r="Q306">
            <v>3184</v>
          </cell>
          <cell r="R306" t="str">
            <v>ＫＦ形継手工</v>
          </cell>
          <cell r="S306" t="str">
            <v>φ600</v>
          </cell>
          <cell r="U306" t="str">
            <v>口</v>
          </cell>
          <cell r="V306">
            <v>9689</v>
          </cell>
          <cell r="W306" t="str">
            <v>厚労省歩掛p.54</v>
          </cell>
          <cell r="X306" t="str">
            <v>滑剤、接合器具損料を含む</v>
          </cell>
          <cell r="Y306">
            <v>1</v>
          </cell>
          <cell r="Z306">
            <v>15</v>
          </cell>
          <cell r="AA306" t="str">
            <v>配管工</v>
          </cell>
          <cell r="AB306">
            <v>0.182</v>
          </cell>
          <cell r="AC306">
            <v>27405</v>
          </cell>
          <cell r="AD306">
            <v>4987.71</v>
          </cell>
          <cell r="AE306">
            <v>2</v>
          </cell>
          <cell r="AF306" t="str">
            <v>普通作業員</v>
          </cell>
          <cell r="AG306">
            <v>0.182</v>
          </cell>
          <cell r="AH306">
            <v>25305</v>
          </cell>
          <cell r="AI306">
            <v>4605.51</v>
          </cell>
          <cell r="AJ306">
            <v>122</v>
          </cell>
          <cell r="AK306" t="str">
            <v>諸雑費</v>
          </cell>
          <cell r="AL306">
            <v>1</v>
          </cell>
          <cell r="AM306">
            <v>9593.2200000000012</v>
          </cell>
          <cell r="AN306">
            <v>95.93</v>
          </cell>
          <cell r="AP306" t="e">
            <v>#N/A</v>
          </cell>
          <cell r="AR306">
            <v>0</v>
          </cell>
          <cell r="AS306">
            <v>0</v>
          </cell>
          <cell r="AU306" t="e">
            <v>#N/A</v>
          </cell>
          <cell r="AW306">
            <v>0</v>
          </cell>
          <cell r="AX306">
            <v>0</v>
          </cell>
          <cell r="AZ306" t="e">
            <v>#N/A</v>
          </cell>
          <cell r="BB306">
            <v>0</v>
          </cell>
          <cell r="BC306">
            <v>0</v>
          </cell>
          <cell r="BE306" t="e">
            <v>#N/A</v>
          </cell>
          <cell r="BG306">
            <v>0</v>
          </cell>
          <cell r="BH306">
            <v>0</v>
          </cell>
          <cell r="BJ306" t="e">
            <v>#N/A</v>
          </cell>
          <cell r="BL306">
            <v>0</v>
          </cell>
          <cell r="BM306">
            <v>0</v>
          </cell>
          <cell r="BO306" t="e">
            <v>#N/A</v>
          </cell>
          <cell r="BQ306">
            <v>0</v>
          </cell>
          <cell r="BR306">
            <v>0</v>
          </cell>
          <cell r="BT306" t="e">
            <v>#N/A</v>
          </cell>
          <cell r="BV306">
            <v>0</v>
          </cell>
          <cell r="BW306">
            <v>0</v>
          </cell>
          <cell r="CW306">
            <v>92</v>
          </cell>
          <cell r="CX306" t="str">
            <v>端数調整</v>
          </cell>
          <cell r="CY306">
            <v>1</v>
          </cell>
          <cell r="DA306">
            <v>-0.15000000000145519</v>
          </cell>
          <cell r="DG306">
            <v>1</v>
          </cell>
        </row>
        <row r="307">
          <cell r="Q307">
            <v>3185</v>
          </cell>
          <cell r="R307" t="str">
            <v>ＫＦ形継手工</v>
          </cell>
          <cell r="S307" t="str">
            <v>φ700</v>
          </cell>
          <cell r="U307" t="str">
            <v>口</v>
          </cell>
          <cell r="V307">
            <v>11070</v>
          </cell>
          <cell r="W307" t="str">
            <v>厚労省歩掛p.54</v>
          </cell>
          <cell r="X307" t="str">
            <v>滑剤、接合器具損料を含む</v>
          </cell>
          <cell r="Y307">
            <v>1</v>
          </cell>
          <cell r="Z307">
            <v>15</v>
          </cell>
          <cell r="AA307" t="str">
            <v>配管工</v>
          </cell>
          <cell r="AB307">
            <v>0.20799999999999999</v>
          </cell>
          <cell r="AC307">
            <v>27405</v>
          </cell>
          <cell r="AD307">
            <v>5700.24</v>
          </cell>
          <cell r="AE307">
            <v>2</v>
          </cell>
          <cell r="AF307" t="str">
            <v>普通作業員</v>
          </cell>
          <cell r="AG307">
            <v>0.20799999999999999</v>
          </cell>
          <cell r="AH307">
            <v>25305</v>
          </cell>
          <cell r="AI307">
            <v>5263.44</v>
          </cell>
          <cell r="AJ307">
            <v>122</v>
          </cell>
          <cell r="AK307" t="str">
            <v>諸雑費</v>
          </cell>
          <cell r="AL307">
            <v>1</v>
          </cell>
          <cell r="AM307">
            <v>10963.68</v>
          </cell>
          <cell r="AN307">
            <v>109.63</v>
          </cell>
          <cell r="AP307" t="e">
            <v>#N/A</v>
          </cell>
          <cell r="AR307">
            <v>0</v>
          </cell>
          <cell r="AS307">
            <v>0</v>
          </cell>
          <cell r="AU307" t="e">
            <v>#N/A</v>
          </cell>
          <cell r="AW307">
            <v>0</v>
          </cell>
          <cell r="AX307">
            <v>0</v>
          </cell>
          <cell r="AZ307" t="e">
            <v>#N/A</v>
          </cell>
          <cell r="BB307">
            <v>0</v>
          </cell>
          <cell r="BC307">
            <v>0</v>
          </cell>
          <cell r="BE307" t="e">
            <v>#N/A</v>
          </cell>
          <cell r="BG307">
            <v>0</v>
          </cell>
          <cell r="BH307">
            <v>0</v>
          </cell>
          <cell r="BJ307" t="e">
            <v>#N/A</v>
          </cell>
          <cell r="BL307">
            <v>0</v>
          </cell>
          <cell r="BM307">
            <v>0</v>
          </cell>
          <cell r="BO307" t="e">
            <v>#N/A</v>
          </cell>
          <cell r="BQ307">
            <v>0</v>
          </cell>
          <cell r="BR307">
            <v>0</v>
          </cell>
          <cell r="BT307" t="e">
            <v>#N/A</v>
          </cell>
          <cell r="BV307">
            <v>0</v>
          </cell>
          <cell r="BW307">
            <v>0</v>
          </cell>
          <cell r="CW307">
            <v>92</v>
          </cell>
          <cell r="CX307" t="str">
            <v>端数調整</v>
          </cell>
          <cell r="CY307">
            <v>1</v>
          </cell>
          <cell r="DA307">
            <v>-3.3099999999994907</v>
          </cell>
          <cell r="DG307">
            <v>1</v>
          </cell>
        </row>
        <row r="308">
          <cell r="Q308">
            <v>3186</v>
          </cell>
          <cell r="R308" t="str">
            <v>ＫＦ形継手工</v>
          </cell>
          <cell r="S308" t="str">
            <v>φ800</v>
          </cell>
          <cell r="U308" t="str">
            <v>口</v>
          </cell>
          <cell r="V308">
            <v>14530</v>
          </cell>
          <cell r="W308" t="str">
            <v>厚労省歩掛p.54</v>
          </cell>
          <cell r="X308" t="str">
            <v>滑剤、接合器具損料を含む</v>
          </cell>
          <cell r="Y308">
            <v>1</v>
          </cell>
          <cell r="Z308">
            <v>15</v>
          </cell>
          <cell r="AA308" t="str">
            <v>配管工</v>
          </cell>
          <cell r="AB308">
            <v>0.27300000000000002</v>
          </cell>
          <cell r="AC308">
            <v>27405</v>
          </cell>
          <cell r="AD308">
            <v>7481.56</v>
          </cell>
          <cell r="AE308">
            <v>2</v>
          </cell>
          <cell r="AF308" t="str">
            <v>普通作業員</v>
          </cell>
          <cell r="AG308">
            <v>0.27300000000000002</v>
          </cell>
          <cell r="AH308">
            <v>25305</v>
          </cell>
          <cell r="AI308">
            <v>6908.26</v>
          </cell>
          <cell r="AJ308">
            <v>122</v>
          </cell>
          <cell r="AK308" t="str">
            <v>諸雑費</v>
          </cell>
          <cell r="AL308">
            <v>1</v>
          </cell>
          <cell r="AM308">
            <v>14389.82</v>
          </cell>
          <cell r="AN308">
            <v>143.88999999999999</v>
          </cell>
          <cell r="AP308" t="e">
            <v>#N/A</v>
          </cell>
          <cell r="AR308">
            <v>0</v>
          </cell>
          <cell r="AS308">
            <v>0</v>
          </cell>
          <cell r="AU308" t="e">
            <v>#N/A</v>
          </cell>
          <cell r="AW308">
            <v>0</v>
          </cell>
          <cell r="AX308">
            <v>0</v>
          </cell>
          <cell r="AZ308" t="e">
            <v>#N/A</v>
          </cell>
          <cell r="BB308">
            <v>0</v>
          </cell>
          <cell r="BC308">
            <v>0</v>
          </cell>
          <cell r="BE308" t="e">
            <v>#N/A</v>
          </cell>
          <cell r="BG308">
            <v>0</v>
          </cell>
          <cell r="BH308">
            <v>0</v>
          </cell>
          <cell r="BJ308" t="e">
            <v>#N/A</v>
          </cell>
          <cell r="BL308">
            <v>0</v>
          </cell>
          <cell r="BM308">
            <v>0</v>
          </cell>
          <cell r="BO308" t="e">
            <v>#N/A</v>
          </cell>
          <cell r="BQ308">
            <v>0</v>
          </cell>
          <cell r="BR308">
            <v>0</v>
          </cell>
          <cell r="BT308" t="e">
            <v>#N/A</v>
          </cell>
          <cell r="BV308">
            <v>0</v>
          </cell>
          <cell r="BW308">
            <v>0</v>
          </cell>
          <cell r="CW308">
            <v>92</v>
          </cell>
          <cell r="CX308" t="str">
            <v>端数調整</v>
          </cell>
          <cell r="CY308">
            <v>1</v>
          </cell>
          <cell r="DA308">
            <v>-3.7099999999991269</v>
          </cell>
          <cell r="DG308">
            <v>1</v>
          </cell>
        </row>
        <row r="309">
          <cell r="Q309">
            <v>3187</v>
          </cell>
          <cell r="R309" t="str">
            <v>ＫＦ形継手工</v>
          </cell>
          <cell r="S309" t="str">
            <v>φ900</v>
          </cell>
          <cell r="U309" t="str">
            <v>口</v>
          </cell>
          <cell r="V309">
            <v>16600</v>
          </cell>
          <cell r="W309" t="str">
            <v>厚労省歩掛p.54</v>
          </cell>
          <cell r="X309" t="str">
            <v>滑剤、接合器具損料を含む</v>
          </cell>
          <cell r="Y309">
            <v>1</v>
          </cell>
          <cell r="Z309">
            <v>15</v>
          </cell>
          <cell r="AA309" t="str">
            <v>配管工</v>
          </cell>
          <cell r="AB309">
            <v>0.312</v>
          </cell>
          <cell r="AC309">
            <v>27405</v>
          </cell>
          <cell r="AD309">
            <v>8550.36</v>
          </cell>
          <cell r="AE309">
            <v>2</v>
          </cell>
          <cell r="AF309" t="str">
            <v>普通作業員</v>
          </cell>
          <cell r="AG309">
            <v>0.312</v>
          </cell>
          <cell r="AH309">
            <v>25305</v>
          </cell>
          <cell r="AI309">
            <v>7895.16</v>
          </cell>
          <cell r="AJ309">
            <v>122</v>
          </cell>
          <cell r="AK309" t="str">
            <v>諸雑費</v>
          </cell>
          <cell r="AL309">
            <v>1</v>
          </cell>
          <cell r="AM309">
            <v>16445.52</v>
          </cell>
          <cell r="AN309">
            <v>164.45</v>
          </cell>
          <cell r="AP309" t="e">
            <v>#N/A</v>
          </cell>
          <cell r="AR309">
            <v>0</v>
          </cell>
          <cell r="AS309">
            <v>0</v>
          </cell>
          <cell r="AU309" t="e">
            <v>#N/A</v>
          </cell>
          <cell r="AW309">
            <v>0</v>
          </cell>
          <cell r="AX309">
            <v>0</v>
          </cell>
          <cell r="AZ309" t="e">
            <v>#N/A</v>
          </cell>
          <cell r="BB309">
            <v>0</v>
          </cell>
          <cell r="BC309">
            <v>0</v>
          </cell>
          <cell r="BE309" t="e">
            <v>#N/A</v>
          </cell>
          <cell r="BG309">
            <v>0</v>
          </cell>
          <cell r="BH309">
            <v>0</v>
          </cell>
          <cell r="BJ309" t="e">
            <v>#N/A</v>
          </cell>
          <cell r="BL309">
            <v>0</v>
          </cell>
          <cell r="BM309">
            <v>0</v>
          </cell>
          <cell r="BO309" t="e">
            <v>#N/A</v>
          </cell>
          <cell r="BQ309">
            <v>0</v>
          </cell>
          <cell r="BR309">
            <v>0</v>
          </cell>
          <cell r="BT309" t="e">
            <v>#N/A</v>
          </cell>
          <cell r="BV309">
            <v>0</v>
          </cell>
          <cell r="BW309">
            <v>0</v>
          </cell>
          <cell r="CW309">
            <v>92</v>
          </cell>
          <cell r="CX309" t="str">
            <v>端数調整</v>
          </cell>
          <cell r="CY309">
            <v>1</v>
          </cell>
          <cell r="DA309">
            <v>-9.9700000000011642</v>
          </cell>
          <cell r="DG309">
            <v>1</v>
          </cell>
        </row>
        <row r="310">
          <cell r="Q310">
            <v>3188</v>
          </cell>
          <cell r="R310" t="str">
            <v>ＳⅡ形継手工</v>
          </cell>
          <cell r="S310" t="str">
            <v>φ75以下</v>
          </cell>
          <cell r="U310" t="str">
            <v>口</v>
          </cell>
          <cell r="V310">
            <v>3460</v>
          </cell>
          <cell r="W310" t="str">
            <v>厚労省歩掛p.54</v>
          </cell>
          <cell r="X310" t="str">
            <v>滑剤、接合器具損料を含む</v>
          </cell>
          <cell r="Y310">
            <v>1</v>
          </cell>
          <cell r="Z310">
            <v>15</v>
          </cell>
          <cell r="AA310" t="str">
            <v>配管工</v>
          </cell>
          <cell r="AB310">
            <v>6.5000000000000002E-2</v>
          </cell>
          <cell r="AC310">
            <v>27405</v>
          </cell>
          <cell r="AD310">
            <v>1781.32</v>
          </cell>
          <cell r="AE310">
            <v>2</v>
          </cell>
          <cell r="AF310" t="str">
            <v>普通作業員</v>
          </cell>
          <cell r="AG310">
            <v>6.5000000000000002E-2</v>
          </cell>
          <cell r="AH310">
            <v>25305</v>
          </cell>
          <cell r="AI310">
            <v>1644.82</v>
          </cell>
          <cell r="AJ310">
            <v>122</v>
          </cell>
          <cell r="AK310" t="str">
            <v>諸雑費</v>
          </cell>
          <cell r="AL310">
            <v>1</v>
          </cell>
          <cell r="AM310">
            <v>3426.14</v>
          </cell>
          <cell r="AN310">
            <v>34.26</v>
          </cell>
          <cell r="AP310" t="e">
            <v>#N/A</v>
          </cell>
          <cell r="AR310">
            <v>0</v>
          </cell>
          <cell r="AS310">
            <v>0</v>
          </cell>
          <cell r="AU310" t="e">
            <v>#N/A</v>
          </cell>
          <cell r="AW310">
            <v>0</v>
          </cell>
          <cell r="AX310">
            <v>0</v>
          </cell>
          <cell r="AZ310" t="e">
            <v>#N/A</v>
          </cell>
          <cell r="BB310">
            <v>0</v>
          </cell>
          <cell r="BC310">
            <v>0</v>
          </cell>
          <cell r="BE310" t="e">
            <v>#N/A</v>
          </cell>
          <cell r="BG310">
            <v>0</v>
          </cell>
          <cell r="BH310">
            <v>0</v>
          </cell>
          <cell r="BJ310" t="e">
            <v>#N/A</v>
          </cell>
          <cell r="BL310">
            <v>0</v>
          </cell>
          <cell r="BM310">
            <v>0</v>
          </cell>
          <cell r="BO310" t="e">
            <v>#N/A</v>
          </cell>
          <cell r="BQ310">
            <v>0</v>
          </cell>
          <cell r="BR310">
            <v>0</v>
          </cell>
          <cell r="BT310" t="e">
            <v>#N/A</v>
          </cell>
          <cell r="BV310">
            <v>0</v>
          </cell>
          <cell r="BW310">
            <v>0</v>
          </cell>
          <cell r="CW310">
            <v>92</v>
          </cell>
          <cell r="CX310" t="str">
            <v>端数調整</v>
          </cell>
          <cell r="CY310">
            <v>1</v>
          </cell>
          <cell r="DA310">
            <v>-0.40000000000009095</v>
          </cell>
          <cell r="DG310">
            <v>1</v>
          </cell>
        </row>
        <row r="311">
          <cell r="Q311">
            <v>3189</v>
          </cell>
          <cell r="R311" t="str">
            <v>ＳⅡ形継手工</v>
          </cell>
          <cell r="S311" t="str">
            <v>φ100</v>
          </cell>
          <cell r="U311" t="str">
            <v>口</v>
          </cell>
          <cell r="V311">
            <v>3460</v>
          </cell>
          <cell r="W311" t="str">
            <v>厚労省歩掛p.54</v>
          </cell>
          <cell r="X311" t="str">
            <v>滑剤、接合器具損料を含む</v>
          </cell>
          <cell r="Y311">
            <v>1</v>
          </cell>
          <cell r="Z311">
            <v>15</v>
          </cell>
          <cell r="AA311" t="str">
            <v>配管工</v>
          </cell>
          <cell r="AB311">
            <v>6.5000000000000002E-2</v>
          </cell>
          <cell r="AC311">
            <v>27405</v>
          </cell>
          <cell r="AD311">
            <v>1781.32</v>
          </cell>
          <cell r="AE311">
            <v>2</v>
          </cell>
          <cell r="AF311" t="str">
            <v>普通作業員</v>
          </cell>
          <cell r="AG311">
            <v>6.5000000000000002E-2</v>
          </cell>
          <cell r="AH311">
            <v>25305</v>
          </cell>
          <cell r="AI311">
            <v>1644.82</v>
          </cell>
          <cell r="AJ311">
            <v>122</v>
          </cell>
          <cell r="AK311" t="str">
            <v>諸雑費</v>
          </cell>
          <cell r="AL311">
            <v>1</v>
          </cell>
          <cell r="AM311">
            <v>3426.14</v>
          </cell>
          <cell r="AN311">
            <v>34.26</v>
          </cell>
          <cell r="AP311" t="e">
            <v>#N/A</v>
          </cell>
          <cell r="AR311">
            <v>0</v>
          </cell>
          <cell r="AS311">
            <v>0</v>
          </cell>
          <cell r="AU311" t="e">
            <v>#N/A</v>
          </cell>
          <cell r="AW311">
            <v>0</v>
          </cell>
          <cell r="AX311">
            <v>0</v>
          </cell>
          <cell r="AZ311" t="e">
            <v>#N/A</v>
          </cell>
          <cell r="BB311">
            <v>0</v>
          </cell>
          <cell r="BC311">
            <v>0</v>
          </cell>
          <cell r="BE311" t="e">
            <v>#N/A</v>
          </cell>
          <cell r="BG311">
            <v>0</v>
          </cell>
          <cell r="BH311">
            <v>0</v>
          </cell>
          <cell r="BJ311" t="e">
            <v>#N/A</v>
          </cell>
          <cell r="BL311">
            <v>0</v>
          </cell>
          <cell r="BM311">
            <v>0</v>
          </cell>
          <cell r="BO311" t="e">
            <v>#N/A</v>
          </cell>
          <cell r="BQ311">
            <v>0</v>
          </cell>
          <cell r="BR311">
            <v>0</v>
          </cell>
          <cell r="BT311" t="e">
            <v>#N/A</v>
          </cell>
          <cell r="BV311">
            <v>0</v>
          </cell>
          <cell r="BW311">
            <v>0</v>
          </cell>
          <cell r="CW311">
            <v>92</v>
          </cell>
          <cell r="CX311" t="str">
            <v>端数調整</v>
          </cell>
          <cell r="CY311">
            <v>1</v>
          </cell>
          <cell r="DA311">
            <v>-0.40000000000009095</v>
          </cell>
          <cell r="DG311">
            <v>1</v>
          </cell>
        </row>
        <row r="312">
          <cell r="Q312">
            <v>3190</v>
          </cell>
          <cell r="R312" t="str">
            <v>ＳⅡ形継手工</v>
          </cell>
          <cell r="S312" t="str">
            <v>φ150</v>
          </cell>
          <cell r="U312" t="str">
            <v>口</v>
          </cell>
          <cell r="V312">
            <v>4152</v>
          </cell>
          <cell r="W312" t="str">
            <v>厚労省歩掛p.54</v>
          </cell>
          <cell r="X312" t="str">
            <v>滑剤、接合器具損料を含む</v>
          </cell>
          <cell r="Y312">
            <v>1</v>
          </cell>
          <cell r="Z312">
            <v>15</v>
          </cell>
          <cell r="AA312" t="str">
            <v>配管工</v>
          </cell>
          <cell r="AB312">
            <v>7.8E-2</v>
          </cell>
          <cell r="AC312">
            <v>27405</v>
          </cell>
          <cell r="AD312">
            <v>2137.59</v>
          </cell>
          <cell r="AE312">
            <v>2</v>
          </cell>
          <cell r="AF312" t="str">
            <v>普通作業員</v>
          </cell>
          <cell r="AG312">
            <v>7.8E-2</v>
          </cell>
          <cell r="AH312">
            <v>25305</v>
          </cell>
          <cell r="AI312">
            <v>1973.79</v>
          </cell>
          <cell r="AJ312">
            <v>122</v>
          </cell>
          <cell r="AK312" t="str">
            <v>諸雑費</v>
          </cell>
          <cell r="AL312">
            <v>1</v>
          </cell>
          <cell r="AM312">
            <v>4111.38</v>
          </cell>
          <cell r="AN312">
            <v>41.11</v>
          </cell>
          <cell r="AP312" t="e">
            <v>#N/A</v>
          </cell>
          <cell r="AR312">
            <v>0</v>
          </cell>
          <cell r="AS312">
            <v>0</v>
          </cell>
          <cell r="AU312" t="e">
            <v>#N/A</v>
          </cell>
          <cell r="AW312">
            <v>0</v>
          </cell>
          <cell r="AX312">
            <v>0</v>
          </cell>
          <cell r="AZ312" t="e">
            <v>#N/A</v>
          </cell>
          <cell r="BB312">
            <v>0</v>
          </cell>
          <cell r="BC312">
            <v>0</v>
          </cell>
          <cell r="BE312" t="e">
            <v>#N/A</v>
          </cell>
          <cell r="BG312">
            <v>0</v>
          </cell>
          <cell r="BH312">
            <v>0</v>
          </cell>
          <cell r="BJ312" t="e">
            <v>#N/A</v>
          </cell>
          <cell r="BL312">
            <v>0</v>
          </cell>
          <cell r="BM312">
            <v>0</v>
          </cell>
          <cell r="BO312" t="e">
            <v>#N/A</v>
          </cell>
          <cell r="BQ312">
            <v>0</v>
          </cell>
          <cell r="BR312">
            <v>0</v>
          </cell>
          <cell r="BT312" t="e">
            <v>#N/A</v>
          </cell>
          <cell r="BV312">
            <v>0</v>
          </cell>
          <cell r="BW312">
            <v>0</v>
          </cell>
          <cell r="CW312">
            <v>92</v>
          </cell>
          <cell r="CX312" t="str">
            <v>端数調整</v>
          </cell>
          <cell r="CY312">
            <v>1</v>
          </cell>
          <cell r="DA312">
            <v>-0.48999999999978172</v>
          </cell>
          <cell r="DG312">
            <v>1</v>
          </cell>
        </row>
        <row r="313">
          <cell r="Q313">
            <v>3191</v>
          </cell>
          <cell r="R313" t="str">
            <v>ＳⅡ形継手工</v>
          </cell>
          <cell r="S313" t="str">
            <v>φ200</v>
          </cell>
          <cell r="U313" t="str">
            <v>口</v>
          </cell>
          <cell r="V313">
            <v>4844</v>
          </cell>
          <cell r="W313" t="str">
            <v>厚労省歩掛p.54</v>
          </cell>
          <cell r="X313" t="str">
            <v>滑剤、接合器具損料を含む</v>
          </cell>
          <cell r="Y313">
            <v>1</v>
          </cell>
          <cell r="Z313">
            <v>15</v>
          </cell>
          <cell r="AA313" t="str">
            <v>配管工</v>
          </cell>
          <cell r="AB313">
            <v>9.0999999999999998E-2</v>
          </cell>
          <cell r="AC313">
            <v>27405</v>
          </cell>
          <cell r="AD313">
            <v>2493.85</v>
          </cell>
          <cell r="AE313">
            <v>2</v>
          </cell>
          <cell r="AF313" t="str">
            <v>普通作業員</v>
          </cell>
          <cell r="AG313">
            <v>9.0999999999999998E-2</v>
          </cell>
          <cell r="AH313">
            <v>25305</v>
          </cell>
          <cell r="AI313">
            <v>2302.75</v>
          </cell>
          <cell r="AJ313">
            <v>122</v>
          </cell>
          <cell r="AK313" t="str">
            <v>諸雑費</v>
          </cell>
          <cell r="AL313">
            <v>1</v>
          </cell>
          <cell r="AM313">
            <v>4796.6000000000004</v>
          </cell>
          <cell r="AN313">
            <v>47.96</v>
          </cell>
          <cell r="AP313" t="e">
            <v>#N/A</v>
          </cell>
          <cell r="AR313">
            <v>0</v>
          </cell>
          <cell r="AS313">
            <v>0</v>
          </cell>
          <cell r="AU313" t="e">
            <v>#N/A</v>
          </cell>
          <cell r="AW313">
            <v>0</v>
          </cell>
          <cell r="AX313">
            <v>0</v>
          </cell>
          <cell r="AZ313" t="e">
            <v>#N/A</v>
          </cell>
          <cell r="BB313">
            <v>0</v>
          </cell>
          <cell r="BC313">
            <v>0</v>
          </cell>
          <cell r="BE313" t="e">
            <v>#N/A</v>
          </cell>
          <cell r="BG313">
            <v>0</v>
          </cell>
          <cell r="BH313">
            <v>0</v>
          </cell>
          <cell r="BJ313" t="e">
            <v>#N/A</v>
          </cell>
          <cell r="BL313">
            <v>0</v>
          </cell>
          <cell r="BM313">
            <v>0</v>
          </cell>
          <cell r="BO313" t="e">
            <v>#N/A</v>
          </cell>
          <cell r="BQ313">
            <v>0</v>
          </cell>
          <cell r="BR313">
            <v>0</v>
          </cell>
          <cell r="BT313" t="e">
            <v>#N/A</v>
          </cell>
          <cell r="BV313">
            <v>0</v>
          </cell>
          <cell r="BW313">
            <v>0</v>
          </cell>
          <cell r="CW313">
            <v>92</v>
          </cell>
          <cell r="CX313" t="str">
            <v>端数調整</v>
          </cell>
          <cell r="CY313">
            <v>1</v>
          </cell>
          <cell r="DA313">
            <v>-0.56000000000040018</v>
          </cell>
          <cell r="DG313">
            <v>1</v>
          </cell>
        </row>
        <row r="314">
          <cell r="Q314">
            <v>3192</v>
          </cell>
          <cell r="R314" t="str">
            <v>ＳⅡ形継手工</v>
          </cell>
          <cell r="S314" t="str">
            <v>φ250</v>
          </cell>
          <cell r="U314" t="str">
            <v>口</v>
          </cell>
          <cell r="V314">
            <v>5536</v>
          </cell>
          <cell r="W314" t="str">
            <v>厚労省歩掛p.54</v>
          </cell>
          <cell r="X314" t="str">
            <v>滑剤、接合器具損料を含む</v>
          </cell>
          <cell r="Y314">
            <v>1</v>
          </cell>
          <cell r="Z314">
            <v>15</v>
          </cell>
          <cell r="AA314" t="str">
            <v>配管工</v>
          </cell>
          <cell r="AB314">
            <v>0.104</v>
          </cell>
          <cell r="AC314">
            <v>27405</v>
          </cell>
          <cell r="AD314">
            <v>2850.12</v>
          </cell>
          <cell r="AE314">
            <v>2</v>
          </cell>
          <cell r="AF314" t="str">
            <v>普通作業員</v>
          </cell>
          <cell r="AG314">
            <v>0.104</v>
          </cell>
          <cell r="AH314">
            <v>25305</v>
          </cell>
          <cell r="AI314">
            <v>2631.72</v>
          </cell>
          <cell r="AJ314">
            <v>122</v>
          </cell>
          <cell r="AK314" t="str">
            <v>諸雑費</v>
          </cell>
          <cell r="AL314">
            <v>1</v>
          </cell>
          <cell r="AM314">
            <v>5481.84</v>
          </cell>
          <cell r="AN314">
            <v>54.81</v>
          </cell>
          <cell r="AP314" t="e">
            <v>#N/A</v>
          </cell>
          <cell r="AR314">
            <v>0</v>
          </cell>
          <cell r="AS314">
            <v>0</v>
          </cell>
          <cell r="AU314" t="e">
            <v>#N/A</v>
          </cell>
          <cell r="AW314">
            <v>0</v>
          </cell>
          <cell r="AX314">
            <v>0</v>
          </cell>
          <cell r="AZ314" t="e">
            <v>#N/A</v>
          </cell>
          <cell r="BB314">
            <v>0</v>
          </cell>
          <cell r="BC314">
            <v>0</v>
          </cell>
          <cell r="BE314" t="e">
            <v>#N/A</v>
          </cell>
          <cell r="BG314">
            <v>0</v>
          </cell>
          <cell r="BH314">
            <v>0</v>
          </cell>
          <cell r="BJ314" t="e">
            <v>#N/A</v>
          </cell>
          <cell r="BL314">
            <v>0</v>
          </cell>
          <cell r="BM314">
            <v>0</v>
          </cell>
          <cell r="BO314" t="e">
            <v>#N/A</v>
          </cell>
          <cell r="BQ314">
            <v>0</v>
          </cell>
          <cell r="BR314">
            <v>0</v>
          </cell>
          <cell r="BT314" t="e">
            <v>#N/A</v>
          </cell>
          <cell r="BV314">
            <v>0</v>
          </cell>
          <cell r="BW314">
            <v>0</v>
          </cell>
          <cell r="CW314">
            <v>92</v>
          </cell>
          <cell r="CX314" t="str">
            <v>端数調整</v>
          </cell>
          <cell r="CY314">
            <v>1</v>
          </cell>
          <cell r="DA314">
            <v>-0.6500000000005457</v>
          </cell>
          <cell r="DG314">
            <v>1</v>
          </cell>
        </row>
        <row r="315">
          <cell r="Q315">
            <v>3193</v>
          </cell>
          <cell r="R315" t="str">
            <v>ＳⅡ形継手工</v>
          </cell>
          <cell r="S315" t="str">
            <v>φ300</v>
          </cell>
          <cell r="U315" t="str">
            <v>口</v>
          </cell>
          <cell r="V315">
            <v>6228</v>
          </cell>
          <cell r="W315" t="str">
            <v>厚労省歩掛p.54</v>
          </cell>
          <cell r="X315" t="str">
            <v>滑剤、接合器具損料を含む</v>
          </cell>
          <cell r="Y315">
            <v>1</v>
          </cell>
          <cell r="Z315">
            <v>15</v>
          </cell>
          <cell r="AA315" t="str">
            <v>配管工</v>
          </cell>
          <cell r="AB315">
            <v>0.11700000000000001</v>
          </cell>
          <cell r="AC315">
            <v>27405</v>
          </cell>
          <cell r="AD315">
            <v>3206.38</v>
          </cell>
          <cell r="AE315">
            <v>2</v>
          </cell>
          <cell r="AF315" t="str">
            <v>普通作業員</v>
          </cell>
          <cell r="AG315">
            <v>0.11700000000000001</v>
          </cell>
          <cell r="AH315">
            <v>25305</v>
          </cell>
          <cell r="AI315">
            <v>2960.68</v>
          </cell>
          <cell r="AJ315">
            <v>122</v>
          </cell>
          <cell r="AK315" t="str">
            <v>諸雑費</v>
          </cell>
          <cell r="AL315">
            <v>1</v>
          </cell>
          <cell r="AM315">
            <v>6167.0599999999995</v>
          </cell>
          <cell r="AN315">
            <v>61.67</v>
          </cell>
          <cell r="AP315" t="e">
            <v>#N/A</v>
          </cell>
          <cell r="AR315">
            <v>0</v>
          </cell>
          <cell r="AS315">
            <v>0</v>
          </cell>
          <cell r="AU315" t="e">
            <v>#N/A</v>
          </cell>
          <cell r="AW315">
            <v>0</v>
          </cell>
          <cell r="AX315">
            <v>0</v>
          </cell>
          <cell r="AZ315" t="e">
            <v>#N/A</v>
          </cell>
          <cell r="BB315">
            <v>0</v>
          </cell>
          <cell r="BC315">
            <v>0</v>
          </cell>
          <cell r="BE315" t="e">
            <v>#N/A</v>
          </cell>
          <cell r="BG315">
            <v>0</v>
          </cell>
          <cell r="BH315">
            <v>0</v>
          </cell>
          <cell r="BJ315" t="e">
            <v>#N/A</v>
          </cell>
          <cell r="BL315">
            <v>0</v>
          </cell>
          <cell r="BM315">
            <v>0</v>
          </cell>
          <cell r="BO315" t="e">
            <v>#N/A</v>
          </cell>
          <cell r="BQ315">
            <v>0</v>
          </cell>
          <cell r="BR315">
            <v>0</v>
          </cell>
          <cell r="BT315" t="e">
            <v>#N/A</v>
          </cell>
          <cell r="BV315">
            <v>0</v>
          </cell>
          <cell r="BW315">
            <v>0</v>
          </cell>
          <cell r="CW315">
            <v>92</v>
          </cell>
          <cell r="CX315" t="str">
            <v>端数調整</v>
          </cell>
          <cell r="CY315">
            <v>1</v>
          </cell>
          <cell r="DA315">
            <v>-0.72999999999956344</v>
          </cell>
          <cell r="DG315">
            <v>1</v>
          </cell>
        </row>
        <row r="316">
          <cell r="Q316">
            <v>3194</v>
          </cell>
          <cell r="R316" t="str">
            <v>ＳⅡ形継手工</v>
          </cell>
          <cell r="S316" t="str">
            <v>φ350</v>
          </cell>
          <cell r="U316" t="str">
            <v>口</v>
          </cell>
          <cell r="V316">
            <v>6228</v>
          </cell>
          <cell r="W316" t="str">
            <v>厚労省歩掛p.54</v>
          </cell>
          <cell r="X316" t="str">
            <v>滑剤、接合器具損料を含む</v>
          </cell>
          <cell r="Y316">
            <v>1</v>
          </cell>
          <cell r="Z316">
            <v>15</v>
          </cell>
          <cell r="AA316" t="str">
            <v>配管工</v>
          </cell>
          <cell r="AB316">
            <v>0.11700000000000001</v>
          </cell>
          <cell r="AC316">
            <v>27405</v>
          </cell>
          <cell r="AD316">
            <v>3206.38</v>
          </cell>
          <cell r="AE316">
            <v>2</v>
          </cell>
          <cell r="AF316" t="str">
            <v>普通作業員</v>
          </cell>
          <cell r="AG316">
            <v>0.11700000000000001</v>
          </cell>
          <cell r="AH316">
            <v>25305</v>
          </cell>
          <cell r="AI316">
            <v>2960.68</v>
          </cell>
          <cell r="AJ316">
            <v>122</v>
          </cell>
          <cell r="AK316" t="str">
            <v>諸雑費</v>
          </cell>
          <cell r="AL316">
            <v>1</v>
          </cell>
          <cell r="AM316">
            <v>6167.0599999999995</v>
          </cell>
          <cell r="AN316">
            <v>61.67</v>
          </cell>
          <cell r="AP316" t="e">
            <v>#N/A</v>
          </cell>
          <cell r="AR316">
            <v>0</v>
          </cell>
          <cell r="AS316">
            <v>0</v>
          </cell>
          <cell r="AU316" t="e">
            <v>#N/A</v>
          </cell>
          <cell r="AW316">
            <v>0</v>
          </cell>
          <cell r="AX316">
            <v>0</v>
          </cell>
          <cell r="AZ316" t="e">
            <v>#N/A</v>
          </cell>
          <cell r="BB316">
            <v>0</v>
          </cell>
          <cell r="BC316">
            <v>0</v>
          </cell>
          <cell r="BE316" t="e">
            <v>#N/A</v>
          </cell>
          <cell r="BG316">
            <v>0</v>
          </cell>
          <cell r="BH316">
            <v>0</v>
          </cell>
          <cell r="BJ316" t="e">
            <v>#N/A</v>
          </cell>
          <cell r="BL316">
            <v>0</v>
          </cell>
          <cell r="BM316">
            <v>0</v>
          </cell>
          <cell r="BO316" t="e">
            <v>#N/A</v>
          </cell>
          <cell r="BQ316">
            <v>0</v>
          </cell>
          <cell r="BR316">
            <v>0</v>
          </cell>
          <cell r="BT316" t="e">
            <v>#N/A</v>
          </cell>
          <cell r="BV316">
            <v>0</v>
          </cell>
          <cell r="BW316">
            <v>0</v>
          </cell>
          <cell r="CW316">
            <v>92</v>
          </cell>
          <cell r="CX316" t="str">
            <v>端数調整</v>
          </cell>
          <cell r="CY316">
            <v>1</v>
          </cell>
          <cell r="DA316">
            <v>-0.72999999999956344</v>
          </cell>
          <cell r="DG316">
            <v>1</v>
          </cell>
        </row>
        <row r="317">
          <cell r="Q317">
            <v>3195</v>
          </cell>
          <cell r="R317" t="str">
            <v>ＳⅡ形継手工</v>
          </cell>
          <cell r="S317" t="str">
            <v>φ400</v>
          </cell>
          <cell r="U317" t="str">
            <v>口</v>
          </cell>
          <cell r="V317">
            <v>6920</v>
          </cell>
          <cell r="W317" t="str">
            <v>厚労省歩掛p.54</v>
          </cell>
          <cell r="X317" t="str">
            <v>滑剤、接合器具損料を含む</v>
          </cell>
          <cell r="Y317">
            <v>1</v>
          </cell>
          <cell r="Z317">
            <v>15</v>
          </cell>
          <cell r="AA317" t="str">
            <v>配管工</v>
          </cell>
          <cell r="AB317">
            <v>0.13</v>
          </cell>
          <cell r="AC317">
            <v>27405</v>
          </cell>
          <cell r="AD317">
            <v>3562.65</v>
          </cell>
          <cell r="AE317">
            <v>2</v>
          </cell>
          <cell r="AF317" t="str">
            <v>普通作業員</v>
          </cell>
          <cell r="AG317">
            <v>0.13</v>
          </cell>
          <cell r="AH317">
            <v>25305</v>
          </cell>
          <cell r="AI317">
            <v>3289.65</v>
          </cell>
          <cell r="AJ317">
            <v>122</v>
          </cell>
          <cell r="AK317" t="str">
            <v>諸雑費</v>
          </cell>
          <cell r="AL317">
            <v>1</v>
          </cell>
          <cell r="AM317">
            <v>6852.3</v>
          </cell>
          <cell r="AN317">
            <v>68.52</v>
          </cell>
          <cell r="AP317" t="e">
            <v>#N/A</v>
          </cell>
          <cell r="AR317">
            <v>0</v>
          </cell>
          <cell r="AS317">
            <v>0</v>
          </cell>
          <cell r="AU317" t="e">
            <v>#N/A</v>
          </cell>
          <cell r="AW317">
            <v>0</v>
          </cell>
          <cell r="AX317">
            <v>0</v>
          </cell>
          <cell r="AZ317" t="e">
            <v>#N/A</v>
          </cell>
          <cell r="BB317">
            <v>0</v>
          </cell>
          <cell r="BC317">
            <v>0</v>
          </cell>
          <cell r="BE317" t="e">
            <v>#N/A</v>
          </cell>
          <cell r="BG317">
            <v>0</v>
          </cell>
          <cell r="BH317">
            <v>0</v>
          </cell>
          <cell r="BJ317" t="e">
            <v>#N/A</v>
          </cell>
          <cell r="BL317">
            <v>0</v>
          </cell>
          <cell r="BM317">
            <v>0</v>
          </cell>
          <cell r="BO317" t="e">
            <v>#N/A</v>
          </cell>
          <cell r="BQ317">
            <v>0</v>
          </cell>
          <cell r="BR317">
            <v>0</v>
          </cell>
          <cell r="BT317" t="e">
            <v>#N/A</v>
          </cell>
          <cell r="BV317">
            <v>0</v>
          </cell>
          <cell r="BW317">
            <v>0</v>
          </cell>
          <cell r="CW317">
            <v>92</v>
          </cell>
          <cell r="CX317" t="str">
            <v>端数調整</v>
          </cell>
          <cell r="CY317">
            <v>1</v>
          </cell>
          <cell r="DA317">
            <v>-0.82000000000061846</v>
          </cell>
          <cell r="DG317">
            <v>1</v>
          </cell>
        </row>
        <row r="318">
          <cell r="Q318">
            <v>3196</v>
          </cell>
          <cell r="R318" t="str">
            <v>ＳⅡ形継手工</v>
          </cell>
          <cell r="S318" t="str">
            <v>φ450</v>
          </cell>
          <cell r="U318" t="str">
            <v>口</v>
          </cell>
          <cell r="V318">
            <v>7612</v>
          </cell>
          <cell r="W318" t="str">
            <v>厚労省歩掛p.54</v>
          </cell>
          <cell r="X318" t="str">
            <v>滑剤、接合器具損料を含む</v>
          </cell>
          <cell r="Y318">
            <v>1</v>
          </cell>
          <cell r="Z318">
            <v>15</v>
          </cell>
          <cell r="AA318" t="str">
            <v>配管工</v>
          </cell>
          <cell r="AB318">
            <v>0.14299999999999999</v>
          </cell>
          <cell r="AC318">
            <v>27405</v>
          </cell>
          <cell r="AD318">
            <v>3918.91</v>
          </cell>
          <cell r="AE318">
            <v>2</v>
          </cell>
          <cell r="AF318" t="str">
            <v>普通作業員</v>
          </cell>
          <cell r="AG318">
            <v>0.14299999999999999</v>
          </cell>
          <cell r="AH318">
            <v>25305</v>
          </cell>
          <cell r="AI318">
            <v>3618.61</v>
          </cell>
          <cell r="AJ318">
            <v>122</v>
          </cell>
          <cell r="AK318" t="str">
            <v>諸雑費</v>
          </cell>
          <cell r="AL318">
            <v>1</v>
          </cell>
          <cell r="AM318">
            <v>7537.52</v>
          </cell>
          <cell r="AN318">
            <v>75.37</v>
          </cell>
          <cell r="AP318" t="e">
            <v>#N/A</v>
          </cell>
          <cell r="AR318">
            <v>0</v>
          </cell>
          <cell r="AS318">
            <v>0</v>
          </cell>
          <cell r="AU318" t="e">
            <v>#N/A</v>
          </cell>
          <cell r="AW318">
            <v>0</v>
          </cell>
          <cell r="AX318">
            <v>0</v>
          </cell>
          <cell r="AZ318" t="e">
            <v>#N/A</v>
          </cell>
          <cell r="BB318">
            <v>0</v>
          </cell>
          <cell r="BC318">
            <v>0</v>
          </cell>
          <cell r="BE318" t="e">
            <v>#N/A</v>
          </cell>
          <cell r="BG318">
            <v>0</v>
          </cell>
          <cell r="BH318">
            <v>0</v>
          </cell>
          <cell r="BJ318" t="e">
            <v>#N/A</v>
          </cell>
          <cell r="BL318">
            <v>0</v>
          </cell>
          <cell r="BM318">
            <v>0</v>
          </cell>
          <cell r="BO318" t="e">
            <v>#N/A</v>
          </cell>
          <cell r="BQ318">
            <v>0</v>
          </cell>
          <cell r="BR318">
            <v>0</v>
          </cell>
          <cell r="BT318" t="e">
            <v>#N/A</v>
          </cell>
          <cell r="BV318">
            <v>0</v>
          </cell>
          <cell r="BW318">
            <v>0</v>
          </cell>
          <cell r="CW318">
            <v>92</v>
          </cell>
          <cell r="CX318" t="str">
            <v>端数調整</v>
          </cell>
          <cell r="CY318">
            <v>1</v>
          </cell>
          <cell r="DA318">
            <v>-0.89000000000032742</v>
          </cell>
          <cell r="DG318">
            <v>1</v>
          </cell>
        </row>
        <row r="319">
          <cell r="Q319" t="str">
            <v>↓補強金具設置工　対象の金具品番　　COSMO HKT,HKT2,CHK,CMWD   大成機工  TO-13H</v>
          </cell>
        </row>
        <row r="320">
          <cell r="S320" t="str">
            <v>↑これ以外には使えません</v>
          </cell>
        </row>
        <row r="321">
          <cell r="Q321">
            <v>3197.01</v>
          </cell>
          <cell r="R321" t="str">
            <v>A･T･K形継手部補強金具設置工</v>
          </cell>
          <cell r="S321" t="str">
            <v>φ75以下</v>
          </cell>
          <cell r="U321" t="str">
            <v>口</v>
          </cell>
          <cell r="V321">
            <v>3620</v>
          </cell>
          <cell r="W321" t="str">
            <v>厚労省歩掛p.54</v>
          </cell>
          <cell r="X321" t="str">
            <v>滑剤、接合器具損料を含む</v>
          </cell>
          <cell r="Y321">
            <v>1</v>
          </cell>
          <cell r="Z321">
            <v>15</v>
          </cell>
          <cell r="AA321" t="str">
            <v>配管工</v>
          </cell>
          <cell r="AB321">
            <v>6.8000000000000005E-2</v>
          </cell>
          <cell r="AC321">
            <v>27405</v>
          </cell>
          <cell r="AD321">
            <v>1863.54</v>
          </cell>
          <cell r="AE321">
            <v>2</v>
          </cell>
          <cell r="AF321" t="str">
            <v>普通作業員</v>
          </cell>
          <cell r="AG321">
            <v>6.8000000000000005E-2</v>
          </cell>
          <cell r="AH321">
            <v>25305</v>
          </cell>
          <cell r="AI321">
            <v>1720.74</v>
          </cell>
          <cell r="AJ321">
            <v>122</v>
          </cell>
          <cell r="AK321" t="str">
            <v>諸雑費</v>
          </cell>
          <cell r="AL321">
            <v>1</v>
          </cell>
          <cell r="AM321">
            <v>3584.2799999999997</v>
          </cell>
          <cell r="AN321">
            <v>35.840000000000003</v>
          </cell>
          <cell r="AP321" t="e">
            <v>#N/A</v>
          </cell>
          <cell r="AR321">
            <v>0</v>
          </cell>
          <cell r="AS321">
            <v>0</v>
          </cell>
          <cell r="AU321" t="e">
            <v>#N/A</v>
          </cell>
          <cell r="AW321">
            <v>0</v>
          </cell>
          <cell r="AX321">
            <v>0</v>
          </cell>
          <cell r="AZ321" t="e">
            <v>#N/A</v>
          </cell>
          <cell r="BB321">
            <v>0</v>
          </cell>
          <cell r="BC321">
            <v>0</v>
          </cell>
          <cell r="BE321" t="e">
            <v>#N/A</v>
          </cell>
          <cell r="BG321">
            <v>0</v>
          </cell>
          <cell r="BH321">
            <v>0</v>
          </cell>
          <cell r="BJ321" t="e">
            <v>#N/A</v>
          </cell>
          <cell r="BL321">
            <v>0</v>
          </cell>
          <cell r="BM321">
            <v>0</v>
          </cell>
          <cell r="BO321" t="e">
            <v>#N/A</v>
          </cell>
          <cell r="BQ321">
            <v>0</v>
          </cell>
          <cell r="BR321">
            <v>0</v>
          </cell>
          <cell r="BT321" t="e">
            <v>#N/A</v>
          </cell>
          <cell r="BV321">
            <v>0</v>
          </cell>
          <cell r="BW321">
            <v>0</v>
          </cell>
          <cell r="CW321">
            <v>92</v>
          </cell>
          <cell r="CX321" t="str">
            <v>端数調整</v>
          </cell>
          <cell r="CY321">
            <v>1</v>
          </cell>
          <cell r="DA321">
            <v>-0.11999999999989086</v>
          </cell>
          <cell r="DG321">
            <v>1</v>
          </cell>
        </row>
        <row r="322">
          <cell r="Q322">
            <v>3197.02</v>
          </cell>
          <cell r="R322" t="str">
            <v>A･T･K形継手部補強金具設置工</v>
          </cell>
          <cell r="S322" t="str">
            <v>φ100</v>
          </cell>
          <cell r="U322" t="str">
            <v>口</v>
          </cell>
          <cell r="V322">
            <v>3620</v>
          </cell>
          <cell r="W322" t="str">
            <v>厚労省歩掛p.54</v>
          </cell>
          <cell r="X322" t="str">
            <v>滑剤、接合器具損料を含む</v>
          </cell>
          <cell r="Y322">
            <v>1</v>
          </cell>
          <cell r="Z322">
            <v>15</v>
          </cell>
          <cell r="AA322" t="str">
            <v>配管工</v>
          </cell>
          <cell r="AB322">
            <v>6.8000000000000005E-2</v>
          </cell>
          <cell r="AC322">
            <v>27405</v>
          </cell>
          <cell r="AD322">
            <v>1863.54</v>
          </cell>
          <cell r="AE322">
            <v>2</v>
          </cell>
          <cell r="AF322" t="str">
            <v>普通作業員</v>
          </cell>
          <cell r="AG322">
            <v>6.8000000000000005E-2</v>
          </cell>
          <cell r="AH322">
            <v>25305</v>
          </cell>
          <cell r="AI322">
            <v>1720.74</v>
          </cell>
          <cell r="AJ322">
            <v>122</v>
          </cell>
          <cell r="AK322" t="str">
            <v>諸雑費</v>
          </cell>
          <cell r="AL322">
            <v>1</v>
          </cell>
          <cell r="AM322">
            <v>3584.2799999999997</v>
          </cell>
          <cell r="AN322">
            <v>35.840000000000003</v>
          </cell>
          <cell r="AP322" t="e">
            <v>#N/A</v>
          </cell>
          <cell r="AR322">
            <v>0</v>
          </cell>
          <cell r="AS322">
            <v>0</v>
          </cell>
          <cell r="AU322" t="e">
            <v>#N/A</v>
          </cell>
          <cell r="AW322">
            <v>0</v>
          </cell>
          <cell r="AX322">
            <v>0</v>
          </cell>
          <cell r="AZ322" t="e">
            <v>#N/A</v>
          </cell>
          <cell r="BB322">
            <v>0</v>
          </cell>
          <cell r="BC322">
            <v>0</v>
          </cell>
          <cell r="BE322" t="e">
            <v>#N/A</v>
          </cell>
          <cell r="BG322">
            <v>0</v>
          </cell>
          <cell r="BH322">
            <v>0</v>
          </cell>
          <cell r="BJ322" t="e">
            <v>#N/A</v>
          </cell>
          <cell r="BL322">
            <v>0</v>
          </cell>
          <cell r="BM322">
            <v>0</v>
          </cell>
          <cell r="BO322" t="e">
            <v>#N/A</v>
          </cell>
          <cell r="BQ322">
            <v>0</v>
          </cell>
          <cell r="BR322">
            <v>0</v>
          </cell>
          <cell r="BT322" t="e">
            <v>#N/A</v>
          </cell>
          <cell r="BV322">
            <v>0</v>
          </cell>
          <cell r="BW322">
            <v>0</v>
          </cell>
          <cell r="CW322">
            <v>92</v>
          </cell>
          <cell r="CX322" t="str">
            <v>端数調整</v>
          </cell>
          <cell r="CY322">
            <v>1</v>
          </cell>
          <cell r="DA322">
            <v>-0.11999999999989086</v>
          </cell>
          <cell r="DG322">
            <v>1</v>
          </cell>
        </row>
        <row r="323">
          <cell r="Q323">
            <v>3197.03</v>
          </cell>
          <cell r="R323" t="str">
            <v>A･T･K形継手部補強金具設置工</v>
          </cell>
          <cell r="S323" t="str">
            <v>φ150</v>
          </cell>
          <cell r="U323" t="str">
            <v>口</v>
          </cell>
          <cell r="V323">
            <v>4312</v>
          </cell>
          <cell r="W323" t="str">
            <v>厚労省歩掛p.54</v>
          </cell>
          <cell r="X323" t="str">
            <v>滑剤、接合器具損料を含む</v>
          </cell>
          <cell r="Y323">
            <v>1</v>
          </cell>
          <cell r="Z323">
            <v>15</v>
          </cell>
          <cell r="AA323" t="str">
            <v>配管工</v>
          </cell>
          <cell r="AB323">
            <v>8.1000000000000003E-2</v>
          </cell>
          <cell r="AC323">
            <v>27405</v>
          </cell>
          <cell r="AD323">
            <v>2219.8000000000002</v>
          </cell>
          <cell r="AE323">
            <v>2</v>
          </cell>
          <cell r="AF323" t="str">
            <v>普通作業員</v>
          </cell>
          <cell r="AG323">
            <v>8.1000000000000003E-2</v>
          </cell>
          <cell r="AH323">
            <v>25305</v>
          </cell>
          <cell r="AI323">
            <v>2049.6999999999998</v>
          </cell>
          <cell r="AJ323">
            <v>122</v>
          </cell>
          <cell r="AK323" t="str">
            <v>諸雑費</v>
          </cell>
          <cell r="AL323">
            <v>1</v>
          </cell>
          <cell r="AM323">
            <v>4269.5</v>
          </cell>
          <cell r="AN323">
            <v>42.69</v>
          </cell>
          <cell r="AP323" t="e">
            <v>#N/A</v>
          </cell>
          <cell r="AR323">
            <v>0</v>
          </cell>
          <cell r="AS323">
            <v>0</v>
          </cell>
          <cell r="AU323" t="e">
            <v>#N/A</v>
          </cell>
          <cell r="AW323">
            <v>0</v>
          </cell>
          <cell r="AX323">
            <v>0</v>
          </cell>
          <cell r="AZ323" t="e">
            <v>#N/A</v>
          </cell>
          <cell r="BB323">
            <v>0</v>
          </cell>
          <cell r="BC323">
            <v>0</v>
          </cell>
          <cell r="BE323" t="e">
            <v>#N/A</v>
          </cell>
          <cell r="BG323">
            <v>0</v>
          </cell>
          <cell r="BH323">
            <v>0</v>
          </cell>
          <cell r="BJ323" t="e">
            <v>#N/A</v>
          </cell>
          <cell r="BL323">
            <v>0</v>
          </cell>
          <cell r="BM323">
            <v>0</v>
          </cell>
          <cell r="BO323" t="e">
            <v>#N/A</v>
          </cell>
          <cell r="BQ323">
            <v>0</v>
          </cell>
          <cell r="BR323">
            <v>0</v>
          </cell>
          <cell r="BT323" t="e">
            <v>#N/A</v>
          </cell>
          <cell r="BV323">
            <v>0</v>
          </cell>
          <cell r="BW323">
            <v>0</v>
          </cell>
          <cell r="CW323">
            <v>92</v>
          </cell>
          <cell r="CX323" t="str">
            <v>端数調整</v>
          </cell>
          <cell r="CY323">
            <v>1</v>
          </cell>
          <cell r="DA323">
            <v>-0.18999999999959982</v>
          </cell>
          <cell r="DG323">
            <v>1</v>
          </cell>
        </row>
        <row r="324">
          <cell r="Q324">
            <v>3197.04</v>
          </cell>
          <cell r="R324" t="str">
            <v>A･T･K形継手部補強金具設置工</v>
          </cell>
          <cell r="S324" t="str">
            <v>φ200</v>
          </cell>
          <cell r="U324" t="str">
            <v>口</v>
          </cell>
          <cell r="V324">
            <v>5057</v>
          </cell>
          <cell r="W324" t="str">
            <v>厚労省歩掛p.54</v>
          </cell>
          <cell r="X324" t="str">
            <v>滑剤、接合器具損料を含む</v>
          </cell>
          <cell r="Y324">
            <v>1</v>
          </cell>
          <cell r="Z324">
            <v>15</v>
          </cell>
          <cell r="AA324" t="str">
            <v>配管工</v>
          </cell>
          <cell r="AB324">
            <v>9.5000000000000001E-2</v>
          </cell>
          <cell r="AC324">
            <v>27405</v>
          </cell>
          <cell r="AD324">
            <v>2603.4699999999998</v>
          </cell>
          <cell r="AE324">
            <v>2</v>
          </cell>
          <cell r="AF324" t="str">
            <v>普通作業員</v>
          </cell>
          <cell r="AG324">
            <v>9.5000000000000001E-2</v>
          </cell>
          <cell r="AH324">
            <v>25305</v>
          </cell>
          <cell r="AI324">
            <v>2403.9699999999998</v>
          </cell>
          <cell r="AJ324">
            <v>122</v>
          </cell>
          <cell r="AK324" t="str">
            <v>諸雑費</v>
          </cell>
          <cell r="AL324">
            <v>1</v>
          </cell>
          <cell r="AM324">
            <v>5007.4399999999996</v>
          </cell>
          <cell r="AN324">
            <v>50.07</v>
          </cell>
          <cell r="AP324" t="e">
            <v>#N/A</v>
          </cell>
          <cell r="AR324">
            <v>0</v>
          </cell>
          <cell r="AS324">
            <v>0</v>
          </cell>
          <cell r="AU324" t="e">
            <v>#N/A</v>
          </cell>
          <cell r="AW324">
            <v>0</v>
          </cell>
          <cell r="AX324">
            <v>0</v>
          </cell>
          <cell r="AZ324" t="e">
            <v>#N/A</v>
          </cell>
          <cell r="BB324">
            <v>0</v>
          </cell>
          <cell r="BC324">
            <v>0</v>
          </cell>
          <cell r="BE324" t="e">
            <v>#N/A</v>
          </cell>
          <cell r="BG324">
            <v>0</v>
          </cell>
          <cell r="BH324">
            <v>0</v>
          </cell>
          <cell r="BJ324" t="e">
            <v>#N/A</v>
          </cell>
          <cell r="BL324">
            <v>0</v>
          </cell>
          <cell r="BM324">
            <v>0</v>
          </cell>
          <cell r="BO324" t="e">
            <v>#N/A</v>
          </cell>
          <cell r="BQ324">
            <v>0</v>
          </cell>
          <cell r="BR324">
            <v>0</v>
          </cell>
          <cell r="BT324" t="e">
            <v>#N/A</v>
          </cell>
          <cell r="BV324">
            <v>0</v>
          </cell>
          <cell r="BW324">
            <v>0</v>
          </cell>
          <cell r="CW324">
            <v>92</v>
          </cell>
          <cell r="CX324" t="str">
            <v>端数調整</v>
          </cell>
          <cell r="CY324">
            <v>1</v>
          </cell>
          <cell r="DA324">
            <v>-0.50999999999930878</v>
          </cell>
          <cell r="DG324">
            <v>1</v>
          </cell>
        </row>
        <row r="325">
          <cell r="Q325">
            <v>3197.05</v>
          </cell>
          <cell r="R325" t="str">
            <v>A･T･K形継手部補強金具設置工</v>
          </cell>
          <cell r="S325" t="str">
            <v>φ250</v>
          </cell>
          <cell r="U325" t="str">
            <v>口</v>
          </cell>
          <cell r="V325">
            <v>5749</v>
          </cell>
          <cell r="W325" t="str">
            <v>厚労省歩掛p.54</v>
          </cell>
          <cell r="X325" t="str">
            <v>滑剤、接合器具損料を含む</v>
          </cell>
          <cell r="Y325">
            <v>1</v>
          </cell>
          <cell r="Z325">
            <v>15</v>
          </cell>
          <cell r="AA325" t="str">
            <v>配管工</v>
          </cell>
          <cell r="AB325">
            <v>0.108</v>
          </cell>
          <cell r="AC325">
            <v>27405</v>
          </cell>
          <cell r="AD325">
            <v>2959.74</v>
          </cell>
          <cell r="AE325">
            <v>2</v>
          </cell>
          <cell r="AF325" t="str">
            <v>普通作業員</v>
          </cell>
          <cell r="AG325">
            <v>0.108</v>
          </cell>
          <cell r="AH325">
            <v>25305</v>
          </cell>
          <cell r="AI325">
            <v>2732.94</v>
          </cell>
          <cell r="AJ325">
            <v>122</v>
          </cell>
          <cell r="AK325" t="str">
            <v>諸雑費</v>
          </cell>
          <cell r="AL325">
            <v>1</v>
          </cell>
          <cell r="AM325">
            <v>5692.68</v>
          </cell>
          <cell r="AN325">
            <v>56.92</v>
          </cell>
          <cell r="AP325" t="e">
            <v>#N/A</v>
          </cell>
          <cell r="AR325">
            <v>0</v>
          </cell>
          <cell r="AS325">
            <v>0</v>
          </cell>
          <cell r="AU325" t="e">
            <v>#N/A</v>
          </cell>
          <cell r="AW325">
            <v>0</v>
          </cell>
          <cell r="AX325">
            <v>0</v>
          </cell>
          <cell r="AZ325" t="e">
            <v>#N/A</v>
          </cell>
          <cell r="BB325">
            <v>0</v>
          </cell>
          <cell r="BC325">
            <v>0</v>
          </cell>
          <cell r="BE325" t="e">
            <v>#N/A</v>
          </cell>
          <cell r="BG325">
            <v>0</v>
          </cell>
          <cell r="BH325">
            <v>0</v>
          </cell>
          <cell r="BJ325" t="e">
            <v>#N/A</v>
          </cell>
          <cell r="BL325">
            <v>0</v>
          </cell>
          <cell r="BM325">
            <v>0</v>
          </cell>
          <cell r="BO325" t="e">
            <v>#N/A</v>
          </cell>
          <cell r="BQ325">
            <v>0</v>
          </cell>
          <cell r="BR325">
            <v>0</v>
          </cell>
          <cell r="BT325" t="e">
            <v>#N/A</v>
          </cell>
          <cell r="BV325">
            <v>0</v>
          </cell>
          <cell r="BW325">
            <v>0</v>
          </cell>
          <cell r="CW325">
            <v>92</v>
          </cell>
          <cell r="CX325" t="str">
            <v>端数調整</v>
          </cell>
          <cell r="CY325">
            <v>1</v>
          </cell>
          <cell r="DA325">
            <v>-0.6000000000003638</v>
          </cell>
          <cell r="DG325">
            <v>1</v>
          </cell>
        </row>
        <row r="326">
          <cell r="Q326">
            <v>3197.06</v>
          </cell>
          <cell r="R326" t="str">
            <v>A･T･K形継手部補強金具設置工</v>
          </cell>
          <cell r="S326" t="str">
            <v>φ300</v>
          </cell>
          <cell r="U326" t="str">
            <v>口</v>
          </cell>
          <cell r="V326">
            <v>6494</v>
          </cell>
          <cell r="W326" t="str">
            <v>厚労省歩掛p.54</v>
          </cell>
          <cell r="X326" t="str">
            <v>滑剤、接合器具損料を含む</v>
          </cell>
          <cell r="Y326">
            <v>1</v>
          </cell>
          <cell r="Z326">
            <v>15</v>
          </cell>
          <cell r="AA326" t="str">
            <v>配管工</v>
          </cell>
          <cell r="AB326">
            <v>0.122</v>
          </cell>
          <cell r="AC326">
            <v>27405</v>
          </cell>
          <cell r="AD326">
            <v>3343.41</v>
          </cell>
          <cell r="AE326">
            <v>2</v>
          </cell>
          <cell r="AF326" t="str">
            <v>普通作業員</v>
          </cell>
          <cell r="AG326">
            <v>0.122</v>
          </cell>
          <cell r="AH326">
            <v>25305</v>
          </cell>
          <cell r="AI326">
            <v>3087.21</v>
          </cell>
          <cell r="AJ326">
            <v>122</v>
          </cell>
          <cell r="AK326" t="str">
            <v>諸雑費</v>
          </cell>
          <cell r="AL326">
            <v>1</v>
          </cell>
          <cell r="AM326">
            <v>6430.62</v>
          </cell>
          <cell r="AN326">
            <v>64.3</v>
          </cell>
          <cell r="AP326" t="e">
            <v>#N/A</v>
          </cell>
          <cell r="AR326">
            <v>0</v>
          </cell>
          <cell r="AS326">
            <v>0</v>
          </cell>
          <cell r="AU326" t="e">
            <v>#N/A</v>
          </cell>
          <cell r="AW326">
            <v>0</v>
          </cell>
          <cell r="AX326">
            <v>0</v>
          </cell>
          <cell r="AZ326" t="e">
            <v>#N/A</v>
          </cell>
          <cell r="BB326">
            <v>0</v>
          </cell>
          <cell r="BC326">
            <v>0</v>
          </cell>
          <cell r="BE326" t="e">
            <v>#N/A</v>
          </cell>
          <cell r="BG326">
            <v>0</v>
          </cell>
          <cell r="BH326">
            <v>0</v>
          </cell>
          <cell r="BJ326" t="e">
            <v>#N/A</v>
          </cell>
          <cell r="BL326">
            <v>0</v>
          </cell>
          <cell r="BM326">
            <v>0</v>
          </cell>
          <cell r="BO326" t="e">
            <v>#N/A</v>
          </cell>
          <cell r="BQ326">
            <v>0</v>
          </cell>
          <cell r="BR326">
            <v>0</v>
          </cell>
          <cell r="BT326" t="e">
            <v>#N/A</v>
          </cell>
          <cell r="BV326">
            <v>0</v>
          </cell>
          <cell r="BW326">
            <v>0</v>
          </cell>
          <cell r="CW326">
            <v>92</v>
          </cell>
          <cell r="CX326" t="str">
            <v>端数調整</v>
          </cell>
          <cell r="CY326">
            <v>1</v>
          </cell>
          <cell r="DA326">
            <v>-0.92000000000007276</v>
          </cell>
          <cell r="DG326">
            <v>1</v>
          </cell>
        </row>
        <row r="327">
          <cell r="Q327">
            <v>3197.07</v>
          </cell>
          <cell r="R327" t="str">
            <v>A･T･K形継手部補強金具設置工</v>
          </cell>
          <cell r="S327" t="str">
            <v>φ350</v>
          </cell>
          <cell r="U327" t="str">
            <v>口</v>
          </cell>
          <cell r="V327">
            <v>6494</v>
          </cell>
          <cell r="W327" t="str">
            <v>厚労省歩掛p.54</v>
          </cell>
          <cell r="X327" t="str">
            <v>滑剤、接合器具損料を含む</v>
          </cell>
          <cell r="Y327">
            <v>1</v>
          </cell>
          <cell r="Z327">
            <v>15</v>
          </cell>
          <cell r="AA327" t="str">
            <v>配管工</v>
          </cell>
          <cell r="AB327">
            <v>0.122</v>
          </cell>
          <cell r="AC327">
            <v>27405</v>
          </cell>
          <cell r="AD327">
            <v>3343.41</v>
          </cell>
          <cell r="AE327">
            <v>2</v>
          </cell>
          <cell r="AF327" t="str">
            <v>普通作業員</v>
          </cell>
          <cell r="AG327">
            <v>0.122</v>
          </cell>
          <cell r="AH327">
            <v>25305</v>
          </cell>
          <cell r="AI327">
            <v>3087.21</v>
          </cell>
          <cell r="AJ327">
            <v>122</v>
          </cell>
          <cell r="AK327" t="str">
            <v>諸雑費</v>
          </cell>
          <cell r="AL327">
            <v>1</v>
          </cell>
          <cell r="AM327">
            <v>6430.62</v>
          </cell>
          <cell r="AN327">
            <v>64.3</v>
          </cell>
          <cell r="AP327" t="e">
            <v>#N/A</v>
          </cell>
          <cell r="AR327">
            <v>0</v>
          </cell>
          <cell r="AS327">
            <v>0</v>
          </cell>
          <cell r="AU327" t="e">
            <v>#N/A</v>
          </cell>
          <cell r="AW327">
            <v>0</v>
          </cell>
          <cell r="AX327">
            <v>0</v>
          </cell>
          <cell r="AZ327" t="e">
            <v>#N/A</v>
          </cell>
          <cell r="BB327">
            <v>0</v>
          </cell>
          <cell r="BC327">
            <v>0</v>
          </cell>
          <cell r="BE327" t="e">
            <v>#N/A</v>
          </cell>
          <cell r="BG327">
            <v>0</v>
          </cell>
          <cell r="BH327">
            <v>0</v>
          </cell>
          <cell r="BJ327" t="e">
            <v>#N/A</v>
          </cell>
          <cell r="BL327">
            <v>0</v>
          </cell>
          <cell r="BM327">
            <v>0</v>
          </cell>
          <cell r="BO327" t="e">
            <v>#N/A</v>
          </cell>
          <cell r="BQ327">
            <v>0</v>
          </cell>
          <cell r="BR327">
            <v>0</v>
          </cell>
          <cell r="BT327" t="e">
            <v>#N/A</v>
          </cell>
          <cell r="BV327">
            <v>0</v>
          </cell>
          <cell r="BW327">
            <v>0</v>
          </cell>
          <cell r="CW327">
            <v>92</v>
          </cell>
          <cell r="CX327" t="str">
            <v>端数調整</v>
          </cell>
          <cell r="CY327">
            <v>1</v>
          </cell>
          <cell r="DA327">
            <v>-0.92000000000007276</v>
          </cell>
          <cell r="DG327">
            <v>1</v>
          </cell>
        </row>
        <row r="328">
          <cell r="Q328">
            <v>3197.08</v>
          </cell>
          <cell r="R328" t="str">
            <v>A･T･K形継手部補強金具設置工</v>
          </cell>
          <cell r="S328" t="str">
            <v>φ400</v>
          </cell>
          <cell r="U328" t="str">
            <v>口</v>
          </cell>
          <cell r="V328">
            <v>7186</v>
          </cell>
          <cell r="W328" t="str">
            <v>厚労省歩掛p.54</v>
          </cell>
          <cell r="X328" t="str">
            <v>滑剤、接合器具損料を含む</v>
          </cell>
          <cell r="Y328">
            <v>1</v>
          </cell>
          <cell r="Z328">
            <v>15</v>
          </cell>
          <cell r="AA328" t="str">
            <v>配管工</v>
          </cell>
          <cell r="AB328">
            <v>0.13500000000000001</v>
          </cell>
          <cell r="AC328">
            <v>27405</v>
          </cell>
          <cell r="AD328">
            <v>3699.67</v>
          </cell>
          <cell r="AE328">
            <v>2</v>
          </cell>
          <cell r="AF328" t="str">
            <v>普通作業員</v>
          </cell>
          <cell r="AG328">
            <v>0.13500000000000001</v>
          </cell>
          <cell r="AH328">
            <v>25305</v>
          </cell>
          <cell r="AI328">
            <v>3416.17</v>
          </cell>
          <cell r="AJ328">
            <v>122</v>
          </cell>
          <cell r="AK328" t="str">
            <v>諸雑費</v>
          </cell>
          <cell r="AL328">
            <v>1</v>
          </cell>
          <cell r="AM328">
            <v>7115.84</v>
          </cell>
          <cell r="AN328">
            <v>71.150000000000006</v>
          </cell>
          <cell r="AP328" t="e">
            <v>#N/A</v>
          </cell>
          <cell r="AR328">
            <v>0</v>
          </cell>
          <cell r="AS328">
            <v>0</v>
          </cell>
          <cell r="AU328" t="e">
            <v>#N/A</v>
          </cell>
          <cell r="AW328">
            <v>0</v>
          </cell>
          <cell r="AX328">
            <v>0</v>
          </cell>
          <cell r="AZ328" t="e">
            <v>#N/A</v>
          </cell>
          <cell r="BB328">
            <v>0</v>
          </cell>
          <cell r="BC328">
            <v>0</v>
          </cell>
          <cell r="BE328" t="e">
            <v>#N/A</v>
          </cell>
          <cell r="BG328">
            <v>0</v>
          </cell>
          <cell r="BH328">
            <v>0</v>
          </cell>
          <cell r="BJ328" t="e">
            <v>#N/A</v>
          </cell>
          <cell r="BL328">
            <v>0</v>
          </cell>
          <cell r="BM328">
            <v>0</v>
          </cell>
          <cell r="BO328" t="e">
            <v>#N/A</v>
          </cell>
          <cell r="BQ328">
            <v>0</v>
          </cell>
          <cell r="BR328">
            <v>0</v>
          </cell>
          <cell r="BT328" t="e">
            <v>#N/A</v>
          </cell>
          <cell r="BV328">
            <v>0</v>
          </cell>
          <cell r="BW328">
            <v>0</v>
          </cell>
          <cell r="CW328">
            <v>92</v>
          </cell>
          <cell r="CX328" t="str">
            <v>端数調整</v>
          </cell>
          <cell r="CY328">
            <v>1</v>
          </cell>
          <cell r="DA328">
            <v>-0.98999999999978172</v>
          </cell>
          <cell r="DG328">
            <v>1</v>
          </cell>
        </row>
        <row r="329">
          <cell r="Q329">
            <v>3197.09</v>
          </cell>
          <cell r="R329" t="str">
            <v>A･T･K形継手部補強金具設置工</v>
          </cell>
          <cell r="S329" t="str">
            <v>φ450</v>
          </cell>
          <cell r="U329" t="str">
            <v>口</v>
          </cell>
          <cell r="V329">
            <v>7932</v>
          </cell>
          <cell r="W329" t="str">
            <v>厚労省歩掛p.54</v>
          </cell>
          <cell r="X329" t="str">
            <v>滑剤、接合器具損料を含む</v>
          </cell>
          <cell r="Y329">
            <v>1</v>
          </cell>
          <cell r="Z329">
            <v>15</v>
          </cell>
          <cell r="AA329" t="str">
            <v>配管工</v>
          </cell>
          <cell r="AB329">
            <v>0.14899999999999999</v>
          </cell>
          <cell r="AC329">
            <v>27405</v>
          </cell>
          <cell r="AD329">
            <v>4083.34</v>
          </cell>
          <cell r="AE329">
            <v>2</v>
          </cell>
          <cell r="AF329" t="str">
            <v>普通作業員</v>
          </cell>
          <cell r="AG329">
            <v>0.14899999999999999</v>
          </cell>
          <cell r="AH329">
            <v>25305</v>
          </cell>
          <cell r="AI329">
            <v>3770.44</v>
          </cell>
          <cell r="AJ329">
            <v>122</v>
          </cell>
          <cell r="AK329" t="str">
            <v>諸雑費</v>
          </cell>
          <cell r="AL329">
            <v>1</v>
          </cell>
          <cell r="AM329">
            <v>7853.7800000000007</v>
          </cell>
          <cell r="AN329">
            <v>78.53</v>
          </cell>
          <cell r="AP329" t="e">
            <v>#N/A</v>
          </cell>
          <cell r="AR329">
            <v>0</v>
          </cell>
          <cell r="AS329">
            <v>0</v>
          </cell>
          <cell r="AU329" t="e">
            <v>#N/A</v>
          </cell>
          <cell r="AW329">
            <v>0</v>
          </cell>
          <cell r="AX329">
            <v>0</v>
          </cell>
          <cell r="AZ329" t="e">
            <v>#N/A</v>
          </cell>
          <cell r="BB329">
            <v>0</v>
          </cell>
          <cell r="BC329">
            <v>0</v>
          </cell>
          <cell r="BE329" t="e">
            <v>#N/A</v>
          </cell>
          <cell r="BG329">
            <v>0</v>
          </cell>
          <cell r="BH329">
            <v>0</v>
          </cell>
          <cell r="BJ329" t="e">
            <v>#N/A</v>
          </cell>
          <cell r="BL329">
            <v>0</v>
          </cell>
          <cell r="BM329">
            <v>0</v>
          </cell>
          <cell r="BO329" t="e">
            <v>#N/A</v>
          </cell>
          <cell r="BQ329">
            <v>0</v>
          </cell>
          <cell r="BR329">
            <v>0</v>
          </cell>
          <cell r="BT329" t="e">
            <v>#N/A</v>
          </cell>
          <cell r="BV329">
            <v>0</v>
          </cell>
          <cell r="BW329">
            <v>0</v>
          </cell>
          <cell r="CW329">
            <v>92</v>
          </cell>
          <cell r="CX329" t="str">
            <v>端数調整</v>
          </cell>
          <cell r="CY329">
            <v>1</v>
          </cell>
          <cell r="DA329">
            <v>-0.31000000000040018</v>
          </cell>
          <cell r="DG329">
            <v>1</v>
          </cell>
        </row>
        <row r="330">
          <cell r="Q330">
            <v>3197.1</v>
          </cell>
          <cell r="R330" t="str">
            <v>A･T･K形継手部補強金具設置工</v>
          </cell>
          <cell r="S330" t="str">
            <v>φ500</v>
          </cell>
          <cell r="U330" t="str">
            <v>口</v>
          </cell>
          <cell r="V330">
            <v>8624</v>
          </cell>
          <cell r="W330" t="str">
            <v>厚労省歩掛p.54</v>
          </cell>
          <cell r="X330" t="str">
            <v>滑剤、接合器具損料を含む</v>
          </cell>
          <cell r="Y330">
            <v>1</v>
          </cell>
          <cell r="Z330">
            <v>15</v>
          </cell>
          <cell r="AA330" t="str">
            <v>配管工</v>
          </cell>
          <cell r="AB330">
            <v>0.16200000000000001</v>
          </cell>
          <cell r="AC330">
            <v>27405</v>
          </cell>
          <cell r="AD330">
            <v>4439.6099999999997</v>
          </cell>
          <cell r="AE330">
            <v>2</v>
          </cell>
          <cell r="AF330" t="str">
            <v>普通作業員</v>
          </cell>
          <cell r="AG330">
            <v>0.16200000000000001</v>
          </cell>
          <cell r="AH330">
            <v>25305</v>
          </cell>
          <cell r="AI330">
            <v>4099.41</v>
          </cell>
          <cell r="AJ330">
            <v>122</v>
          </cell>
          <cell r="AK330" t="str">
            <v>諸雑費</v>
          </cell>
          <cell r="AL330">
            <v>1</v>
          </cell>
          <cell r="AM330">
            <v>8539.02</v>
          </cell>
          <cell r="AN330">
            <v>85.39</v>
          </cell>
          <cell r="AP330" t="e">
            <v>#N/A</v>
          </cell>
          <cell r="AR330">
            <v>0</v>
          </cell>
          <cell r="AS330">
            <v>0</v>
          </cell>
          <cell r="AU330" t="e">
            <v>#N/A</v>
          </cell>
          <cell r="AW330">
            <v>0</v>
          </cell>
          <cell r="AX330">
            <v>0</v>
          </cell>
          <cell r="AZ330" t="e">
            <v>#N/A</v>
          </cell>
          <cell r="BB330">
            <v>0</v>
          </cell>
          <cell r="BC330">
            <v>0</v>
          </cell>
          <cell r="BE330" t="e">
            <v>#N/A</v>
          </cell>
          <cell r="BG330">
            <v>0</v>
          </cell>
          <cell r="BH330">
            <v>0</v>
          </cell>
          <cell r="BJ330" t="e">
            <v>#N/A</v>
          </cell>
          <cell r="BL330">
            <v>0</v>
          </cell>
          <cell r="BM330">
            <v>0</v>
          </cell>
          <cell r="BO330" t="e">
            <v>#N/A</v>
          </cell>
          <cell r="BQ330">
            <v>0</v>
          </cell>
          <cell r="BR330">
            <v>0</v>
          </cell>
          <cell r="BT330" t="e">
            <v>#N/A</v>
          </cell>
          <cell r="BV330">
            <v>0</v>
          </cell>
          <cell r="BW330">
            <v>0</v>
          </cell>
          <cell r="CW330">
            <v>92</v>
          </cell>
          <cell r="CX330" t="str">
            <v>端数調整</v>
          </cell>
          <cell r="CY330">
            <v>1</v>
          </cell>
          <cell r="DA330">
            <v>-0.40999999999985448</v>
          </cell>
          <cell r="DG330">
            <v>1</v>
          </cell>
        </row>
        <row r="331">
          <cell r="Q331">
            <v>3197.11</v>
          </cell>
          <cell r="R331" t="str">
            <v>A･T･K形継手部補強金具設置工</v>
          </cell>
          <cell r="S331" t="str">
            <v>φ600</v>
          </cell>
          <cell r="U331" t="str">
            <v>口</v>
          </cell>
          <cell r="V331">
            <v>10060</v>
          </cell>
          <cell r="W331" t="str">
            <v>厚労省歩掛p.54</v>
          </cell>
          <cell r="X331" t="str">
            <v>滑剤、接合器具損料を含む</v>
          </cell>
          <cell r="Y331">
            <v>1</v>
          </cell>
          <cell r="Z331">
            <v>15</v>
          </cell>
          <cell r="AA331" t="str">
            <v>配管工</v>
          </cell>
          <cell r="AB331">
            <v>0.189</v>
          </cell>
          <cell r="AC331">
            <v>27405</v>
          </cell>
          <cell r="AD331">
            <v>5179.54</v>
          </cell>
          <cell r="AE331">
            <v>2</v>
          </cell>
          <cell r="AF331" t="str">
            <v>普通作業員</v>
          </cell>
          <cell r="AG331">
            <v>0.189</v>
          </cell>
          <cell r="AH331">
            <v>25305</v>
          </cell>
          <cell r="AI331">
            <v>4782.6400000000003</v>
          </cell>
          <cell r="AJ331">
            <v>122</v>
          </cell>
          <cell r="AK331" t="str">
            <v>諸雑費</v>
          </cell>
          <cell r="AL331">
            <v>1</v>
          </cell>
          <cell r="AM331">
            <v>9962.18</v>
          </cell>
          <cell r="AN331">
            <v>99.62</v>
          </cell>
          <cell r="AP331" t="e">
            <v>#N/A</v>
          </cell>
          <cell r="AR331">
            <v>0</v>
          </cell>
          <cell r="AS331">
            <v>0</v>
          </cell>
          <cell r="AU331" t="e">
            <v>#N/A</v>
          </cell>
          <cell r="AW331">
            <v>0</v>
          </cell>
          <cell r="AX331">
            <v>0</v>
          </cell>
          <cell r="AZ331" t="e">
            <v>#N/A</v>
          </cell>
          <cell r="BB331">
            <v>0</v>
          </cell>
          <cell r="BC331">
            <v>0</v>
          </cell>
          <cell r="BE331" t="e">
            <v>#N/A</v>
          </cell>
          <cell r="BG331">
            <v>0</v>
          </cell>
          <cell r="BH331">
            <v>0</v>
          </cell>
          <cell r="BJ331" t="e">
            <v>#N/A</v>
          </cell>
          <cell r="BL331">
            <v>0</v>
          </cell>
          <cell r="BM331">
            <v>0</v>
          </cell>
          <cell r="BO331" t="e">
            <v>#N/A</v>
          </cell>
          <cell r="BQ331">
            <v>0</v>
          </cell>
          <cell r="BR331">
            <v>0</v>
          </cell>
          <cell r="BT331" t="e">
            <v>#N/A</v>
          </cell>
          <cell r="BV331">
            <v>0</v>
          </cell>
          <cell r="BW331">
            <v>0</v>
          </cell>
          <cell r="CW331">
            <v>92</v>
          </cell>
          <cell r="CX331" t="str">
            <v>端数調整</v>
          </cell>
          <cell r="CY331">
            <v>1</v>
          </cell>
          <cell r="DA331">
            <v>-1.8000000000010914</v>
          </cell>
          <cell r="DG331">
            <v>1</v>
          </cell>
        </row>
        <row r="332">
          <cell r="Q332">
            <v>3201</v>
          </cell>
          <cell r="R332" t="str">
            <v>鋳鉄製伸縮可とう管設置工</v>
          </cell>
          <cell r="S332" t="str">
            <v>Ｆ×Ｆ　φ50</v>
          </cell>
          <cell r="U332" t="str">
            <v>基</v>
          </cell>
          <cell r="V332">
            <v>11550</v>
          </cell>
          <cell r="W332" t="str">
            <v>厚労省歩掛p.55</v>
          </cell>
          <cell r="X332" t="str">
            <v>付属品取外し工具損料を含む</v>
          </cell>
          <cell r="Y332">
            <v>1</v>
          </cell>
          <cell r="Z332">
            <v>15</v>
          </cell>
          <cell r="AA332" t="str">
            <v>配管工</v>
          </cell>
          <cell r="AB332">
            <v>0.14000000000000001</v>
          </cell>
          <cell r="AC332">
            <v>27405</v>
          </cell>
          <cell r="AD332">
            <v>3836.7</v>
          </cell>
          <cell r="AE332">
            <v>2</v>
          </cell>
          <cell r="AF332" t="str">
            <v>普通作業員</v>
          </cell>
          <cell r="AG332">
            <v>0.16</v>
          </cell>
          <cell r="AH332">
            <v>25305</v>
          </cell>
          <cell r="AI332">
            <v>4048.8</v>
          </cell>
          <cell r="AJ332">
            <v>180</v>
          </cell>
          <cell r="AK332" t="str">
            <v>ｸﾚｰﾝ付ﾄﾗｯｸ運転工</v>
          </cell>
          <cell r="AL332">
            <v>0.46</v>
          </cell>
          <cell r="AM332">
            <v>7809</v>
          </cell>
          <cell r="AN332">
            <v>3592.14</v>
          </cell>
          <cell r="AO332">
            <v>122</v>
          </cell>
          <cell r="AP332" t="str">
            <v>諸雑費</v>
          </cell>
          <cell r="AQ332">
            <v>1</v>
          </cell>
          <cell r="AR332">
            <v>7885.5</v>
          </cell>
          <cell r="AS332">
            <v>78.849999999999994</v>
          </cell>
          <cell r="AU332" t="e">
            <v>#N/A</v>
          </cell>
          <cell r="AW332">
            <v>0</v>
          </cell>
          <cell r="AX332">
            <v>0</v>
          </cell>
          <cell r="AZ332" t="e">
            <v>#N/A</v>
          </cell>
          <cell r="BB332">
            <v>0</v>
          </cell>
          <cell r="BC332">
            <v>0</v>
          </cell>
          <cell r="BE332" t="e">
            <v>#N/A</v>
          </cell>
          <cell r="BG332">
            <v>0</v>
          </cell>
          <cell r="BH332">
            <v>0</v>
          </cell>
          <cell r="BJ332" t="e">
            <v>#N/A</v>
          </cell>
          <cell r="BL332">
            <v>0</v>
          </cell>
          <cell r="BM332">
            <v>0</v>
          </cell>
          <cell r="BO332" t="e">
            <v>#N/A</v>
          </cell>
          <cell r="BQ332">
            <v>0</v>
          </cell>
          <cell r="BR332">
            <v>0</v>
          </cell>
          <cell r="BT332" t="e">
            <v>#N/A</v>
          </cell>
          <cell r="BV332">
            <v>0</v>
          </cell>
          <cell r="CW332">
            <v>92</v>
          </cell>
          <cell r="CX332" t="str">
            <v>端数調整</v>
          </cell>
          <cell r="CY332">
            <v>1</v>
          </cell>
          <cell r="DA332">
            <v>-6.4899999999997817</v>
          </cell>
          <cell r="DG332">
            <v>1</v>
          </cell>
        </row>
        <row r="333">
          <cell r="Q333">
            <v>3202</v>
          </cell>
          <cell r="R333" t="str">
            <v>鋳鉄製伸縮可とう管設置工</v>
          </cell>
          <cell r="S333" t="str">
            <v>Ｆ×Ｆ　φ75</v>
          </cell>
          <cell r="U333" t="str">
            <v>基</v>
          </cell>
          <cell r="V333">
            <v>11550</v>
          </cell>
          <cell r="W333" t="str">
            <v>厚労省歩掛p.55</v>
          </cell>
          <cell r="X333" t="str">
            <v>付属品取外し工具損料を含む</v>
          </cell>
          <cell r="Y333">
            <v>1</v>
          </cell>
          <cell r="Z333">
            <v>15</v>
          </cell>
          <cell r="AA333" t="str">
            <v>配管工</v>
          </cell>
          <cell r="AB333">
            <v>0.14000000000000001</v>
          </cell>
          <cell r="AC333">
            <v>27405</v>
          </cell>
          <cell r="AD333">
            <v>3836.7</v>
          </cell>
          <cell r="AE333">
            <v>2</v>
          </cell>
          <cell r="AF333" t="str">
            <v>普通作業員</v>
          </cell>
          <cell r="AG333">
            <v>0.16</v>
          </cell>
          <cell r="AH333">
            <v>25305</v>
          </cell>
          <cell r="AI333">
            <v>4048.8</v>
          </cell>
          <cell r="AJ333">
            <v>180</v>
          </cell>
          <cell r="AK333" t="str">
            <v>ｸﾚｰﾝ付ﾄﾗｯｸ運転工</v>
          </cell>
          <cell r="AL333">
            <v>0.46</v>
          </cell>
          <cell r="AM333">
            <v>7809</v>
          </cell>
          <cell r="AN333">
            <v>3592.14</v>
          </cell>
          <cell r="AO333">
            <v>122</v>
          </cell>
          <cell r="AP333" t="str">
            <v>諸雑費</v>
          </cell>
          <cell r="AQ333">
            <v>1</v>
          </cell>
          <cell r="AR333">
            <v>7885.5</v>
          </cell>
          <cell r="AS333">
            <v>78.849999999999994</v>
          </cell>
          <cell r="AU333" t="e">
            <v>#N/A</v>
          </cell>
          <cell r="AW333">
            <v>0</v>
          </cell>
          <cell r="AX333">
            <v>0</v>
          </cell>
          <cell r="AZ333" t="e">
            <v>#N/A</v>
          </cell>
          <cell r="BB333">
            <v>0</v>
          </cell>
          <cell r="BC333">
            <v>0</v>
          </cell>
          <cell r="BE333" t="e">
            <v>#N/A</v>
          </cell>
          <cell r="BG333">
            <v>0</v>
          </cell>
          <cell r="BH333">
            <v>0</v>
          </cell>
          <cell r="BJ333" t="e">
            <v>#N/A</v>
          </cell>
          <cell r="BL333">
            <v>0</v>
          </cell>
          <cell r="BM333">
            <v>0</v>
          </cell>
          <cell r="BO333" t="e">
            <v>#N/A</v>
          </cell>
          <cell r="BQ333">
            <v>0</v>
          </cell>
          <cell r="BR333">
            <v>0</v>
          </cell>
          <cell r="BT333" t="e">
            <v>#N/A</v>
          </cell>
          <cell r="BV333">
            <v>0</v>
          </cell>
          <cell r="CW333">
            <v>92</v>
          </cell>
          <cell r="CX333" t="str">
            <v>端数調整</v>
          </cell>
          <cell r="CY333">
            <v>1</v>
          </cell>
          <cell r="DA333">
            <v>-6.4899999999997817</v>
          </cell>
          <cell r="DG333">
            <v>1</v>
          </cell>
        </row>
        <row r="334">
          <cell r="Q334">
            <v>3203</v>
          </cell>
          <cell r="R334" t="str">
            <v>鋳鉄製伸縮可とう管設置工</v>
          </cell>
          <cell r="S334" t="str">
            <v>Ｆ×Ｆ　φ100</v>
          </cell>
          <cell r="U334" t="str">
            <v>基</v>
          </cell>
          <cell r="V334">
            <v>11550</v>
          </cell>
          <cell r="W334" t="str">
            <v>厚労省歩掛p.55</v>
          </cell>
          <cell r="X334" t="str">
            <v>付属品取外し工具損料を含む</v>
          </cell>
          <cell r="Y334">
            <v>1</v>
          </cell>
          <cell r="Z334">
            <v>15</v>
          </cell>
          <cell r="AA334" t="str">
            <v>配管工</v>
          </cell>
          <cell r="AB334">
            <v>0.14000000000000001</v>
          </cell>
          <cell r="AC334">
            <v>27405</v>
          </cell>
          <cell r="AD334">
            <v>3836.7</v>
          </cell>
          <cell r="AE334">
            <v>2</v>
          </cell>
          <cell r="AF334" t="str">
            <v>普通作業員</v>
          </cell>
          <cell r="AG334">
            <v>0.16</v>
          </cell>
          <cell r="AH334">
            <v>25305</v>
          </cell>
          <cell r="AI334">
            <v>4048.8</v>
          </cell>
          <cell r="AJ334">
            <v>180</v>
          </cell>
          <cell r="AK334" t="str">
            <v>ｸﾚｰﾝ付ﾄﾗｯｸ運転工</v>
          </cell>
          <cell r="AL334">
            <v>0.46</v>
          </cell>
          <cell r="AM334">
            <v>7809</v>
          </cell>
          <cell r="AN334">
            <v>3592.14</v>
          </cell>
          <cell r="AO334">
            <v>122</v>
          </cell>
          <cell r="AP334" t="str">
            <v>諸雑費</v>
          </cell>
          <cell r="AQ334">
            <v>1</v>
          </cell>
          <cell r="AR334">
            <v>7885.5</v>
          </cell>
          <cell r="AS334">
            <v>78.849999999999994</v>
          </cell>
          <cell r="AU334" t="e">
            <v>#N/A</v>
          </cell>
          <cell r="AW334">
            <v>0</v>
          </cell>
          <cell r="AX334">
            <v>0</v>
          </cell>
          <cell r="AZ334" t="e">
            <v>#N/A</v>
          </cell>
          <cell r="BB334">
            <v>0</v>
          </cell>
          <cell r="BC334">
            <v>0</v>
          </cell>
          <cell r="BE334" t="e">
            <v>#N/A</v>
          </cell>
          <cell r="BG334">
            <v>0</v>
          </cell>
          <cell r="BH334">
            <v>0</v>
          </cell>
          <cell r="BJ334" t="e">
            <v>#N/A</v>
          </cell>
          <cell r="BL334">
            <v>0</v>
          </cell>
          <cell r="BM334">
            <v>0</v>
          </cell>
          <cell r="BO334" t="e">
            <v>#N/A</v>
          </cell>
          <cell r="BQ334">
            <v>0</v>
          </cell>
          <cell r="BR334">
            <v>0</v>
          </cell>
          <cell r="BT334" t="e">
            <v>#N/A</v>
          </cell>
          <cell r="BV334">
            <v>0</v>
          </cell>
          <cell r="CW334">
            <v>92</v>
          </cell>
          <cell r="CX334" t="str">
            <v>端数調整</v>
          </cell>
          <cell r="CY334">
            <v>1</v>
          </cell>
          <cell r="DA334">
            <v>-6.4899999999997817</v>
          </cell>
          <cell r="DG334">
            <v>1</v>
          </cell>
        </row>
        <row r="335">
          <cell r="Q335">
            <v>3204</v>
          </cell>
          <cell r="R335" t="str">
            <v>鋳鉄製伸縮可とう管設置工</v>
          </cell>
          <cell r="S335" t="str">
            <v>Ｆ×Ｆ　φ150</v>
          </cell>
          <cell r="U335" t="str">
            <v>基</v>
          </cell>
          <cell r="V335">
            <v>13700</v>
          </cell>
          <cell r="W335" t="str">
            <v>厚労省歩掛p.55</v>
          </cell>
          <cell r="X335" t="str">
            <v>付属品取外し工具損料を含む</v>
          </cell>
          <cell r="Y335">
            <v>1</v>
          </cell>
          <cell r="Z335">
            <v>15</v>
          </cell>
          <cell r="AA335" t="str">
            <v>配管工</v>
          </cell>
          <cell r="AB335">
            <v>0.17</v>
          </cell>
          <cell r="AC335">
            <v>27405</v>
          </cell>
          <cell r="AD335">
            <v>4658.8500000000004</v>
          </cell>
          <cell r="AE335">
            <v>2</v>
          </cell>
          <cell r="AF335" t="str">
            <v>普通作業員</v>
          </cell>
          <cell r="AG335">
            <v>0.19</v>
          </cell>
          <cell r="AH335">
            <v>25305</v>
          </cell>
          <cell r="AI335">
            <v>4807.95</v>
          </cell>
          <cell r="AJ335">
            <v>180</v>
          </cell>
          <cell r="AK335" t="str">
            <v>ｸﾚｰﾝ付ﾄﾗｯｸ運転工</v>
          </cell>
          <cell r="AL335">
            <v>0.53</v>
          </cell>
          <cell r="AM335">
            <v>7809</v>
          </cell>
          <cell r="AN335">
            <v>4138.7700000000004</v>
          </cell>
          <cell r="AO335">
            <v>122</v>
          </cell>
          <cell r="AP335" t="str">
            <v>諸雑費</v>
          </cell>
          <cell r="AQ335">
            <v>1</v>
          </cell>
          <cell r="AR335">
            <v>9466.7999999999993</v>
          </cell>
          <cell r="AS335">
            <v>94.66</v>
          </cell>
          <cell r="AU335" t="e">
            <v>#N/A</v>
          </cell>
          <cell r="AW335">
            <v>0</v>
          </cell>
          <cell r="AX335">
            <v>0</v>
          </cell>
          <cell r="AZ335" t="e">
            <v>#N/A</v>
          </cell>
          <cell r="BB335">
            <v>0</v>
          </cell>
          <cell r="BC335">
            <v>0</v>
          </cell>
          <cell r="BE335" t="e">
            <v>#N/A</v>
          </cell>
          <cell r="BG335">
            <v>0</v>
          </cell>
          <cell r="BH335">
            <v>0</v>
          </cell>
          <cell r="BJ335" t="e">
            <v>#N/A</v>
          </cell>
          <cell r="BL335">
            <v>0</v>
          </cell>
          <cell r="BM335">
            <v>0</v>
          </cell>
          <cell r="BO335" t="e">
            <v>#N/A</v>
          </cell>
          <cell r="BQ335">
            <v>0</v>
          </cell>
          <cell r="BR335">
            <v>0</v>
          </cell>
          <cell r="BT335" t="e">
            <v>#N/A</v>
          </cell>
          <cell r="BV335">
            <v>0</v>
          </cell>
          <cell r="CW335">
            <v>92</v>
          </cell>
          <cell r="CX335" t="str">
            <v>端数調整</v>
          </cell>
          <cell r="CY335">
            <v>1</v>
          </cell>
          <cell r="DA335">
            <v>-0.22999999999956344</v>
          </cell>
          <cell r="DG335">
            <v>1</v>
          </cell>
        </row>
        <row r="336">
          <cell r="Q336">
            <v>3205</v>
          </cell>
          <cell r="R336" t="str">
            <v>鋳鉄製伸縮可とう管設置工</v>
          </cell>
          <cell r="S336" t="str">
            <v>Ｆ×Ｆ　φ200</v>
          </cell>
          <cell r="U336" t="str">
            <v>基</v>
          </cell>
          <cell r="V336">
            <v>16170</v>
          </cell>
          <cell r="W336" t="str">
            <v>厚労省歩掛p.55</v>
          </cell>
          <cell r="X336" t="str">
            <v>付属品取外し工具損料を含む</v>
          </cell>
          <cell r="Y336">
            <v>1</v>
          </cell>
          <cell r="Z336">
            <v>15</v>
          </cell>
          <cell r="AA336" t="str">
            <v>配管工</v>
          </cell>
          <cell r="AB336">
            <v>0.2</v>
          </cell>
          <cell r="AC336">
            <v>27405</v>
          </cell>
          <cell r="AD336">
            <v>5481</v>
          </cell>
          <cell r="AE336">
            <v>2</v>
          </cell>
          <cell r="AF336" t="str">
            <v>普通作業員</v>
          </cell>
          <cell r="AG336">
            <v>0.23</v>
          </cell>
          <cell r="AH336">
            <v>25305</v>
          </cell>
          <cell r="AI336">
            <v>5820.15</v>
          </cell>
          <cell r="AJ336">
            <v>180</v>
          </cell>
          <cell r="AK336" t="str">
            <v>ｸﾚｰﾝ付ﾄﾗｯｸ運転工</v>
          </cell>
          <cell r="AL336">
            <v>0.61</v>
          </cell>
          <cell r="AM336">
            <v>7809</v>
          </cell>
          <cell r="AN336">
            <v>4763.49</v>
          </cell>
          <cell r="AO336">
            <v>122</v>
          </cell>
          <cell r="AP336" t="str">
            <v>諸雑費</v>
          </cell>
          <cell r="AQ336">
            <v>1</v>
          </cell>
          <cell r="AR336">
            <v>11301.15</v>
          </cell>
          <cell r="AS336">
            <v>113.01</v>
          </cell>
          <cell r="AU336" t="e">
            <v>#N/A</v>
          </cell>
          <cell r="AW336">
            <v>0</v>
          </cell>
          <cell r="AX336">
            <v>0</v>
          </cell>
          <cell r="AZ336" t="e">
            <v>#N/A</v>
          </cell>
          <cell r="BB336">
            <v>0</v>
          </cell>
          <cell r="BC336">
            <v>0</v>
          </cell>
          <cell r="BE336" t="e">
            <v>#N/A</v>
          </cell>
          <cell r="BG336">
            <v>0</v>
          </cell>
          <cell r="BH336">
            <v>0</v>
          </cell>
          <cell r="BJ336" t="e">
            <v>#N/A</v>
          </cell>
          <cell r="BL336">
            <v>0</v>
          </cell>
          <cell r="BM336">
            <v>0</v>
          </cell>
          <cell r="BO336" t="e">
            <v>#N/A</v>
          </cell>
          <cell r="BQ336">
            <v>0</v>
          </cell>
          <cell r="BR336">
            <v>0</v>
          </cell>
          <cell r="BT336" t="e">
            <v>#N/A</v>
          </cell>
          <cell r="BV336">
            <v>0</v>
          </cell>
          <cell r="CW336">
            <v>92</v>
          </cell>
          <cell r="CX336" t="str">
            <v>端数調整</v>
          </cell>
          <cell r="CY336">
            <v>1</v>
          </cell>
          <cell r="DA336">
            <v>-7.6499999999996362</v>
          </cell>
          <cell r="DG336">
            <v>1</v>
          </cell>
        </row>
        <row r="337">
          <cell r="Q337">
            <v>3206</v>
          </cell>
          <cell r="R337" t="str">
            <v>鋳鉄製伸縮可とう管設置工</v>
          </cell>
          <cell r="S337" t="str">
            <v>Ｆ×Ｆ　φ250</v>
          </cell>
          <cell r="U337" t="str">
            <v>基</v>
          </cell>
          <cell r="V337">
            <v>19870</v>
          </cell>
          <cell r="W337" t="str">
            <v>厚労省歩掛p.55</v>
          </cell>
          <cell r="X337" t="str">
            <v>付属品取外し工具損料を含む</v>
          </cell>
          <cell r="Y337">
            <v>1</v>
          </cell>
          <cell r="Z337">
            <v>15</v>
          </cell>
          <cell r="AA337" t="str">
            <v>配管工</v>
          </cell>
          <cell r="AB337">
            <v>0.25</v>
          </cell>
          <cell r="AC337">
            <v>27405</v>
          </cell>
          <cell r="AD337">
            <v>6851.25</v>
          </cell>
          <cell r="AE337">
            <v>2</v>
          </cell>
          <cell r="AF337" t="str">
            <v>普通作業員</v>
          </cell>
          <cell r="AG337">
            <v>0.28999999999999998</v>
          </cell>
          <cell r="AH337">
            <v>25305</v>
          </cell>
          <cell r="AI337">
            <v>7338.45</v>
          </cell>
          <cell r="AJ337">
            <v>180</v>
          </cell>
          <cell r="AK337" t="str">
            <v>ｸﾚｰﾝ付ﾄﾗｯｸ運転工</v>
          </cell>
          <cell r="AL337">
            <v>0.71</v>
          </cell>
          <cell r="AM337">
            <v>7809</v>
          </cell>
          <cell r="AN337">
            <v>5544.39</v>
          </cell>
          <cell r="AO337">
            <v>122</v>
          </cell>
          <cell r="AP337" t="str">
            <v>諸雑費</v>
          </cell>
          <cell r="AQ337">
            <v>1</v>
          </cell>
          <cell r="AR337">
            <v>14189.7</v>
          </cell>
          <cell r="AS337">
            <v>141.88999999999999</v>
          </cell>
          <cell r="AU337" t="e">
            <v>#N/A</v>
          </cell>
          <cell r="AW337">
            <v>0</v>
          </cell>
          <cell r="AX337">
            <v>0</v>
          </cell>
          <cell r="AZ337" t="e">
            <v>#N/A</v>
          </cell>
          <cell r="BB337">
            <v>0</v>
          </cell>
          <cell r="BC337">
            <v>0</v>
          </cell>
          <cell r="BE337" t="e">
            <v>#N/A</v>
          </cell>
          <cell r="BG337">
            <v>0</v>
          </cell>
          <cell r="BH337">
            <v>0</v>
          </cell>
          <cell r="BJ337" t="e">
            <v>#N/A</v>
          </cell>
          <cell r="BL337">
            <v>0</v>
          </cell>
          <cell r="BM337">
            <v>0</v>
          </cell>
          <cell r="BO337" t="e">
            <v>#N/A</v>
          </cell>
          <cell r="BQ337">
            <v>0</v>
          </cell>
          <cell r="BR337">
            <v>0</v>
          </cell>
          <cell r="BT337" t="e">
            <v>#N/A</v>
          </cell>
          <cell r="BV337">
            <v>0</v>
          </cell>
          <cell r="CW337">
            <v>92</v>
          </cell>
          <cell r="CX337" t="str">
            <v>端数調整</v>
          </cell>
          <cell r="CY337">
            <v>1</v>
          </cell>
          <cell r="DA337">
            <v>-5.9799999999995634</v>
          </cell>
          <cell r="DG337">
            <v>1</v>
          </cell>
        </row>
        <row r="338">
          <cell r="Q338">
            <v>3207</v>
          </cell>
          <cell r="R338" t="str">
            <v>鋳鉄製伸縮可とう管設置工</v>
          </cell>
          <cell r="S338" t="str">
            <v>Ｆ×Ｆ　φ300</v>
          </cell>
          <cell r="U338" t="str">
            <v>基</v>
          </cell>
          <cell r="V338">
            <v>22940</v>
          </cell>
          <cell r="W338" t="str">
            <v>厚労省歩掛p.55</v>
          </cell>
          <cell r="X338" t="str">
            <v>付属品取外し工具損料を含む</v>
          </cell>
          <cell r="Y338">
            <v>1</v>
          </cell>
          <cell r="Z338">
            <v>15</v>
          </cell>
          <cell r="AA338" t="str">
            <v>配管工</v>
          </cell>
          <cell r="AB338">
            <v>0.28999999999999998</v>
          </cell>
          <cell r="AC338">
            <v>27405</v>
          </cell>
          <cell r="AD338">
            <v>7947.45</v>
          </cell>
          <cell r="AE338">
            <v>2</v>
          </cell>
          <cell r="AF338" t="str">
            <v>普通作業員</v>
          </cell>
          <cell r="AG338">
            <v>0.33</v>
          </cell>
          <cell r="AH338">
            <v>25305</v>
          </cell>
          <cell r="AI338">
            <v>8350.65</v>
          </cell>
          <cell r="AJ338">
            <v>180</v>
          </cell>
          <cell r="AK338" t="str">
            <v>ｸﾚｰﾝ付ﾄﾗｯｸ運転工</v>
          </cell>
          <cell r="AL338">
            <v>0.83</v>
          </cell>
          <cell r="AM338">
            <v>7809</v>
          </cell>
          <cell r="AN338">
            <v>6481.47</v>
          </cell>
          <cell r="AO338">
            <v>122</v>
          </cell>
          <cell r="AP338" t="str">
            <v>諸雑費</v>
          </cell>
          <cell r="AQ338">
            <v>1</v>
          </cell>
          <cell r="AR338">
            <v>16298.099999999999</v>
          </cell>
          <cell r="AS338">
            <v>162.97999999999999</v>
          </cell>
          <cell r="AU338" t="e">
            <v>#N/A</v>
          </cell>
          <cell r="AW338">
            <v>0</v>
          </cell>
          <cell r="AX338">
            <v>0</v>
          </cell>
          <cell r="AZ338" t="e">
            <v>#N/A</v>
          </cell>
          <cell r="BB338">
            <v>0</v>
          </cell>
          <cell r="BC338">
            <v>0</v>
          </cell>
          <cell r="BE338" t="e">
            <v>#N/A</v>
          </cell>
          <cell r="BG338">
            <v>0</v>
          </cell>
          <cell r="BH338">
            <v>0</v>
          </cell>
          <cell r="BJ338" t="e">
            <v>#N/A</v>
          </cell>
          <cell r="BL338">
            <v>0</v>
          </cell>
          <cell r="BM338">
            <v>0</v>
          </cell>
          <cell r="BO338" t="e">
            <v>#N/A</v>
          </cell>
          <cell r="BQ338">
            <v>0</v>
          </cell>
          <cell r="BR338">
            <v>0</v>
          </cell>
          <cell r="BT338" t="e">
            <v>#N/A</v>
          </cell>
          <cell r="BV338">
            <v>0</v>
          </cell>
          <cell r="CW338">
            <v>92</v>
          </cell>
          <cell r="CX338" t="str">
            <v>端数調整</v>
          </cell>
          <cell r="CY338">
            <v>1</v>
          </cell>
          <cell r="DA338">
            <v>-2.5499999999992724</v>
          </cell>
          <cell r="DG338">
            <v>1</v>
          </cell>
        </row>
        <row r="339">
          <cell r="Q339">
            <v>3208</v>
          </cell>
          <cell r="R339" t="str">
            <v>鋳鉄製伸縮可とう管設置工</v>
          </cell>
          <cell r="S339" t="str">
            <v>Ｆ×Ｆ　φ350</v>
          </cell>
          <cell r="U339" t="str">
            <v>基</v>
          </cell>
          <cell r="V339">
            <v>25350</v>
          </cell>
          <cell r="W339" t="str">
            <v>厚労省歩掛p.55</v>
          </cell>
          <cell r="X339" t="str">
            <v>付属品取外し工具損料を含む</v>
          </cell>
          <cell r="Y339">
            <v>1</v>
          </cell>
          <cell r="Z339">
            <v>15</v>
          </cell>
          <cell r="AA339" t="str">
            <v>配管工</v>
          </cell>
          <cell r="AB339">
            <v>0.31</v>
          </cell>
          <cell r="AC339">
            <v>27405</v>
          </cell>
          <cell r="AD339">
            <v>8495.5499999999993</v>
          </cell>
          <cell r="AE339">
            <v>2</v>
          </cell>
          <cell r="AF339" t="str">
            <v>普通作業員</v>
          </cell>
          <cell r="AG339">
            <v>0.36</v>
          </cell>
          <cell r="AH339">
            <v>25305</v>
          </cell>
          <cell r="AI339">
            <v>9109.7999999999993</v>
          </cell>
          <cell r="AJ339">
            <v>180</v>
          </cell>
          <cell r="AK339" t="str">
            <v>ｸﾚｰﾝ付ﾄﾗｯｸ運転工</v>
          </cell>
          <cell r="AL339">
            <v>0.97</v>
          </cell>
          <cell r="AM339">
            <v>7809</v>
          </cell>
          <cell r="AN339">
            <v>7574.73</v>
          </cell>
          <cell r="AO339">
            <v>122</v>
          </cell>
          <cell r="AP339" t="str">
            <v>諸雑費</v>
          </cell>
          <cell r="AQ339">
            <v>1</v>
          </cell>
          <cell r="AR339">
            <v>17605.349999999999</v>
          </cell>
          <cell r="AS339">
            <v>176.05</v>
          </cell>
          <cell r="AU339" t="e">
            <v>#N/A</v>
          </cell>
          <cell r="AW339">
            <v>0</v>
          </cell>
          <cell r="AX339">
            <v>0</v>
          </cell>
          <cell r="AZ339" t="e">
            <v>#N/A</v>
          </cell>
          <cell r="BB339">
            <v>0</v>
          </cell>
          <cell r="BC339">
            <v>0</v>
          </cell>
          <cell r="BE339" t="e">
            <v>#N/A</v>
          </cell>
          <cell r="BG339">
            <v>0</v>
          </cell>
          <cell r="BH339">
            <v>0</v>
          </cell>
          <cell r="BJ339" t="e">
            <v>#N/A</v>
          </cell>
          <cell r="BL339">
            <v>0</v>
          </cell>
          <cell r="BM339">
            <v>0</v>
          </cell>
          <cell r="BO339" t="e">
            <v>#N/A</v>
          </cell>
          <cell r="BQ339">
            <v>0</v>
          </cell>
          <cell r="BR339">
            <v>0</v>
          </cell>
          <cell r="BT339" t="e">
            <v>#N/A</v>
          </cell>
          <cell r="BV339">
            <v>0</v>
          </cell>
          <cell r="CW339">
            <v>92</v>
          </cell>
          <cell r="CX339" t="str">
            <v>端数調整</v>
          </cell>
          <cell r="CY339">
            <v>1</v>
          </cell>
          <cell r="DA339">
            <v>-6.1299999999973807</v>
          </cell>
          <cell r="DG339">
            <v>1</v>
          </cell>
        </row>
        <row r="340">
          <cell r="Q340">
            <v>3209</v>
          </cell>
          <cell r="R340" t="str">
            <v>鋳鉄製伸縮可とう管設置工</v>
          </cell>
          <cell r="S340" t="str">
            <v>Ｆ×Ｆ　φ400</v>
          </cell>
          <cell r="U340" t="str">
            <v>基</v>
          </cell>
          <cell r="V340">
            <v>25460</v>
          </cell>
          <cell r="W340" t="str">
            <v>厚労省歩掛p.55</v>
          </cell>
          <cell r="X340" t="str">
            <v>付属品取外し工具損料を含む</v>
          </cell>
          <cell r="Y340">
            <v>1</v>
          </cell>
          <cell r="Z340">
            <v>15</v>
          </cell>
          <cell r="AA340" t="str">
            <v>配管工</v>
          </cell>
          <cell r="AB340">
            <v>0.34</v>
          </cell>
          <cell r="AC340">
            <v>27405</v>
          </cell>
          <cell r="AD340">
            <v>9317.7000000000007</v>
          </cell>
          <cell r="AE340">
            <v>2</v>
          </cell>
          <cell r="AF340" t="str">
            <v>普通作業員</v>
          </cell>
          <cell r="AG340">
            <v>0.4</v>
          </cell>
          <cell r="AH340">
            <v>25305</v>
          </cell>
          <cell r="AI340">
            <v>10122</v>
          </cell>
          <cell r="AJ340">
            <v>341</v>
          </cell>
          <cell r="AK340" t="str">
            <v>ﾄﾗｯｸｸﾚｰﾝ賃料</v>
          </cell>
          <cell r="AL340">
            <v>0.18</v>
          </cell>
          <cell r="AM340">
            <v>32400</v>
          </cell>
          <cell r="AN340">
            <v>5832</v>
          </cell>
          <cell r="AO340">
            <v>122</v>
          </cell>
          <cell r="AP340" t="str">
            <v>諸雑費</v>
          </cell>
          <cell r="AQ340">
            <v>1</v>
          </cell>
          <cell r="AR340">
            <v>19439.7</v>
          </cell>
          <cell r="AS340">
            <v>194.39</v>
          </cell>
          <cell r="AU340" t="e">
            <v>#N/A</v>
          </cell>
          <cell r="AW340">
            <v>0</v>
          </cell>
          <cell r="AX340">
            <v>0</v>
          </cell>
          <cell r="AZ340" t="e">
            <v>#N/A</v>
          </cell>
          <cell r="BB340">
            <v>0</v>
          </cell>
          <cell r="BC340">
            <v>0</v>
          </cell>
          <cell r="BE340" t="e">
            <v>#N/A</v>
          </cell>
          <cell r="BG340">
            <v>0</v>
          </cell>
          <cell r="BH340">
            <v>0</v>
          </cell>
          <cell r="BJ340" t="e">
            <v>#N/A</v>
          </cell>
          <cell r="BL340">
            <v>0</v>
          </cell>
          <cell r="BM340">
            <v>0</v>
          </cell>
          <cell r="BO340" t="e">
            <v>#N/A</v>
          </cell>
          <cell r="BQ340">
            <v>0</v>
          </cell>
          <cell r="BR340">
            <v>0</v>
          </cell>
          <cell r="BT340" t="e">
            <v>#N/A</v>
          </cell>
          <cell r="BV340">
            <v>0</v>
          </cell>
          <cell r="CW340">
            <v>92</v>
          </cell>
          <cell r="CX340" t="str">
            <v>端数調整</v>
          </cell>
          <cell r="CY340">
            <v>1</v>
          </cell>
          <cell r="DA340">
            <v>-6.0900000000001455</v>
          </cell>
          <cell r="DG340">
            <v>1</v>
          </cell>
        </row>
        <row r="341">
          <cell r="Q341">
            <v>3210</v>
          </cell>
          <cell r="R341" t="str">
            <v>鋳鉄製伸縮可とう管設置工</v>
          </cell>
          <cell r="S341" t="str">
            <v>Ｆ×Ｆ　φ450</v>
          </cell>
          <cell r="U341" t="str">
            <v>基</v>
          </cell>
          <cell r="V341">
            <v>28430</v>
          </cell>
          <cell r="W341" t="str">
            <v>厚労省歩掛p.55</v>
          </cell>
          <cell r="X341" t="str">
            <v>付属品取外し工具損料を含む</v>
          </cell>
          <cell r="Y341">
            <v>1</v>
          </cell>
          <cell r="Z341">
            <v>15</v>
          </cell>
          <cell r="AA341" t="str">
            <v>配管工</v>
          </cell>
          <cell r="AB341">
            <v>0.38</v>
          </cell>
          <cell r="AC341">
            <v>27405</v>
          </cell>
          <cell r="AD341">
            <v>10413.9</v>
          </cell>
          <cell r="AE341">
            <v>2</v>
          </cell>
          <cell r="AF341" t="str">
            <v>普通作業員</v>
          </cell>
          <cell r="AG341">
            <v>0.46</v>
          </cell>
          <cell r="AH341">
            <v>25305</v>
          </cell>
          <cell r="AI341">
            <v>11640.3</v>
          </cell>
          <cell r="AJ341">
            <v>341</v>
          </cell>
          <cell r="AK341" t="str">
            <v>ﾄﾗｯｸｸﾚｰﾝ賃料</v>
          </cell>
          <cell r="AL341">
            <v>0.19</v>
          </cell>
          <cell r="AM341">
            <v>32400</v>
          </cell>
          <cell r="AN341">
            <v>6156</v>
          </cell>
          <cell r="AO341">
            <v>122</v>
          </cell>
          <cell r="AP341" t="str">
            <v>諸雑費</v>
          </cell>
          <cell r="AQ341">
            <v>1</v>
          </cell>
          <cell r="AR341">
            <v>22054.199999999997</v>
          </cell>
          <cell r="AS341">
            <v>220.54</v>
          </cell>
          <cell r="AU341" t="e">
            <v>#N/A</v>
          </cell>
          <cell r="AW341">
            <v>0</v>
          </cell>
          <cell r="AX341">
            <v>0</v>
          </cell>
          <cell r="AZ341" t="e">
            <v>#N/A</v>
          </cell>
          <cell r="BB341">
            <v>0</v>
          </cell>
          <cell r="BC341">
            <v>0</v>
          </cell>
          <cell r="BE341" t="e">
            <v>#N/A</v>
          </cell>
          <cell r="BG341">
            <v>0</v>
          </cell>
          <cell r="BH341">
            <v>0</v>
          </cell>
          <cell r="BJ341" t="e">
            <v>#N/A</v>
          </cell>
          <cell r="BL341">
            <v>0</v>
          </cell>
          <cell r="BM341">
            <v>0</v>
          </cell>
          <cell r="BO341" t="e">
            <v>#N/A</v>
          </cell>
          <cell r="BQ341">
            <v>0</v>
          </cell>
          <cell r="BR341">
            <v>0</v>
          </cell>
          <cell r="BT341" t="e">
            <v>#N/A</v>
          </cell>
          <cell r="BV341">
            <v>0</v>
          </cell>
          <cell r="CW341">
            <v>92</v>
          </cell>
          <cell r="CX341" t="str">
            <v>端数調整</v>
          </cell>
          <cell r="CY341">
            <v>1</v>
          </cell>
          <cell r="DA341">
            <v>-0.73999999999796273</v>
          </cell>
          <cell r="DG341">
            <v>1</v>
          </cell>
        </row>
        <row r="342">
          <cell r="Q342">
            <v>3211</v>
          </cell>
          <cell r="R342" t="str">
            <v>鋳鉄製伸縮可とう管設置工</v>
          </cell>
          <cell r="S342" t="str">
            <v>Ｆ×Ｆ　φ500</v>
          </cell>
          <cell r="U342" t="str">
            <v>基</v>
          </cell>
          <cell r="V342">
            <v>31340</v>
          </cell>
          <cell r="W342" t="str">
            <v>厚労省歩掛p.55</v>
          </cell>
          <cell r="X342" t="str">
            <v>付属品取外し工具損料を含む</v>
          </cell>
          <cell r="Y342">
            <v>1</v>
          </cell>
          <cell r="Z342">
            <v>15</v>
          </cell>
          <cell r="AA342" t="str">
            <v>配管工</v>
          </cell>
          <cell r="AB342">
            <v>0.43</v>
          </cell>
          <cell r="AC342">
            <v>27405</v>
          </cell>
          <cell r="AD342">
            <v>11784.15</v>
          </cell>
          <cell r="AE342">
            <v>2</v>
          </cell>
          <cell r="AF342" t="str">
            <v>普通作業員</v>
          </cell>
          <cell r="AG342">
            <v>0.52</v>
          </cell>
          <cell r="AH342">
            <v>25305</v>
          </cell>
          <cell r="AI342">
            <v>13158.6</v>
          </cell>
          <cell r="AJ342">
            <v>341</v>
          </cell>
          <cell r="AK342" t="str">
            <v>ﾄﾗｯｸｸﾚｰﾝ賃料</v>
          </cell>
          <cell r="AL342">
            <v>0.19</v>
          </cell>
          <cell r="AM342">
            <v>32400</v>
          </cell>
          <cell r="AN342">
            <v>6156</v>
          </cell>
          <cell r="AO342">
            <v>122</v>
          </cell>
          <cell r="AP342" t="str">
            <v>諸雑費</v>
          </cell>
          <cell r="AQ342">
            <v>1</v>
          </cell>
          <cell r="AR342">
            <v>24942.75</v>
          </cell>
          <cell r="AS342">
            <v>249.42</v>
          </cell>
          <cell r="AU342" t="e">
            <v>#N/A</v>
          </cell>
          <cell r="AW342">
            <v>0</v>
          </cell>
          <cell r="AX342">
            <v>0</v>
          </cell>
          <cell r="AZ342" t="e">
            <v>#N/A</v>
          </cell>
          <cell r="BB342">
            <v>0</v>
          </cell>
          <cell r="BC342">
            <v>0</v>
          </cell>
          <cell r="BE342" t="e">
            <v>#N/A</v>
          </cell>
          <cell r="BG342">
            <v>0</v>
          </cell>
          <cell r="BH342">
            <v>0</v>
          </cell>
          <cell r="BJ342" t="e">
            <v>#N/A</v>
          </cell>
          <cell r="BL342">
            <v>0</v>
          </cell>
          <cell r="BM342">
            <v>0</v>
          </cell>
          <cell r="BO342" t="e">
            <v>#N/A</v>
          </cell>
          <cell r="BQ342">
            <v>0</v>
          </cell>
          <cell r="BR342">
            <v>0</v>
          </cell>
          <cell r="BT342" t="e">
            <v>#N/A</v>
          </cell>
          <cell r="BV342">
            <v>0</v>
          </cell>
          <cell r="CW342">
            <v>92</v>
          </cell>
          <cell r="CX342" t="str">
            <v>端数調整</v>
          </cell>
          <cell r="CY342">
            <v>1</v>
          </cell>
          <cell r="DA342">
            <v>-8.1699999999982538</v>
          </cell>
          <cell r="DG342">
            <v>1</v>
          </cell>
        </row>
        <row r="343">
          <cell r="Q343">
            <v>3212</v>
          </cell>
          <cell r="R343" t="str">
            <v>鋳鉄製伸縮可とう管設置工</v>
          </cell>
          <cell r="S343" t="str">
            <v>Ｆ×Ｆ　φ600</v>
          </cell>
          <cell r="U343" t="str">
            <v>基</v>
          </cell>
          <cell r="V343">
            <v>37910</v>
          </cell>
          <cell r="W343" t="str">
            <v>厚労省歩掛p.55</v>
          </cell>
          <cell r="X343" t="str">
            <v>付属品取外し工具損料を含む</v>
          </cell>
          <cell r="Y343">
            <v>1</v>
          </cell>
          <cell r="Z343">
            <v>15</v>
          </cell>
          <cell r="AA343" t="str">
            <v>配管工</v>
          </cell>
          <cell r="AB343">
            <v>0.56999999999999995</v>
          </cell>
          <cell r="AC343">
            <v>27405</v>
          </cell>
          <cell r="AD343">
            <v>15620.85</v>
          </cell>
          <cell r="AE343">
            <v>2</v>
          </cell>
          <cell r="AF343" t="str">
            <v>普通作業員</v>
          </cell>
          <cell r="AG343">
            <v>0.6</v>
          </cell>
          <cell r="AH343">
            <v>25305</v>
          </cell>
          <cell r="AI343">
            <v>15183</v>
          </cell>
          <cell r="AJ343">
            <v>341</v>
          </cell>
          <cell r="AK343" t="str">
            <v>ﾄﾗｯｸｸﾚｰﾝ賃料</v>
          </cell>
          <cell r="AL343">
            <v>0.21</v>
          </cell>
          <cell r="AM343">
            <v>32400</v>
          </cell>
          <cell r="AN343">
            <v>6804</v>
          </cell>
          <cell r="AO343">
            <v>122</v>
          </cell>
          <cell r="AP343" t="str">
            <v>諸雑費</v>
          </cell>
          <cell r="AQ343">
            <v>1</v>
          </cell>
          <cell r="AR343">
            <v>30803.85</v>
          </cell>
          <cell r="AS343">
            <v>308.02999999999997</v>
          </cell>
          <cell r="AU343" t="e">
            <v>#N/A</v>
          </cell>
          <cell r="AW343">
            <v>0</v>
          </cell>
          <cell r="AX343">
            <v>0</v>
          </cell>
          <cell r="AZ343" t="e">
            <v>#N/A</v>
          </cell>
          <cell r="BB343">
            <v>0</v>
          </cell>
          <cell r="BC343">
            <v>0</v>
          </cell>
          <cell r="BE343" t="e">
            <v>#N/A</v>
          </cell>
          <cell r="BG343">
            <v>0</v>
          </cell>
          <cell r="BH343">
            <v>0</v>
          </cell>
          <cell r="BJ343" t="e">
            <v>#N/A</v>
          </cell>
          <cell r="BL343">
            <v>0</v>
          </cell>
          <cell r="BM343">
            <v>0</v>
          </cell>
          <cell r="BO343" t="e">
            <v>#N/A</v>
          </cell>
          <cell r="BQ343">
            <v>0</v>
          </cell>
          <cell r="BR343">
            <v>0</v>
          </cell>
          <cell r="BT343" t="e">
            <v>#N/A</v>
          </cell>
          <cell r="BV343">
            <v>0</v>
          </cell>
          <cell r="CW343">
            <v>92</v>
          </cell>
          <cell r="CX343" t="str">
            <v>端数調整</v>
          </cell>
          <cell r="CY343">
            <v>1</v>
          </cell>
          <cell r="DA343">
            <v>-5.8799999999973807</v>
          </cell>
          <cell r="DG343">
            <v>1</v>
          </cell>
        </row>
        <row r="344">
          <cell r="Q344">
            <v>3213</v>
          </cell>
          <cell r="R344" t="str">
            <v>鋳鉄製伸縮可とう管設置工</v>
          </cell>
          <cell r="S344" t="str">
            <v>Ｆ×Ｆ　φ700</v>
          </cell>
          <cell r="U344" t="str">
            <v>基</v>
          </cell>
          <cell r="V344">
            <v>44950</v>
          </cell>
          <cell r="W344" t="str">
            <v>厚労省歩掛p.55</v>
          </cell>
          <cell r="X344" t="str">
            <v>付属品取外し工具損料を含む</v>
          </cell>
          <cell r="Y344">
            <v>1</v>
          </cell>
          <cell r="Z344">
            <v>15</v>
          </cell>
          <cell r="AA344" t="str">
            <v>配管工</v>
          </cell>
          <cell r="AB344">
            <v>0.69</v>
          </cell>
          <cell r="AC344">
            <v>27405</v>
          </cell>
          <cell r="AD344">
            <v>18909.45</v>
          </cell>
          <cell r="AE344">
            <v>2</v>
          </cell>
          <cell r="AF344" t="str">
            <v>普通作業員</v>
          </cell>
          <cell r="AG344">
            <v>0.72</v>
          </cell>
          <cell r="AH344">
            <v>25305</v>
          </cell>
          <cell r="AI344">
            <v>18219.599999999999</v>
          </cell>
          <cell r="AJ344">
            <v>341</v>
          </cell>
          <cell r="AK344" t="str">
            <v>ﾄﾗｯｸｸﾚｰﾝ賃料</v>
          </cell>
          <cell r="AL344">
            <v>0.23</v>
          </cell>
          <cell r="AM344">
            <v>32400</v>
          </cell>
          <cell r="AN344">
            <v>7452</v>
          </cell>
          <cell r="AO344">
            <v>122</v>
          </cell>
          <cell r="AP344" t="str">
            <v>諸雑費</v>
          </cell>
          <cell r="AQ344">
            <v>1</v>
          </cell>
          <cell r="AR344">
            <v>37129.050000000003</v>
          </cell>
          <cell r="AS344">
            <v>371.29</v>
          </cell>
          <cell r="AU344" t="e">
            <v>#N/A</v>
          </cell>
          <cell r="AW344">
            <v>0</v>
          </cell>
          <cell r="AX344">
            <v>0</v>
          </cell>
          <cell r="AZ344" t="e">
            <v>#N/A</v>
          </cell>
          <cell r="BB344">
            <v>0</v>
          </cell>
          <cell r="BC344">
            <v>0</v>
          </cell>
          <cell r="BE344" t="e">
            <v>#N/A</v>
          </cell>
          <cell r="BG344">
            <v>0</v>
          </cell>
          <cell r="BH344">
            <v>0</v>
          </cell>
          <cell r="BJ344" t="e">
            <v>#N/A</v>
          </cell>
          <cell r="BL344">
            <v>0</v>
          </cell>
          <cell r="BM344">
            <v>0</v>
          </cell>
          <cell r="BO344" t="e">
            <v>#N/A</v>
          </cell>
          <cell r="BQ344">
            <v>0</v>
          </cell>
          <cell r="BR344">
            <v>0</v>
          </cell>
          <cell r="BT344" t="e">
            <v>#N/A</v>
          </cell>
          <cell r="BV344">
            <v>0</v>
          </cell>
          <cell r="CW344">
            <v>92</v>
          </cell>
          <cell r="CX344" t="str">
            <v>端数調整</v>
          </cell>
          <cell r="CY344">
            <v>1</v>
          </cell>
          <cell r="DA344">
            <v>-2.3400000000037835</v>
          </cell>
          <cell r="DG344">
            <v>1</v>
          </cell>
        </row>
        <row r="345">
          <cell r="Q345">
            <v>3214</v>
          </cell>
          <cell r="R345" t="str">
            <v>鋳鉄製伸縮可とう管設置工</v>
          </cell>
          <cell r="S345" t="str">
            <v>Ｆ×Ｆ　φ800</v>
          </cell>
          <cell r="U345" t="str">
            <v>基</v>
          </cell>
          <cell r="V345">
            <v>57630</v>
          </cell>
          <cell r="W345" t="str">
            <v>厚労省歩掛p.55</v>
          </cell>
          <cell r="X345" t="str">
            <v>付属品取外し工具損料を含む</v>
          </cell>
          <cell r="Y345">
            <v>1</v>
          </cell>
          <cell r="Z345">
            <v>15</v>
          </cell>
          <cell r="AA345" t="str">
            <v>配管工</v>
          </cell>
          <cell r="AB345">
            <v>0.91</v>
          </cell>
          <cell r="AC345">
            <v>27405</v>
          </cell>
          <cell r="AD345">
            <v>24938.55</v>
          </cell>
          <cell r="AE345">
            <v>2</v>
          </cell>
          <cell r="AF345" t="str">
            <v>普通作業員</v>
          </cell>
          <cell r="AG345">
            <v>0.94</v>
          </cell>
          <cell r="AH345">
            <v>25305</v>
          </cell>
          <cell r="AI345">
            <v>23786.7</v>
          </cell>
          <cell r="AJ345">
            <v>341</v>
          </cell>
          <cell r="AK345" t="str">
            <v>ﾄﾗｯｸｸﾚｰﾝ賃料</v>
          </cell>
          <cell r="AL345">
            <v>0.26</v>
          </cell>
          <cell r="AM345">
            <v>32400</v>
          </cell>
          <cell r="AN345">
            <v>8424</v>
          </cell>
          <cell r="AO345">
            <v>122</v>
          </cell>
          <cell r="AP345" t="str">
            <v>諸雑費</v>
          </cell>
          <cell r="AQ345">
            <v>1</v>
          </cell>
          <cell r="AR345">
            <v>48725.25</v>
          </cell>
          <cell r="AS345">
            <v>487.25</v>
          </cell>
          <cell r="AU345" t="e">
            <v>#N/A</v>
          </cell>
          <cell r="AW345">
            <v>0</v>
          </cell>
          <cell r="AX345">
            <v>0</v>
          </cell>
          <cell r="AZ345" t="e">
            <v>#N/A</v>
          </cell>
          <cell r="BB345">
            <v>0</v>
          </cell>
          <cell r="BC345">
            <v>0</v>
          </cell>
          <cell r="BE345" t="e">
            <v>#N/A</v>
          </cell>
          <cell r="BG345">
            <v>0</v>
          </cell>
          <cell r="BH345">
            <v>0</v>
          </cell>
          <cell r="BJ345" t="e">
            <v>#N/A</v>
          </cell>
          <cell r="BL345">
            <v>0</v>
          </cell>
          <cell r="BM345">
            <v>0</v>
          </cell>
          <cell r="BO345" t="e">
            <v>#N/A</v>
          </cell>
          <cell r="BQ345">
            <v>0</v>
          </cell>
          <cell r="BR345">
            <v>0</v>
          </cell>
          <cell r="BT345" t="e">
            <v>#N/A</v>
          </cell>
          <cell r="BV345">
            <v>0</v>
          </cell>
          <cell r="CW345">
            <v>92</v>
          </cell>
          <cell r="CX345" t="str">
            <v>端数調整</v>
          </cell>
          <cell r="CY345">
            <v>1</v>
          </cell>
          <cell r="DA345">
            <v>-6.5</v>
          </cell>
          <cell r="DG345">
            <v>1</v>
          </cell>
        </row>
        <row r="346">
          <cell r="Q346">
            <v>3215</v>
          </cell>
          <cell r="R346" t="str">
            <v>鋳鉄製伸縮可とう管設置工</v>
          </cell>
          <cell r="S346" t="str">
            <v>Ｆ×Ｆ　φ900</v>
          </cell>
          <cell r="U346" t="str">
            <v>基</v>
          </cell>
          <cell r="V346">
            <v>72770</v>
          </cell>
          <cell r="W346" t="str">
            <v>厚労省歩掛p.55</v>
          </cell>
          <cell r="X346" t="str">
            <v>付属品取外し工具損料を含む</v>
          </cell>
          <cell r="Y346">
            <v>1</v>
          </cell>
          <cell r="Z346">
            <v>15</v>
          </cell>
          <cell r="AA346" t="str">
            <v>配管工</v>
          </cell>
          <cell r="AB346">
            <v>1.17</v>
          </cell>
          <cell r="AC346">
            <v>27405</v>
          </cell>
          <cell r="AD346">
            <v>32063.85</v>
          </cell>
          <cell r="AE346">
            <v>2</v>
          </cell>
          <cell r="AF346" t="str">
            <v>普通作業員</v>
          </cell>
          <cell r="AG346">
            <v>1.2</v>
          </cell>
          <cell r="AH346">
            <v>25305</v>
          </cell>
          <cell r="AI346">
            <v>30366</v>
          </cell>
          <cell r="AJ346">
            <v>341</v>
          </cell>
          <cell r="AK346" t="str">
            <v>ﾄﾗｯｸｸﾚｰﾝ賃料</v>
          </cell>
          <cell r="AL346">
            <v>0.3</v>
          </cell>
          <cell r="AM346">
            <v>32400</v>
          </cell>
          <cell r="AN346">
            <v>9720</v>
          </cell>
          <cell r="AO346">
            <v>122</v>
          </cell>
          <cell r="AP346" t="str">
            <v>諸雑費</v>
          </cell>
          <cell r="AQ346">
            <v>1</v>
          </cell>
          <cell r="AR346">
            <v>62429.85</v>
          </cell>
          <cell r="AS346">
            <v>624.29</v>
          </cell>
          <cell r="AU346" t="e">
            <v>#N/A</v>
          </cell>
          <cell r="AW346">
            <v>0</v>
          </cell>
          <cell r="AX346">
            <v>0</v>
          </cell>
          <cell r="AZ346" t="e">
            <v>#N/A</v>
          </cell>
          <cell r="BB346">
            <v>0</v>
          </cell>
          <cell r="BC346">
            <v>0</v>
          </cell>
          <cell r="BE346" t="e">
            <v>#N/A</v>
          </cell>
          <cell r="BG346">
            <v>0</v>
          </cell>
          <cell r="BH346">
            <v>0</v>
          </cell>
          <cell r="BJ346" t="e">
            <v>#N/A</v>
          </cell>
          <cell r="BL346">
            <v>0</v>
          </cell>
          <cell r="BM346">
            <v>0</v>
          </cell>
          <cell r="BO346" t="e">
            <v>#N/A</v>
          </cell>
          <cell r="BQ346">
            <v>0</v>
          </cell>
          <cell r="BR346">
            <v>0</v>
          </cell>
          <cell r="BT346" t="e">
            <v>#N/A</v>
          </cell>
          <cell r="BV346">
            <v>0</v>
          </cell>
          <cell r="CW346">
            <v>92</v>
          </cell>
          <cell r="CX346" t="str">
            <v>端数調整</v>
          </cell>
          <cell r="CY346">
            <v>1</v>
          </cell>
          <cell r="DA346">
            <v>-4.1399999999994179</v>
          </cell>
          <cell r="DG346">
            <v>1</v>
          </cell>
        </row>
        <row r="347">
          <cell r="Q347">
            <v>3216</v>
          </cell>
          <cell r="R347" t="str">
            <v>鋳鉄製伸縮可とう管設置工</v>
          </cell>
          <cell r="S347" t="str">
            <v>Ｆ×Ｆ　φ1,000</v>
          </cell>
          <cell r="U347" t="str">
            <v>基</v>
          </cell>
          <cell r="V347">
            <v>88090</v>
          </cell>
          <cell r="W347" t="str">
            <v>厚労省歩掛p.55</v>
          </cell>
          <cell r="X347" t="str">
            <v>付属品取外し工具損料を含む</v>
          </cell>
          <cell r="Y347">
            <v>1</v>
          </cell>
          <cell r="Z347">
            <v>15</v>
          </cell>
          <cell r="AA347" t="str">
            <v>配管工</v>
          </cell>
          <cell r="AB347">
            <v>1.39</v>
          </cell>
          <cell r="AC347">
            <v>27405</v>
          </cell>
          <cell r="AD347">
            <v>38092.949999999997</v>
          </cell>
          <cell r="AE347">
            <v>2</v>
          </cell>
          <cell r="AF347" t="str">
            <v>普通作業員</v>
          </cell>
          <cell r="AG347">
            <v>1.42</v>
          </cell>
          <cell r="AH347">
            <v>25305</v>
          </cell>
          <cell r="AI347">
            <v>35933.1</v>
          </cell>
          <cell r="AJ347">
            <v>343</v>
          </cell>
          <cell r="AK347" t="str">
            <v>ﾗﾌﾃﾚｰﾝｸﾚｰﾝ賃料</v>
          </cell>
          <cell r="AL347">
            <v>0.33</v>
          </cell>
          <cell r="AM347">
            <v>40400</v>
          </cell>
          <cell r="AN347">
            <v>13332</v>
          </cell>
          <cell r="AO347">
            <v>122</v>
          </cell>
          <cell r="AP347" t="str">
            <v>諸雑費</v>
          </cell>
          <cell r="AQ347">
            <v>1</v>
          </cell>
          <cell r="AR347">
            <v>74026.049999999988</v>
          </cell>
          <cell r="AS347">
            <v>740.26</v>
          </cell>
          <cell r="AU347" t="e">
            <v>#N/A</v>
          </cell>
          <cell r="AW347">
            <v>0</v>
          </cell>
          <cell r="AX347">
            <v>0</v>
          </cell>
          <cell r="AZ347" t="e">
            <v>#N/A</v>
          </cell>
          <cell r="BB347">
            <v>0</v>
          </cell>
          <cell r="BC347">
            <v>0</v>
          </cell>
          <cell r="BE347" t="e">
            <v>#N/A</v>
          </cell>
          <cell r="BG347">
            <v>0</v>
          </cell>
          <cell r="BH347">
            <v>0</v>
          </cell>
          <cell r="BJ347" t="e">
            <v>#N/A</v>
          </cell>
          <cell r="BL347">
            <v>0</v>
          </cell>
          <cell r="BM347">
            <v>0</v>
          </cell>
          <cell r="BO347" t="e">
            <v>#N/A</v>
          </cell>
          <cell r="BQ347">
            <v>0</v>
          </cell>
          <cell r="BR347">
            <v>0</v>
          </cell>
          <cell r="BT347" t="e">
            <v>#N/A</v>
          </cell>
          <cell r="BV347">
            <v>0</v>
          </cell>
          <cell r="CW347">
            <v>92</v>
          </cell>
          <cell r="CX347" t="str">
            <v>端数調整</v>
          </cell>
          <cell r="CY347">
            <v>1</v>
          </cell>
          <cell r="DA347">
            <v>-8.3099999999831198</v>
          </cell>
          <cell r="DG347">
            <v>1</v>
          </cell>
        </row>
        <row r="348">
          <cell r="Q348">
            <v>3217</v>
          </cell>
          <cell r="R348" t="str">
            <v>鋳鉄製伸縮可とう管設置工</v>
          </cell>
          <cell r="S348" t="str">
            <v>S×S　φ50</v>
          </cell>
          <cell r="U348" t="str">
            <v>基</v>
          </cell>
          <cell r="V348">
            <v>12080</v>
          </cell>
          <cell r="W348" t="str">
            <v>厚労省歩掛p.55</v>
          </cell>
          <cell r="X348" t="str">
            <v>付属品取外し工具損料を含む</v>
          </cell>
          <cell r="Y348">
            <v>1</v>
          </cell>
          <cell r="Z348">
            <v>15</v>
          </cell>
          <cell r="AA348" t="str">
            <v>配管工</v>
          </cell>
          <cell r="AB348">
            <v>0.15</v>
          </cell>
          <cell r="AC348">
            <v>27405</v>
          </cell>
          <cell r="AD348">
            <v>4110.75</v>
          </cell>
          <cell r="AE348">
            <v>2</v>
          </cell>
          <cell r="AF348" t="str">
            <v>普通作業員</v>
          </cell>
          <cell r="AG348">
            <v>0.17</v>
          </cell>
          <cell r="AH348">
            <v>25305</v>
          </cell>
          <cell r="AI348">
            <v>4301.8500000000004</v>
          </cell>
          <cell r="AJ348">
            <v>180</v>
          </cell>
          <cell r="AK348" t="str">
            <v>ｸﾚｰﾝ付ﾄﾗｯｸ運転工</v>
          </cell>
          <cell r="AL348">
            <v>0.46</v>
          </cell>
          <cell r="AM348">
            <v>7809</v>
          </cell>
          <cell r="AN348">
            <v>3592.14</v>
          </cell>
          <cell r="AO348">
            <v>122</v>
          </cell>
          <cell r="AP348" t="str">
            <v>諸雑費</v>
          </cell>
          <cell r="AQ348">
            <v>1</v>
          </cell>
          <cell r="AR348">
            <v>8412.6</v>
          </cell>
          <cell r="AS348">
            <v>84.12</v>
          </cell>
          <cell r="AU348" t="e">
            <v>#N/A</v>
          </cell>
          <cell r="AW348">
            <v>0</v>
          </cell>
          <cell r="AX348">
            <v>0</v>
          </cell>
          <cell r="AZ348" t="e">
            <v>#N/A</v>
          </cell>
          <cell r="BB348">
            <v>0</v>
          </cell>
          <cell r="BC348">
            <v>0</v>
          </cell>
          <cell r="BE348" t="e">
            <v>#N/A</v>
          </cell>
          <cell r="BG348">
            <v>0</v>
          </cell>
          <cell r="BH348">
            <v>0</v>
          </cell>
          <cell r="BJ348" t="e">
            <v>#N/A</v>
          </cell>
          <cell r="BL348">
            <v>0</v>
          </cell>
          <cell r="BM348">
            <v>0</v>
          </cell>
          <cell r="BO348" t="e">
            <v>#N/A</v>
          </cell>
          <cell r="BQ348">
            <v>0</v>
          </cell>
          <cell r="BR348">
            <v>0</v>
          </cell>
          <cell r="BT348" t="e">
            <v>#N/A</v>
          </cell>
          <cell r="BV348">
            <v>0</v>
          </cell>
          <cell r="CW348">
            <v>92</v>
          </cell>
          <cell r="CX348" t="str">
            <v>端数調整</v>
          </cell>
          <cell r="CY348">
            <v>1</v>
          </cell>
          <cell r="DA348">
            <v>-8.8600000000005821</v>
          </cell>
          <cell r="DG348">
            <v>1</v>
          </cell>
        </row>
        <row r="349">
          <cell r="Q349">
            <v>3218</v>
          </cell>
          <cell r="R349" t="str">
            <v>鋳鉄製伸縮可とう管設置工</v>
          </cell>
          <cell r="S349" t="str">
            <v>S×S　φ75</v>
          </cell>
          <cell r="U349" t="str">
            <v>基</v>
          </cell>
          <cell r="V349">
            <v>12080</v>
          </cell>
          <cell r="W349" t="str">
            <v>厚労省歩掛p.55</v>
          </cell>
          <cell r="X349" t="str">
            <v>付属品取外し工具損料を含む</v>
          </cell>
          <cell r="Y349">
            <v>1</v>
          </cell>
          <cell r="Z349">
            <v>15</v>
          </cell>
          <cell r="AA349" t="str">
            <v>配管工</v>
          </cell>
          <cell r="AB349">
            <v>0.15</v>
          </cell>
          <cell r="AC349">
            <v>27405</v>
          </cell>
          <cell r="AD349">
            <v>4110.75</v>
          </cell>
          <cell r="AE349">
            <v>2</v>
          </cell>
          <cell r="AF349" t="str">
            <v>普通作業員</v>
          </cell>
          <cell r="AG349">
            <v>0.17</v>
          </cell>
          <cell r="AH349">
            <v>25305</v>
          </cell>
          <cell r="AI349">
            <v>4301.8500000000004</v>
          </cell>
          <cell r="AJ349">
            <v>180</v>
          </cell>
          <cell r="AK349" t="str">
            <v>ｸﾚｰﾝ付ﾄﾗｯｸ運転工</v>
          </cell>
          <cell r="AL349">
            <v>0.46</v>
          </cell>
          <cell r="AM349">
            <v>7809</v>
          </cell>
          <cell r="AN349">
            <v>3592.14</v>
          </cell>
          <cell r="AO349">
            <v>122</v>
          </cell>
          <cell r="AP349" t="str">
            <v>諸雑費</v>
          </cell>
          <cell r="AQ349">
            <v>1</v>
          </cell>
          <cell r="AR349">
            <v>8412.6</v>
          </cell>
          <cell r="AS349">
            <v>84.12</v>
          </cell>
          <cell r="AU349" t="e">
            <v>#N/A</v>
          </cell>
          <cell r="AW349">
            <v>0</v>
          </cell>
          <cell r="AX349">
            <v>0</v>
          </cell>
          <cell r="AZ349" t="e">
            <v>#N/A</v>
          </cell>
          <cell r="BB349">
            <v>0</v>
          </cell>
          <cell r="BC349">
            <v>0</v>
          </cell>
          <cell r="BE349" t="e">
            <v>#N/A</v>
          </cell>
          <cell r="BG349">
            <v>0</v>
          </cell>
          <cell r="BH349">
            <v>0</v>
          </cell>
          <cell r="BJ349" t="e">
            <v>#N/A</v>
          </cell>
          <cell r="BL349">
            <v>0</v>
          </cell>
          <cell r="BM349">
            <v>0</v>
          </cell>
          <cell r="BO349" t="e">
            <v>#N/A</v>
          </cell>
          <cell r="BQ349">
            <v>0</v>
          </cell>
          <cell r="BR349">
            <v>0</v>
          </cell>
          <cell r="BT349" t="e">
            <v>#N/A</v>
          </cell>
          <cell r="BV349">
            <v>0</v>
          </cell>
          <cell r="CW349">
            <v>92</v>
          </cell>
          <cell r="CX349" t="str">
            <v>端数調整</v>
          </cell>
          <cell r="CY349">
            <v>1</v>
          </cell>
          <cell r="DA349">
            <v>-8.8600000000005821</v>
          </cell>
          <cell r="DG349">
            <v>1</v>
          </cell>
        </row>
        <row r="350">
          <cell r="Q350">
            <v>3219</v>
          </cell>
          <cell r="R350" t="str">
            <v>鋳鉄製伸縮可とう管設置工</v>
          </cell>
          <cell r="S350" t="str">
            <v>S×S　φ100</v>
          </cell>
          <cell r="U350" t="str">
            <v>基</v>
          </cell>
          <cell r="V350">
            <v>12080</v>
          </cell>
          <cell r="W350" t="str">
            <v>厚労省歩掛p.55</v>
          </cell>
          <cell r="X350" t="str">
            <v>付属品取外し工具損料を含む</v>
          </cell>
          <cell r="Y350">
            <v>1</v>
          </cell>
          <cell r="Z350">
            <v>15</v>
          </cell>
          <cell r="AA350" t="str">
            <v>配管工</v>
          </cell>
          <cell r="AB350">
            <v>0.15</v>
          </cell>
          <cell r="AC350">
            <v>27405</v>
          </cell>
          <cell r="AD350">
            <v>4110.75</v>
          </cell>
          <cell r="AE350">
            <v>2</v>
          </cell>
          <cell r="AF350" t="str">
            <v>普通作業員</v>
          </cell>
          <cell r="AG350">
            <v>0.17</v>
          </cell>
          <cell r="AH350">
            <v>25305</v>
          </cell>
          <cell r="AI350">
            <v>4301.8500000000004</v>
          </cell>
          <cell r="AJ350">
            <v>180</v>
          </cell>
          <cell r="AK350" t="str">
            <v>ｸﾚｰﾝ付ﾄﾗｯｸ運転工</v>
          </cell>
          <cell r="AL350">
            <v>0.46</v>
          </cell>
          <cell r="AM350">
            <v>7809</v>
          </cell>
          <cell r="AN350">
            <v>3592.14</v>
          </cell>
          <cell r="AO350">
            <v>122</v>
          </cell>
          <cell r="AP350" t="str">
            <v>諸雑費</v>
          </cell>
          <cell r="AQ350">
            <v>1</v>
          </cell>
          <cell r="AR350">
            <v>8412.6</v>
          </cell>
          <cell r="AS350">
            <v>84.12</v>
          </cell>
          <cell r="AU350" t="e">
            <v>#N/A</v>
          </cell>
          <cell r="AW350">
            <v>0</v>
          </cell>
          <cell r="AX350">
            <v>0</v>
          </cell>
          <cell r="AZ350" t="e">
            <v>#N/A</v>
          </cell>
          <cell r="BB350">
            <v>0</v>
          </cell>
          <cell r="BC350">
            <v>0</v>
          </cell>
          <cell r="BE350" t="e">
            <v>#N/A</v>
          </cell>
          <cell r="BG350">
            <v>0</v>
          </cell>
          <cell r="BH350">
            <v>0</v>
          </cell>
          <cell r="BJ350" t="e">
            <v>#N/A</v>
          </cell>
          <cell r="BL350">
            <v>0</v>
          </cell>
          <cell r="BM350">
            <v>0</v>
          </cell>
          <cell r="BO350" t="e">
            <v>#N/A</v>
          </cell>
          <cell r="BQ350">
            <v>0</v>
          </cell>
          <cell r="BR350">
            <v>0</v>
          </cell>
          <cell r="BT350" t="e">
            <v>#N/A</v>
          </cell>
          <cell r="BV350">
            <v>0</v>
          </cell>
          <cell r="CW350">
            <v>92</v>
          </cell>
          <cell r="CX350" t="str">
            <v>端数調整</v>
          </cell>
          <cell r="CY350">
            <v>1</v>
          </cell>
          <cell r="DA350">
            <v>-8.8600000000005821</v>
          </cell>
          <cell r="DG350">
            <v>1</v>
          </cell>
        </row>
        <row r="351">
          <cell r="Q351">
            <v>3220</v>
          </cell>
          <cell r="R351" t="str">
            <v>鋳鉄製伸縮可とう管設置工</v>
          </cell>
          <cell r="S351" t="str">
            <v>S×S　φ150</v>
          </cell>
          <cell r="U351" t="str">
            <v>基</v>
          </cell>
          <cell r="V351">
            <v>14760</v>
          </cell>
          <cell r="W351" t="str">
            <v>厚労省歩掛p.55</v>
          </cell>
          <cell r="X351" t="str">
            <v>付属品取外し工具損料を含む</v>
          </cell>
          <cell r="Y351">
            <v>1</v>
          </cell>
          <cell r="Z351">
            <v>15</v>
          </cell>
          <cell r="AA351" t="str">
            <v>配管工</v>
          </cell>
          <cell r="AB351">
            <v>0.19</v>
          </cell>
          <cell r="AC351">
            <v>27405</v>
          </cell>
          <cell r="AD351">
            <v>5206.95</v>
          </cell>
          <cell r="AE351">
            <v>2</v>
          </cell>
          <cell r="AF351" t="str">
            <v>普通作業員</v>
          </cell>
          <cell r="AG351">
            <v>0.21</v>
          </cell>
          <cell r="AH351">
            <v>25305</v>
          </cell>
          <cell r="AI351">
            <v>5314.05</v>
          </cell>
          <cell r="AJ351">
            <v>180</v>
          </cell>
          <cell r="AK351" t="str">
            <v>ｸﾚｰﾝ付ﾄﾗｯｸ運転工</v>
          </cell>
          <cell r="AL351">
            <v>0.53</v>
          </cell>
          <cell r="AM351">
            <v>7809</v>
          </cell>
          <cell r="AN351">
            <v>4138.7700000000004</v>
          </cell>
          <cell r="AO351">
            <v>122</v>
          </cell>
          <cell r="AP351" t="str">
            <v>諸雑費</v>
          </cell>
          <cell r="AQ351">
            <v>1</v>
          </cell>
          <cell r="AR351">
            <v>10521</v>
          </cell>
          <cell r="AS351">
            <v>105.21</v>
          </cell>
          <cell r="AU351" t="e">
            <v>#N/A</v>
          </cell>
          <cell r="AW351">
            <v>0</v>
          </cell>
          <cell r="AX351">
            <v>0</v>
          </cell>
          <cell r="AZ351" t="e">
            <v>#N/A</v>
          </cell>
          <cell r="BB351">
            <v>0</v>
          </cell>
          <cell r="BC351">
            <v>0</v>
          </cell>
          <cell r="BE351" t="e">
            <v>#N/A</v>
          </cell>
          <cell r="BG351">
            <v>0</v>
          </cell>
          <cell r="BH351">
            <v>0</v>
          </cell>
          <cell r="BJ351" t="e">
            <v>#N/A</v>
          </cell>
          <cell r="BL351">
            <v>0</v>
          </cell>
          <cell r="BM351">
            <v>0</v>
          </cell>
          <cell r="BO351" t="e">
            <v>#N/A</v>
          </cell>
          <cell r="BQ351">
            <v>0</v>
          </cell>
          <cell r="BR351">
            <v>0</v>
          </cell>
          <cell r="BT351" t="e">
            <v>#N/A</v>
          </cell>
          <cell r="BV351">
            <v>0</v>
          </cell>
          <cell r="CW351">
            <v>92</v>
          </cell>
          <cell r="CX351" t="str">
            <v>端数調整</v>
          </cell>
          <cell r="CY351">
            <v>1</v>
          </cell>
          <cell r="DA351">
            <v>-4.9799999999995634</v>
          </cell>
          <cell r="DG351">
            <v>1</v>
          </cell>
        </row>
        <row r="352">
          <cell r="Q352">
            <v>3221</v>
          </cell>
          <cell r="R352" t="str">
            <v>鋳鉄製伸縮可とう管設置工</v>
          </cell>
          <cell r="S352" t="str">
            <v>S×S　φ200</v>
          </cell>
          <cell r="U352" t="str">
            <v>基</v>
          </cell>
          <cell r="V352">
            <v>17240</v>
          </cell>
          <cell r="W352" t="str">
            <v>厚労省歩掛p.55</v>
          </cell>
          <cell r="X352" t="str">
            <v>付属品取外し工具損料を含む</v>
          </cell>
          <cell r="Y352">
            <v>1</v>
          </cell>
          <cell r="Z352">
            <v>15</v>
          </cell>
          <cell r="AA352" t="str">
            <v>配管工</v>
          </cell>
          <cell r="AB352">
            <v>0.22</v>
          </cell>
          <cell r="AC352">
            <v>27405</v>
          </cell>
          <cell r="AD352">
            <v>6029.1</v>
          </cell>
          <cell r="AE352">
            <v>2</v>
          </cell>
          <cell r="AF352" t="str">
            <v>普通作業員</v>
          </cell>
          <cell r="AG352">
            <v>0.25</v>
          </cell>
          <cell r="AH352">
            <v>25305</v>
          </cell>
          <cell r="AI352">
            <v>6326.25</v>
          </cell>
          <cell r="AJ352">
            <v>180</v>
          </cell>
          <cell r="AK352" t="str">
            <v>ｸﾚｰﾝ付ﾄﾗｯｸ運転工</v>
          </cell>
          <cell r="AL352">
            <v>0.61</v>
          </cell>
          <cell r="AM352">
            <v>7809</v>
          </cell>
          <cell r="AN352">
            <v>4763.49</v>
          </cell>
          <cell r="AO352">
            <v>122</v>
          </cell>
          <cell r="AP352" t="str">
            <v>諸雑費</v>
          </cell>
          <cell r="AQ352">
            <v>1</v>
          </cell>
          <cell r="AR352">
            <v>12355.35</v>
          </cell>
          <cell r="AS352">
            <v>123.55</v>
          </cell>
          <cell r="AU352" t="e">
            <v>#N/A</v>
          </cell>
          <cell r="AW352">
            <v>0</v>
          </cell>
          <cell r="AX352">
            <v>0</v>
          </cell>
          <cell r="AZ352" t="e">
            <v>#N/A</v>
          </cell>
          <cell r="BB352">
            <v>0</v>
          </cell>
          <cell r="BC352">
            <v>0</v>
          </cell>
          <cell r="BE352" t="e">
            <v>#N/A</v>
          </cell>
          <cell r="BG352">
            <v>0</v>
          </cell>
          <cell r="BH352">
            <v>0</v>
          </cell>
          <cell r="BJ352" t="e">
            <v>#N/A</v>
          </cell>
          <cell r="BL352">
            <v>0</v>
          </cell>
          <cell r="BM352">
            <v>0</v>
          </cell>
          <cell r="BO352" t="e">
            <v>#N/A</v>
          </cell>
          <cell r="BQ352">
            <v>0</v>
          </cell>
          <cell r="BR352">
            <v>0</v>
          </cell>
          <cell r="BT352" t="e">
            <v>#N/A</v>
          </cell>
          <cell r="BV352">
            <v>0</v>
          </cell>
          <cell r="CW352">
            <v>92</v>
          </cell>
          <cell r="CX352" t="str">
            <v>端数調整</v>
          </cell>
          <cell r="CY352">
            <v>1</v>
          </cell>
          <cell r="DA352">
            <v>-2.3899999999994179</v>
          </cell>
          <cell r="DG352">
            <v>1</v>
          </cell>
        </row>
        <row r="353">
          <cell r="Q353">
            <v>3222</v>
          </cell>
          <cell r="R353" t="str">
            <v>鋳鉄製伸縮可とう管設置工</v>
          </cell>
          <cell r="S353" t="str">
            <v>S×S　φ250</v>
          </cell>
          <cell r="U353" t="str">
            <v>基</v>
          </cell>
          <cell r="V353">
            <v>20400</v>
          </cell>
          <cell r="W353" t="str">
            <v>厚労省歩掛p.55</v>
          </cell>
          <cell r="X353" t="str">
            <v>付属品取外し工具損料を含む</v>
          </cell>
          <cell r="Y353">
            <v>1</v>
          </cell>
          <cell r="Z353">
            <v>15</v>
          </cell>
          <cell r="AA353" t="str">
            <v>配管工</v>
          </cell>
          <cell r="AB353">
            <v>0.26</v>
          </cell>
          <cell r="AC353">
            <v>27405</v>
          </cell>
          <cell r="AD353">
            <v>7125.3</v>
          </cell>
          <cell r="AE353">
            <v>2</v>
          </cell>
          <cell r="AF353" t="str">
            <v>普通作業員</v>
          </cell>
          <cell r="AG353">
            <v>0.3</v>
          </cell>
          <cell r="AH353">
            <v>25305</v>
          </cell>
          <cell r="AI353">
            <v>7591.5</v>
          </cell>
          <cell r="AJ353">
            <v>180</v>
          </cell>
          <cell r="AK353" t="str">
            <v>ｸﾚｰﾝ付ﾄﾗｯｸ運転工</v>
          </cell>
          <cell r="AL353">
            <v>0.71</v>
          </cell>
          <cell r="AM353">
            <v>7809</v>
          </cell>
          <cell r="AN353">
            <v>5544.39</v>
          </cell>
          <cell r="AO353">
            <v>122</v>
          </cell>
          <cell r="AP353" t="str">
            <v>諸雑費</v>
          </cell>
          <cell r="AQ353">
            <v>1</v>
          </cell>
          <cell r="AR353">
            <v>14716.8</v>
          </cell>
          <cell r="AS353">
            <v>147.16</v>
          </cell>
          <cell r="AU353" t="e">
            <v>#N/A</v>
          </cell>
          <cell r="AW353">
            <v>0</v>
          </cell>
          <cell r="AX353">
            <v>0</v>
          </cell>
          <cell r="AZ353" t="e">
            <v>#N/A</v>
          </cell>
          <cell r="BB353">
            <v>0</v>
          </cell>
          <cell r="BC353">
            <v>0</v>
          </cell>
          <cell r="BE353" t="e">
            <v>#N/A</v>
          </cell>
          <cell r="BG353">
            <v>0</v>
          </cell>
          <cell r="BH353">
            <v>0</v>
          </cell>
          <cell r="BJ353" t="e">
            <v>#N/A</v>
          </cell>
          <cell r="BL353">
            <v>0</v>
          </cell>
          <cell r="BM353">
            <v>0</v>
          </cell>
          <cell r="BO353" t="e">
            <v>#N/A</v>
          </cell>
          <cell r="BQ353">
            <v>0</v>
          </cell>
          <cell r="BR353">
            <v>0</v>
          </cell>
          <cell r="BT353" t="e">
            <v>#N/A</v>
          </cell>
          <cell r="BV353">
            <v>0</v>
          </cell>
          <cell r="CW353">
            <v>92</v>
          </cell>
          <cell r="CX353" t="str">
            <v>端数調整</v>
          </cell>
          <cell r="CY353">
            <v>1</v>
          </cell>
          <cell r="DA353">
            <v>-8.3499999999985448</v>
          </cell>
          <cell r="DG353">
            <v>1</v>
          </cell>
        </row>
        <row r="354">
          <cell r="Q354">
            <v>3223</v>
          </cell>
          <cell r="R354" t="str">
            <v>鋳鉄製伸縮可とう管設置工</v>
          </cell>
          <cell r="S354" t="str">
            <v>S×S　φ300</v>
          </cell>
          <cell r="U354" t="str">
            <v>基</v>
          </cell>
          <cell r="V354">
            <v>23470</v>
          </cell>
          <cell r="W354" t="str">
            <v>厚労省歩掛p.55</v>
          </cell>
          <cell r="X354" t="str">
            <v>付属品取外し工具損料を含む</v>
          </cell>
          <cell r="Y354">
            <v>1</v>
          </cell>
          <cell r="Z354">
            <v>15</v>
          </cell>
          <cell r="AA354" t="str">
            <v>配管工</v>
          </cell>
          <cell r="AB354">
            <v>0.3</v>
          </cell>
          <cell r="AC354">
            <v>27405</v>
          </cell>
          <cell r="AD354">
            <v>8221.5</v>
          </cell>
          <cell r="AE354">
            <v>2</v>
          </cell>
          <cell r="AF354" t="str">
            <v>普通作業員</v>
          </cell>
          <cell r="AG354">
            <v>0.34</v>
          </cell>
          <cell r="AH354">
            <v>25305</v>
          </cell>
          <cell r="AI354">
            <v>8603.7000000000007</v>
          </cell>
          <cell r="AJ354">
            <v>180</v>
          </cell>
          <cell r="AK354" t="str">
            <v>ｸﾚｰﾝ付ﾄﾗｯｸ運転工</v>
          </cell>
          <cell r="AL354">
            <v>0.83</v>
          </cell>
          <cell r="AM354">
            <v>7809</v>
          </cell>
          <cell r="AN354">
            <v>6481.47</v>
          </cell>
          <cell r="AO354">
            <v>122</v>
          </cell>
          <cell r="AP354" t="str">
            <v>諸雑費</v>
          </cell>
          <cell r="AQ354">
            <v>1</v>
          </cell>
          <cell r="AR354">
            <v>16825.2</v>
          </cell>
          <cell r="AS354">
            <v>168.25</v>
          </cell>
          <cell r="AU354" t="e">
            <v>#N/A</v>
          </cell>
          <cell r="AW354">
            <v>0</v>
          </cell>
          <cell r="AX354">
            <v>0</v>
          </cell>
          <cell r="AZ354" t="e">
            <v>#N/A</v>
          </cell>
          <cell r="BB354">
            <v>0</v>
          </cell>
          <cell r="BC354">
            <v>0</v>
          </cell>
          <cell r="BE354" t="e">
            <v>#N/A</v>
          </cell>
          <cell r="BG354">
            <v>0</v>
          </cell>
          <cell r="BH354">
            <v>0</v>
          </cell>
          <cell r="BJ354" t="e">
            <v>#N/A</v>
          </cell>
          <cell r="BL354">
            <v>0</v>
          </cell>
          <cell r="BM354">
            <v>0</v>
          </cell>
          <cell r="BO354" t="e">
            <v>#N/A</v>
          </cell>
          <cell r="BQ354">
            <v>0</v>
          </cell>
          <cell r="BR354">
            <v>0</v>
          </cell>
          <cell r="BT354" t="e">
            <v>#N/A</v>
          </cell>
          <cell r="BV354">
            <v>0</v>
          </cell>
          <cell r="CW354">
            <v>92</v>
          </cell>
          <cell r="CX354" t="str">
            <v>端数調整</v>
          </cell>
          <cell r="CY354">
            <v>1</v>
          </cell>
          <cell r="DA354">
            <v>-4.9200000000018917</v>
          </cell>
          <cell r="DG354">
            <v>1</v>
          </cell>
        </row>
        <row r="355">
          <cell r="Q355">
            <v>3224</v>
          </cell>
          <cell r="R355" t="str">
            <v>鋳鉄製伸縮可とう管設置工</v>
          </cell>
          <cell r="S355" t="str">
            <v>S×S　φ350</v>
          </cell>
          <cell r="U355" t="str">
            <v>基</v>
          </cell>
          <cell r="V355">
            <v>25880</v>
          </cell>
          <cell r="W355" t="str">
            <v>厚労省歩掛p.55</v>
          </cell>
          <cell r="X355" t="str">
            <v>付属品取外し工具損料を含む</v>
          </cell>
          <cell r="Y355">
            <v>1</v>
          </cell>
          <cell r="Z355">
            <v>15</v>
          </cell>
          <cell r="AA355" t="str">
            <v>配管工</v>
          </cell>
          <cell r="AB355">
            <v>0.32</v>
          </cell>
          <cell r="AC355">
            <v>27405</v>
          </cell>
          <cell r="AD355">
            <v>8769.6</v>
          </cell>
          <cell r="AE355">
            <v>2</v>
          </cell>
          <cell r="AF355" t="str">
            <v>普通作業員</v>
          </cell>
          <cell r="AG355">
            <v>0.37</v>
          </cell>
          <cell r="AH355">
            <v>25305</v>
          </cell>
          <cell r="AI355">
            <v>9362.85</v>
          </cell>
          <cell r="AJ355">
            <v>180</v>
          </cell>
          <cell r="AK355" t="str">
            <v>ｸﾚｰﾝ付ﾄﾗｯｸ運転工</v>
          </cell>
          <cell r="AL355">
            <v>0.97</v>
          </cell>
          <cell r="AM355">
            <v>7809</v>
          </cell>
          <cell r="AN355">
            <v>7574.73</v>
          </cell>
          <cell r="AO355">
            <v>122</v>
          </cell>
          <cell r="AP355" t="str">
            <v>諸雑費</v>
          </cell>
          <cell r="AQ355">
            <v>1</v>
          </cell>
          <cell r="AR355">
            <v>18132.45</v>
          </cell>
          <cell r="AS355">
            <v>181.32</v>
          </cell>
          <cell r="AU355" t="e">
            <v>#N/A</v>
          </cell>
          <cell r="AW355">
            <v>0</v>
          </cell>
          <cell r="AX355">
            <v>0</v>
          </cell>
          <cell r="AZ355" t="e">
            <v>#N/A</v>
          </cell>
          <cell r="BB355">
            <v>0</v>
          </cell>
          <cell r="BC355">
            <v>0</v>
          </cell>
          <cell r="BE355" t="e">
            <v>#N/A</v>
          </cell>
          <cell r="BG355">
            <v>0</v>
          </cell>
          <cell r="BH355">
            <v>0</v>
          </cell>
          <cell r="BJ355" t="e">
            <v>#N/A</v>
          </cell>
          <cell r="BL355">
            <v>0</v>
          </cell>
          <cell r="BM355">
            <v>0</v>
          </cell>
          <cell r="BO355" t="e">
            <v>#N/A</v>
          </cell>
          <cell r="BQ355">
            <v>0</v>
          </cell>
          <cell r="BR355">
            <v>0</v>
          </cell>
          <cell r="BT355" t="e">
            <v>#N/A</v>
          </cell>
          <cell r="BV355">
            <v>0</v>
          </cell>
          <cell r="CW355">
            <v>92</v>
          </cell>
          <cell r="CX355" t="str">
            <v>端数調整</v>
          </cell>
          <cell r="CY355">
            <v>1</v>
          </cell>
          <cell r="DA355">
            <v>-8.5</v>
          </cell>
          <cell r="DG355">
            <v>1</v>
          </cell>
        </row>
        <row r="356">
          <cell r="Q356">
            <v>3225</v>
          </cell>
          <cell r="R356" t="str">
            <v>鋳鉄製伸縮可とう管設置工</v>
          </cell>
          <cell r="S356" t="str">
            <v>S×S　φ400</v>
          </cell>
          <cell r="U356" t="str">
            <v>基</v>
          </cell>
          <cell r="V356">
            <v>26530</v>
          </cell>
          <cell r="W356" t="str">
            <v>厚労省歩掛p.55</v>
          </cell>
          <cell r="X356" t="str">
            <v>付属品取外し工具損料を含む</v>
          </cell>
          <cell r="Y356">
            <v>1</v>
          </cell>
          <cell r="Z356">
            <v>15</v>
          </cell>
          <cell r="AA356" t="str">
            <v>配管工</v>
          </cell>
          <cell r="AB356">
            <v>0.36</v>
          </cell>
          <cell r="AC356">
            <v>27405</v>
          </cell>
          <cell r="AD356">
            <v>9865.7999999999993</v>
          </cell>
          <cell r="AE356">
            <v>2</v>
          </cell>
          <cell r="AF356" t="str">
            <v>普通作業員</v>
          </cell>
          <cell r="AG356">
            <v>0.42</v>
          </cell>
          <cell r="AH356">
            <v>25305</v>
          </cell>
          <cell r="AI356">
            <v>10628.1</v>
          </cell>
          <cell r="AJ356">
            <v>341</v>
          </cell>
          <cell r="AK356" t="str">
            <v>ﾄﾗｯｸｸﾚｰﾝ賃料</v>
          </cell>
          <cell r="AL356">
            <v>0.18</v>
          </cell>
          <cell r="AM356">
            <v>32400</v>
          </cell>
          <cell r="AN356">
            <v>5832</v>
          </cell>
          <cell r="AO356">
            <v>122</v>
          </cell>
          <cell r="AP356" t="str">
            <v>諸雑費</v>
          </cell>
          <cell r="AQ356">
            <v>1</v>
          </cell>
          <cell r="AR356">
            <v>20493.900000000001</v>
          </cell>
          <cell r="AS356">
            <v>204.93</v>
          </cell>
          <cell r="AU356" t="e">
            <v>#N/A</v>
          </cell>
          <cell r="AW356">
            <v>0</v>
          </cell>
          <cell r="AX356">
            <v>0</v>
          </cell>
          <cell r="AZ356" t="e">
            <v>#N/A</v>
          </cell>
          <cell r="BB356">
            <v>0</v>
          </cell>
          <cell r="BC356">
            <v>0</v>
          </cell>
          <cell r="BE356" t="e">
            <v>#N/A</v>
          </cell>
          <cell r="BG356">
            <v>0</v>
          </cell>
          <cell r="BH356">
            <v>0</v>
          </cell>
          <cell r="BJ356" t="e">
            <v>#N/A</v>
          </cell>
          <cell r="BL356">
            <v>0</v>
          </cell>
          <cell r="BM356">
            <v>0</v>
          </cell>
          <cell r="BO356" t="e">
            <v>#N/A</v>
          </cell>
          <cell r="BQ356">
            <v>0</v>
          </cell>
          <cell r="BR356">
            <v>0</v>
          </cell>
          <cell r="BT356" t="e">
            <v>#N/A</v>
          </cell>
          <cell r="BV356">
            <v>0</v>
          </cell>
          <cell r="CW356">
            <v>92</v>
          </cell>
          <cell r="CX356" t="str">
            <v>端数調整</v>
          </cell>
          <cell r="CY356">
            <v>1</v>
          </cell>
          <cell r="DA356">
            <v>-0.83000000000174623</v>
          </cell>
          <cell r="DG356">
            <v>1</v>
          </cell>
        </row>
        <row r="357">
          <cell r="Q357">
            <v>3226</v>
          </cell>
          <cell r="R357" t="str">
            <v>鋳鉄製伸縮可とう管設置工</v>
          </cell>
          <cell r="S357" t="str">
            <v>S×S　φ450</v>
          </cell>
          <cell r="U357" t="str">
            <v>基</v>
          </cell>
          <cell r="V357">
            <v>30020</v>
          </cell>
          <cell r="W357" t="str">
            <v>厚労省歩掛p.55</v>
          </cell>
          <cell r="X357" t="str">
            <v>付属品取外し工具損料を含む</v>
          </cell>
          <cell r="Y357">
            <v>1</v>
          </cell>
          <cell r="Z357">
            <v>15</v>
          </cell>
          <cell r="AA357" t="str">
            <v>配管工</v>
          </cell>
          <cell r="AB357">
            <v>0.41</v>
          </cell>
          <cell r="AC357">
            <v>27405</v>
          </cell>
          <cell r="AD357">
            <v>11236.05</v>
          </cell>
          <cell r="AE357">
            <v>2</v>
          </cell>
          <cell r="AF357" t="str">
            <v>普通作業員</v>
          </cell>
          <cell r="AG357">
            <v>0.49</v>
          </cell>
          <cell r="AH357">
            <v>25305</v>
          </cell>
          <cell r="AI357">
            <v>12399.45</v>
          </cell>
          <cell r="AJ357">
            <v>341</v>
          </cell>
          <cell r="AK357" t="str">
            <v>ﾄﾗｯｸｸﾚｰﾝ賃料</v>
          </cell>
          <cell r="AL357">
            <v>0.19</v>
          </cell>
          <cell r="AM357">
            <v>32400</v>
          </cell>
          <cell r="AN357">
            <v>6156</v>
          </cell>
          <cell r="AO357">
            <v>122</v>
          </cell>
          <cell r="AP357" t="str">
            <v>諸雑費</v>
          </cell>
          <cell r="AQ357">
            <v>1</v>
          </cell>
          <cell r="AR357">
            <v>23635.5</v>
          </cell>
          <cell r="AS357">
            <v>236.35</v>
          </cell>
          <cell r="AU357" t="e">
            <v>#N/A</v>
          </cell>
          <cell r="AW357">
            <v>0</v>
          </cell>
          <cell r="AX357">
            <v>0</v>
          </cell>
          <cell r="AZ357" t="e">
            <v>#N/A</v>
          </cell>
          <cell r="BB357">
            <v>0</v>
          </cell>
          <cell r="BC357">
            <v>0</v>
          </cell>
          <cell r="BE357" t="e">
            <v>#N/A</v>
          </cell>
          <cell r="BG357">
            <v>0</v>
          </cell>
          <cell r="BH357">
            <v>0</v>
          </cell>
          <cell r="BJ357" t="e">
            <v>#N/A</v>
          </cell>
          <cell r="BL357">
            <v>0</v>
          </cell>
          <cell r="BM357">
            <v>0</v>
          </cell>
          <cell r="BO357" t="e">
            <v>#N/A</v>
          </cell>
          <cell r="BQ357">
            <v>0</v>
          </cell>
          <cell r="BR357">
            <v>0</v>
          </cell>
          <cell r="BT357" t="e">
            <v>#N/A</v>
          </cell>
          <cell r="BV357">
            <v>0</v>
          </cell>
          <cell r="CW357">
            <v>92</v>
          </cell>
          <cell r="CX357" t="str">
            <v>端数調整</v>
          </cell>
          <cell r="CY357">
            <v>1</v>
          </cell>
          <cell r="DA357">
            <v>-7.8499999999985448</v>
          </cell>
          <cell r="DG357">
            <v>1</v>
          </cell>
        </row>
        <row r="358">
          <cell r="Q358">
            <v>3227</v>
          </cell>
          <cell r="R358" t="str">
            <v>鋳鉄製伸縮可とう管設置工</v>
          </cell>
          <cell r="S358" t="str">
            <v>S×S　φ500</v>
          </cell>
          <cell r="U358" t="str">
            <v>基</v>
          </cell>
          <cell r="V358">
            <v>32940</v>
          </cell>
          <cell r="W358" t="str">
            <v>厚労省歩掛p.55</v>
          </cell>
          <cell r="X358" t="str">
            <v>付属品取外し工具損料を含む</v>
          </cell>
          <cell r="Y358">
            <v>1</v>
          </cell>
          <cell r="Z358">
            <v>15</v>
          </cell>
          <cell r="AA358" t="str">
            <v>配管工</v>
          </cell>
          <cell r="AB358">
            <v>0.46</v>
          </cell>
          <cell r="AC358">
            <v>27405</v>
          </cell>
          <cell r="AD358">
            <v>12606.3</v>
          </cell>
          <cell r="AE358">
            <v>2</v>
          </cell>
          <cell r="AF358" t="str">
            <v>普通作業員</v>
          </cell>
          <cell r="AG358">
            <v>0.55000000000000004</v>
          </cell>
          <cell r="AH358">
            <v>25305</v>
          </cell>
          <cell r="AI358">
            <v>13917.75</v>
          </cell>
          <cell r="AJ358">
            <v>341</v>
          </cell>
          <cell r="AK358" t="str">
            <v>ﾄﾗｯｸｸﾚｰﾝ賃料</v>
          </cell>
          <cell r="AL358">
            <v>0.19</v>
          </cell>
          <cell r="AM358">
            <v>32400</v>
          </cell>
          <cell r="AN358">
            <v>6156</v>
          </cell>
          <cell r="AO358">
            <v>122</v>
          </cell>
          <cell r="AP358" t="str">
            <v>諸雑費</v>
          </cell>
          <cell r="AQ358">
            <v>1</v>
          </cell>
          <cell r="AR358">
            <v>26524.05</v>
          </cell>
          <cell r="AS358">
            <v>265.24</v>
          </cell>
          <cell r="AU358" t="e">
            <v>#N/A</v>
          </cell>
          <cell r="AW358">
            <v>0</v>
          </cell>
          <cell r="AX358">
            <v>0</v>
          </cell>
          <cell r="AZ358" t="e">
            <v>#N/A</v>
          </cell>
          <cell r="BB358">
            <v>0</v>
          </cell>
          <cell r="BC358">
            <v>0</v>
          </cell>
          <cell r="BE358" t="e">
            <v>#N/A</v>
          </cell>
          <cell r="BG358">
            <v>0</v>
          </cell>
          <cell r="BH358">
            <v>0</v>
          </cell>
          <cell r="BJ358" t="e">
            <v>#N/A</v>
          </cell>
          <cell r="BL358">
            <v>0</v>
          </cell>
          <cell r="BM358">
            <v>0</v>
          </cell>
          <cell r="BO358" t="e">
            <v>#N/A</v>
          </cell>
          <cell r="BQ358">
            <v>0</v>
          </cell>
          <cell r="BR358">
            <v>0</v>
          </cell>
          <cell r="BT358" t="e">
            <v>#N/A</v>
          </cell>
          <cell r="BV358">
            <v>0</v>
          </cell>
          <cell r="CW358">
            <v>92</v>
          </cell>
          <cell r="CX358" t="str">
            <v>端数調整</v>
          </cell>
          <cell r="CY358">
            <v>1</v>
          </cell>
          <cell r="DA358">
            <v>-5.2900000000008731</v>
          </cell>
          <cell r="DG358">
            <v>1</v>
          </cell>
        </row>
        <row r="359">
          <cell r="Q359">
            <v>3228</v>
          </cell>
          <cell r="R359" t="str">
            <v>鋳鉄製伸縮可とう管設置工</v>
          </cell>
          <cell r="S359" t="str">
            <v>S×S　φ600</v>
          </cell>
          <cell r="U359" t="str">
            <v>基</v>
          </cell>
          <cell r="V359">
            <v>38980</v>
          </cell>
          <cell r="W359" t="str">
            <v>厚労省歩掛p.55</v>
          </cell>
          <cell r="X359" t="str">
            <v>付属品取外し工具損料を含む</v>
          </cell>
          <cell r="Y359">
            <v>1</v>
          </cell>
          <cell r="Z359">
            <v>15</v>
          </cell>
          <cell r="AA359" t="str">
            <v>配管工</v>
          </cell>
          <cell r="AB359">
            <v>0.59</v>
          </cell>
          <cell r="AC359">
            <v>27405</v>
          </cell>
          <cell r="AD359">
            <v>16168.95</v>
          </cell>
          <cell r="AE359">
            <v>2</v>
          </cell>
          <cell r="AF359" t="str">
            <v>普通作業員</v>
          </cell>
          <cell r="AG359">
            <v>0.62</v>
          </cell>
          <cell r="AH359">
            <v>25305</v>
          </cell>
          <cell r="AI359">
            <v>15689.1</v>
          </cell>
          <cell r="AJ359">
            <v>341</v>
          </cell>
          <cell r="AK359" t="str">
            <v>ﾄﾗｯｸｸﾚｰﾝ賃料</v>
          </cell>
          <cell r="AL359">
            <v>0.21</v>
          </cell>
          <cell r="AM359">
            <v>32400</v>
          </cell>
          <cell r="AN359">
            <v>6804</v>
          </cell>
          <cell r="AO359">
            <v>122</v>
          </cell>
          <cell r="AP359" t="str">
            <v>諸雑費</v>
          </cell>
          <cell r="AQ359">
            <v>1</v>
          </cell>
          <cell r="AR359">
            <v>31858.050000000003</v>
          </cell>
          <cell r="AS359">
            <v>318.58</v>
          </cell>
          <cell r="AU359" t="e">
            <v>#N/A</v>
          </cell>
          <cell r="AW359">
            <v>0</v>
          </cell>
          <cell r="AX359">
            <v>0</v>
          </cell>
          <cell r="AZ359" t="e">
            <v>#N/A</v>
          </cell>
          <cell r="BB359">
            <v>0</v>
          </cell>
          <cell r="BC359">
            <v>0</v>
          </cell>
          <cell r="BE359" t="e">
            <v>#N/A</v>
          </cell>
          <cell r="BG359">
            <v>0</v>
          </cell>
          <cell r="BH359">
            <v>0</v>
          </cell>
          <cell r="BJ359" t="e">
            <v>#N/A</v>
          </cell>
          <cell r="BL359">
            <v>0</v>
          </cell>
          <cell r="BM359">
            <v>0</v>
          </cell>
          <cell r="BO359" t="e">
            <v>#N/A</v>
          </cell>
          <cell r="BQ359">
            <v>0</v>
          </cell>
          <cell r="BR359">
            <v>0</v>
          </cell>
          <cell r="BT359" t="e">
            <v>#N/A</v>
          </cell>
          <cell r="BV359">
            <v>0</v>
          </cell>
          <cell r="CW359">
            <v>92</v>
          </cell>
          <cell r="CX359" t="str">
            <v>端数調整</v>
          </cell>
          <cell r="CY359">
            <v>1</v>
          </cell>
          <cell r="DA359">
            <v>-0.63000000000465661</v>
          </cell>
          <cell r="DG359">
            <v>1</v>
          </cell>
        </row>
        <row r="360">
          <cell r="Q360">
            <v>3229</v>
          </cell>
          <cell r="R360" t="str">
            <v>鋳鉄製伸縮可とう管設置工</v>
          </cell>
          <cell r="S360" t="str">
            <v>S×S　φ700</v>
          </cell>
          <cell r="U360" t="str">
            <v>基</v>
          </cell>
          <cell r="V360">
            <v>47080</v>
          </cell>
          <cell r="W360" t="str">
            <v>厚労省歩掛p.55</v>
          </cell>
          <cell r="X360" t="str">
            <v>付属品取外し工具損料を含む</v>
          </cell>
          <cell r="Y360">
            <v>1</v>
          </cell>
          <cell r="Z360">
            <v>15</v>
          </cell>
          <cell r="AA360" t="str">
            <v>配管工</v>
          </cell>
          <cell r="AB360">
            <v>0.73</v>
          </cell>
          <cell r="AC360">
            <v>27405</v>
          </cell>
          <cell r="AD360">
            <v>20005.650000000001</v>
          </cell>
          <cell r="AE360">
            <v>2</v>
          </cell>
          <cell r="AF360" t="str">
            <v>普通作業員</v>
          </cell>
          <cell r="AG360">
            <v>0.76</v>
          </cell>
          <cell r="AH360">
            <v>25305</v>
          </cell>
          <cell r="AI360">
            <v>19231.8</v>
          </cell>
          <cell r="AJ360">
            <v>341</v>
          </cell>
          <cell r="AK360" t="str">
            <v>ﾄﾗｯｸｸﾚｰﾝ賃料</v>
          </cell>
          <cell r="AL360">
            <v>0.23</v>
          </cell>
          <cell r="AM360">
            <v>32400</v>
          </cell>
          <cell r="AN360">
            <v>7452</v>
          </cell>
          <cell r="AO360">
            <v>122</v>
          </cell>
          <cell r="AP360" t="str">
            <v>諸雑費</v>
          </cell>
          <cell r="AQ360">
            <v>1</v>
          </cell>
          <cell r="AR360">
            <v>39237.449999999997</v>
          </cell>
          <cell r="AS360">
            <v>392.37</v>
          </cell>
          <cell r="AU360" t="e">
            <v>#N/A</v>
          </cell>
          <cell r="AW360">
            <v>0</v>
          </cell>
          <cell r="AX360">
            <v>0</v>
          </cell>
          <cell r="AZ360" t="e">
            <v>#N/A</v>
          </cell>
          <cell r="BB360">
            <v>0</v>
          </cell>
          <cell r="BC360">
            <v>0</v>
          </cell>
          <cell r="BE360" t="e">
            <v>#N/A</v>
          </cell>
          <cell r="BG360">
            <v>0</v>
          </cell>
          <cell r="BH360">
            <v>0</v>
          </cell>
          <cell r="BJ360" t="e">
            <v>#N/A</v>
          </cell>
          <cell r="BL360">
            <v>0</v>
          </cell>
          <cell r="BM360">
            <v>0</v>
          </cell>
          <cell r="BO360" t="e">
            <v>#N/A</v>
          </cell>
          <cell r="BQ360">
            <v>0</v>
          </cell>
          <cell r="BR360">
            <v>0</v>
          </cell>
          <cell r="BT360" t="e">
            <v>#N/A</v>
          </cell>
          <cell r="BV360">
            <v>0</v>
          </cell>
          <cell r="CW360">
            <v>92</v>
          </cell>
          <cell r="CX360" t="str">
            <v>端数調整</v>
          </cell>
          <cell r="CY360">
            <v>1</v>
          </cell>
          <cell r="DA360">
            <v>-1.819999999999709</v>
          </cell>
          <cell r="DG360">
            <v>1</v>
          </cell>
        </row>
        <row r="361">
          <cell r="Q361">
            <v>3230</v>
          </cell>
          <cell r="R361" t="str">
            <v>鋳鉄製伸縮可とう管設置工</v>
          </cell>
          <cell r="S361" t="str">
            <v>S×S　φ800</v>
          </cell>
          <cell r="U361" t="str">
            <v>基</v>
          </cell>
          <cell r="V361">
            <v>61360</v>
          </cell>
          <cell r="W361" t="str">
            <v>厚労省歩掛p.55</v>
          </cell>
          <cell r="X361" t="str">
            <v>付属品取外し工具損料を含む</v>
          </cell>
          <cell r="Y361">
            <v>1</v>
          </cell>
          <cell r="Z361">
            <v>15</v>
          </cell>
          <cell r="AA361" t="str">
            <v>配管工</v>
          </cell>
          <cell r="AB361">
            <v>0.98</v>
          </cell>
          <cell r="AC361">
            <v>27405</v>
          </cell>
          <cell r="AD361">
            <v>26856.9</v>
          </cell>
          <cell r="AE361">
            <v>2</v>
          </cell>
          <cell r="AF361" t="str">
            <v>普通作業員</v>
          </cell>
          <cell r="AG361">
            <v>1.01</v>
          </cell>
          <cell r="AH361">
            <v>25305</v>
          </cell>
          <cell r="AI361">
            <v>25558.05</v>
          </cell>
          <cell r="AJ361">
            <v>341</v>
          </cell>
          <cell r="AK361" t="str">
            <v>ﾄﾗｯｸｸﾚｰﾝ賃料</v>
          </cell>
          <cell r="AL361">
            <v>0.26</v>
          </cell>
          <cell r="AM361">
            <v>32400</v>
          </cell>
          <cell r="AN361">
            <v>8424</v>
          </cell>
          <cell r="AO361">
            <v>122</v>
          </cell>
          <cell r="AP361" t="str">
            <v>諸雑費</v>
          </cell>
          <cell r="AQ361">
            <v>1</v>
          </cell>
          <cell r="AR361">
            <v>52414.95</v>
          </cell>
          <cell r="AS361">
            <v>524.14</v>
          </cell>
          <cell r="AU361" t="e">
            <v>#N/A</v>
          </cell>
          <cell r="AW361">
            <v>0</v>
          </cell>
          <cell r="AX361">
            <v>0</v>
          </cell>
          <cell r="AZ361" t="e">
            <v>#N/A</v>
          </cell>
          <cell r="BB361">
            <v>0</v>
          </cell>
          <cell r="BC361">
            <v>0</v>
          </cell>
          <cell r="BE361" t="e">
            <v>#N/A</v>
          </cell>
          <cell r="BG361">
            <v>0</v>
          </cell>
          <cell r="BH361">
            <v>0</v>
          </cell>
          <cell r="BJ361" t="e">
            <v>#N/A</v>
          </cell>
          <cell r="BL361">
            <v>0</v>
          </cell>
          <cell r="BM361">
            <v>0</v>
          </cell>
          <cell r="BO361" t="e">
            <v>#N/A</v>
          </cell>
          <cell r="BQ361">
            <v>0</v>
          </cell>
          <cell r="BR361">
            <v>0</v>
          </cell>
          <cell r="BT361" t="e">
            <v>#N/A</v>
          </cell>
          <cell r="BV361">
            <v>0</v>
          </cell>
          <cell r="CW361">
            <v>92</v>
          </cell>
          <cell r="CX361" t="str">
            <v>端数調整</v>
          </cell>
          <cell r="CY361">
            <v>1</v>
          </cell>
          <cell r="DA361">
            <v>-3.0899999999965075</v>
          </cell>
          <cell r="DG361">
            <v>1</v>
          </cell>
        </row>
        <row r="362">
          <cell r="Q362">
            <v>3231</v>
          </cell>
          <cell r="R362" t="str">
            <v>鋳鉄製伸縮可とう管設置工</v>
          </cell>
          <cell r="S362" t="str">
            <v>S×S　φ900</v>
          </cell>
          <cell r="U362" t="str">
            <v>基</v>
          </cell>
          <cell r="V362">
            <v>74900</v>
          </cell>
          <cell r="W362" t="str">
            <v>厚労省歩掛p.55</v>
          </cell>
          <cell r="X362" t="str">
            <v>付属品取外し工具損料を含む</v>
          </cell>
          <cell r="Y362">
            <v>1</v>
          </cell>
          <cell r="Z362">
            <v>15</v>
          </cell>
          <cell r="AA362" t="str">
            <v>配管工</v>
          </cell>
          <cell r="AB362">
            <v>1.21</v>
          </cell>
          <cell r="AC362">
            <v>27405</v>
          </cell>
          <cell r="AD362">
            <v>33160.050000000003</v>
          </cell>
          <cell r="AE362">
            <v>2</v>
          </cell>
          <cell r="AF362" t="str">
            <v>普通作業員</v>
          </cell>
          <cell r="AG362">
            <v>1.24</v>
          </cell>
          <cell r="AH362">
            <v>25305</v>
          </cell>
          <cell r="AI362">
            <v>31378.2</v>
          </cell>
          <cell r="AJ362">
            <v>341</v>
          </cell>
          <cell r="AK362" t="str">
            <v>ﾄﾗｯｸｸﾚｰﾝ賃料</v>
          </cell>
          <cell r="AL362">
            <v>0.3</v>
          </cell>
          <cell r="AM362">
            <v>32400</v>
          </cell>
          <cell r="AN362">
            <v>9720</v>
          </cell>
          <cell r="AO362">
            <v>122</v>
          </cell>
          <cell r="AP362" t="str">
            <v>諸雑費</v>
          </cell>
          <cell r="AQ362">
            <v>1</v>
          </cell>
          <cell r="AR362">
            <v>64538.25</v>
          </cell>
          <cell r="AS362">
            <v>645.38</v>
          </cell>
          <cell r="AU362" t="e">
            <v>#N/A</v>
          </cell>
          <cell r="AW362">
            <v>0</v>
          </cell>
          <cell r="AX362">
            <v>0</v>
          </cell>
          <cell r="AZ362" t="e">
            <v>#N/A</v>
          </cell>
          <cell r="BB362">
            <v>0</v>
          </cell>
          <cell r="BC362">
            <v>0</v>
          </cell>
          <cell r="BE362" t="e">
            <v>#N/A</v>
          </cell>
          <cell r="BG362">
            <v>0</v>
          </cell>
          <cell r="BH362">
            <v>0</v>
          </cell>
          <cell r="BJ362" t="e">
            <v>#N/A</v>
          </cell>
          <cell r="BL362">
            <v>0</v>
          </cell>
          <cell r="BM362">
            <v>0</v>
          </cell>
          <cell r="BO362" t="e">
            <v>#N/A</v>
          </cell>
          <cell r="BQ362">
            <v>0</v>
          </cell>
          <cell r="BR362">
            <v>0</v>
          </cell>
          <cell r="BT362" t="e">
            <v>#N/A</v>
          </cell>
          <cell r="BV362">
            <v>0</v>
          </cell>
          <cell r="CW362">
            <v>92</v>
          </cell>
          <cell r="CX362" t="str">
            <v>端数調整</v>
          </cell>
          <cell r="CY362">
            <v>1</v>
          </cell>
          <cell r="DA362">
            <v>-3.6300000000046566</v>
          </cell>
          <cell r="DG362">
            <v>1</v>
          </cell>
        </row>
        <row r="363">
          <cell r="Q363">
            <v>3232</v>
          </cell>
          <cell r="R363" t="str">
            <v>鋳鉄製伸縮可とう管設置工</v>
          </cell>
          <cell r="S363" t="str">
            <v>S×S　φ1,000</v>
          </cell>
          <cell r="U363" t="str">
            <v>基</v>
          </cell>
          <cell r="V363">
            <v>90760</v>
          </cell>
          <cell r="W363" t="str">
            <v>厚労省歩掛p.55</v>
          </cell>
          <cell r="X363" t="str">
            <v>付属品取外し工具損料を含む</v>
          </cell>
          <cell r="Y363">
            <v>1</v>
          </cell>
          <cell r="Z363">
            <v>15</v>
          </cell>
          <cell r="AA363" t="str">
            <v>配管工</v>
          </cell>
          <cell r="AB363">
            <v>1.44</v>
          </cell>
          <cell r="AC363">
            <v>27405</v>
          </cell>
          <cell r="AD363">
            <v>39463.199999999997</v>
          </cell>
          <cell r="AE363">
            <v>2</v>
          </cell>
          <cell r="AF363" t="str">
            <v>普通作業員</v>
          </cell>
          <cell r="AG363">
            <v>1.47</v>
          </cell>
          <cell r="AH363">
            <v>25305</v>
          </cell>
          <cell r="AI363">
            <v>37198.35</v>
          </cell>
          <cell r="AJ363">
            <v>343</v>
          </cell>
          <cell r="AK363" t="str">
            <v>ﾗﾌﾃﾚｰﾝｸﾚｰﾝ賃料</v>
          </cell>
          <cell r="AL363">
            <v>0.33</v>
          </cell>
          <cell r="AM363">
            <v>40400</v>
          </cell>
          <cell r="AN363">
            <v>13332</v>
          </cell>
          <cell r="AO363">
            <v>122</v>
          </cell>
          <cell r="AP363" t="str">
            <v>諸雑費</v>
          </cell>
          <cell r="AQ363">
            <v>1</v>
          </cell>
          <cell r="AR363">
            <v>76661.549999999988</v>
          </cell>
          <cell r="AS363">
            <v>766.61</v>
          </cell>
          <cell r="AU363" t="e">
            <v>#N/A</v>
          </cell>
          <cell r="AW363">
            <v>0</v>
          </cell>
          <cell r="AX363">
            <v>0</v>
          </cell>
          <cell r="AZ363" t="e">
            <v>#N/A</v>
          </cell>
          <cell r="BB363">
            <v>0</v>
          </cell>
          <cell r="BC363">
            <v>0</v>
          </cell>
          <cell r="BE363" t="e">
            <v>#N/A</v>
          </cell>
          <cell r="BG363">
            <v>0</v>
          </cell>
          <cell r="BH363">
            <v>0</v>
          </cell>
          <cell r="BJ363" t="e">
            <v>#N/A</v>
          </cell>
          <cell r="BL363">
            <v>0</v>
          </cell>
          <cell r="BM363">
            <v>0</v>
          </cell>
          <cell r="BO363" t="e">
            <v>#N/A</v>
          </cell>
          <cell r="BQ363">
            <v>0</v>
          </cell>
          <cell r="BR363">
            <v>0</v>
          </cell>
          <cell r="BT363" t="e">
            <v>#N/A</v>
          </cell>
          <cell r="BV363">
            <v>0</v>
          </cell>
          <cell r="CW363">
            <v>92</v>
          </cell>
          <cell r="CX363" t="str">
            <v>端数調整</v>
          </cell>
          <cell r="CY363">
            <v>1</v>
          </cell>
          <cell r="DA363">
            <v>-0.15999999998894054</v>
          </cell>
          <cell r="DG363">
            <v>1</v>
          </cell>
        </row>
        <row r="364">
          <cell r="Q364">
            <v>3233</v>
          </cell>
          <cell r="R364" t="str">
            <v>鋳鉄製伸縮可とう管設置工</v>
          </cell>
          <cell r="S364" t="str">
            <v>U×U　φ50</v>
          </cell>
          <cell r="U364" t="str">
            <v>基</v>
          </cell>
          <cell r="V364">
            <v>12080</v>
          </cell>
          <cell r="W364" t="str">
            <v>厚労省歩掛p.55</v>
          </cell>
          <cell r="X364" t="str">
            <v>付属品取外し工具損料を含む</v>
          </cell>
          <cell r="Y364">
            <v>1</v>
          </cell>
          <cell r="Z364">
            <v>15</v>
          </cell>
          <cell r="AA364" t="str">
            <v>配管工</v>
          </cell>
          <cell r="AB364">
            <v>0.15</v>
          </cell>
          <cell r="AC364">
            <v>27405</v>
          </cell>
          <cell r="AD364">
            <v>4110.75</v>
          </cell>
          <cell r="AE364">
            <v>2</v>
          </cell>
          <cell r="AF364" t="str">
            <v>普通作業員</v>
          </cell>
          <cell r="AG364">
            <v>0.17</v>
          </cell>
          <cell r="AH364">
            <v>25305</v>
          </cell>
          <cell r="AI364">
            <v>4301.8500000000004</v>
          </cell>
          <cell r="AJ364">
            <v>180</v>
          </cell>
          <cell r="AK364" t="str">
            <v>ｸﾚｰﾝ付ﾄﾗｯｸ運転工</v>
          </cell>
          <cell r="AL364">
            <v>0.46</v>
          </cell>
          <cell r="AM364">
            <v>7809</v>
          </cell>
          <cell r="AN364">
            <v>3592.14</v>
          </cell>
          <cell r="AO364">
            <v>122</v>
          </cell>
          <cell r="AP364" t="str">
            <v>諸雑費</v>
          </cell>
          <cell r="AQ364">
            <v>1</v>
          </cell>
          <cell r="AR364">
            <v>8412.6</v>
          </cell>
          <cell r="AS364">
            <v>84.12</v>
          </cell>
          <cell r="AU364" t="e">
            <v>#N/A</v>
          </cell>
          <cell r="AW364">
            <v>0</v>
          </cell>
          <cell r="AX364">
            <v>0</v>
          </cell>
          <cell r="AZ364" t="e">
            <v>#N/A</v>
          </cell>
          <cell r="BB364">
            <v>0</v>
          </cell>
          <cell r="BC364">
            <v>0</v>
          </cell>
          <cell r="BE364" t="e">
            <v>#N/A</v>
          </cell>
          <cell r="BG364">
            <v>0</v>
          </cell>
          <cell r="BH364">
            <v>0</v>
          </cell>
          <cell r="BJ364" t="e">
            <v>#N/A</v>
          </cell>
          <cell r="BL364">
            <v>0</v>
          </cell>
          <cell r="BM364">
            <v>0</v>
          </cell>
          <cell r="BO364" t="e">
            <v>#N/A</v>
          </cell>
          <cell r="BQ364">
            <v>0</v>
          </cell>
          <cell r="BR364">
            <v>0</v>
          </cell>
          <cell r="BT364" t="e">
            <v>#N/A</v>
          </cell>
          <cell r="BV364">
            <v>0</v>
          </cell>
          <cell r="CW364">
            <v>92</v>
          </cell>
          <cell r="CX364" t="str">
            <v>端数調整</v>
          </cell>
          <cell r="CY364">
            <v>1</v>
          </cell>
          <cell r="DA364">
            <v>-8.8600000000005821</v>
          </cell>
          <cell r="DG364">
            <v>1</v>
          </cell>
        </row>
        <row r="365">
          <cell r="Q365">
            <v>3234</v>
          </cell>
          <cell r="R365" t="str">
            <v>鋳鉄製伸縮可とう管設置工</v>
          </cell>
          <cell r="S365" t="str">
            <v>U×U　φ75</v>
          </cell>
          <cell r="U365" t="str">
            <v>基</v>
          </cell>
          <cell r="V365">
            <v>12080</v>
          </cell>
          <cell r="W365" t="str">
            <v>厚労省歩掛p.55</v>
          </cell>
          <cell r="X365" t="str">
            <v>付属品取外し工具損料を含む</v>
          </cell>
          <cell r="Y365">
            <v>1</v>
          </cell>
          <cell r="Z365">
            <v>15</v>
          </cell>
          <cell r="AA365" t="str">
            <v>配管工</v>
          </cell>
          <cell r="AB365">
            <v>0.15</v>
          </cell>
          <cell r="AC365">
            <v>27405</v>
          </cell>
          <cell r="AD365">
            <v>4110.75</v>
          </cell>
          <cell r="AE365">
            <v>2</v>
          </cell>
          <cell r="AF365" t="str">
            <v>普通作業員</v>
          </cell>
          <cell r="AG365">
            <v>0.17</v>
          </cell>
          <cell r="AH365">
            <v>25305</v>
          </cell>
          <cell r="AI365">
            <v>4301.8500000000004</v>
          </cell>
          <cell r="AJ365">
            <v>180</v>
          </cell>
          <cell r="AK365" t="str">
            <v>ｸﾚｰﾝ付ﾄﾗｯｸ運転工</v>
          </cell>
          <cell r="AL365">
            <v>0.46</v>
          </cell>
          <cell r="AM365">
            <v>7809</v>
          </cell>
          <cell r="AN365">
            <v>3592.14</v>
          </cell>
          <cell r="AO365">
            <v>122</v>
          </cell>
          <cell r="AP365" t="str">
            <v>諸雑費</v>
          </cell>
          <cell r="AQ365">
            <v>1</v>
          </cell>
          <cell r="AR365">
            <v>8412.6</v>
          </cell>
          <cell r="AS365">
            <v>84.12</v>
          </cell>
          <cell r="AU365" t="e">
            <v>#N/A</v>
          </cell>
          <cell r="AW365">
            <v>0</v>
          </cell>
          <cell r="AX365">
            <v>0</v>
          </cell>
          <cell r="AZ365" t="e">
            <v>#N/A</v>
          </cell>
          <cell r="BB365">
            <v>0</v>
          </cell>
          <cell r="BC365">
            <v>0</v>
          </cell>
          <cell r="BE365" t="e">
            <v>#N/A</v>
          </cell>
          <cell r="BG365">
            <v>0</v>
          </cell>
          <cell r="BH365">
            <v>0</v>
          </cell>
          <cell r="BJ365" t="e">
            <v>#N/A</v>
          </cell>
          <cell r="BL365">
            <v>0</v>
          </cell>
          <cell r="BM365">
            <v>0</v>
          </cell>
          <cell r="BO365" t="e">
            <v>#N/A</v>
          </cell>
          <cell r="BQ365">
            <v>0</v>
          </cell>
          <cell r="BR365">
            <v>0</v>
          </cell>
          <cell r="BT365" t="e">
            <v>#N/A</v>
          </cell>
          <cell r="BV365">
            <v>0</v>
          </cell>
          <cell r="CW365">
            <v>92</v>
          </cell>
          <cell r="CX365" t="str">
            <v>端数調整</v>
          </cell>
          <cell r="CY365">
            <v>1</v>
          </cell>
          <cell r="DA365">
            <v>-8.8600000000005821</v>
          </cell>
          <cell r="DG365">
            <v>1</v>
          </cell>
        </row>
        <row r="366">
          <cell r="Q366">
            <v>3235</v>
          </cell>
          <cell r="R366" t="str">
            <v>鋳鉄製伸縮可とう管設置工</v>
          </cell>
          <cell r="S366" t="str">
            <v>U×U　φ100</v>
          </cell>
          <cell r="U366" t="str">
            <v>基</v>
          </cell>
          <cell r="V366">
            <v>12080</v>
          </cell>
          <cell r="W366" t="str">
            <v>厚労省歩掛p.55</v>
          </cell>
          <cell r="X366" t="str">
            <v>付属品取外し工具損料を含む</v>
          </cell>
          <cell r="Y366">
            <v>1</v>
          </cell>
          <cell r="Z366">
            <v>15</v>
          </cell>
          <cell r="AA366" t="str">
            <v>配管工</v>
          </cell>
          <cell r="AB366">
            <v>0.15</v>
          </cell>
          <cell r="AC366">
            <v>27405</v>
          </cell>
          <cell r="AD366">
            <v>4110.75</v>
          </cell>
          <cell r="AE366">
            <v>2</v>
          </cell>
          <cell r="AF366" t="str">
            <v>普通作業員</v>
          </cell>
          <cell r="AG366">
            <v>0.17</v>
          </cell>
          <cell r="AH366">
            <v>25305</v>
          </cell>
          <cell r="AI366">
            <v>4301.8500000000004</v>
          </cell>
          <cell r="AJ366">
            <v>180</v>
          </cell>
          <cell r="AK366" t="str">
            <v>ｸﾚｰﾝ付ﾄﾗｯｸ運転工</v>
          </cell>
          <cell r="AL366">
            <v>0.46</v>
          </cell>
          <cell r="AM366">
            <v>7809</v>
          </cell>
          <cell r="AN366">
            <v>3592.14</v>
          </cell>
          <cell r="AO366">
            <v>122</v>
          </cell>
          <cell r="AP366" t="str">
            <v>諸雑費</v>
          </cell>
          <cell r="AQ366">
            <v>1</v>
          </cell>
          <cell r="AR366">
            <v>8412.6</v>
          </cell>
          <cell r="AS366">
            <v>84.12</v>
          </cell>
          <cell r="AU366" t="e">
            <v>#N/A</v>
          </cell>
          <cell r="AW366">
            <v>0</v>
          </cell>
          <cell r="AX366">
            <v>0</v>
          </cell>
          <cell r="AZ366" t="e">
            <v>#N/A</v>
          </cell>
          <cell r="BB366">
            <v>0</v>
          </cell>
          <cell r="BC366">
            <v>0</v>
          </cell>
          <cell r="BE366" t="e">
            <v>#N/A</v>
          </cell>
          <cell r="BG366">
            <v>0</v>
          </cell>
          <cell r="BH366">
            <v>0</v>
          </cell>
          <cell r="BJ366" t="e">
            <v>#N/A</v>
          </cell>
          <cell r="BL366">
            <v>0</v>
          </cell>
          <cell r="BM366">
            <v>0</v>
          </cell>
          <cell r="BO366" t="e">
            <v>#N/A</v>
          </cell>
          <cell r="BQ366">
            <v>0</v>
          </cell>
          <cell r="BR366">
            <v>0</v>
          </cell>
          <cell r="BT366" t="e">
            <v>#N/A</v>
          </cell>
          <cell r="BV366">
            <v>0</v>
          </cell>
          <cell r="CW366">
            <v>92</v>
          </cell>
          <cell r="CX366" t="str">
            <v>端数調整</v>
          </cell>
          <cell r="CY366">
            <v>1</v>
          </cell>
          <cell r="DA366">
            <v>-8.8600000000005821</v>
          </cell>
          <cell r="DG366">
            <v>1</v>
          </cell>
        </row>
        <row r="367">
          <cell r="Q367">
            <v>3236</v>
          </cell>
          <cell r="R367" t="str">
            <v>鋳鉄製伸縮可とう管設置工</v>
          </cell>
          <cell r="S367" t="str">
            <v>U×U　φ150</v>
          </cell>
          <cell r="U367" t="str">
            <v>基</v>
          </cell>
          <cell r="V367">
            <v>14760</v>
          </cell>
          <cell r="W367" t="str">
            <v>厚労省歩掛p.55</v>
          </cell>
          <cell r="X367" t="str">
            <v>付属品取外し工具損料を含む</v>
          </cell>
          <cell r="Y367">
            <v>1</v>
          </cell>
          <cell r="Z367">
            <v>15</v>
          </cell>
          <cell r="AA367" t="str">
            <v>配管工</v>
          </cell>
          <cell r="AB367">
            <v>0.19</v>
          </cell>
          <cell r="AC367">
            <v>27405</v>
          </cell>
          <cell r="AD367">
            <v>5206.95</v>
          </cell>
          <cell r="AE367">
            <v>2</v>
          </cell>
          <cell r="AF367" t="str">
            <v>普通作業員</v>
          </cell>
          <cell r="AG367">
            <v>0.21</v>
          </cell>
          <cell r="AH367">
            <v>25305</v>
          </cell>
          <cell r="AI367">
            <v>5314.05</v>
          </cell>
          <cell r="AJ367">
            <v>180</v>
          </cell>
          <cell r="AK367" t="str">
            <v>ｸﾚｰﾝ付ﾄﾗｯｸ運転工</v>
          </cell>
          <cell r="AL367">
            <v>0.53</v>
          </cell>
          <cell r="AM367">
            <v>7809</v>
          </cell>
          <cell r="AN367">
            <v>4138.7700000000004</v>
          </cell>
          <cell r="AO367">
            <v>122</v>
          </cell>
          <cell r="AP367" t="str">
            <v>諸雑費</v>
          </cell>
          <cell r="AQ367">
            <v>1</v>
          </cell>
          <cell r="AR367">
            <v>10521</v>
          </cell>
          <cell r="AS367">
            <v>105.21</v>
          </cell>
          <cell r="AU367" t="e">
            <v>#N/A</v>
          </cell>
          <cell r="AW367">
            <v>0</v>
          </cell>
          <cell r="AX367">
            <v>0</v>
          </cell>
          <cell r="AZ367" t="e">
            <v>#N/A</v>
          </cell>
          <cell r="BB367">
            <v>0</v>
          </cell>
          <cell r="BC367">
            <v>0</v>
          </cell>
          <cell r="BE367" t="e">
            <v>#N/A</v>
          </cell>
          <cell r="BG367">
            <v>0</v>
          </cell>
          <cell r="BH367">
            <v>0</v>
          </cell>
          <cell r="BJ367" t="e">
            <v>#N/A</v>
          </cell>
          <cell r="BL367">
            <v>0</v>
          </cell>
          <cell r="BM367">
            <v>0</v>
          </cell>
          <cell r="BO367" t="e">
            <v>#N/A</v>
          </cell>
          <cell r="BQ367">
            <v>0</v>
          </cell>
          <cell r="BR367">
            <v>0</v>
          </cell>
          <cell r="BT367" t="e">
            <v>#N/A</v>
          </cell>
          <cell r="BV367">
            <v>0</v>
          </cell>
          <cell r="CW367">
            <v>92</v>
          </cell>
          <cell r="CX367" t="str">
            <v>端数調整</v>
          </cell>
          <cell r="CY367">
            <v>1</v>
          </cell>
          <cell r="DA367">
            <v>-4.9799999999995634</v>
          </cell>
          <cell r="DG367">
            <v>1</v>
          </cell>
        </row>
        <row r="368">
          <cell r="Q368">
            <v>3237</v>
          </cell>
          <cell r="R368" t="str">
            <v>鋳鉄製伸縮可とう管設置工</v>
          </cell>
          <cell r="S368" t="str">
            <v>U×U　φ200</v>
          </cell>
          <cell r="U368" t="str">
            <v>基</v>
          </cell>
          <cell r="V368">
            <v>17240</v>
          </cell>
          <cell r="W368" t="str">
            <v>厚労省歩掛p.55</v>
          </cell>
          <cell r="X368" t="str">
            <v>付属品取外し工具損料を含む</v>
          </cell>
          <cell r="Y368">
            <v>1</v>
          </cell>
          <cell r="Z368">
            <v>15</v>
          </cell>
          <cell r="AA368" t="str">
            <v>配管工</v>
          </cell>
          <cell r="AB368">
            <v>0.22</v>
          </cell>
          <cell r="AC368">
            <v>27405</v>
          </cell>
          <cell r="AD368">
            <v>6029.1</v>
          </cell>
          <cell r="AE368">
            <v>2</v>
          </cell>
          <cell r="AF368" t="str">
            <v>普通作業員</v>
          </cell>
          <cell r="AG368">
            <v>0.25</v>
          </cell>
          <cell r="AH368">
            <v>25305</v>
          </cell>
          <cell r="AI368">
            <v>6326.25</v>
          </cell>
          <cell r="AJ368">
            <v>180</v>
          </cell>
          <cell r="AK368" t="str">
            <v>ｸﾚｰﾝ付ﾄﾗｯｸ運転工</v>
          </cell>
          <cell r="AL368">
            <v>0.61</v>
          </cell>
          <cell r="AM368">
            <v>7809</v>
          </cell>
          <cell r="AN368">
            <v>4763.49</v>
          </cell>
          <cell r="AO368">
            <v>122</v>
          </cell>
          <cell r="AP368" t="str">
            <v>諸雑費</v>
          </cell>
          <cell r="AQ368">
            <v>1</v>
          </cell>
          <cell r="AR368">
            <v>12355.35</v>
          </cell>
          <cell r="AS368">
            <v>123.55</v>
          </cell>
          <cell r="AU368" t="e">
            <v>#N/A</v>
          </cell>
          <cell r="AW368">
            <v>0</v>
          </cell>
          <cell r="AX368">
            <v>0</v>
          </cell>
          <cell r="AZ368" t="e">
            <v>#N/A</v>
          </cell>
          <cell r="BB368">
            <v>0</v>
          </cell>
          <cell r="BC368">
            <v>0</v>
          </cell>
          <cell r="BE368" t="e">
            <v>#N/A</v>
          </cell>
          <cell r="BG368">
            <v>0</v>
          </cell>
          <cell r="BH368">
            <v>0</v>
          </cell>
          <cell r="BJ368" t="e">
            <v>#N/A</v>
          </cell>
          <cell r="BL368">
            <v>0</v>
          </cell>
          <cell r="BM368">
            <v>0</v>
          </cell>
          <cell r="BO368" t="e">
            <v>#N/A</v>
          </cell>
          <cell r="BQ368">
            <v>0</v>
          </cell>
          <cell r="BR368">
            <v>0</v>
          </cell>
          <cell r="BT368" t="e">
            <v>#N/A</v>
          </cell>
          <cell r="BV368">
            <v>0</v>
          </cell>
          <cell r="CW368">
            <v>92</v>
          </cell>
          <cell r="CX368" t="str">
            <v>端数調整</v>
          </cell>
          <cell r="CY368">
            <v>1</v>
          </cell>
          <cell r="DA368">
            <v>-2.3899999999994179</v>
          </cell>
          <cell r="DG368">
            <v>1</v>
          </cell>
        </row>
        <row r="369">
          <cell r="Q369">
            <v>3238</v>
          </cell>
          <cell r="R369" t="str">
            <v>鋳鉄製伸縮可とう管設置工</v>
          </cell>
          <cell r="S369" t="str">
            <v>U×U　φ250</v>
          </cell>
          <cell r="U369" t="str">
            <v>基</v>
          </cell>
          <cell r="V369">
            <v>20400</v>
          </cell>
          <cell r="W369" t="str">
            <v>厚労省歩掛p.55</v>
          </cell>
          <cell r="X369" t="str">
            <v>付属品取外し工具損料を含む</v>
          </cell>
          <cell r="Y369">
            <v>1</v>
          </cell>
          <cell r="Z369">
            <v>15</v>
          </cell>
          <cell r="AA369" t="str">
            <v>配管工</v>
          </cell>
          <cell r="AB369">
            <v>0.26</v>
          </cell>
          <cell r="AC369">
            <v>27405</v>
          </cell>
          <cell r="AD369">
            <v>7125.3</v>
          </cell>
          <cell r="AE369">
            <v>2</v>
          </cell>
          <cell r="AF369" t="str">
            <v>普通作業員</v>
          </cell>
          <cell r="AG369">
            <v>0.3</v>
          </cell>
          <cell r="AH369">
            <v>25305</v>
          </cell>
          <cell r="AI369">
            <v>7591.5</v>
          </cell>
          <cell r="AJ369">
            <v>180</v>
          </cell>
          <cell r="AK369" t="str">
            <v>ｸﾚｰﾝ付ﾄﾗｯｸ運転工</v>
          </cell>
          <cell r="AL369">
            <v>0.71</v>
          </cell>
          <cell r="AM369">
            <v>7809</v>
          </cell>
          <cell r="AN369">
            <v>5544.39</v>
          </cell>
          <cell r="AO369">
            <v>122</v>
          </cell>
          <cell r="AP369" t="str">
            <v>諸雑費</v>
          </cell>
          <cell r="AQ369">
            <v>1</v>
          </cell>
          <cell r="AR369">
            <v>14716.8</v>
          </cell>
          <cell r="AS369">
            <v>147.16</v>
          </cell>
          <cell r="AU369" t="e">
            <v>#N/A</v>
          </cell>
          <cell r="AW369">
            <v>0</v>
          </cell>
          <cell r="AX369">
            <v>0</v>
          </cell>
          <cell r="AZ369" t="e">
            <v>#N/A</v>
          </cell>
          <cell r="BB369">
            <v>0</v>
          </cell>
          <cell r="BC369">
            <v>0</v>
          </cell>
          <cell r="BE369" t="e">
            <v>#N/A</v>
          </cell>
          <cell r="BG369">
            <v>0</v>
          </cell>
          <cell r="BH369">
            <v>0</v>
          </cell>
          <cell r="BJ369" t="e">
            <v>#N/A</v>
          </cell>
          <cell r="BL369">
            <v>0</v>
          </cell>
          <cell r="BM369">
            <v>0</v>
          </cell>
          <cell r="BO369" t="e">
            <v>#N/A</v>
          </cell>
          <cell r="BQ369">
            <v>0</v>
          </cell>
          <cell r="BR369">
            <v>0</v>
          </cell>
          <cell r="BT369" t="e">
            <v>#N/A</v>
          </cell>
          <cell r="BV369">
            <v>0</v>
          </cell>
          <cell r="CW369">
            <v>92</v>
          </cell>
          <cell r="CX369" t="str">
            <v>端数調整</v>
          </cell>
          <cell r="CY369">
            <v>1</v>
          </cell>
          <cell r="DA369">
            <v>-8.3499999999985448</v>
          </cell>
          <cell r="DG369">
            <v>1</v>
          </cell>
        </row>
        <row r="370">
          <cell r="Q370">
            <v>3239</v>
          </cell>
          <cell r="R370" t="str">
            <v>鋳鉄製伸縮可とう管設置工</v>
          </cell>
          <cell r="S370" t="str">
            <v>U×U　φ300</v>
          </cell>
          <cell r="U370" t="str">
            <v>基</v>
          </cell>
          <cell r="V370">
            <v>23470</v>
          </cell>
          <cell r="W370" t="str">
            <v>厚労省歩掛p.55</v>
          </cell>
          <cell r="X370" t="str">
            <v>付属品取外し工具損料を含む</v>
          </cell>
          <cell r="Y370">
            <v>1</v>
          </cell>
          <cell r="Z370">
            <v>15</v>
          </cell>
          <cell r="AA370" t="str">
            <v>配管工</v>
          </cell>
          <cell r="AB370">
            <v>0.3</v>
          </cell>
          <cell r="AC370">
            <v>27405</v>
          </cell>
          <cell r="AD370">
            <v>8221.5</v>
          </cell>
          <cell r="AE370">
            <v>2</v>
          </cell>
          <cell r="AF370" t="str">
            <v>普通作業員</v>
          </cell>
          <cell r="AG370">
            <v>0.34</v>
          </cell>
          <cell r="AH370">
            <v>25305</v>
          </cell>
          <cell r="AI370">
            <v>8603.7000000000007</v>
          </cell>
          <cell r="AJ370">
            <v>180</v>
          </cell>
          <cell r="AK370" t="str">
            <v>ｸﾚｰﾝ付ﾄﾗｯｸ運転工</v>
          </cell>
          <cell r="AL370">
            <v>0.83</v>
          </cell>
          <cell r="AM370">
            <v>7809</v>
          </cell>
          <cell r="AN370">
            <v>6481.47</v>
          </cell>
          <cell r="AO370">
            <v>122</v>
          </cell>
          <cell r="AP370" t="str">
            <v>諸雑費</v>
          </cell>
          <cell r="AQ370">
            <v>1</v>
          </cell>
          <cell r="AR370">
            <v>16825.2</v>
          </cell>
          <cell r="AS370">
            <v>168.25</v>
          </cell>
          <cell r="AU370" t="e">
            <v>#N/A</v>
          </cell>
          <cell r="AW370">
            <v>0</v>
          </cell>
          <cell r="AX370">
            <v>0</v>
          </cell>
          <cell r="AZ370" t="e">
            <v>#N/A</v>
          </cell>
          <cell r="BB370">
            <v>0</v>
          </cell>
          <cell r="BC370">
            <v>0</v>
          </cell>
          <cell r="BE370" t="e">
            <v>#N/A</v>
          </cell>
          <cell r="BG370">
            <v>0</v>
          </cell>
          <cell r="BH370">
            <v>0</v>
          </cell>
          <cell r="BJ370" t="e">
            <v>#N/A</v>
          </cell>
          <cell r="BL370">
            <v>0</v>
          </cell>
          <cell r="BM370">
            <v>0</v>
          </cell>
          <cell r="BO370" t="e">
            <v>#N/A</v>
          </cell>
          <cell r="BQ370">
            <v>0</v>
          </cell>
          <cell r="BR370">
            <v>0</v>
          </cell>
          <cell r="BT370" t="e">
            <v>#N/A</v>
          </cell>
          <cell r="BV370">
            <v>0</v>
          </cell>
          <cell r="CW370">
            <v>92</v>
          </cell>
          <cell r="CX370" t="str">
            <v>端数調整</v>
          </cell>
          <cell r="CY370">
            <v>1</v>
          </cell>
          <cell r="DA370">
            <v>-4.9200000000018917</v>
          </cell>
          <cell r="DG370">
            <v>1</v>
          </cell>
        </row>
        <row r="371">
          <cell r="Q371">
            <v>3240</v>
          </cell>
          <cell r="R371" t="str">
            <v>鋳鉄製伸縮可とう管設置工</v>
          </cell>
          <cell r="S371" t="str">
            <v>U×U　φ350</v>
          </cell>
          <cell r="U371" t="str">
            <v>基</v>
          </cell>
          <cell r="V371">
            <v>25880</v>
          </cell>
          <cell r="W371" t="str">
            <v>厚労省歩掛p.55</v>
          </cell>
          <cell r="X371" t="str">
            <v>付属品取外し工具損料を含む</v>
          </cell>
          <cell r="Y371">
            <v>1</v>
          </cell>
          <cell r="Z371">
            <v>15</v>
          </cell>
          <cell r="AA371" t="str">
            <v>配管工</v>
          </cell>
          <cell r="AB371">
            <v>0.32</v>
          </cell>
          <cell r="AC371">
            <v>27405</v>
          </cell>
          <cell r="AD371">
            <v>8769.6</v>
          </cell>
          <cell r="AE371">
            <v>2</v>
          </cell>
          <cell r="AF371" t="str">
            <v>普通作業員</v>
          </cell>
          <cell r="AG371">
            <v>0.37</v>
          </cell>
          <cell r="AH371">
            <v>25305</v>
          </cell>
          <cell r="AI371">
            <v>9362.85</v>
          </cell>
          <cell r="AJ371">
            <v>180</v>
          </cell>
          <cell r="AK371" t="str">
            <v>ｸﾚｰﾝ付ﾄﾗｯｸ運転工</v>
          </cell>
          <cell r="AL371">
            <v>0.97</v>
          </cell>
          <cell r="AM371">
            <v>7809</v>
          </cell>
          <cell r="AN371">
            <v>7574.73</v>
          </cell>
          <cell r="AO371">
            <v>122</v>
          </cell>
          <cell r="AP371" t="str">
            <v>諸雑費</v>
          </cell>
          <cell r="AQ371">
            <v>1</v>
          </cell>
          <cell r="AR371">
            <v>18132.45</v>
          </cell>
          <cell r="AS371">
            <v>181.32</v>
          </cell>
          <cell r="AU371" t="e">
            <v>#N/A</v>
          </cell>
          <cell r="AW371">
            <v>0</v>
          </cell>
          <cell r="AX371">
            <v>0</v>
          </cell>
          <cell r="AZ371" t="e">
            <v>#N/A</v>
          </cell>
          <cell r="BB371">
            <v>0</v>
          </cell>
          <cell r="BC371">
            <v>0</v>
          </cell>
          <cell r="BE371" t="e">
            <v>#N/A</v>
          </cell>
          <cell r="BG371">
            <v>0</v>
          </cell>
          <cell r="BH371">
            <v>0</v>
          </cell>
          <cell r="BJ371" t="e">
            <v>#N/A</v>
          </cell>
          <cell r="BL371">
            <v>0</v>
          </cell>
          <cell r="BM371">
            <v>0</v>
          </cell>
          <cell r="BO371" t="e">
            <v>#N/A</v>
          </cell>
          <cell r="BQ371">
            <v>0</v>
          </cell>
          <cell r="BR371">
            <v>0</v>
          </cell>
          <cell r="BT371" t="e">
            <v>#N/A</v>
          </cell>
          <cell r="BV371">
            <v>0</v>
          </cell>
          <cell r="CW371">
            <v>92</v>
          </cell>
          <cell r="CX371" t="str">
            <v>端数調整</v>
          </cell>
          <cell r="CY371">
            <v>1</v>
          </cell>
          <cell r="DA371">
            <v>-8.5</v>
          </cell>
          <cell r="DG371">
            <v>1</v>
          </cell>
        </row>
        <row r="372">
          <cell r="Q372">
            <v>3241</v>
          </cell>
          <cell r="R372" t="str">
            <v>鋳鉄製伸縮可とう管設置工</v>
          </cell>
          <cell r="S372" t="str">
            <v>U×U　φ400</v>
          </cell>
          <cell r="U372" t="str">
            <v>基</v>
          </cell>
          <cell r="V372">
            <v>26530</v>
          </cell>
          <cell r="W372" t="str">
            <v>厚労省歩掛p.55</v>
          </cell>
          <cell r="X372" t="str">
            <v>付属品取外し工具損料を含む</v>
          </cell>
          <cell r="Y372">
            <v>1</v>
          </cell>
          <cell r="Z372">
            <v>15</v>
          </cell>
          <cell r="AA372" t="str">
            <v>配管工</v>
          </cell>
          <cell r="AB372">
            <v>0.36</v>
          </cell>
          <cell r="AC372">
            <v>27405</v>
          </cell>
          <cell r="AD372">
            <v>9865.7999999999993</v>
          </cell>
          <cell r="AE372">
            <v>2</v>
          </cell>
          <cell r="AF372" t="str">
            <v>普通作業員</v>
          </cell>
          <cell r="AG372">
            <v>0.42</v>
          </cell>
          <cell r="AH372">
            <v>25305</v>
          </cell>
          <cell r="AI372">
            <v>10628.1</v>
          </cell>
          <cell r="AJ372">
            <v>341</v>
          </cell>
          <cell r="AK372" t="str">
            <v>ﾄﾗｯｸｸﾚｰﾝ賃料</v>
          </cell>
          <cell r="AL372">
            <v>0.18</v>
          </cell>
          <cell r="AM372">
            <v>32400</v>
          </cell>
          <cell r="AN372">
            <v>5832</v>
          </cell>
          <cell r="AO372">
            <v>122</v>
          </cell>
          <cell r="AP372" t="str">
            <v>諸雑費</v>
          </cell>
          <cell r="AQ372">
            <v>1</v>
          </cell>
          <cell r="AR372">
            <v>20493.900000000001</v>
          </cell>
          <cell r="AS372">
            <v>204.93</v>
          </cell>
          <cell r="AU372" t="e">
            <v>#N/A</v>
          </cell>
          <cell r="AW372">
            <v>0</v>
          </cell>
          <cell r="AX372">
            <v>0</v>
          </cell>
          <cell r="AZ372" t="e">
            <v>#N/A</v>
          </cell>
          <cell r="BB372">
            <v>0</v>
          </cell>
          <cell r="BC372">
            <v>0</v>
          </cell>
          <cell r="BE372" t="e">
            <v>#N/A</v>
          </cell>
          <cell r="BG372">
            <v>0</v>
          </cell>
          <cell r="BH372">
            <v>0</v>
          </cell>
          <cell r="BJ372" t="e">
            <v>#N/A</v>
          </cell>
          <cell r="BL372">
            <v>0</v>
          </cell>
          <cell r="BM372">
            <v>0</v>
          </cell>
          <cell r="BO372" t="e">
            <v>#N/A</v>
          </cell>
          <cell r="BQ372">
            <v>0</v>
          </cell>
          <cell r="BR372">
            <v>0</v>
          </cell>
          <cell r="BT372" t="e">
            <v>#N/A</v>
          </cell>
          <cell r="BV372">
            <v>0</v>
          </cell>
          <cell r="CW372">
            <v>92</v>
          </cell>
          <cell r="CX372" t="str">
            <v>端数調整</v>
          </cell>
          <cell r="CY372">
            <v>1</v>
          </cell>
          <cell r="DA372">
            <v>-0.83000000000174623</v>
          </cell>
          <cell r="DG372">
            <v>1</v>
          </cell>
        </row>
        <row r="373">
          <cell r="Q373">
            <v>3242</v>
          </cell>
          <cell r="R373" t="str">
            <v>鋳鉄製伸縮可とう管設置工</v>
          </cell>
          <cell r="S373" t="str">
            <v>U×U　φ450</v>
          </cell>
          <cell r="U373" t="str">
            <v>基</v>
          </cell>
          <cell r="V373">
            <v>30020</v>
          </cell>
          <cell r="W373" t="str">
            <v>厚労省歩掛p.55</v>
          </cell>
          <cell r="X373" t="str">
            <v>付属品取外し工具損料を含む</v>
          </cell>
          <cell r="Y373">
            <v>1</v>
          </cell>
          <cell r="Z373">
            <v>15</v>
          </cell>
          <cell r="AA373" t="str">
            <v>配管工</v>
          </cell>
          <cell r="AB373">
            <v>0.41</v>
          </cell>
          <cell r="AC373">
            <v>27405</v>
          </cell>
          <cell r="AD373">
            <v>11236.05</v>
          </cell>
          <cell r="AE373">
            <v>2</v>
          </cell>
          <cell r="AF373" t="str">
            <v>普通作業員</v>
          </cell>
          <cell r="AG373">
            <v>0.49</v>
          </cell>
          <cell r="AH373">
            <v>25305</v>
          </cell>
          <cell r="AI373">
            <v>12399.45</v>
          </cell>
          <cell r="AJ373">
            <v>341</v>
          </cell>
          <cell r="AK373" t="str">
            <v>ﾄﾗｯｸｸﾚｰﾝ賃料</v>
          </cell>
          <cell r="AL373">
            <v>0.19</v>
          </cell>
          <cell r="AM373">
            <v>32400</v>
          </cell>
          <cell r="AN373">
            <v>6156</v>
          </cell>
          <cell r="AO373">
            <v>122</v>
          </cell>
          <cell r="AP373" t="str">
            <v>諸雑費</v>
          </cell>
          <cell r="AQ373">
            <v>1</v>
          </cell>
          <cell r="AR373">
            <v>23635.5</v>
          </cell>
          <cell r="AS373">
            <v>236.35</v>
          </cell>
          <cell r="AU373" t="e">
            <v>#N/A</v>
          </cell>
          <cell r="AW373">
            <v>0</v>
          </cell>
          <cell r="AX373">
            <v>0</v>
          </cell>
          <cell r="AZ373" t="e">
            <v>#N/A</v>
          </cell>
          <cell r="BB373">
            <v>0</v>
          </cell>
          <cell r="BC373">
            <v>0</v>
          </cell>
          <cell r="BE373" t="e">
            <v>#N/A</v>
          </cell>
          <cell r="BG373">
            <v>0</v>
          </cell>
          <cell r="BH373">
            <v>0</v>
          </cell>
          <cell r="BJ373" t="e">
            <v>#N/A</v>
          </cell>
          <cell r="BL373">
            <v>0</v>
          </cell>
          <cell r="BM373">
            <v>0</v>
          </cell>
          <cell r="BO373" t="e">
            <v>#N/A</v>
          </cell>
          <cell r="BQ373">
            <v>0</v>
          </cell>
          <cell r="BR373">
            <v>0</v>
          </cell>
          <cell r="BT373" t="e">
            <v>#N/A</v>
          </cell>
          <cell r="BV373">
            <v>0</v>
          </cell>
          <cell r="CW373">
            <v>92</v>
          </cell>
          <cell r="CX373" t="str">
            <v>端数調整</v>
          </cell>
          <cell r="CY373">
            <v>1</v>
          </cell>
          <cell r="DA373">
            <v>-7.8499999999985448</v>
          </cell>
          <cell r="DG373">
            <v>1</v>
          </cell>
        </row>
        <row r="374">
          <cell r="Q374">
            <v>3243</v>
          </cell>
          <cell r="R374" t="str">
            <v>鋳鉄製伸縮可とう管設置工</v>
          </cell>
          <cell r="S374" t="str">
            <v>U×U　φ500</v>
          </cell>
          <cell r="U374" t="str">
            <v>基</v>
          </cell>
          <cell r="V374">
            <v>32940</v>
          </cell>
          <cell r="W374" t="str">
            <v>厚労省歩掛p.55</v>
          </cell>
          <cell r="X374" t="str">
            <v>付属品取外し工具損料を含む</v>
          </cell>
          <cell r="Y374">
            <v>1</v>
          </cell>
          <cell r="Z374">
            <v>15</v>
          </cell>
          <cell r="AA374" t="str">
            <v>配管工</v>
          </cell>
          <cell r="AB374">
            <v>0.46</v>
          </cell>
          <cell r="AC374">
            <v>27405</v>
          </cell>
          <cell r="AD374">
            <v>12606.3</v>
          </cell>
          <cell r="AE374">
            <v>2</v>
          </cell>
          <cell r="AF374" t="str">
            <v>普通作業員</v>
          </cell>
          <cell r="AG374">
            <v>0.55000000000000004</v>
          </cell>
          <cell r="AH374">
            <v>25305</v>
          </cell>
          <cell r="AI374">
            <v>13917.75</v>
          </cell>
          <cell r="AJ374">
            <v>341</v>
          </cell>
          <cell r="AK374" t="str">
            <v>ﾄﾗｯｸｸﾚｰﾝ賃料</v>
          </cell>
          <cell r="AL374">
            <v>0.19</v>
          </cell>
          <cell r="AM374">
            <v>32400</v>
          </cell>
          <cell r="AN374">
            <v>6156</v>
          </cell>
          <cell r="AO374">
            <v>122</v>
          </cell>
          <cell r="AP374" t="str">
            <v>諸雑費</v>
          </cell>
          <cell r="AQ374">
            <v>1</v>
          </cell>
          <cell r="AR374">
            <v>26524.05</v>
          </cell>
          <cell r="AS374">
            <v>265.24</v>
          </cell>
          <cell r="AU374" t="e">
            <v>#N/A</v>
          </cell>
          <cell r="AW374">
            <v>0</v>
          </cell>
          <cell r="AX374">
            <v>0</v>
          </cell>
          <cell r="AZ374" t="e">
            <v>#N/A</v>
          </cell>
          <cell r="BB374">
            <v>0</v>
          </cell>
          <cell r="BC374">
            <v>0</v>
          </cell>
          <cell r="BE374" t="e">
            <v>#N/A</v>
          </cell>
          <cell r="BG374">
            <v>0</v>
          </cell>
          <cell r="BH374">
            <v>0</v>
          </cell>
          <cell r="BJ374" t="e">
            <v>#N/A</v>
          </cell>
          <cell r="BL374">
            <v>0</v>
          </cell>
          <cell r="BM374">
            <v>0</v>
          </cell>
          <cell r="BO374" t="e">
            <v>#N/A</v>
          </cell>
          <cell r="BQ374">
            <v>0</v>
          </cell>
          <cell r="BR374">
            <v>0</v>
          </cell>
          <cell r="BT374" t="e">
            <v>#N/A</v>
          </cell>
          <cell r="BV374">
            <v>0</v>
          </cell>
          <cell r="CW374">
            <v>92</v>
          </cell>
          <cell r="CX374" t="str">
            <v>端数調整</v>
          </cell>
          <cell r="CY374">
            <v>1</v>
          </cell>
          <cell r="DA374">
            <v>-5.2900000000008731</v>
          </cell>
          <cell r="DG374">
            <v>1</v>
          </cell>
        </row>
        <row r="375">
          <cell r="Q375">
            <v>3244</v>
          </cell>
          <cell r="R375" t="str">
            <v>鋳鉄製伸縮可とう管設置工</v>
          </cell>
          <cell r="S375" t="str">
            <v>U×U　φ600</v>
          </cell>
          <cell r="U375" t="str">
            <v>基</v>
          </cell>
          <cell r="V375">
            <v>38980</v>
          </cell>
          <cell r="W375" t="str">
            <v>厚労省歩掛p.55</v>
          </cell>
          <cell r="X375" t="str">
            <v>付属品取外し工具損料を含む</v>
          </cell>
          <cell r="Y375">
            <v>1</v>
          </cell>
          <cell r="Z375">
            <v>15</v>
          </cell>
          <cell r="AA375" t="str">
            <v>配管工</v>
          </cell>
          <cell r="AB375">
            <v>0.59</v>
          </cell>
          <cell r="AC375">
            <v>27405</v>
          </cell>
          <cell r="AD375">
            <v>16168.95</v>
          </cell>
          <cell r="AE375">
            <v>2</v>
          </cell>
          <cell r="AF375" t="str">
            <v>普通作業員</v>
          </cell>
          <cell r="AG375">
            <v>0.62</v>
          </cell>
          <cell r="AH375">
            <v>25305</v>
          </cell>
          <cell r="AI375">
            <v>15689.1</v>
          </cell>
          <cell r="AJ375">
            <v>341</v>
          </cell>
          <cell r="AK375" t="str">
            <v>ﾄﾗｯｸｸﾚｰﾝ賃料</v>
          </cell>
          <cell r="AL375">
            <v>0.21</v>
          </cell>
          <cell r="AM375">
            <v>32400</v>
          </cell>
          <cell r="AN375">
            <v>6804</v>
          </cell>
          <cell r="AO375">
            <v>122</v>
          </cell>
          <cell r="AP375" t="str">
            <v>諸雑費</v>
          </cell>
          <cell r="AQ375">
            <v>1</v>
          </cell>
          <cell r="AR375">
            <v>31858.050000000003</v>
          </cell>
          <cell r="AS375">
            <v>318.58</v>
          </cell>
          <cell r="AU375" t="e">
            <v>#N/A</v>
          </cell>
          <cell r="AW375">
            <v>0</v>
          </cell>
          <cell r="AX375">
            <v>0</v>
          </cell>
          <cell r="AZ375" t="e">
            <v>#N/A</v>
          </cell>
          <cell r="BB375">
            <v>0</v>
          </cell>
          <cell r="BC375">
            <v>0</v>
          </cell>
          <cell r="BE375" t="e">
            <v>#N/A</v>
          </cell>
          <cell r="BG375">
            <v>0</v>
          </cell>
          <cell r="BH375">
            <v>0</v>
          </cell>
          <cell r="BJ375" t="e">
            <v>#N/A</v>
          </cell>
          <cell r="BL375">
            <v>0</v>
          </cell>
          <cell r="BM375">
            <v>0</v>
          </cell>
          <cell r="BO375" t="e">
            <v>#N/A</v>
          </cell>
          <cell r="BQ375">
            <v>0</v>
          </cell>
          <cell r="BR375">
            <v>0</v>
          </cell>
          <cell r="BT375" t="e">
            <v>#N/A</v>
          </cell>
          <cell r="BV375">
            <v>0</v>
          </cell>
          <cell r="CW375">
            <v>92</v>
          </cell>
          <cell r="CX375" t="str">
            <v>端数調整</v>
          </cell>
          <cell r="CY375">
            <v>1</v>
          </cell>
          <cell r="DA375">
            <v>-0.63000000000465661</v>
          </cell>
          <cell r="DG375">
            <v>1</v>
          </cell>
        </row>
        <row r="376">
          <cell r="Q376">
            <v>3245</v>
          </cell>
          <cell r="R376" t="str">
            <v>鋳鉄製伸縮可とう管設置工</v>
          </cell>
          <cell r="S376" t="str">
            <v>U×U  φ700</v>
          </cell>
          <cell r="U376" t="str">
            <v>基</v>
          </cell>
          <cell r="V376">
            <v>47080</v>
          </cell>
          <cell r="W376" t="str">
            <v>厚労省歩掛p.55</v>
          </cell>
          <cell r="X376" t="str">
            <v>付属品取外し工具損料を含む</v>
          </cell>
          <cell r="Y376">
            <v>1</v>
          </cell>
          <cell r="Z376">
            <v>15</v>
          </cell>
          <cell r="AA376" t="str">
            <v>配管工</v>
          </cell>
          <cell r="AB376">
            <v>0.73</v>
          </cell>
          <cell r="AC376">
            <v>27405</v>
          </cell>
          <cell r="AD376">
            <v>20005.650000000001</v>
          </cell>
          <cell r="AE376">
            <v>2</v>
          </cell>
          <cell r="AF376" t="str">
            <v>普通作業員</v>
          </cell>
          <cell r="AG376">
            <v>0.76</v>
          </cell>
          <cell r="AH376">
            <v>25305</v>
          </cell>
          <cell r="AI376">
            <v>19231.8</v>
          </cell>
          <cell r="AJ376">
            <v>341</v>
          </cell>
          <cell r="AK376" t="str">
            <v>ﾄﾗｯｸｸﾚｰﾝ賃料</v>
          </cell>
          <cell r="AL376">
            <v>0.23</v>
          </cell>
          <cell r="AM376">
            <v>32400</v>
          </cell>
          <cell r="AN376">
            <v>7452</v>
          </cell>
          <cell r="AO376">
            <v>122</v>
          </cell>
          <cell r="AP376" t="str">
            <v>諸雑費</v>
          </cell>
          <cell r="AQ376">
            <v>1</v>
          </cell>
          <cell r="AR376">
            <v>39237.449999999997</v>
          </cell>
          <cell r="AS376">
            <v>392.37</v>
          </cell>
          <cell r="AU376" t="e">
            <v>#N/A</v>
          </cell>
          <cell r="AW376">
            <v>0</v>
          </cell>
          <cell r="AX376">
            <v>0</v>
          </cell>
          <cell r="AZ376" t="e">
            <v>#N/A</v>
          </cell>
          <cell r="BB376">
            <v>0</v>
          </cell>
          <cell r="BC376">
            <v>0</v>
          </cell>
          <cell r="BE376" t="e">
            <v>#N/A</v>
          </cell>
          <cell r="BG376">
            <v>0</v>
          </cell>
          <cell r="BH376">
            <v>0</v>
          </cell>
          <cell r="BJ376" t="e">
            <v>#N/A</v>
          </cell>
          <cell r="BL376">
            <v>0</v>
          </cell>
          <cell r="BM376">
            <v>0</v>
          </cell>
          <cell r="BO376" t="e">
            <v>#N/A</v>
          </cell>
          <cell r="BQ376">
            <v>0</v>
          </cell>
          <cell r="BR376">
            <v>0</v>
          </cell>
          <cell r="BT376" t="e">
            <v>#N/A</v>
          </cell>
          <cell r="BV376">
            <v>0</v>
          </cell>
          <cell r="CW376">
            <v>92</v>
          </cell>
          <cell r="CX376" t="str">
            <v>端数調整</v>
          </cell>
          <cell r="CY376">
            <v>1</v>
          </cell>
          <cell r="DA376">
            <v>-1.819999999999709</v>
          </cell>
          <cell r="DG376">
            <v>1</v>
          </cell>
        </row>
        <row r="377">
          <cell r="Q377">
            <v>3246</v>
          </cell>
          <cell r="R377" t="str">
            <v>鋳鉄製伸縮可とう管設置工</v>
          </cell>
          <cell r="S377" t="str">
            <v>U×U　φ800</v>
          </cell>
          <cell r="U377" t="str">
            <v>基</v>
          </cell>
          <cell r="V377">
            <v>61360</v>
          </cell>
          <cell r="W377" t="str">
            <v>厚労省歩掛p.55</v>
          </cell>
          <cell r="X377" t="str">
            <v>付属品取外し工具損料を含む</v>
          </cell>
          <cell r="Y377">
            <v>1</v>
          </cell>
          <cell r="Z377">
            <v>15</v>
          </cell>
          <cell r="AA377" t="str">
            <v>配管工</v>
          </cell>
          <cell r="AB377">
            <v>0.98</v>
          </cell>
          <cell r="AC377">
            <v>27405</v>
          </cell>
          <cell r="AD377">
            <v>26856.9</v>
          </cell>
          <cell r="AE377">
            <v>2</v>
          </cell>
          <cell r="AF377" t="str">
            <v>普通作業員</v>
          </cell>
          <cell r="AG377">
            <v>1.01</v>
          </cell>
          <cell r="AH377">
            <v>25305</v>
          </cell>
          <cell r="AI377">
            <v>25558.05</v>
          </cell>
          <cell r="AJ377">
            <v>341</v>
          </cell>
          <cell r="AK377" t="str">
            <v>ﾄﾗｯｸｸﾚｰﾝ賃料</v>
          </cell>
          <cell r="AL377">
            <v>0.26</v>
          </cell>
          <cell r="AM377">
            <v>32400</v>
          </cell>
          <cell r="AN377">
            <v>8424</v>
          </cell>
          <cell r="AO377">
            <v>122</v>
          </cell>
          <cell r="AP377" t="str">
            <v>諸雑費</v>
          </cell>
          <cell r="AQ377">
            <v>1</v>
          </cell>
          <cell r="AR377">
            <v>52414.95</v>
          </cell>
          <cell r="AS377">
            <v>524.14</v>
          </cell>
          <cell r="AU377" t="e">
            <v>#N/A</v>
          </cell>
          <cell r="AW377">
            <v>0</v>
          </cell>
          <cell r="AX377">
            <v>0</v>
          </cell>
          <cell r="AZ377" t="e">
            <v>#N/A</v>
          </cell>
          <cell r="BB377">
            <v>0</v>
          </cell>
          <cell r="BC377">
            <v>0</v>
          </cell>
          <cell r="BE377" t="e">
            <v>#N/A</v>
          </cell>
          <cell r="BG377">
            <v>0</v>
          </cell>
          <cell r="BH377">
            <v>0</v>
          </cell>
          <cell r="BJ377" t="e">
            <v>#N/A</v>
          </cell>
          <cell r="BL377">
            <v>0</v>
          </cell>
          <cell r="BM377">
            <v>0</v>
          </cell>
          <cell r="BO377" t="e">
            <v>#N/A</v>
          </cell>
          <cell r="BQ377">
            <v>0</v>
          </cell>
          <cell r="BR377">
            <v>0</v>
          </cell>
          <cell r="BT377" t="e">
            <v>#N/A</v>
          </cell>
          <cell r="BV377">
            <v>0</v>
          </cell>
          <cell r="CW377">
            <v>92</v>
          </cell>
          <cell r="CX377" t="str">
            <v>端数調整</v>
          </cell>
          <cell r="CY377">
            <v>1</v>
          </cell>
          <cell r="DA377">
            <v>-3.0899999999965075</v>
          </cell>
          <cell r="DG377">
            <v>1</v>
          </cell>
        </row>
        <row r="378">
          <cell r="Q378">
            <v>3247</v>
          </cell>
          <cell r="R378" t="str">
            <v>鋳鉄製伸縮可とう管設置工</v>
          </cell>
          <cell r="S378" t="str">
            <v>U×U　φ900</v>
          </cell>
          <cell r="U378" t="str">
            <v>基</v>
          </cell>
          <cell r="V378">
            <v>74900</v>
          </cell>
          <cell r="W378" t="str">
            <v>厚労省歩掛p.55</v>
          </cell>
          <cell r="X378" t="str">
            <v>付属品取外し工具損料を含む</v>
          </cell>
          <cell r="Y378">
            <v>1</v>
          </cell>
          <cell r="Z378">
            <v>15</v>
          </cell>
          <cell r="AA378" t="str">
            <v>配管工</v>
          </cell>
          <cell r="AB378">
            <v>1.21</v>
          </cell>
          <cell r="AC378">
            <v>27405</v>
          </cell>
          <cell r="AD378">
            <v>33160.050000000003</v>
          </cell>
          <cell r="AE378">
            <v>2</v>
          </cell>
          <cell r="AF378" t="str">
            <v>普通作業員</v>
          </cell>
          <cell r="AG378">
            <v>1.24</v>
          </cell>
          <cell r="AH378">
            <v>25305</v>
          </cell>
          <cell r="AI378">
            <v>31378.2</v>
          </cell>
          <cell r="AJ378">
            <v>341</v>
          </cell>
          <cell r="AK378" t="str">
            <v>ﾄﾗｯｸｸﾚｰﾝ賃料</v>
          </cell>
          <cell r="AL378">
            <v>0.3</v>
          </cell>
          <cell r="AM378">
            <v>32400</v>
          </cell>
          <cell r="AN378">
            <v>9720</v>
          </cell>
          <cell r="AO378">
            <v>122</v>
          </cell>
          <cell r="AP378" t="str">
            <v>諸雑費</v>
          </cell>
          <cell r="AQ378">
            <v>1</v>
          </cell>
          <cell r="AR378">
            <v>64538.25</v>
          </cell>
          <cell r="AS378">
            <v>645.38</v>
          </cell>
          <cell r="AU378" t="e">
            <v>#N/A</v>
          </cell>
          <cell r="AW378">
            <v>0</v>
          </cell>
          <cell r="AX378">
            <v>0</v>
          </cell>
          <cell r="AZ378" t="e">
            <v>#N/A</v>
          </cell>
          <cell r="BB378">
            <v>0</v>
          </cell>
          <cell r="BC378">
            <v>0</v>
          </cell>
          <cell r="BE378" t="e">
            <v>#N/A</v>
          </cell>
          <cell r="BG378">
            <v>0</v>
          </cell>
          <cell r="BH378">
            <v>0</v>
          </cell>
          <cell r="BJ378" t="e">
            <v>#N/A</v>
          </cell>
          <cell r="BL378">
            <v>0</v>
          </cell>
          <cell r="BM378">
            <v>0</v>
          </cell>
          <cell r="BO378" t="e">
            <v>#N/A</v>
          </cell>
          <cell r="BQ378">
            <v>0</v>
          </cell>
          <cell r="BR378">
            <v>0</v>
          </cell>
          <cell r="BT378" t="e">
            <v>#N/A</v>
          </cell>
          <cell r="BV378">
            <v>0</v>
          </cell>
          <cell r="CW378">
            <v>92</v>
          </cell>
          <cell r="CX378" t="str">
            <v>端数調整</v>
          </cell>
          <cell r="CY378">
            <v>1</v>
          </cell>
          <cell r="DA378">
            <v>-3.6300000000046566</v>
          </cell>
          <cell r="DG378">
            <v>1</v>
          </cell>
        </row>
        <row r="379">
          <cell r="Q379">
            <v>3248</v>
          </cell>
          <cell r="R379" t="str">
            <v>鋳鉄製伸縮可とう管設置工</v>
          </cell>
          <cell r="S379" t="str">
            <v>U×U　φ1,000</v>
          </cell>
          <cell r="U379" t="str">
            <v>基</v>
          </cell>
          <cell r="V379">
            <v>90760</v>
          </cell>
          <cell r="W379" t="str">
            <v>厚労省歩掛p.55</v>
          </cell>
          <cell r="X379" t="str">
            <v>付属品取外し工具損料を含む</v>
          </cell>
          <cell r="Y379">
            <v>1</v>
          </cell>
          <cell r="Z379">
            <v>15</v>
          </cell>
          <cell r="AA379" t="str">
            <v>配管工</v>
          </cell>
          <cell r="AB379">
            <v>1.44</v>
          </cell>
          <cell r="AC379">
            <v>27405</v>
          </cell>
          <cell r="AD379">
            <v>39463.199999999997</v>
          </cell>
          <cell r="AE379">
            <v>2</v>
          </cell>
          <cell r="AF379" t="str">
            <v>普通作業員</v>
          </cell>
          <cell r="AG379">
            <v>1.47</v>
          </cell>
          <cell r="AH379">
            <v>25305</v>
          </cell>
          <cell r="AI379">
            <v>37198.35</v>
          </cell>
          <cell r="AJ379">
            <v>343</v>
          </cell>
          <cell r="AK379" t="str">
            <v>ﾗﾌﾃﾚｰﾝｸﾚｰﾝ賃料</v>
          </cell>
          <cell r="AL379">
            <v>0.33</v>
          </cell>
          <cell r="AM379">
            <v>40400</v>
          </cell>
          <cell r="AN379">
            <v>13332</v>
          </cell>
          <cell r="AO379">
            <v>122</v>
          </cell>
          <cell r="AP379" t="str">
            <v>諸雑費</v>
          </cell>
          <cell r="AQ379">
            <v>1</v>
          </cell>
          <cell r="AR379">
            <v>76661.549999999988</v>
          </cell>
          <cell r="AS379">
            <v>766.61</v>
          </cell>
          <cell r="AU379" t="e">
            <v>#N/A</v>
          </cell>
          <cell r="AW379">
            <v>0</v>
          </cell>
          <cell r="AX379">
            <v>0</v>
          </cell>
          <cell r="AZ379" t="e">
            <v>#N/A</v>
          </cell>
          <cell r="BB379">
            <v>0</v>
          </cell>
          <cell r="BC379">
            <v>0</v>
          </cell>
          <cell r="BE379" t="e">
            <v>#N/A</v>
          </cell>
          <cell r="BG379">
            <v>0</v>
          </cell>
          <cell r="BH379">
            <v>0</v>
          </cell>
          <cell r="BJ379" t="e">
            <v>#N/A</v>
          </cell>
          <cell r="BL379">
            <v>0</v>
          </cell>
          <cell r="BM379">
            <v>0</v>
          </cell>
          <cell r="BO379" t="e">
            <v>#N/A</v>
          </cell>
          <cell r="BQ379">
            <v>0</v>
          </cell>
          <cell r="BR379">
            <v>0</v>
          </cell>
          <cell r="BT379" t="e">
            <v>#N/A</v>
          </cell>
          <cell r="BV379">
            <v>0</v>
          </cell>
          <cell r="CW379">
            <v>92</v>
          </cell>
          <cell r="CX379" t="str">
            <v>端数調整</v>
          </cell>
          <cell r="CY379">
            <v>1</v>
          </cell>
          <cell r="DA379">
            <v>-0.15999999998894054</v>
          </cell>
          <cell r="DG379">
            <v>1</v>
          </cell>
        </row>
        <row r="380">
          <cell r="Q380">
            <v>3249</v>
          </cell>
          <cell r="R380" t="str">
            <v>鋳鉄製伸縮可とう管設置工</v>
          </cell>
          <cell r="S380" t="str">
            <v>F×S　φ50</v>
          </cell>
          <cell r="U380" t="str">
            <v>基</v>
          </cell>
          <cell r="V380">
            <v>11820</v>
          </cell>
          <cell r="W380" t="str">
            <v>厚労省歩掛p.55</v>
          </cell>
          <cell r="X380" t="str">
            <v>付属品取外し工具損料を含む</v>
          </cell>
          <cell r="Y380">
            <v>1</v>
          </cell>
          <cell r="Z380">
            <v>15</v>
          </cell>
          <cell r="AA380" t="str">
            <v>配管工</v>
          </cell>
          <cell r="AB380">
            <v>0.14499999999999999</v>
          </cell>
          <cell r="AC380">
            <v>27405</v>
          </cell>
          <cell r="AD380">
            <v>3973.72</v>
          </cell>
          <cell r="AE380">
            <v>2</v>
          </cell>
          <cell r="AF380" t="str">
            <v>普通作業員</v>
          </cell>
          <cell r="AG380">
            <v>0.16500000000000001</v>
          </cell>
          <cell r="AH380">
            <v>25305</v>
          </cell>
          <cell r="AI380">
            <v>4175.32</v>
          </cell>
          <cell r="AJ380">
            <v>180</v>
          </cell>
          <cell r="AK380" t="str">
            <v>ｸﾚｰﾝ付ﾄﾗｯｸ運転工</v>
          </cell>
          <cell r="AL380">
            <v>0.46</v>
          </cell>
          <cell r="AM380">
            <v>7809</v>
          </cell>
          <cell r="AN380">
            <v>3592.14</v>
          </cell>
          <cell r="AO380">
            <v>122</v>
          </cell>
          <cell r="AP380" t="str">
            <v>諸雑費</v>
          </cell>
          <cell r="AQ380">
            <v>1</v>
          </cell>
          <cell r="AR380">
            <v>8149.0399999999991</v>
          </cell>
          <cell r="AS380">
            <v>81.489999999999995</v>
          </cell>
          <cell r="AU380" t="e">
            <v>#N/A</v>
          </cell>
          <cell r="AW380">
            <v>0</v>
          </cell>
          <cell r="AX380">
            <v>0</v>
          </cell>
          <cell r="AZ380" t="e">
            <v>#N/A</v>
          </cell>
          <cell r="BB380">
            <v>0</v>
          </cell>
          <cell r="BC380">
            <v>0</v>
          </cell>
          <cell r="BE380" t="e">
            <v>#N/A</v>
          </cell>
          <cell r="BG380">
            <v>0</v>
          </cell>
          <cell r="BH380">
            <v>0</v>
          </cell>
          <cell r="BJ380" t="e">
            <v>#N/A</v>
          </cell>
          <cell r="BL380">
            <v>0</v>
          </cell>
          <cell r="BM380">
            <v>0</v>
          </cell>
          <cell r="BO380" t="e">
            <v>#N/A</v>
          </cell>
          <cell r="BQ380">
            <v>0</v>
          </cell>
          <cell r="BR380">
            <v>0</v>
          </cell>
          <cell r="BT380" t="e">
            <v>#N/A</v>
          </cell>
          <cell r="BV380">
            <v>0</v>
          </cell>
          <cell r="CW380">
            <v>92</v>
          </cell>
          <cell r="CX380" t="str">
            <v>端数調整</v>
          </cell>
          <cell r="CY380">
            <v>1</v>
          </cell>
          <cell r="DA380">
            <v>-2.6699999999982538</v>
          </cell>
          <cell r="DG380">
            <v>1</v>
          </cell>
        </row>
        <row r="381">
          <cell r="Q381">
            <v>3250</v>
          </cell>
          <cell r="R381" t="str">
            <v>鋳鉄製伸縮可とう管設置工</v>
          </cell>
          <cell r="S381" t="str">
            <v>F×S　φ75</v>
          </cell>
          <cell r="U381" t="str">
            <v>基</v>
          </cell>
          <cell r="V381">
            <v>11820</v>
          </cell>
          <cell r="W381" t="str">
            <v>厚労省歩掛p.55</v>
          </cell>
          <cell r="X381" t="str">
            <v>付属品取外し工具損料を含む</v>
          </cell>
          <cell r="Y381">
            <v>1</v>
          </cell>
          <cell r="Z381">
            <v>15</v>
          </cell>
          <cell r="AA381" t="str">
            <v>配管工</v>
          </cell>
          <cell r="AB381">
            <v>0.14499999999999999</v>
          </cell>
          <cell r="AC381">
            <v>27405</v>
          </cell>
          <cell r="AD381">
            <v>3973.72</v>
          </cell>
          <cell r="AE381">
            <v>2</v>
          </cell>
          <cell r="AF381" t="str">
            <v>普通作業員</v>
          </cell>
          <cell r="AG381">
            <v>0.16500000000000001</v>
          </cell>
          <cell r="AH381">
            <v>25305</v>
          </cell>
          <cell r="AI381">
            <v>4175.32</v>
          </cell>
          <cell r="AJ381">
            <v>180</v>
          </cell>
          <cell r="AK381" t="str">
            <v>ｸﾚｰﾝ付ﾄﾗｯｸ運転工</v>
          </cell>
          <cell r="AL381">
            <v>0.46</v>
          </cell>
          <cell r="AM381">
            <v>7809</v>
          </cell>
          <cell r="AN381">
            <v>3592.14</v>
          </cell>
          <cell r="AO381">
            <v>122</v>
          </cell>
          <cell r="AP381" t="str">
            <v>諸雑費</v>
          </cell>
          <cell r="AQ381">
            <v>1</v>
          </cell>
          <cell r="AR381">
            <v>8149.0399999999991</v>
          </cell>
          <cell r="AS381">
            <v>81.489999999999995</v>
          </cell>
          <cell r="AU381" t="e">
            <v>#N/A</v>
          </cell>
          <cell r="AW381">
            <v>0</v>
          </cell>
          <cell r="AX381">
            <v>0</v>
          </cell>
          <cell r="AZ381" t="e">
            <v>#N/A</v>
          </cell>
          <cell r="BB381">
            <v>0</v>
          </cell>
          <cell r="BC381">
            <v>0</v>
          </cell>
          <cell r="BE381" t="e">
            <v>#N/A</v>
          </cell>
          <cell r="BG381">
            <v>0</v>
          </cell>
          <cell r="BH381">
            <v>0</v>
          </cell>
          <cell r="BJ381" t="e">
            <v>#N/A</v>
          </cell>
          <cell r="BL381">
            <v>0</v>
          </cell>
          <cell r="BM381">
            <v>0</v>
          </cell>
          <cell r="BO381" t="e">
            <v>#N/A</v>
          </cell>
          <cell r="BQ381">
            <v>0</v>
          </cell>
          <cell r="BR381">
            <v>0</v>
          </cell>
          <cell r="BT381" t="e">
            <v>#N/A</v>
          </cell>
          <cell r="BV381">
            <v>0</v>
          </cell>
          <cell r="CW381">
            <v>92</v>
          </cell>
          <cell r="CX381" t="str">
            <v>端数調整</v>
          </cell>
          <cell r="CY381">
            <v>1</v>
          </cell>
          <cell r="DA381">
            <v>-2.6699999999982538</v>
          </cell>
          <cell r="DG381">
            <v>1</v>
          </cell>
        </row>
        <row r="382">
          <cell r="Q382">
            <v>3251</v>
          </cell>
          <cell r="R382" t="str">
            <v>鋳鉄製伸縮可とう管設置工</v>
          </cell>
          <cell r="S382" t="str">
            <v>F×S　φ100</v>
          </cell>
          <cell r="U382" t="str">
            <v>基</v>
          </cell>
          <cell r="V382">
            <v>11820</v>
          </cell>
          <cell r="W382" t="str">
            <v>厚労省歩掛p.55</v>
          </cell>
          <cell r="X382" t="str">
            <v>付属品取外し工具損料を含む</v>
          </cell>
          <cell r="Y382">
            <v>1</v>
          </cell>
          <cell r="Z382">
            <v>15</v>
          </cell>
          <cell r="AA382" t="str">
            <v>配管工</v>
          </cell>
          <cell r="AB382">
            <v>0.14499999999999999</v>
          </cell>
          <cell r="AC382">
            <v>27405</v>
          </cell>
          <cell r="AD382">
            <v>3973.72</v>
          </cell>
          <cell r="AE382">
            <v>2</v>
          </cell>
          <cell r="AF382" t="str">
            <v>普通作業員</v>
          </cell>
          <cell r="AG382">
            <v>0.16500000000000001</v>
          </cell>
          <cell r="AH382">
            <v>25305</v>
          </cell>
          <cell r="AI382">
            <v>4175.32</v>
          </cell>
          <cell r="AJ382">
            <v>180</v>
          </cell>
          <cell r="AK382" t="str">
            <v>ｸﾚｰﾝ付ﾄﾗｯｸ運転工</v>
          </cell>
          <cell r="AL382">
            <v>0.46</v>
          </cell>
          <cell r="AM382">
            <v>7809</v>
          </cell>
          <cell r="AN382">
            <v>3592.14</v>
          </cell>
          <cell r="AO382">
            <v>122</v>
          </cell>
          <cell r="AP382" t="str">
            <v>諸雑費</v>
          </cell>
          <cell r="AQ382">
            <v>1</v>
          </cell>
          <cell r="AR382">
            <v>8149.0399999999991</v>
          </cell>
          <cell r="AS382">
            <v>81.489999999999995</v>
          </cell>
          <cell r="AU382" t="e">
            <v>#N/A</v>
          </cell>
          <cell r="AW382">
            <v>0</v>
          </cell>
          <cell r="AX382">
            <v>0</v>
          </cell>
          <cell r="AZ382" t="e">
            <v>#N/A</v>
          </cell>
          <cell r="BB382">
            <v>0</v>
          </cell>
          <cell r="BC382">
            <v>0</v>
          </cell>
          <cell r="BE382" t="e">
            <v>#N/A</v>
          </cell>
          <cell r="BG382">
            <v>0</v>
          </cell>
          <cell r="BH382">
            <v>0</v>
          </cell>
          <cell r="BJ382" t="e">
            <v>#N/A</v>
          </cell>
          <cell r="BL382">
            <v>0</v>
          </cell>
          <cell r="BM382">
            <v>0</v>
          </cell>
          <cell r="BO382" t="e">
            <v>#N/A</v>
          </cell>
          <cell r="BQ382">
            <v>0</v>
          </cell>
          <cell r="BR382">
            <v>0</v>
          </cell>
          <cell r="BT382" t="e">
            <v>#N/A</v>
          </cell>
          <cell r="BV382">
            <v>0</v>
          </cell>
          <cell r="CW382">
            <v>92</v>
          </cell>
          <cell r="CX382" t="str">
            <v>端数調整</v>
          </cell>
          <cell r="CY382">
            <v>1</v>
          </cell>
          <cell r="DA382">
            <v>-2.6699999999982538</v>
          </cell>
          <cell r="DG382">
            <v>1</v>
          </cell>
        </row>
        <row r="383">
          <cell r="Q383">
            <v>3252</v>
          </cell>
          <cell r="R383" t="str">
            <v>鋳鉄製伸縮可とう管設置工</v>
          </cell>
          <cell r="S383" t="str">
            <v>F×S　φ150</v>
          </cell>
          <cell r="U383" t="str">
            <v>基</v>
          </cell>
          <cell r="V383">
            <v>14230</v>
          </cell>
          <cell r="W383" t="str">
            <v>厚労省歩掛p.55</v>
          </cell>
          <cell r="X383" t="str">
            <v>付属品取外し工具損料を含む</v>
          </cell>
          <cell r="Y383">
            <v>1</v>
          </cell>
          <cell r="Z383">
            <v>15</v>
          </cell>
          <cell r="AA383" t="str">
            <v>配管工</v>
          </cell>
          <cell r="AB383">
            <v>0.18</v>
          </cell>
          <cell r="AC383">
            <v>27405</v>
          </cell>
          <cell r="AD383">
            <v>4932.8999999999996</v>
          </cell>
          <cell r="AE383">
            <v>2</v>
          </cell>
          <cell r="AF383" t="str">
            <v>普通作業員</v>
          </cell>
          <cell r="AG383">
            <v>0.2</v>
          </cell>
          <cell r="AH383">
            <v>25305</v>
          </cell>
          <cell r="AI383">
            <v>5061</v>
          </cell>
          <cell r="AJ383">
            <v>180</v>
          </cell>
          <cell r="AK383" t="str">
            <v>ｸﾚｰﾝ付ﾄﾗｯｸ運転工</v>
          </cell>
          <cell r="AL383">
            <v>0.53</v>
          </cell>
          <cell r="AM383">
            <v>7809</v>
          </cell>
          <cell r="AN383">
            <v>4138.7700000000004</v>
          </cell>
          <cell r="AO383">
            <v>122</v>
          </cell>
          <cell r="AP383" t="str">
            <v>諸雑費</v>
          </cell>
          <cell r="AQ383">
            <v>1</v>
          </cell>
          <cell r="AR383">
            <v>9993.9</v>
          </cell>
          <cell r="AS383">
            <v>99.93</v>
          </cell>
          <cell r="AU383" t="e">
            <v>#N/A</v>
          </cell>
          <cell r="AW383">
            <v>0</v>
          </cell>
          <cell r="AX383">
            <v>0</v>
          </cell>
          <cell r="AZ383" t="e">
            <v>#N/A</v>
          </cell>
          <cell r="BB383">
            <v>0</v>
          </cell>
          <cell r="BC383">
            <v>0</v>
          </cell>
          <cell r="BE383" t="e">
            <v>#N/A</v>
          </cell>
          <cell r="BG383">
            <v>0</v>
          </cell>
          <cell r="BH383">
            <v>0</v>
          </cell>
          <cell r="BJ383" t="e">
            <v>#N/A</v>
          </cell>
          <cell r="BL383">
            <v>0</v>
          </cell>
          <cell r="BM383">
            <v>0</v>
          </cell>
          <cell r="BO383" t="e">
            <v>#N/A</v>
          </cell>
          <cell r="BQ383">
            <v>0</v>
          </cell>
          <cell r="BR383">
            <v>0</v>
          </cell>
          <cell r="BT383" t="e">
            <v>#N/A</v>
          </cell>
          <cell r="BV383">
            <v>0</v>
          </cell>
          <cell r="CW383">
            <v>92</v>
          </cell>
          <cell r="CX383" t="str">
            <v>端数調整</v>
          </cell>
          <cell r="CY383">
            <v>1</v>
          </cell>
          <cell r="DA383">
            <v>-2.6000000000003638</v>
          </cell>
          <cell r="DG383">
            <v>1</v>
          </cell>
        </row>
        <row r="384">
          <cell r="Q384">
            <v>3253</v>
          </cell>
          <cell r="R384" t="str">
            <v>鋳鉄製伸縮可とう管設置工</v>
          </cell>
          <cell r="S384" t="str">
            <v>F×S　φ200</v>
          </cell>
          <cell r="U384" t="str">
            <v>基</v>
          </cell>
          <cell r="V384">
            <v>16710</v>
          </cell>
          <cell r="W384" t="str">
            <v>厚労省歩掛p.55</v>
          </cell>
          <cell r="X384" t="str">
            <v>付属品取外し工具損料を含む</v>
          </cell>
          <cell r="Y384">
            <v>1</v>
          </cell>
          <cell r="Z384">
            <v>15</v>
          </cell>
          <cell r="AA384" t="str">
            <v>配管工</v>
          </cell>
          <cell r="AB384">
            <v>0.21</v>
          </cell>
          <cell r="AC384">
            <v>27405</v>
          </cell>
          <cell r="AD384">
            <v>5755.05</v>
          </cell>
          <cell r="AE384">
            <v>2</v>
          </cell>
          <cell r="AF384" t="str">
            <v>普通作業員</v>
          </cell>
          <cell r="AG384">
            <v>0.24</v>
          </cell>
          <cell r="AH384">
            <v>25305</v>
          </cell>
          <cell r="AI384">
            <v>6073.2</v>
          </cell>
          <cell r="AJ384">
            <v>180</v>
          </cell>
          <cell r="AK384" t="str">
            <v>ｸﾚｰﾝ付ﾄﾗｯｸ運転工</v>
          </cell>
          <cell r="AL384">
            <v>0.61</v>
          </cell>
          <cell r="AM384">
            <v>7809</v>
          </cell>
          <cell r="AN384">
            <v>4763.49</v>
          </cell>
          <cell r="AO384">
            <v>122</v>
          </cell>
          <cell r="AP384" t="str">
            <v>諸雑費</v>
          </cell>
          <cell r="AQ384">
            <v>1</v>
          </cell>
          <cell r="AR384">
            <v>11828.25</v>
          </cell>
          <cell r="AS384">
            <v>118.28</v>
          </cell>
          <cell r="AU384" t="e">
            <v>#N/A</v>
          </cell>
          <cell r="AW384">
            <v>0</v>
          </cell>
          <cell r="AX384">
            <v>0</v>
          </cell>
          <cell r="AZ384" t="e">
            <v>#N/A</v>
          </cell>
          <cell r="BB384">
            <v>0</v>
          </cell>
          <cell r="BC384">
            <v>0</v>
          </cell>
          <cell r="BE384" t="e">
            <v>#N/A</v>
          </cell>
          <cell r="BG384">
            <v>0</v>
          </cell>
          <cell r="BH384">
            <v>0</v>
          </cell>
          <cell r="BJ384" t="e">
            <v>#N/A</v>
          </cell>
          <cell r="BL384">
            <v>0</v>
          </cell>
          <cell r="BM384">
            <v>0</v>
          </cell>
          <cell r="BO384" t="e">
            <v>#N/A</v>
          </cell>
          <cell r="BQ384">
            <v>0</v>
          </cell>
          <cell r="BR384">
            <v>0</v>
          </cell>
          <cell r="BT384" t="e">
            <v>#N/A</v>
          </cell>
          <cell r="BV384">
            <v>0</v>
          </cell>
          <cell r="CW384">
            <v>92</v>
          </cell>
          <cell r="CX384" t="str">
            <v>端数調整</v>
          </cell>
          <cell r="CY384">
            <v>1</v>
          </cell>
          <cell r="DA384">
            <v>-1.9999999996798579E-2</v>
          </cell>
          <cell r="DG384">
            <v>1</v>
          </cell>
        </row>
        <row r="385">
          <cell r="Q385">
            <v>3254</v>
          </cell>
          <cell r="R385" t="str">
            <v>鋳鉄製伸縮可とう管設置工</v>
          </cell>
          <cell r="S385" t="str">
            <v>F×S　φ250</v>
          </cell>
          <cell r="U385" t="str">
            <v>基</v>
          </cell>
          <cell r="V385">
            <v>20140</v>
          </cell>
          <cell r="W385" t="str">
            <v>厚労省歩掛p.55</v>
          </cell>
          <cell r="X385" t="str">
            <v>付属品取外し工具損料を含む</v>
          </cell>
          <cell r="Y385">
            <v>1</v>
          </cell>
          <cell r="Z385">
            <v>15</v>
          </cell>
          <cell r="AA385" t="str">
            <v>配管工</v>
          </cell>
          <cell r="AB385">
            <v>0.255</v>
          </cell>
          <cell r="AC385">
            <v>27405</v>
          </cell>
          <cell r="AD385">
            <v>6988.27</v>
          </cell>
          <cell r="AE385">
            <v>2</v>
          </cell>
          <cell r="AF385" t="str">
            <v>普通作業員</v>
          </cell>
          <cell r="AG385">
            <v>0.29499999999999998</v>
          </cell>
          <cell r="AH385">
            <v>25305</v>
          </cell>
          <cell r="AI385">
            <v>7464.97</v>
          </cell>
          <cell r="AJ385">
            <v>180</v>
          </cell>
          <cell r="AK385" t="str">
            <v>ｸﾚｰﾝ付ﾄﾗｯｸ運転工</v>
          </cell>
          <cell r="AL385">
            <v>0.71</v>
          </cell>
          <cell r="AM385">
            <v>7809</v>
          </cell>
          <cell r="AN385">
            <v>5544.39</v>
          </cell>
          <cell r="AO385">
            <v>122</v>
          </cell>
          <cell r="AP385" t="str">
            <v>諸雑費</v>
          </cell>
          <cell r="AQ385">
            <v>1</v>
          </cell>
          <cell r="AR385">
            <v>14453.240000000002</v>
          </cell>
          <cell r="AS385">
            <v>144.53</v>
          </cell>
          <cell r="AU385" t="e">
            <v>#N/A</v>
          </cell>
          <cell r="AW385">
            <v>0</v>
          </cell>
          <cell r="AX385">
            <v>0</v>
          </cell>
          <cell r="AZ385" t="e">
            <v>#N/A</v>
          </cell>
          <cell r="BB385">
            <v>0</v>
          </cell>
          <cell r="BC385">
            <v>0</v>
          </cell>
          <cell r="BE385" t="e">
            <v>#N/A</v>
          </cell>
          <cell r="BG385">
            <v>0</v>
          </cell>
          <cell r="BH385">
            <v>0</v>
          </cell>
          <cell r="BJ385" t="e">
            <v>#N/A</v>
          </cell>
          <cell r="BL385">
            <v>0</v>
          </cell>
          <cell r="BM385">
            <v>0</v>
          </cell>
          <cell r="BO385" t="e">
            <v>#N/A</v>
          </cell>
          <cell r="BQ385">
            <v>0</v>
          </cell>
          <cell r="BR385">
            <v>0</v>
          </cell>
          <cell r="BT385" t="e">
            <v>#N/A</v>
          </cell>
          <cell r="BV385">
            <v>0</v>
          </cell>
          <cell r="CW385">
            <v>92</v>
          </cell>
          <cell r="CX385" t="str">
            <v>端数調整</v>
          </cell>
          <cell r="CY385">
            <v>1</v>
          </cell>
          <cell r="DA385">
            <v>-2.1599999999998545</v>
          </cell>
          <cell r="DG385">
            <v>1</v>
          </cell>
        </row>
        <row r="386">
          <cell r="Q386">
            <v>3255</v>
          </cell>
          <cell r="R386" t="str">
            <v>鋳鉄製伸縮可とう管設置工</v>
          </cell>
          <cell r="S386" t="str">
            <v>F×S　φ300</v>
          </cell>
          <cell r="U386" t="str">
            <v>基</v>
          </cell>
          <cell r="V386">
            <v>23200</v>
          </cell>
          <cell r="W386" t="str">
            <v>厚労省歩掛p.55</v>
          </cell>
          <cell r="X386" t="str">
            <v>付属品取外し工具損料を含む</v>
          </cell>
          <cell r="Y386">
            <v>1</v>
          </cell>
          <cell r="Z386">
            <v>15</v>
          </cell>
          <cell r="AA386" t="str">
            <v>配管工</v>
          </cell>
          <cell r="AB386">
            <v>0.29499999999999998</v>
          </cell>
          <cell r="AC386">
            <v>27405</v>
          </cell>
          <cell r="AD386">
            <v>8084.47</v>
          </cell>
          <cell r="AE386">
            <v>2</v>
          </cell>
          <cell r="AF386" t="str">
            <v>普通作業員</v>
          </cell>
          <cell r="AG386">
            <v>0.33500000000000002</v>
          </cell>
          <cell r="AH386">
            <v>25305</v>
          </cell>
          <cell r="AI386">
            <v>8477.17</v>
          </cell>
          <cell r="AJ386">
            <v>180</v>
          </cell>
          <cell r="AK386" t="str">
            <v>ｸﾚｰﾝ付ﾄﾗｯｸ運転工</v>
          </cell>
          <cell r="AL386">
            <v>0.83</v>
          </cell>
          <cell r="AM386">
            <v>7809</v>
          </cell>
          <cell r="AN386">
            <v>6481.47</v>
          </cell>
          <cell r="AO386">
            <v>122</v>
          </cell>
          <cell r="AP386" t="str">
            <v>諸雑費</v>
          </cell>
          <cell r="AQ386">
            <v>1</v>
          </cell>
          <cell r="AR386">
            <v>16561.64</v>
          </cell>
          <cell r="AS386">
            <v>165.61</v>
          </cell>
          <cell r="AU386" t="e">
            <v>#N/A</v>
          </cell>
          <cell r="AW386">
            <v>0</v>
          </cell>
          <cell r="AX386">
            <v>0</v>
          </cell>
          <cell r="AZ386" t="e">
            <v>#N/A</v>
          </cell>
          <cell r="BB386">
            <v>0</v>
          </cell>
          <cell r="BC386">
            <v>0</v>
          </cell>
          <cell r="BE386" t="e">
            <v>#N/A</v>
          </cell>
          <cell r="BG386">
            <v>0</v>
          </cell>
          <cell r="BH386">
            <v>0</v>
          </cell>
          <cell r="BJ386" t="e">
            <v>#N/A</v>
          </cell>
          <cell r="BL386">
            <v>0</v>
          </cell>
          <cell r="BM386">
            <v>0</v>
          </cell>
          <cell r="BO386" t="e">
            <v>#N/A</v>
          </cell>
          <cell r="BQ386">
            <v>0</v>
          </cell>
          <cell r="BR386">
            <v>0</v>
          </cell>
          <cell r="BT386" t="e">
            <v>#N/A</v>
          </cell>
          <cell r="BV386">
            <v>0</v>
          </cell>
          <cell r="CW386">
            <v>92</v>
          </cell>
          <cell r="CX386" t="str">
            <v>端数調整</v>
          </cell>
          <cell r="CY386">
            <v>1</v>
          </cell>
          <cell r="DA386">
            <v>-8.7200000000011642</v>
          </cell>
          <cell r="DG386">
            <v>1</v>
          </cell>
        </row>
        <row r="387">
          <cell r="Q387">
            <v>3256</v>
          </cell>
          <cell r="R387" t="str">
            <v>鋳鉄製伸縮可とう管設置工</v>
          </cell>
          <cell r="S387" t="str">
            <v>F×S　φ350</v>
          </cell>
          <cell r="U387" t="str">
            <v>基</v>
          </cell>
          <cell r="V387">
            <v>25620</v>
          </cell>
          <cell r="W387" t="str">
            <v>厚労省歩掛p.55</v>
          </cell>
          <cell r="X387" t="str">
            <v>付属品取外し工具損料を含む</v>
          </cell>
          <cell r="Y387">
            <v>1</v>
          </cell>
          <cell r="Z387">
            <v>15</v>
          </cell>
          <cell r="AA387" t="str">
            <v>配管工</v>
          </cell>
          <cell r="AB387">
            <v>0.315</v>
          </cell>
          <cell r="AC387">
            <v>27405</v>
          </cell>
          <cell r="AD387">
            <v>8632.57</v>
          </cell>
          <cell r="AE387">
            <v>2</v>
          </cell>
          <cell r="AF387" t="str">
            <v>普通作業員</v>
          </cell>
          <cell r="AG387">
            <v>0.36499999999999999</v>
          </cell>
          <cell r="AH387">
            <v>25305</v>
          </cell>
          <cell r="AI387">
            <v>9236.32</v>
          </cell>
          <cell r="AJ387">
            <v>180</v>
          </cell>
          <cell r="AK387" t="str">
            <v>ｸﾚｰﾝ付ﾄﾗｯｸ運転工</v>
          </cell>
          <cell r="AL387">
            <v>0.97</v>
          </cell>
          <cell r="AM387">
            <v>7809</v>
          </cell>
          <cell r="AN387">
            <v>7574.73</v>
          </cell>
          <cell r="AO387">
            <v>122</v>
          </cell>
          <cell r="AP387" t="str">
            <v>諸雑費</v>
          </cell>
          <cell r="AQ387">
            <v>1</v>
          </cell>
          <cell r="AR387">
            <v>17868.89</v>
          </cell>
          <cell r="AS387">
            <v>178.68</v>
          </cell>
          <cell r="AU387" t="e">
            <v>#N/A</v>
          </cell>
          <cell r="AW387">
            <v>0</v>
          </cell>
          <cell r="AX387">
            <v>0</v>
          </cell>
          <cell r="AZ387" t="e">
            <v>#N/A</v>
          </cell>
          <cell r="BB387">
            <v>0</v>
          </cell>
          <cell r="BC387">
            <v>0</v>
          </cell>
          <cell r="BE387" t="e">
            <v>#N/A</v>
          </cell>
          <cell r="BG387">
            <v>0</v>
          </cell>
          <cell r="BH387">
            <v>0</v>
          </cell>
          <cell r="BJ387" t="e">
            <v>#N/A</v>
          </cell>
          <cell r="BL387">
            <v>0</v>
          </cell>
          <cell r="BM387">
            <v>0</v>
          </cell>
          <cell r="BO387" t="e">
            <v>#N/A</v>
          </cell>
          <cell r="BQ387">
            <v>0</v>
          </cell>
          <cell r="BR387">
            <v>0</v>
          </cell>
          <cell r="BT387" t="e">
            <v>#N/A</v>
          </cell>
          <cell r="BV387">
            <v>0</v>
          </cell>
          <cell r="CW387">
            <v>92</v>
          </cell>
          <cell r="CX387" t="str">
            <v>端数調整</v>
          </cell>
          <cell r="CY387">
            <v>1</v>
          </cell>
          <cell r="DA387">
            <v>-2.2999999999992724</v>
          </cell>
          <cell r="DG387">
            <v>1</v>
          </cell>
        </row>
        <row r="388">
          <cell r="Q388">
            <v>3257</v>
          </cell>
          <cell r="R388" t="str">
            <v>鋳鉄製伸縮可とう管設置工</v>
          </cell>
          <cell r="S388" t="str">
            <v>F×S　φ400</v>
          </cell>
          <cell r="U388" t="str">
            <v>基</v>
          </cell>
          <cell r="V388">
            <v>25990</v>
          </cell>
          <cell r="W388" t="str">
            <v>厚労省歩掛p.55</v>
          </cell>
          <cell r="X388" t="str">
            <v>付属品取外し工具損料を含む</v>
          </cell>
          <cell r="Y388">
            <v>1</v>
          </cell>
          <cell r="Z388">
            <v>15</v>
          </cell>
          <cell r="AA388" t="str">
            <v>配管工</v>
          </cell>
          <cell r="AB388">
            <v>0.35</v>
          </cell>
          <cell r="AC388">
            <v>27405</v>
          </cell>
          <cell r="AD388">
            <v>9591.75</v>
          </cell>
          <cell r="AE388">
            <v>2</v>
          </cell>
          <cell r="AF388" t="str">
            <v>普通作業員</v>
          </cell>
          <cell r="AG388">
            <v>0.41</v>
          </cell>
          <cell r="AH388">
            <v>25305</v>
          </cell>
          <cell r="AI388">
            <v>10375.049999999999</v>
          </cell>
          <cell r="AJ388">
            <v>341</v>
          </cell>
          <cell r="AK388" t="str">
            <v>ﾄﾗｯｸｸﾚｰﾝ賃料</v>
          </cell>
          <cell r="AL388">
            <v>0.18</v>
          </cell>
          <cell r="AM388">
            <v>32400</v>
          </cell>
          <cell r="AN388">
            <v>5832</v>
          </cell>
          <cell r="AO388">
            <v>122</v>
          </cell>
          <cell r="AP388" t="str">
            <v>諸雑費</v>
          </cell>
          <cell r="AQ388">
            <v>1</v>
          </cell>
          <cell r="AR388">
            <v>19966.8</v>
          </cell>
          <cell r="AS388">
            <v>199.66</v>
          </cell>
          <cell r="AU388" t="e">
            <v>#N/A</v>
          </cell>
          <cell r="AW388">
            <v>0</v>
          </cell>
          <cell r="AX388">
            <v>0</v>
          </cell>
          <cell r="AZ388" t="e">
            <v>#N/A</v>
          </cell>
          <cell r="BB388">
            <v>0</v>
          </cell>
          <cell r="BC388">
            <v>0</v>
          </cell>
          <cell r="BE388" t="e">
            <v>#N/A</v>
          </cell>
          <cell r="BG388">
            <v>0</v>
          </cell>
          <cell r="BH388">
            <v>0</v>
          </cell>
          <cell r="BJ388" t="e">
            <v>#N/A</v>
          </cell>
          <cell r="BL388">
            <v>0</v>
          </cell>
          <cell r="BM388">
            <v>0</v>
          </cell>
          <cell r="BO388" t="e">
            <v>#N/A</v>
          </cell>
          <cell r="BQ388">
            <v>0</v>
          </cell>
          <cell r="BR388">
            <v>0</v>
          </cell>
          <cell r="BT388" t="e">
            <v>#N/A</v>
          </cell>
          <cell r="BV388">
            <v>0</v>
          </cell>
          <cell r="CW388">
            <v>92</v>
          </cell>
          <cell r="CX388" t="str">
            <v>端数調整</v>
          </cell>
          <cell r="CY388">
            <v>1</v>
          </cell>
          <cell r="DA388">
            <v>-8.4599999999991269</v>
          </cell>
          <cell r="DG388">
            <v>1</v>
          </cell>
        </row>
        <row r="389">
          <cell r="Q389">
            <v>3258</v>
          </cell>
          <cell r="R389" t="str">
            <v>鋳鉄製伸縮可とう管設置工</v>
          </cell>
          <cell r="S389" t="str">
            <v>F×S　φ450</v>
          </cell>
          <cell r="U389" t="str">
            <v>基</v>
          </cell>
          <cell r="V389">
            <v>29220</v>
          </cell>
          <cell r="W389" t="str">
            <v>厚労省歩掛p.55</v>
          </cell>
          <cell r="X389" t="str">
            <v>付属品取外し工具損料を含む</v>
          </cell>
          <cell r="Y389">
            <v>1</v>
          </cell>
          <cell r="Z389">
            <v>15</v>
          </cell>
          <cell r="AA389" t="str">
            <v>配管工</v>
          </cell>
          <cell r="AB389">
            <v>0.39500000000000002</v>
          </cell>
          <cell r="AC389">
            <v>27405</v>
          </cell>
          <cell r="AD389">
            <v>10824.97</v>
          </cell>
          <cell r="AE389">
            <v>2</v>
          </cell>
          <cell r="AF389" t="str">
            <v>普通作業員</v>
          </cell>
          <cell r="AG389">
            <v>0.47499999999999998</v>
          </cell>
          <cell r="AH389">
            <v>25305</v>
          </cell>
          <cell r="AI389">
            <v>12019.87</v>
          </cell>
          <cell r="AJ389">
            <v>341</v>
          </cell>
          <cell r="AK389" t="str">
            <v>ﾄﾗｯｸｸﾚｰﾝ賃料</v>
          </cell>
          <cell r="AL389">
            <v>0.19</v>
          </cell>
          <cell r="AM389">
            <v>32400</v>
          </cell>
          <cell r="AN389">
            <v>6156</v>
          </cell>
          <cell r="AO389">
            <v>122</v>
          </cell>
          <cell r="AP389" t="str">
            <v>諸雑費</v>
          </cell>
          <cell r="AQ389">
            <v>1</v>
          </cell>
          <cell r="AR389">
            <v>22844.84</v>
          </cell>
          <cell r="AS389">
            <v>228.44</v>
          </cell>
          <cell r="AU389" t="e">
            <v>#N/A</v>
          </cell>
          <cell r="AW389">
            <v>0</v>
          </cell>
          <cell r="AX389">
            <v>0</v>
          </cell>
          <cell r="AZ389" t="e">
            <v>#N/A</v>
          </cell>
          <cell r="BB389">
            <v>0</v>
          </cell>
          <cell r="BC389">
            <v>0</v>
          </cell>
          <cell r="BE389" t="e">
            <v>#N/A</v>
          </cell>
          <cell r="BG389">
            <v>0</v>
          </cell>
          <cell r="BH389">
            <v>0</v>
          </cell>
          <cell r="BJ389" t="e">
            <v>#N/A</v>
          </cell>
          <cell r="BL389">
            <v>0</v>
          </cell>
          <cell r="BM389">
            <v>0</v>
          </cell>
          <cell r="BO389" t="e">
            <v>#N/A</v>
          </cell>
          <cell r="BQ389">
            <v>0</v>
          </cell>
          <cell r="BR389">
            <v>0</v>
          </cell>
          <cell r="BT389" t="e">
            <v>#N/A</v>
          </cell>
          <cell r="BV389">
            <v>0</v>
          </cell>
          <cell r="CW389">
            <v>92</v>
          </cell>
          <cell r="CX389" t="str">
            <v>端数調整</v>
          </cell>
          <cell r="CY389">
            <v>1</v>
          </cell>
          <cell r="DA389">
            <v>-9.2799999999988358</v>
          </cell>
          <cell r="DG389">
            <v>1</v>
          </cell>
        </row>
        <row r="390">
          <cell r="Q390">
            <v>3259</v>
          </cell>
          <cell r="R390" t="str">
            <v>鋳鉄製伸縮可とう管設置工</v>
          </cell>
          <cell r="S390" t="str">
            <v>F×S　φ500</v>
          </cell>
          <cell r="U390" t="str">
            <v>基</v>
          </cell>
          <cell r="V390">
            <v>32140</v>
          </cell>
          <cell r="W390" t="str">
            <v>厚労省歩掛p.55</v>
          </cell>
          <cell r="X390" t="str">
            <v>付属品取外し工具損料を含む</v>
          </cell>
          <cell r="Y390">
            <v>1</v>
          </cell>
          <cell r="Z390">
            <v>15</v>
          </cell>
          <cell r="AA390" t="str">
            <v>配管工</v>
          </cell>
          <cell r="AB390">
            <v>0.44500000000000001</v>
          </cell>
          <cell r="AC390">
            <v>27405</v>
          </cell>
          <cell r="AD390">
            <v>12195.22</v>
          </cell>
          <cell r="AE390">
            <v>2</v>
          </cell>
          <cell r="AF390" t="str">
            <v>普通作業員</v>
          </cell>
          <cell r="AG390">
            <v>0.53500000000000003</v>
          </cell>
          <cell r="AH390">
            <v>25305</v>
          </cell>
          <cell r="AI390">
            <v>13538.17</v>
          </cell>
          <cell r="AJ390">
            <v>341</v>
          </cell>
          <cell r="AK390" t="str">
            <v>ﾄﾗｯｸｸﾚｰﾝ賃料</v>
          </cell>
          <cell r="AL390">
            <v>0.19</v>
          </cell>
          <cell r="AM390">
            <v>32400</v>
          </cell>
          <cell r="AN390">
            <v>6156</v>
          </cell>
          <cell r="AO390">
            <v>122</v>
          </cell>
          <cell r="AP390" t="str">
            <v>諸雑費</v>
          </cell>
          <cell r="AQ390">
            <v>1</v>
          </cell>
          <cell r="AR390">
            <v>25733.39</v>
          </cell>
          <cell r="AS390">
            <v>257.33</v>
          </cell>
          <cell r="AU390" t="e">
            <v>#N/A</v>
          </cell>
          <cell r="AW390">
            <v>0</v>
          </cell>
          <cell r="AX390">
            <v>0</v>
          </cell>
          <cell r="AZ390" t="e">
            <v>#N/A</v>
          </cell>
          <cell r="BB390">
            <v>0</v>
          </cell>
          <cell r="BC390">
            <v>0</v>
          </cell>
          <cell r="BE390" t="e">
            <v>#N/A</v>
          </cell>
          <cell r="BG390">
            <v>0</v>
          </cell>
          <cell r="BH390">
            <v>0</v>
          </cell>
          <cell r="BJ390" t="e">
            <v>#N/A</v>
          </cell>
          <cell r="BL390">
            <v>0</v>
          </cell>
          <cell r="BM390">
            <v>0</v>
          </cell>
          <cell r="BO390" t="e">
            <v>#N/A</v>
          </cell>
          <cell r="BQ390">
            <v>0</v>
          </cell>
          <cell r="BR390">
            <v>0</v>
          </cell>
          <cell r="BT390" t="e">
            <v>#N/A</v>
          </cell>
          <cell r="BV390">
            <v>0</v>
          </cell>
          <cell r="CW390">
            <v>92</v>
          </cell>
          <cell r="CX390" t="str">
            <v>端数調整</v>
          </cell>
          <cell r="CY390">
            <v>1</v>
          </cell>
          <cell r="DA390">
            <v>-6.7200000000011642</v>
          </cell>
          <cell r="DG390">
            <v>1</v>
          </cell>
        </row>
        <row r="391">
          <cell r="Q391">
            <v>3260</v>
          </cell>
          <cell r="R391" t="str">
            <v>鋳鉄製伸縮可とう管設置工</v>
          </cell>
          <cell r="S391" t="str">
            <v>F×S　φ600</v>
          </cell>
          <cell r="U391" t="str">
            <v>基</v>
          </cell>
          <cell r="V391">
            <v>38440</v>
          </cell>
          <cell r="W391" t="str">
            <v>厚労省歩掛p.55</v>
          </cell>
          <cell r="X391" t="str">
            <v>付属品取外し工具損料を含む</v>
          </cell>
          <cell r="Y391">
            <v>1</v>
          </cell>
          <cell r="Z391">
            <v>15</v>
          </cell>
          <cell r="AA391" t="str">
            <v>配管工</v>
          </cell>
          <cell r="AB391">
            <v>0.57999999999999996</v>
          </cell>
          <cell r="AC391">
            <v>27405</v>
          </cell>
          <cell r="AD391">
            <v>15894.9</v>
          </cell>
          <cell r="AE391">
            <v>2</v>
          </cell>
          <cell r="AF391" t="str">
            <v>普通作業員</v>
          </cell>
          <cell r="AG391">
            <v>0.61</v>
          </cell>
          <cell r="AH391">
            <v>25305</v>
          </cell>
          <cell r="AI391">
            <v>15436.05</v>
          </cell>
          <cell r="AJ391">
            <v>341</v>
          </cell>
          <cell r="AK391" t="str">
            <v>ﾄﾗｯｸｸﾚｰﾝ賃料</v>
          </cell>
          <cell r="AL391">
            <v>0.21</v>
          </cell>
          <cell r="AM391">
            <v>32400</v>
          </cell>
          <cell r="AN391">
            <v>6804</v>
          </cell>
          <cell r="AO391">
            <v>122</v>
          </cell>
          <cell r="AP391" t="str">
            <v>諸雑費</v>
          </cell>
          <cell r="AQ391">
            <v>1</v>
          </cell>
          <cell r="AR391">
            <v>31330.949999999997</v>
          </cell>
          <cell r="AS391">
            <v>313.3</v>
          </cell>
          <cell r="AU391" t="e">
            <v>#N/A</v>
          </cell>
          <cell r="AW391">
            <v>0</v>
          </cell>
          <cell r="AX391">
            <v>0</v>
          </cell>
          <cell r="AZ391" t="e">
            <v>#N/A</v>
          </cell>
          <cell r="BB391">
            <v>0</v>
          </cell>
          <cell r="BC391">
            <v>0</v>
          </cell>
          <cell r="BE391" t="e">
            <v>#N/A</v>
          </cell>
          <cell r="BG391">
            <v>0</v>
          </cell>
          <cell r="BH391">
            <v>0</v>
          </cell>
          <cell r="BJ391" t="e">
            <v>#N/A</v>
          </cell>
          <cell r="BL391">
            <v>0</v>
          </cell>
          <cell r="BM391">
            <v>0</v>
          </cell>
          <cell r="BO391" t="e">
            <v>#N/A</v>
          </cell>
          <cell r="BQ391">
            <v>0</v>
          </cell>
          <cell r="BR391">
            <v>0</v>
          </cell>
          <cell r="BT391" t="e">
            <v>#N/A</v>
          </cell>
          <cell r="BV391">
            <v>0</v>
          </cell>
          <cell r="CW391">
            <v>92</v>
          </cell>
          <cell r="CX391" t="str">
            <v>端数調整</v>
          </cell>
          <cell r="CY391">
            <v>1</v>
          </cell>
          <cell r="DA391">
            <v>-8.25</v>
          </cell>
          <cell r="DG391">
            <v>1</v>
          </cell>
        </row>
        <row r="392">
          <cell r="Q392">
            <v>3261</v>
          </cell>
          <cell r="R392" t="str">
            <v>鋳鉄製伸縮可とう管設置工</v>
          </cell>
          <cell r="S392" t="str">
            <v>F×S　φ700</v>
          </cell>
          <cell r="U392" t="str">
            <v>基</v>
          </cell>
          <cell r="V392">
            <v>46010</v>
          </cell>
          <cell r="W392" t="str">
            <v>厚労省歩掛p.55</v>
          </cell>
          <cell r="X392" t="str">
            <v>付属品取外し工具損料を含む</v>
          </cell>
          <cell r="Y392">
            <v>1</v>
          </cell>
          <cell r="Z392">
            <v>15</v>
          </cell>
          <cell r="AA392" t="str">
            <v>配管工</v>
          </cell>
          <cell r="AB392">
            <v>0.71</v>
          </cell>
          <cell r="AC392">
            <v>27405</v>
          </cell>
          <cell r="AD392">
            <v>19457.55</v>
          </cell>
          <cell r="AE392">
            <v>2</v>
          </cell>
          <cell r="AF392" t="str">
            <v>普通作業員</v>
          </cell>
          <cell r="AG392">
            <v>0.74</v>
          </cell>
          <cell r="AH392">
            <v>25305</v>
          </cell>
          <cell r="AI392">
            <v>18725.7</v>
          </cell>
          <cell r="AJ392">
            <v>341</v>
          </cell>
          <cell r="AK392" t="str">
            <v>ﾄﾗｯｸｸﾚｰﾝ賃料</v>
          </cell>
          <cell r="AL392">
            <v>0.23</v>
          </cell>
          <cell r="AM392">
            <v>32400</v>
          </cell>
          <cell r="AN392">
            <v>7452</v>
          </cell>
          <cell r="AO392">
            <v>122</v>
          </cell>
          <cell r="AP392" t="str">
            <v>諸雑費</v>
          </cell>
          <cell r="AQ392">
            <v>1</v>
          </cell>
          <cell r="AR392">
            <v>38183.25</v>
          </cell>
          <cell r="AS392">
            <v>381.83</v>
          </cell>
          <cell r="AU392" t="e">
            <v>#N/A</v>
          </cell>
          <cell r="AW392">
            <v>0</v>
          </cell>
          <cell r="AX392">
            <v>0</v>
          </cell>
          <cell r="AZ392" t="e">
            <v>#N/A</v>
          </cell>
          <cell r="BB392">
            <v>0</v>
          </cell>
          <cell r="BC392">
            <v>0</v>
          </cell>
          <cell r="BE392" t="e">
            <v>#N/A</v>
          </cell>
          <cell r="BG392">
            <v>0</v>
          </cell>
          <cell r="BH392">
            <v>0</v>
          </cell>
          <cell r="BJ392" t="e">
            <v>#N/A</v>
          </cell>
          <cell r="BL392">
            <v>0</v>
          </cell>
          <cell r="BM392">
            <v>0</v>
          </cell>
          <cell r="BO392" t="e">
            <v>#N/A</v>
          </cell>
          <cell r="BQ392">
            <v>0</v>
          </cell>
          <cell r="BR392">
            <v>0</v>
          </cell>
          <cell r="BT392" t="e">
            <v>#N/A</v>
          </cell>
          <cell r="BV392">
            <v>0</v>
          </cell>
          <cell r="CW392">
            <v>92</v>
          </cell>
          <cell r="CX392" t="str">
            <v>端数調整</v>
          </cell>
          <cell r="CY392">
            <v>1</v>
          </cell>
          <cell r="DA392">
            <v>-7.0800000000017462</v>
          </cell>
          <cell r="DG392">
            <v>1</v>
          </cell>
        </row>
        <row r="393">
          <cell r="Q393">
            <v>3262</v>
          </cell>
          <cell r="R393" t="str">
            <v>鋳鉄製伸縮可とう管設置工</v>
          </cell>
          <cell r="S393" t="str">
            <v>F×S　φ800</v>
          </cell>
          <cell r="U393" t="str">
            <v>基</v>
          </cell>
          <cell r="V393">
            <v>59490</v>
          </cell>
          <cell r="W393" t="str">
            <v>厚労省歩掛p.55</v>
          </cell>
          <cell r="X393" t="str">
            <v>付属品取外し工具損料を含む</v>
          </cell>
          <cell r="Y393">
            <v>1</v>
          </cell>
          <cell r="Z393">
            <v>15</v>
          </cell>
          <cell r="AA393" t="str">
            <v>配管工</v>
          </cell>
          <cell r="AB393">
            <v>0.94499999999999995</v>
          </cell>
          <cell r="AC393">
            <v>27405</v>
          </cell>
          <cell r="AD393">
            <v>25897.72</v>
          </cell>
          <cell r="AE393">
            <v>2</v>
          </cell>
          <cell r="AF393" t="str">
            <v>普通作業員</v>
          </cell>
          <cell r="AG393">
            <v>0.97499999999999998</v>
          </cell>
          <cell r="AH393">
            <v>25305</v>
          </cell>
          <cell r="AI393">
            <v>24672.37</v>
          </cell>
          <cell r="AJ393">
            <v>341</v>
          </cell>
          <cell r="AK393" t="str">
            <v>ﾄﾗｯｸｸﾚｰﾝ賃料</v>
          </cell>
          <cell r="AL393">
            <v>0.26</v>
          </cell>
          <cell r="AM393">
            <v>32400</v>
          </cell>
          <cell r="AN393">
            <v>8424</v>
          </cell>
          <cell r="AO393">
            <v>122</v>
          </cell>
          <cell r="AP393" t="str">
            <v>諸雑費</v>
          </cell>
          <cell r="AQ393">
            <v>1</v>
          </cell>
          <cell r="AR393">
            <v>50570.09</v>
          </cell>
          <cell r="AS393">
            <v>505.7</v>
          </cell>
          <cell r="AU393" t="e">
            <v>#N/A</v>
          </cell>
          <cell r="AW393">
            <v>0</v>
          </cell>
          <cell r="AX393">
            <v>0</v>
          </cell>
          <cell r="AZ393" t="e">
            <v>#N/A</v>
          </cell>
          <cell r="BB393">
            <v>0</v>
          </cell>
          <cell r="BC393">
            <v>0</v>
          </cell>
          <cell r="BE393" t="e">
            <v>#N/A</v>
          </cell>
          <cell r="BG393">
            <v>0</v>
          </cell>
          <cell r="BH393">
            <v>0</v>
          </cell>
          <cell r="BJ393" t="e">
            <v>#N/A</v>
          </cell>
          <cell r="BL393">
            <v>0</v>
          </cell>
          <cell r="BM393">
            <v>0</v>
          </cell>
          <cell r="BO393" t="e">
            <v>#N/A</v>
          </cell>
          <cell r="BQ393">
            <v>0</v>
          </cell>
          <cell r="BR393">
            <v>0</v>
          </cell>
          <cell r="BT393" t="e">
            <v>#N/A</v>
          </cell>
          <cell r="BV393">
            <v>0</v>
          </cell>
          <cell r="CW393">
            <v>92</v>
          </cell>
          <cell r="CX393" t="str">
            <v>端数調整</v>
          </cell>
          <cell r="CY393">
            <v>1</v>
          </cell>
          <cell r="DA393">
            <v>-9.7899999999935972</v>
          </cell>
          <cell r="DG393">
            <v>1</v>
          </cell>
        </row>
        <row r="394">
          <cell r="Q394">
            <v>3263</v>
          </cell>
          <cell r="R394" t="str">
            <v>鋳鉄製伸縮可とう管設置工</v>
          </cell>
          <cell r="S394" t="str">
            <v>F×S　φ900</v>
          </cell>
          <cell r="U394" t="str">
            <v>基</v>
          </cell>
          <cell r="V394">
            <v>73830</v>
          </cell>
          <cell r="W394" t="str">
            <v>厚労省歩掛p.55</v>
          </cell>
          <cell r="X394" t="str">
            <v>付属品取外し工具損料を含む</v>
          </cell>
          <cell r="Y394">
            <v>1</v>
          </cell>
          <cell r="Z394">
            <v>15</v>
          </cell>
          <cell r="AA394" t="str">
            <v>配管工</v>
          </cell>
          <cell r="AB394">
            <v>1.19</v>
          </cell>
          <cell r="AC394">
            <v>27405</v>
          </cell>
          <cell r="AD394">
            <v>32611.95</v>
          </cell>
          <cell r="AE394">
            <v>2</v>
          </cell>
          <cell r="AF394" t="str">
            <v>普通作業員</v>
          </cell>
          <cell r="AG394">
            <v>1.22</v>
          </cell>
          <cell r="AH394">
            <v>25305</v>
          </cell>
          <cell r="AI394">
            <v>30872.1</v>
          </cell>
          <cell r="AJ394">
            <v>341</v>
          </cell>
          <cell r="AK394" t="str">
            <v>ﾄﾗｯｸｸﾚｰﾝ賃料</v>
          </cell>
          <cell r="AL394">
            <v>0.3</v>
          </cell>
          <cell r="AM394">
            <v>32400</v>
          </cell>
          <cell r="AN394">
            <v>9720</v>
          </cell>
          <cell r="AO394">
            <v>122</v>
          </cell>
          <cell r="AP394" t="str">
            <v>諸雑費</v>
          </cell>
          <cell r="AQ394">
            <v>1</v>
          </cell>
          <cell r="AR394">
            <v>63484.05</v>
          </cell>
          <cell r="AS394">
            <v>634.84</v>
          </cell>
          <cell r="AU394" t="e">
            <v>#N/A</v>
          </cell>
          <cell r="AW394">
            <v>0</v>
          </cell>
          <cell r="AX394">
            <v>0</v>
          </cell>
          <cell r="AZ394" t="e">
            <v>#N/A</v>
          </cell>
          <cell r="BB394">
            <v>0</v>
          </cell>
          <cell r="BC394">
            <v>0</v>
          </cell>
          <cell r="BE394" t="e">
            <v>#N/A</v>
          </cell>
          <cell r="BG394">
            <v>0</v>
          </cell>
          <cell r="BH394">
            <v>0</v>
          </cell>
          <cell r="BJ394" t="e">
            <v>#N/A</v>
          </cell>
          <cell r="BL394">
            <v>0</v>
          </cell>
          <cell r="BM394">
            <v>0</v>
          </cell>
          <cell r="BO394" t="e">
            <v>#N/A</v>
          </cell>
          <cell r="BQ394">
            <v>0</v>
          </cell>
          <cell r="BR394">
            <v>0</v>
          </cell>
          <cell r="BT394" t="e">
            <v>#N/A</v>
          </cell>
          <cell r="BV394">
            <v>0</v>
          </cell>
          <cell r="CW394">
            <v>92</v>
          </cell>
          <cell r="CX394" t="str">
            <v>端数調整</v>
          </cell>
          <cell r="CY394">
            <v>1</v>
          </cell>
          <cell r="DA394">
            <v>-8.8899999999994179</v>
          </cell>
          <cell r="DG394">
            <v>1</v>
          </cell>
        </row>
        <row r="395">
          <cell r="Q395">
            <v>3264</v>
          </cell>
          <cell r="R395" t="str">
            <v>鋳鉄製伸縮可とう管設置工</v>
          </cell>
          <cell r="S395" t="str">
            <v>F×S　φ1,000</v>
          </cell>
          <cell r="U395" t="str">
            <v>基</v>
          </cell>
          <cell r="V395">
            <v>89420</v>
          </cell>
          <cell r="W395" t="str">
            <v>厚労省歩掛p.55</v>
          </cell>
          <cell r="X395" t="str">
            <v>付属品取外し工具損料を含む</v>
          </cell>
          <cell r="Y395">
            <v>1</v>
          </cell>
          <cell r="Z395">
            <v>15</v>
          </cell>
          <cell r="AA395" t="str">
            <v>配管工</v>
          </cell>
          <cell r="AB395">
            <v>1.415</v>
          </cell>
          <cell r="AC395">
            <v>27405</v>
          </cell>
          <cell r="AD395">
            <v>38778.07</v>
          </cell>
          <cell r="AE395">
            <v>2</v>
          </cell>
          <cell r="AF395" t="str">
            <v>普通作業員</v>
          </cell>
          <cell r="AG395">
            <v>1.4450000000000001</v>
          </cell>
          <cell r="AH395">
            <v>25305</v>
          </cell>
          <cell r="AI395">
            <v>36565.72</v>
          </cell>
          <cell r="AJ395">
            <v>343</v>
          </cell>
          <cell r="AK395" t="str">
            <v>ﾗﾌﾃﾚｰﾝｸﾚｰﾝ賃料</v>
          </cell>
          <cell r="AL395">
            <v>0.33</v>
          </cell>
          <cell r="AM395">
            <v>40400</v>
          </cell>
          <cell r="AN395">
            <v>13332</v>
          </cell>
          <cell r="AO395">
            <v>122</v>
          </cell>
          <cell r="AP395" t="str">
            <v>諸雑費</v>
          </cell>
          <cell r="AQ395">
            <v>1</v>
          </cell>
          <cell r="AR395">
            <v>75343.790000000008</v>
          </cell>
          <cell r="AS395">
            <v>753.43</v>
          </cell>
          <cell r="AU395" t="e">
            <v>#N/A</v>
          </cell>
          <cell r="AW395">
            <v>0</v>
          </cell>
          <cell r="AX395">
            <v>0</v>
          </cell>
          <cell r="AZ395" t="e">
            <v>#N/A</v>
          </cell>
          <cell r="BB395">
            <v>0</v>
          </cell>
          <cell r="BC395">
            <v>0</v>
          </cell>
          <cell r="BE395" t="e">
            <v>#N/A</v>
          </cell>
          <cell r="BG395">
            <v>0</v>
          </cell>
          <cell r="BH395">
            <v>0</v>
          </cell>
          <cell r="BJ395" t="e">
            <v>#N/A</v>
          </cell>
          <cell r="BL395">
            <v>0</v>
          </cell>
          <cell r="BM395">
            <v>0</v>
          </cell>
          <cell r="BO395" t="e">
            <v>#N/A</v>
          </cell>
          <cell r="BQ395">
            <v>0</v>
          </cell>
          <cell r="BR395">
            <v>0</v>
          </cell>
          <cell r="BT395" t="e">
            <v>#N/A</v>
          </cell>
          <cell r="BV395">
            <v>0</v>
          </cell>
          <cell r="CW395">
            <v>92</v>
          </cell>
          <cell r="CX395" t="str">
            <v>端数調整</v>
          </cell>
          <cell r="CY395">
            <v>1</v>
          </cell>
          <cell r="DA395">
            <v>-9.2200000000011642</v>
          </cell>
          <cell r="DG395">
            <v>1</v>
          </cell>
        </row>
        <row r="396">
          <cell r="Q396">
            <v>3265</v>
          </cell>
          <cell r="R396" t="str">
            <v>鋳鉄製伸縮可とう管設置工</v>
          </cell>
          <cell r="S396" t="str">
            <v>F×U　φ50</v>
          </cell>
          <cell r="U396" t="str">
            <v>基</v>
          </cell>
          <cell r="V396">
            <v>11820</v>
          </cell>
          <cell r="W396" t="str">
            <v>厚労省歩掛p.55</v>
          </cell>
          <cell r="X396" t="str">
            <v>付属品取外し工具損料を含む</v>
          </cell>
          <cell r="Y396">
            <v>1</v>
          </cell>
          <cell r="Z396">
            <v>15</v>
          </cell>
          <cell r="AA396" t="str">
            <v>配管工</v>
          </cell>
          <cell r="AB396">
            <v>0.14499999999999999</v>
          </cell>
          <cell r="AC396">
            <v>27405</v>
          </cell>
          <cell r="AD396">
            <v>3973.72</v>
          </cell>
          <cell r="AE396">
            <v>2</v>
          </cell>
          <cell r="AF396" t="str">
            <v>普通作業員</v>
          </cell>
          <cell r="AG396">
            <v>0.16500000000000001</v>
          </cell>
          <cell r="AH396">
            <v>25305</v>
          </cell>
          <cell r="AI396">
            <v>4175.32</v>
          </cell>
          <cell r="AJ396">
            <v>180</v>
          </cell>
          <cell r="AK396" t="str">
            <v>ｸﾚｰﾝ付ﾄﾗｯｸ運転工</v>
          </cell>
          <cell r="AL396">
            <v>0.46</v>
          </cell>
          <cell r="AM396">
            <v>7809</v>
          </cell>
          <cell r="AN396">
            <v>3592.14</v>
          </cell>
          <cell r="AO396">
            <v>122</v>
          </cell>
          <cell r="AP396" t="str">
            <v>諸雑費</v>
          </cell>
          <cell r="AQ396">
            <v>1</v>
          </cell>
          <cell r="AR396">
            <v>8149.0399999999991</v>
          </cell>
          <cell r="AS396">
            <v>81.489999999999995</v>
          </cell>
          <cell r="AU396" t="e">
            <v>#N/A</v>
          </cell>
          <cell r="AW396">
            <v>0</v>
          </cell>
          <cell r="AX396">
            <v>0</v>
          </cell>
          <cell r="AZ396" t="e">
            <v>#N/A</v>
          </cell>
          <cell r="BB396">
            <v>0</v>
          </cell>
          <cell r="BC396">
            <v>0</v>
          </cell>
          <cell r="BE396" t="e">
            <v>#N/A</v>
          </cell>
          <cell r="BG396">
            <v>0</v>
          </cell>
          <cell r="BH396">
            <v>0</v>
          </cell>
          <cell r="BJ396" t="e">
            <v>#N/A</v>
          </cell>
          <cell r="BL396">
            <v>0</v>
          </cell>
          <cell r="BM396">
            <v>0</v>
          </cell>
          <cell r="BO396" t="e">
            <v>#N/A</v>
          </cell>
          <cell r="BQ396">
            <v>0</v>
          </cell>
          <cell r="BR396">
            <v>0</v>
          </cell>
          <cell r="BT396" t="e">
            <v>#N/A</v>
          </cell>
          <cell r="BV396">
            <v>0</v>
          </cell>
          <cell r="CW396">
            <v>92</v>
          </cell>
          <cell r="CX396" t="str">
            <v>端数調整</v>
          </cell>
          <cell r="CY396">
            <v>1</v>
          </cell>
          <cell r="DA396">
            <v>-2.6699999999982538</v>
          </cell>
          <cell r="DG396">
            <v>1</v>
          </cell>
        </row>
        <row r="397">
          <cell r="Q397">
            <v>3266</v>
          </cell>
          <cell r="R397" t="str">
            <v>鋳鉄製伸縮可とう管設置工</v>
          </cell>
          <cell r="S397" t="str">
            <v>F×U　φ75</v>
          </cell>
          <cell r="U397" t="str">
            <v>基</v>
          </cell>
          <cell r="V397">
            <v>11820</v>
          </cell>
          <cell r="W397" t="str">
            <v>厚労省歩掛p.55</v>
          </cell>
          <cell r="X397" t="str">
            <v>付属品取外し工具損料を含む</v>
          </cell>
          <cell r="Y397">
            <v>1</v>
          </cell>
          <cell r="Z397">
            <v>15</v>
          </cell>
          <cell r="AA397" t="str">
            <v>配管工</v>
          </cell>
          <cell r="AB397">
            <v>0.14499999999999999</v>
          </cell>
          <cell r="AC397">
            <v>27405</v>
          </cell>
          <cell r="AD397">
            <v>3973.72</v>
          </cell>
          <cell r="AE397">
            <v>2</v>
          </cell>
          <cell r="AF397" t="str">
            <v>普通作業員</v>
          </cell>
          <cell r="AG397">
            <v>0.16500000000000001</v>
          </cell>
          <cell r="AH397">
            <v>25305</v>
          </cell>
          <cell r="AI397">
            <v>4175.32</v>
          </cell>
          <cell r="AJ397">
            <v>180</v>
          </cell>
          <cell r="AK397" t="str">
            <v>ｸﾚｰﾝ付ﾄﾗｯｸ運転工</v>
          </cell>
          <cell r="AL397">
            <v>0.46</v>
          </cell>
          <cell r="AM397">
            <v>7809</v>
          </cell>
          <cell r="AN397">
            <v>3592.14</v>
          </cell>
          <cell r="AO397">
            <v>122</v>
          </cell>
          <cell r="AP397" t="str">
            <v>諸雑費</v>
          </cell>
          <cell r="AQ397">
            <v>1</v>
          </cell>
          <cell r="AR397">
            <v>8149.0399999999991</v>
          </cell>
          <cell r="AS397">
            <v>81.489999999999995</v>
          </cell>
          <cell r="AU397" t="e">
            <v>#N/A</v>
          </cell>
          <cell r="AW397">
            <v>0</v>
          </cell>
          <cell r="AX397">
            <v>0</v>
          </cell>
          <cell r="AZ397" t="e">
            <v>#N/A</v>
          </cell>
          <cell r="BB397">
            <v>0</v>
          </cell>
          <cell r="BC397">
            <v>0</v>
          </cell>
          <cell r="BE397" t="e">
            <v>#N/A</v>
          </cell>
          <cell r="BG397">
            <v>0</v>
          </cell>
          <cell r="BH397">
            <v>0</v>
          </cell>
          <cell r="BJ397" t="e">
            <v>#N/A</v>
          </cell>
          <cell r="BL397">
            <v>0</v>
          </cell>
          <cell r="BM397">
            <v>0</v>
          </cell>
          <cell r="BO397" t="e">
            <v>#N/A</v>
          </cell>
          <cell r="BQ397">
            <v>0</v>
          </cell>
          <cell r="BR397">
            <v>0</v>
          </cell>
          <cell r="BT397" t="e">
            <v>#N/A</v>
          </cell>
          <cell r="BV397">
            <v>0</v>
          </cell>
          <cell r="CW397">
            <v>92</v>
          </cell>
          <cell r="CX397" t="str">
            <v>端数調整</v>
          </cell>
          <cell r="CY397">
            <v>1</v>
          </cell>
          <cell r="DA397">
            <v>-2.6699999999982538</v>
          </cell>
          <cell r="DG397">
            <v>1</v>
          </cell>
        </row>
        <row r="398">
          <cell r="Q398">
            <v>3267</v>
          </cell>
          <cell r="R398" t="str">
            <v>鋳鉄製伸縮可とう管設置工</v>
          </cell>
          <cell r="S398" t="str">
            <v>F×U　φ100</v>
          </cell>
          <cell r="U398" t="str">
            <v>基</v>
          </cell>
          <cell r="V398">
            <v>11820</v>
          </cell>
          <cell r="W398" t="str">
            <v>厚労省歩掛p.55</v>
          </cell>
          <cell r="X398" t="str">
            <v>付属品取外し工具損料を含む</v>
          </cell>
          <cell r="Y398">
            <v>1</v>
          </cell>
          <cell r="Z398">
            <v>15</v>
          </cell>
          <cell r="AA398" t="str">
            <v>配管工</v>
          </cell>
          <cell r="AB398">
            <v>0.14499999999999999</v>
          </cell>
          <cell r="AC398">
            <v>27405</v>
          </cell>
          <cell r="AD398">
            <v>3973.72</v>
          </cell>
          <cell r="AE398">
            <v>2</v>
          </cell>
          <cell r="AF398" t="str">
            <v>普通作業員</v>
          </cell>
          <cell r="AG398">
            <v>0.16500000000000001</v>
          </cell>
          <cell r="AH398">
            <v>25305</v>
          </cell>
          <cell r="AI398">
            <v>4175.32</v>
          </cell>
          <cell r="AJ398">
            <v>180</v>
          </cell>
          <cell r="AK398" t="str">
            <v>ｸﾚｰﾝ付ﾄﾗｯｸ運転工</v>
          </cell>
          <cell r="AL398">
            <v>0.46</v>
          </cell>
          <cell r="AM398">
            <v>7809</v>
          </cell>
          <cell r="AN398">
            <v>3592.14</v>
          </cell>
          <cell r="AO398">
            <v>122</v>
          </cell>
          <cell r="AP398" t="str">
            <v>諸雑費</v>
          </cell>
          <cell r="AQ398">
            <v>1</v>
          </cell>
          <cell r="AR398">
            <v>8149.0399999999991</v>
          </cell>
          <cell r="AS398">
            <v>81.489999999999995</v>
          </cell>
          <cell r="AU398" t="e">
            <v>#N/A</v>
          </cell>
          <cell r="AW398">
            <v>0</v>
          </cell>
          <cell r="AX398">
            <v>0</v>
          </cell>
          <cell r="AZ398" t="e">
            <v>#N/A</v>
          </cell>
          <cell r="BB398">
            <v>0</v>
          </cell>
          <cell r="BC398">
            <v>0</v>
          </cell>
          <cell r="BE398" t="e">
            <v>#N/A</v>
          </cell>
          <cell r="BG398">
            <v>0</v>
          </cell>
          <cell r="BH398">
            <v>0</v>
          </cell>
          <cell r="BJ398" t="e">
            <v>#N/A</v>
          </cell>
          <cell r="BL398">
            <v>0</v>
          </cell>
          <cell r="BM398">
            <v>0</v>
          </cell>
          <cell r="BO398" t="e">
            <v>#N/A</v>
          </cell>
          <cell r="BQ398">
            <v>0</v>
          </cell>
          <cell r="BR398">
            <v>0</v>
          </cell>
          <cell r="BT398" t="e">
            <v>#N/A</v>
          </cell>
          <cell r="BV398">
            <v>0</v>
          </cell>
          <cell r="CW398">
            <v>92</v>
          </cell>
          <cell r="CX398" t="str">
            <v>端数調整</v>
          </cell>
          <cell r="CY398">
            <v>1</v>
          </cell>
          <cell r="DA398">
            <v>-2.6699999999982538</v>
          </cell>
          <cell r="DG398">
            <v>1</v>
          </cell>
        </row>
        <row r="399">
          <cell r="Q399">
            <v>3268</v>
          </cell>
          <cell r="R399" t="str">
            <v>鋳鉄製伸縮可とう管設置工</v>
          </cell>
          <cell r="S399" t="str">
            <v>F×U　φ150</v>
          </cell>
          <cell r="U399" t="str">
            <v>基</v>
          </cell>
          <cell r="V399">
            <v>14230</v>
          </cell>
          <cell r="W399" t="str">
            <v>厚労省歩掛p.55</v>
          </cell>
          <cell r="X399" t="str">
            <v>付属品取外し工具損料を含む</v>
          </cell>
          <cell r="Y399">
            <v>1</v>
          </cell>
          <cell r="Z399">
            <v>15</v>
          </cell>
          <cell r="AA399" t="str">
            <v>配管工</v>
          </cell>
          <cell r="AB399">
            <v>0.18</v>
          </cell>
          <cell r="AC399">
            <v>27405</v>
          </cell>
          <cell r="AD399">
            <v>4932.8999999999996</v>
          </cell>
          <cell r="AE399">
            <v>2</v>
          </cell>
          <cell r="AF399" t="str">
            <v>普通作業員</v>
          </cell>
          <cell r="AG399">
            <v>0.2</v>
          </cell>
          <cell r="AH399">
            <v>25305</v>
          </cell>
          <cell r="AI399">
            <v>5061</v>
          </cell>
          <cell r="AJ399">
            <v>180</v>
          </cell>
          <cell r="AK399" t="str">
            <v>ｸﾚｰﾝ付ﾄﾗｯｸ運転工</v>
          </cell>
          <cell r="AL399">
            <v>0.53</v>
          </cell>
          <cell r="AM399">
            <v>7809</v>
          </cell>
          <cell r="AN399">
            <v>4138.7700000000004</v>
          </cell>
          <cell r="AO399">
            <v>122</v>
          </cell>
          <cell r="AP399" t="str">
            <v>諸雑費</v>
          </cell>
          <cell r="AQ399">
            <v>1</v>
          </cell>
          <cell r="AR399">
            <v>9993.9</v>
          </cell>
          <cell r="AS399">
            <v>99.93</v>
          </cell>
          <cell r="AU399" t="e">
            <v>#N/A</v>
          </cell>
          <cell r="AW399">
            <v>0</v>
          </cell>
          <cell r="AX399">
            <v>0</v>
          </cell>
          <cell r="AZ399" t="e">
            <v>#N/A</v>
          </cell>
          <cell r="BB399">
            <v>0</v>
          </cell>
          <cell r="BC399">
            <v>0</v>
          </cell>
          <cell r="BE399" t="e">
            <v>#N/A</v>
          </cell>
          <cell r="BG399">
            <v>0</v>
          </cell>
          <cell r="BH399">
            <v>0</v>
          </cell>
          <cell r="BJ399" t="e">
            <v>#N/A</v>
          </cell>
          <cell r="BL399">
            <v>0</v>
          </cell>
          <cell r="BM399">
            <v>0</v>
          </cell>
          <cell r="BO399" t="e">
            <v>#N/A</v>
          </cell>
          <cell r="BQ399">
            <v>0</v>
          </cell>
          <cell r="BR399">
            <v>0</v>
          </cell>
          <cell r="BT399" t="e">
            <v>#N/A</v>
          </cell>
          <cell r="BV399">
            <v>0</v>
          </cell>
          <cell r="CW399">
            <v>92</v>
          </cell>
          <cell r="CX399" t="str">
            <v>端数調整</v>
          </cell>
          <cell r="CY399">
            <v>1</v>
          </cell>
          <cell r="DA399">
            <v>-2.6000000000003638</v>
          </cell>
          <cell r="DG399">
            <v>1</v>
          </cell>
        </row>
        <row r="400">
          <cell r="Q400">
            <v>3269</v>
          </cell>
          <cell r="R400" t="str">
            <v>鋳鉄製伸縮可とう管設置工</v>
          </cell>
          <cell r="S400" t="str">
            <v>F×U　φ200</v>
          </cell>
          <cell r="U400" t="str">
            <v>基</v>
          </cell>
          <cell r="V400">
            <v>16710</v>
          </cell>
          <cell r="W400" t="str">
            <v>厚労省歩掛p.55</v>
          </cell>
          <cell r="X400" t="str">
            <v>付属品取外し工具損料を含む</v>
          </cell>
          <cell r="Y400">
            <v>1</v>
          </cell>
          <cell r="Z400">
            <v>15</v>
          </cell>
          <cell r="AA400" t="str">
            <v>配管工</v>
          </cell>
          <cell r="AB400">
            <v>0.21</v>
          </cell>
          <cell r="AC400">
            <v>27405</v>
          </cell>
          <cell r="AD400">
            <v>5755.05</v>
          </cell>
          <cell r="AE400">
            <v>2</v>
          </cell>
          <cell r="AF400" t="str">
            <v>普通作業員</v>
          </cell>
          <cell r="AG400">
            <v>0.24</v>
          </cell>
          <cell r="AH400">
            <v>25305</v>
          </cell>
          <cell r="AI400">
            <v>6073.2</v>
          </cell>
          <cell r="AJ400">
            <v>180</v>
          </cell>
          <cell r="AK400" t="str">
            <v>ｸﾚｰﾝ付ﾄﾗｯｸ運転工</v>
          </cell>
          <cell r="AL400">
            <v>0.61</v>
          </cell>
          <cell r="AM400">
            <v>7809</v>
          </cell>
          <cell r="AN400">
            <v>4763.49</v>
          </cell>
          <cell r="AO400">
            <v>122</v>
          </cell>
          <cell r="AP400" t="str">
            <v>諸雑費</v>
          </cell>
          <cell r="AQ400">
            <v>1</v>
          </cell>
          <cell r="AR400">
            <v>11828.25</v>
          </cell>
          <cell r="AS400">
            <v>118.28</v>
          </cell>
          <cell r="AU400" t="e">
            <v>#N/A</v>
          </cell>
          <cell r="AW400">
            <v>0</v>
          </cell>
          <cell r="AX400">
            <v>0</v>
          </cell>
          <cell r="AZ400" t="e">
            <v>#N/A</v>
          </cell>
          <cell r="BB400">
            <v>0</v>
          </cell>
          <cell r="BC400">
            <v>0</v>
          </cell>
          <cell r="BE400" t="e">
            <v>#N/A</v>
          </cell>
          <cell r="BG400">
            <v>0</v>
          </cell>
          <cell r="BH400">
            <v>0</v>
          </cell>
          <cell r="BJ400" t="e">
            <v>#N/A</v>
          </cell>
          <cell r="BL400">
            <v>0</v>
          </cell>
          <cell r="BM400">
            <v>0</v>
          </cell>
          <cell r="BO400" t="e">
            <v>#N/A</v>
          </cell>
          <cell r="BQ400">
            <v>0</v>
          </cell>
          <cell r="BR400">
            <v>0</v>
          </cell>
          <cell r="BT400" t="e">
            <v>#N/A</v>
          </cell>
          <cell r="BV400">
            <v>0</v>
          </cell>
          <cell r="CW400">
            <v>92</v>
          </cell>
          <cell r="CX400" t="str">
            <v>端数調整</v>
          </cell>
          <cell r="CY400">
            <v>1</v>
          </cell>
          <cell r="DA400">
            <v>-1.9999999996798579E-2</v>
          </cell>
          <cell r="DG400">
            <v>1</v>
          </cell>
        </row>
        <row r="401">
          <cell r="Q401">
            <v>3270</v>
          </cell>
          <cell r="R401" t="str">
            <v>鋳鉄製伸縮可とう管設置工</v>
          </cell>
          <cell r="S401" t="str">
            <v>F×U　φ250</v>
          </cell>
          <cell r="U401" t="str">
            <v>基</v>
          </cell>
          <cell r="V401">
            <v>20140</v>
          </cell>
          <cell r="W401" t="str">
            <v>厚労省歩掛p.55</v>
          </cell>
          <cell r="X401" t="str">
            <v>付属品取外し工具損料を含む</v>
          </cell>
          <cell r="Y401">
            <v>1</v>
          </cell>
          <cell r="Z401">
            <v>15</v>
          </cell>
          <cell r="AA401" t="str">
            <v>配管工</v>
          </cell>
          <cell r="AB401">
            <v>0.255</v>
          </cell>
          <cell r="AC401">
            <v>27405</v>
          </cell>
          <cell r="AD401">
            <v>6988.27</v>
          </cell>
          <cell r="AE401">
            <v>2</v>
          </cell>
          <cell r="AF401" t="str">
            <v>普通作業員</v>
          </cell>
          <cell r="AG401">
            <v>0.29499999999999998</v>
          </cell>
          <cell r="AH401">
            <v>25305</v>
          </cell>
          <cell r="AI401">
            <v>7464.97</v>
          </cell>
          <cell r="AJ401">
            <v>180</v>
          </cell>
          <cell r="AK401" t="str">
            <v>ｸﾚｰﾝ付ﾄﾗｯｸ運転工</v>
          </cell>
          <cell r="AL401">
            <v>0.71</v>
          </cell>
          <cell r="AM401">
            <v>7809</v>
          </cell>
          <cell r="AN401">
            <v>5544.39</v>
          </cell>
          <cell r="AO401">
            <v>122</v>
          </cell>
          <cell r="AP401" t="str">
            <v>諸雑費</v>
          </cell>
          <cell r="AQ401">
            <v>1</v>
          </cell>
          <cell r="AR401">
            <v>14453.240000000002</v>
          </cell>
          <cell r="AS401">
            <v>144.53</v>
          </cell>
          <cell r="AU401" t="e">
            <v>#N/A</v>
          </cell>
          <cell r="AW401">
            <v>0</v>
          </cell>
          <cell r="AX401">
            <v>0</v>
          </cell>
          <cell r="AZ401" t="e">
            <v>#N/A</v>
          </cell>
          <cell r="BB401">
            <v>0</v>
          </cell>
          <cell r="BC401">
            <v>0</v>
          </cell>
          <cell r="BE401" t="e">
            <v>#N/A</v>
          </cell>
          <cell r="BG401">
            <v>0</v>
          </cell>
          <cell r="BH401">
            <v>0</v>
          </cell>
          <cell r="BJ401" t="e">
            <v>#N/A</v>
          </cell>
          <cell r="BL401">
            <v>0</v>
          </cell>
          <cell r="BM401">
            <v>0</v>
          </cell>
          <cell r="BO401" t="e">
            <v>#N/A</v>
          </cell>
          <cell r="BQ401">
            <v>0</v>
          </cell>
          <cell r="BR401">
            <v>0</v>
          </cell>
          <cell r="BT401" t="e">
            <v>#N/A</v>
          </cell>
          <cell r="BV401">
            <v>0</v>
          </cell>
          <cell r="CW401">
            <v>92</v>
          </cell>
          <cell r="CX401" t="str">
            <v>端数調整</v>
          </cell>
          <cell r="CY401">
            <v>1</v>
          </cell>
          <cell r="DA401">
            <v>-2.1599999999998545</v>
          </cell>
          <cell r="DG401">
            <v>1</v>
          </cell>
        </row>
        <row r="402">
          <cell r="Q402">
            <v>3271</v>
          </cell>
          <cell r="R402" t="str">
            <v>鋳鉄製伸縮可とう管設置工</v>
          </cell>
          <cell r="S402" t="str">
            <v>F×U　φ300</v>
          </cell>
          <cell r="U402" t="str">
            <v>基</v>
          </cell>
          <cell r="V402">
            <v>23200</v>
          </cell>
          <cell r="W402" t="str">
            <v>厚労省歩掛p.55</v>
          </cell>
          <cell r="X402" t="str">
            <v>付属品取外し工具損料を含む</v>
          </cell>
          <cell r="Y402">
            <v>1</v>
          </cell>
          <cell r="Z402">
            <v>15</v>
          </cell>
          <cell r="AA402" t="str">
            <v>配管工</v>
          </cell>
          <cell r="AB402">
            <v>0.29499999999999998</v>
          </cell>
          <cell r="AC402">
            <v>27405</v>
          </cell>
          <cell r="AD402">
            <v>8084.47</v>
          </cell>
          <cell r="AE402">
            <v>2</v>
          </cell>
          <cell r="AF402" t="str">
            <v>普通作業員</v>
          </cell>
          <cell r="AG402">
            <v>0.33500000000000002</v>
          </cell>
          <cell r="AH402">
            <v>25305</v>
          </cell>
          <cell r="AI402">
            <v>8477.17</v>
          </cell>
          <cell r="AJ402">
            <v>180</v>
          </cell>
          <cell r="AK402" t="str">
            <v>ｸﾚｰﾝ付ﾄﾗｯｸ運転工</v>
          </cell>
          <cell r="AL402">
            <v>0.83</v>
          </cell>
          <cell r="AM402">
            <v>7809</v>
          </cell>
          <cell r="AN402">
            <v>6481.47</v>
          </cell>
          <cell r="AO402">
            <v>122</v>
          </cell>
          <cell r="AP402" t="str">
            <v>諸雑費</v>
          </cell>
          <cell r="AQ402">
            <v>1</v>
          </cell>
          <cell r="AR402">
            <v>16561.64</v>
          </cell>
          <cell r="AS402">
            <v>165.61</v>
          </cell>
          <cell r="AU402" t="e">
            <v>#N/A</v>
          </cell>
          <cell r="AW402">
            <v>0</v>
          </cell>
          <cell r="AX402">
            <v>0</v>
          </cell>
          <cell r="AZ402" t="e">
            <v>#N/A</v>
          </cell>
          <cell r="BB402">
            <v>0</v>
          </cell>
          <cell r="BC402">
            <v>0</v>
          </cell>
          <cell r="BE402" t="e">
            <v>#N/A</v>
          </cell>
          <cell r="BG402">
            <v>0</v>
          </cell>
          <cell r="BH402">
            <v>0</v>
          </cell>
          <cell r="BJ402" t="e">
            <v>#N/A</v>
          </cell>
          <cell r="BL402">
            <v>0</v>
          </cell>
          <cell r="BM402">
            <v>0</v>
          </cell>
          <cell r="BO402" t="e">
            <v>#N/A</v>
          </cell>
          <cell r="BQ402">
            <v>0</v>
          </cell>
          <cell r="BR402">
            <v>0</v>
          </cell>
          <cell r="BT402" t="e">
            <v>#N/A</v>
          </cell>
          <cell r="BV402">
            <v>0</v>
          </cell>
          <cell r="CW402">
            <v>92</v>
          </cell>
          <cell r="CX402" t="str">
            <v>端数調整</v>
          </cell>
          <cell r="CY402">
            <v>1</v>
          </cell>
          <cell r="DA402">
            <v>-8.7200000000011642</v>
          </cell>
          <cell r="DG402">
            <v>1</v>
          </cell>
        </row>
        <row r="403">
          <cell r="Q403">
            <v>3272</v>
          </cell>
          <cell r="R403" t="str">
            <v>鋳鉄製伸縮可とう管設置工</v>
          </cell>
          <cell r="S403" t="str">
            <v>F×U　φ350</v>
          </cell>
          <cell r="U403" t="str">
            <v>基</v>
          </cell>
          <cell r="V403">
            <v>25620</v>
          </cell>
          <cell r="W403" t="str">
            <v>厚労省歩掛p.55</v>
          </cell>
          <cell r="X403" t="str">
            <v>付属品取外し工具損料を含む</v>
          </cell>
          <cell r="Y403">
            <v>1</v>
          </cell>
          <cell r="Z403">
            <v>15</v>
          </cell>
          <cell r="AA403" t="str">
            <v>配管工</v>
          </cell>
          <cell r="AB403">
            <v>0.315</v>
          </cell>
          <cell r="AC403">
            <v>27405</v>
          </cell>
          <cell r="AD403">
            <v>8632.57</v>
          </cell>
          <cell r="AE403">
            <v>2</v>
          </cell>
          <cell r="AF403" t="str">
            <v>普通作業員</v>
          </cell>
          <cell r="AG403">
            <v>0.36499999999999999</v>
          </cell>
          <cell r="AH403">
            <v>25305</v>
          </cell>
          <cell r="AI403">
            <v>9236.32</v>
          </cell>
          <cell r="AJ403">
            <v>180</v>
          </cell>
          <cell r="AK403" t="str">
            <v>ｸﾚｰﾝ付ﾄﾗｯｸ運転工</v>
          </cell>
          <cell r="AL403">
            <v>0.97</v>
          </cell>
          <cell r="AM403">
            <v>7809</v>
          </cell>
          <cell r="AN403">
            <v>7574.73</v>
          </cell>
          <cell r="AO403">
            <v>122</v>
          </cell>
          <cell r="AP403" t="str">
            <v>諸雑費</v>
          </cell>
          <cell r="AQ403">
            <v>1</v>
          </cell>
          <cell r="AR403">
            <v>17868.89</v>
          </cell>
          <cell r="AS403">
            <v>178.68</v>
          </cell>
          <cell r="AU403" t="e">
            <v>#N/A</v>
          </cell>
          <cell r="AW403">
            <v>0</v>
          </cell>
          <cell r="AX403">
            <v>0</v>
          </cell>
          <cell r="AZ403" t="e">
            <v>#N/A</v>
          </cell>
          <cell r="BB403">
            <v>0</v>
          </cell>
          <cell r="BC403">
            <v>0</v>
          </cell>
          <cell r="BE403" t="e">
            <v>#N/A</v>
          </cell>
          <cell r="BG403">
            <v>0</v>
          </cell>
          <cell r="BH403">
            <v>0</v>
          </cell>
          <cell r="BJ403" t="e">
            <v>#N/A</v>
          </cell>
          <cell r="BL403">
            <v>0</v>
          </cell>
          <cell r="BM403">
            <v>0</v>
          </cell>
          <cell r="BO403" t="e">
            <v>#N/A</v>
          </cell>
          <cell r="BQ403">
            <v>0</v>
          </cell>
          <cell r="BR403">
            <v>0</v>
          </cell>
          <cell r="BT403" t="e">
            <v>#N/A</v>
          </cell>
          <cell r="BV403">
            <v>0</v>
          </cell>
          <cell r="CW403">
            <v>92</v>
          </cell>
          <cell r="CX403" t="str">
            <v>端数調整</v>
          </cell>
          <cell r="CY403">
            <v>1</v>
          </cell>
          <cell r="DA403">
            <v>-2.2999999999992724</v>
          </cell>
          <cell r="DG403">
            <v>1</v>
          </cell>
        </row>
        <row r="404">
          <cell r="Q404">
            <v>3273</v>
          </cell>
          <cell r="R404" t="str">
            <v>鋳鉄製伸縮可とう管設置工</v>
          </cell>
          <cell r="S404" t="str">
            <v>F×U　φ400</v>
          </cell>
          <cell r="U404" t="str">
            <v>基</v>
          </cell>
          <cell r="V404">
            <v>25990</v>
          </cell>
          <cell r="W404" t="str">
            <v>厚労省歩掛p.55</v>
          </cell>
          <cell r="X404" t="str">
            <v>付属品取外し工具損料を含む</v>
          </cell>
          <cell r="Y404">
            <v>1</v>
          </cell>
          <cell r="Z404">
            <v>15</v>
          </cell>
          <cell r="AA404" t="str">
            <v>配管工</v>
          </cell>
          <cell r="AB404">
            <v>0.35</v>
          </cell>
          <cell r="AC404">
            <v>27405</v>
          </cell>
          <cell r="AD404">
            <v>9591.75</v>
          </cell>
          <cell r="AE404">
            <v>2</v>
          </cell>
          <cell r="AF404" t="str">
            <v>普通作業員</v>
          </cell>
          <cell r="AG404">
            <v>0.41</v>
          </cell>
          <cell r="AH404">
            <v>25305</v>
          </cell>
          <cell r="AI404">
            <v>10375.049999999999</v>
          </cell>
          <cell r="AJ404">
            <v>341</v>
          </cell>
          <cell r="AK404" t="str">
            <v>ﾄﾗｯｸｸﾚｰﾝ賃料</v>
          </cell>
          <cell r="AL404">
            <v>0.18</v>
          </cell>
          <cell r="AM404">
            <v>32400</v>
          </cell>
          <cell r="AN404">
            <v>5832</v>
          </cell>
          <cell r="AO404">
            <v>122</v>
          </cell>
          <cell r="AP404" t="str">
            <v>諸雑費</v>
          </cell>
          <cell r="AQ404">
            <v>1</v>
          </cell>
          <cell r="AR404">
            <v>19966.8</v>
          </cell>
          <cell r="AS404">
            <v>199.66</v>
          </cell>
          <cell r="AU404" t="e">
            <v>#N/A</v>
          </cell>
          <cell r="AW404">
            <v>0</v>
          </cell>
          <cell r="AX404">
            <v>0</v>
          </cell>
          <cell r="AZ404" t="e">
            <v>#N/A</v>
          </cell>
          <cell r="BB404">
            <v>0</v>
          </cell>
          <cell r="BC404">
            <v>0</v>
          </cell>
          <cell r="BE404" t="e">
            <v>#N/A</v>
          </cell>
          <cell r="BG404">
            <v>0</v>
          </cell>
          <cell r="BH404">
            <v>0</v>
          </cell>
          <cell r="BJ404" t="e">
            <v>#N/A</v>
          </cell>
          <cell r="BL404">
            <v>0</v>
          </cell>
          <cell r="BM404">
            <v>0</v>
          </cell>
          <cell r="BO404" t="e">
            <v>#N/A</v>
          </cell>
          <cell r="BQ404">
            <v>0</v>
          </cell>
          <cell r="BR404">
            <v>0</v>
          </cell>
          <cell r="BT404" t="e">
            <v>#N/A</v>
          </cell>
          <cell r="BV404">
            <v>0</v>
          </cell>
          <cell r="CW404">
            <v>92</v>
          </cell>
          <cell r="CX404" t="str">
            <v>端数調整</v>
          </cell>
          <cell r="CY404">
            <v>1</v>
          </cell>
          <cell r="DA404">
            <v>-8.4599999999991269</v>
          </cell>
          <cell r="DG404">
            <v>1</v>
          </cell>
        </row>
        <row r="405">
          <cell r="Q405">
            <v>3274</v>
          </cell>
          <cell r="R405" t="str">
            <v>鋳鉄製伸縮可とう管設置工</v>
          </cell>
          <cell r="S405" t="str">
            <v>F×U　φ450</v>
          </cell>
          <cell r="U405" t="str">
            <v>基</v>
          </cell>
          <cell r="V405">
            <v>29220</v>
          </cell>
          <cell r="W405" t="str">
            <v>厚労省歩掛p.55</v>
          </cell>
          <cell r="X405" t="str">
            <v>付属品取外し工具損料を含む</v>
          </cell>
          <cell r="Y405">
            <v>1</v>
          </cell>
          <cell r="Z405">
            <v>15</v>
          </cell>
          <cell r="AA405" t="str">
            <v>配管工</v>
          </cell>
          <cell r="AB405">
            <v>0.39500000000000002</v>
          </cell>
          <cell r="AC405">
            <v>27405</v>
          </cell>
          <cell r="AD405">
            <v>10824.97</v>
          </cell>
          <cell r="AE405">
            <v>2</v>
          </cell>
          <cell r="AF405" t="str">
            <v>普通作業員</v>
          </cell>
          <cell r="AG405">
            <v>0.47499999999999998</v>
          </cell>
          <cell r="AH405">
            <v>25305</v>
          </cell>
          <cell r="AI405">
            <v>12019.87</v>
          </cell>
          <cell r="AJ405">
            <v>341</v>
          </cell>
          <cell r="AK405" t="str">
            <v>ﾄﾗｯｸｸﾚｰﾝ賃料</v>
          </cell>
          <cell r="AL405">
            <v>0.19</v>
          </cell>
          <cell r="AM405">
            <v>32400</v>
          </cell>
          <cell r="AN405">
            <v>6156</v>
          </cell>
          <cell r="AO405">
            <v>122</v>
          </cell>
          <cell r="AP405" t="str">
            <v>諸雑費</v>
          </cell>
          <cell r="AQ405">
            <v>1</v>
          </cell>
          <cell r="AR405">
            <v>22844.84</v>
          </cell>
          <cell r="AS405">
            <v>228.44</v>
          </cell>
          <cell r="AU405" t="e">
            <v>#N/A</v>
          </cell>
          <cell r="AW405">
            <v>0</v>
          </cell>
          <cell r="AX405">
            <v>0</v>
          </cell>
          <cell r="AZ405" t="e">
            <v>#N/A</v>
          </cell>
          <cell r="BB405">
            <v>0</v>
          </cell>
          <cell r="BC405">
            <v>0</v>
          </cell>
          <cell r="BE405" t="e">
            <v>#N/A</v>
          </cell>
          <cell r="BG405">
            <v>0</v>
          </cell>
          <cell r="BH405">
            <v>0</v>
          </cell>
          <cell r="BJ405" t="e">
            <v>#N/A</v>
          </cell>
          <cell r="BL405">
            <v>0</v>
          </cell>
          <cell r="BM405">
            <v>0</v>
          </cell>
          <cell r="BO405" t="e">
            <v>#N/A</v>
          </cell>
          <cell r="BQ405">
            <v>0</v>
          </cell>
          <cell r="BR405">
            <v>0</v>
          </cell>
          <cell r="BT405" t="e">
            <v>#N/A</v>
          </cell>
          <cell r="BV405">
            <v>0</v>
          </cell>
          <cell r="CW405">
            <v>92</v>
          </cell>
          <cell r="CX405" t="str">
            <v>端数調整</v>
          </cell>
          <cell r="CY405">
            <v>1</v>
          </cell>
          <cell r="DA405">
            <v>-9.2799999999988358</v>
          </cell>
          <cell r="DG405">
            <v>1</v>
          </cell>
        </row>
        <row r="406">
          <cell r="Q406">
            <v>3275</v>
          </cell>
          <cell r="R406" t="str">
            <v>鋳鉄製伸縮可とう管設置工</v>
          </cell>
          <cell r="S406" t="str">
            <v>F×U　φ500</v>
          </cell>
          <cell r="U406" t="str">
            <v>基</v>
          </cell>
          <cell r="V406">
            <v>32140</v>
          </cell>
          <cell r="W406" t="str">
            <v>厚労省歩掛p.55</v>
          </cell>
          <cell r="X406" t="str">
            <v>付属品取外し工具損料を含む</v>
          </cell>
          <cell r="Y406">
            <v>1</v>
          </cell>
          <cell r="Z406">
            <v>15</v>
          </cell>
          <cell r="AA406" t="str">
            <v>配管工</v>
          </cell>
          <cell r="AB406">
            <v>0.44500000000000001</v>
          </cell>
          <cell r="AC406">
            <v>27405</v>
          </cell>
          <cell r="AD406">
            <v>12195.22</v>
          </cell>
          <cell r="AE406">
            <v>2</v>
          </cell>
          <cell r="AF406" t="str">
            <v>普通作業員</v>
          </cell>
          <cell r="AG406">
            <v>0.53500000000000003</v>
          </cell>
          <cell r="AH406">
            <v>25305</v>
          </cell>
          <cell r="AI406">
            <v>13538.17</v>
          </cell>
          <cell r="AJ406">
            <v>341</v>
          </cell>
          <cell r="AK406" t="str">
            <v>ﾄﾗｯｸｸﾚｰﾝ賃料</v>
          </cell>
          <cell r="AL406">
            <v>0.19</v>
          </cell>
          <cell r="AM406">
            <v>32400</v>
          </cell>
          <cell r="AN406">
            <v>6156</v>
          </cell>
          <cell r="AO406">
            <v>122</v>
          </cell>
          <cell r="AP406" t="str">
            <v>諸雑費</v>
          </cell>
          <cell r="AQ406">
            <v>1</v>
          </cell>
          <cell r="AR406">
            <v>25733.39</v>
          </cell>
          <cell r="AS406">
            <v>257.33</v>
          </cell>
          <cell r="AU406" t="e">
            <v>#N/A</v>
          </cell>
          <cell r="AW406">
            <v>0</v>
          </cell>
          <cell r="AX406">
            <v>0</v>
          </cell>
          <cell r="AZ406" t="e">
            <v>#N/A</v>
          </cell>
          <cell r="BB406">
            <v>0</v>
          </cell>
          <cell r="BC406">
            <v>0</v>
          </cell>
          <cell r="BE406" t="e">
            <v>#N/A</v>
          </cell>
          <cell r="BG406">
            <v>0</v>
          </cell>
          <cell r="BH406">
            <v>0</v>
          </cell>
          <cell r="BJ406" t="e">
            <v>#N/A</v>
          </cell>
          <cell r="BL406">
            <v>0</v>
          </cell>
          <cell r="BM406">
            <v>0</v>
          </cell>
          <cell r="BO406" t="e">
            <v>#N/A</v>
          </cell>
          <cell r="BQ406">
            <v>0</v>
          </cell>
          <cell r="BR406">
            <v>0</v>
          </cell>
          <cell r="BT406" t="e">
            <v>#N/A</v>
          </cell>
          <cell r="BV406">
            <v>0</v>
          </cell>
          <cell r="CW406">
            <v>92</v>
          </cell>
          <cell r="CX406" t="str">
            <v>端数調整</v>
          </cell>
          <cell r="CY406">
            <v>1</v>
          </cell>
          <cell r="DA406">
            <v>-6.7200000000011642</v>
          </cell>
          <cell r="DG406">
            <v>1</v>
          </cell>
        </row>
        <row r="407">
          <cell r="Q407">
            <v>3276</v>
          </cell>
          <cell r="R407" t="str">
            <v>鋳鉄製伸縮可とう管設置工</v>
          </cell>
          <cell r="S407" t="str">
            <v>F×U　φ600</v>
          </cell>
          <cell r="U407" t="str">
            <v>基</v>
          </cell>
          <cell r="V407">
            <v>38440</v>
          </cell>
          <cell r="W407" t="str">
            <v>厚労省歩掛p.55</v>
          </cell>
          <cell r="X407" t="str">
            <v>付属品取外し工具損料を含む</v>
          </cell>
          <cell r="Y407">
            <v>1</v>
          </cell>
          <cell r="Z407">
            <v>15</v>
          </cell>
          <cell r="AA407" t="str">
            <v>配管工</v>
          </cell>
          <cell r="AB407">
            <v>0.57999999999999996</v>
          </cell>
          <cell r="AC407">
            <v>27405</v>
          </cell>
          <cell r="AD407">
            <v>15894.9</v>
          </cell>
          <cell r="AE407">
            <v>2</v>
          </cell>
          <cell r="AF407" t="str">
            <v>普通作業員</v>
          </cell>
          <cell r="AG407">
            <v>0.61</v>
          </cell>
          <cell r="AH407">
            <v>25305</v>
          </cell>
          <cell r="AI407">
            <v>15436.05</v>
          </cell>
          <cell r="AJ407">
            <v>341</v>
          </cell>
          <cell r="AK407" t="str">
            <v>ﾄﾗｯｸｸﾚｰﾝ賃料</v>
          </cell>
          <cell r="AL407">
            <v>0.21</v>
          </cell>
          <cell r="AM407">
            <v>32400</v>
          </cell>
          <cell r="AN407">
            <v>6804</v>
          </cell>
          <cell r="AO407">
            <v>122</v>
          </cell>
          <cell r="AP407" t="str">
            <v>諸雑費</v>
          </cell>
          <cell r="AQ407">
            <v>1</v>
          </cell>
          <cell r="AR407">
            <v>31330.949999999997</v>
          </cell>
          <cell r="AS407">
            <v>313.3</v>
          </cell>
          <cell r="AU407" t="e">
            <v>#N/A</v>
          </cell>
          <cell r="AW407">
            <v>0</v>
          </cell>
          <cell r="AX407">
            <v>0</v>
          </cell>
          <cell r="AZ407" t="e">
            <v>#N/A</v>
          </cell>
          <cell r="BB407">
            <v>0</v>
          </cell>
          <cell r="BC407">
            <v>0</v>
          </cell>
          <cell r="BE407" t="e">
            <v>#N/A</v>
          </cell>
          <cell r="BG407">
            <v>0</v>
          </cell>
          <cell r="BH407">
            <v>0</v>
          </cell>
          <cell r="BJ407" t="e">
            <v>#N/A</v>
          </cell>
          <cell r="BL407">
            <v>0</v>
          </cell>
          <cell r="BM407">
            <v>0</v>
          </cell>
          <cell r="BO407" t="e">
            <v>#N/A</v>
          </cell>
          <cell r="BQ407">
            <v>0</v>
          </cell>
          <cell r="BR407">
            <v>0</v>
          </cell>
          <cell r="BT407" t="e">
            <v>#N/A</v>
          </cell>
          <cell r="BV407">
            <v>0</v>
          </cell>
          <cell r="CW407">
            <v>92</v>
          </cell>
          <cell r="CX407" t="str">
            <v>端数調整</v>
          </cell>
          <cell r="CY407">
            <v>1</v>
          </cell>
          <cell r="DA407">
            <v>-8.25</v>
          </cell>
          <cell r="DG407">
            <v>1</v>
          </cell>
        </row>
        <row r="408">
          <cell r="Q408">
            <v>3277</v>
          </cell>
          <cell r="R408" t="str">
            <v>鋳鉄製伸縮可とう管設置工</v>
          </cell>
          <cell r="S408" t="str">
            <v>F×U　φ700</v>
          </cell>
          <cell r="U408" t="str">
            <v>基</v>
          </cell>
          <cell r="V408">
            <v>46010</v>
          </cell>
          <cell r="W408" t="str">
            <v>厚労省歩掛p.55</v>
          </cell>
          <cell r="X408" t="str">
            <v>付属品取外し工具損料を含む</v>
          </cell>
          <cell r="Y408">
            <v>1</v>
          </cell>
          <cell r="Z408">
            <v>15</v>
          </cell>
          <cell r="AA408" t="str">
            <v>配管工</v>
          </cell>
          <cell r="AB408">
            <v>0.71</v>
          </cell>
          <cell r="AC408">
            <v>27405</v>
          </cell>
          <cell r="AD408">
            <v>19457.55</v>
          </cell>
          <cell r="AE408">
            <v>2</v>
          </cell>
          <cell r="AF408" t="str">
            <v>普通作業員</v>
          </cell>
          <cell r="AG408">
            <v>0.74</v>
          </cell>
          <cell r="AH408">
            <v>25305</v>
          </cell>
          <cell r="AI408">
            <v>18725.7</v>
          </cell>
          <cell r="AJ408">
            <v>341</v>
          </cell>
          <cell r="AK408" t="str">
            <v>ﾄﾗｯｸｸﾚｰﾝ賃料</v>
          </cell>
          <cell r="AL408">
            <v>0.23</v>
          </cell>
          <cell r="AM408">
            <v>32400</v>
          </cell>
          <cell r="AN408">
            <v>7452</v>
          </cell>
          <cell r="AO408">
            <v>122</v>
          </cell>
          <cell r="AP408" t="str">
            <v>諸雑費</v>
          </cell>
          <cell r="AQ408">
            <v>1</v>
          </cell>
          <cell r="AR408">
            <v>38183.25</v>
          </cell>
          <cell r="AS408">
            <v>381.83</v>
          </cell>
          <cell r="AU408" t="e">
            <v>#N/A</v>
          </cell>
          <cell r="AW408">
            <v>0</v>
          </cell>
          <cell r="AX408">
            <v>0</v>
          </cell>
          <cell r="AZ408" t="e">
            <v>#N/A</v>
          </cell>
          <cell r="BB408">
            <v>0</v>
          </cell>
          <cell r="BC408">
            <v>0</v>
          </cell>
          <cell r="BE408" t="e">
            <v>#N/A</v>
          </cell>
          <cell r="BG408">
            <v>0</v>
          </cell>
          <cell r="BH408">
            <v>0</v>
          </cell>
          <cell r="BJ408" t="e">
            <v>#N/A</v>
          </cell>
          <cell r="BL408">
            <v>0</v>
          </cell>
          <cell r="BM408">
            <v>0</v>
          </cell>
          <cell r="BO408" t="e">
            <v>#N/A</v>
          </cell>
          <cell r="BQ408">
            <v>0</v>
          </cell>
          <cell r="BR408">
            <v>0</v>
          </cell>
          <cell r="BT408" t="e">
            <v>#N/A</v>
          </cell>
          <cell r="BV408">
            <v>0</v>
          </cell>
          <cell r="CW408">
            <v>92</v>
          </cell>
          <cell r="CX408" t="str">
            <v>端数調整</v>
          </cell>
          <cell r="CY408">
            <v>1</v>
          </cell>
          <cell r="DA408">
            <v>-7.0800000000017462</v>
          </cell>
          <cell r="DG408">
            <v>1</v>
          </cell>
        </row>
        <row r="409">
          <cell r="Q409">
            <v>3278</v>
          </cell>
          <cell r="R409" t="str">
            <v>鋳鉄製伸縮可とう管設置工</v>
          </cell>
          <cell r="S409" t="str">
            <v>F×U　φ800</v>
          </cell>
          <cell r="U409" t="str">
            <v>基</v>
          </cell>
          <cell r="V409">
            <v>59490</v>
          </cell>
          <cell r="W409" t="str">
            <v>厚労省歩掛p.55</v>
          </cell>
          <cell r="X409" t="str">
            <v>付属品取外し工具損料を含む</v>
          </cell>
          <cell r="Y409">
            <v>1</v>
          </cell>
          <cell r="Z409">
            <v>15</v>
          </cell>
          <cell r="AA409" t="str">
            <v>配管工</v>
          </cell>
          <cell r="AB409">
            <v>0.94499999999999995</v>
          </cell>
          <cell r="AC409">
            <v>27405</v>
          </cell>
          <cell r="AD409">
            <v>25897.72</v>
          </cell>
          <cell r="AE409">
            <v>2</v>
          </cell>
          <cell r="AF409" t="str">
            <v>普通作業員</v>
          </cell>
          <cell r="AG409">
            <v>0.97499999999999998</v>
          </cell>
          <cell r="AH409">
            <v>25305</v>
          </cell>
          <cell r="AI409">
            <v>24672.37</v>
          </cell>
          <cell r="AJ409">
            <v>341</v>
          </cell>
          <cell r="AK409" t="str">
            <v>ﾄﾗｯｸｸﾚｰﾝ賃料</v>
          </cell>
          <cell r="AL409">
            <v>0.26</v>
          </cell>
          <cell r="AM409">
            <v>32400</v>
          </cell>
          <cell r="AN409">
            <v>8424</v>
          </cell>
          <cell r="AO409">
            <v>122</v>
          </cell>
          <cell r="AP409" t="str">
            <v>諸雑費</v>
          </cell>
          <cell r="AQ409">
            <v>1</v>
          </cell>
          <cell r="AR409">
            <v>50570.09</v>
          </cell>
          <cell r="AS409">
            <v>505.7</v>
          </cell>
          <cell r="AU409" t="e">
            <v>#N/A</v>
          </cell>
          <cell r="AW409">
            <v>0</v>
          </cell>
          <cell r="AX409">
            <v>0</v>
          </cell>
          <cell r="AZ409" t="e">
            <v>#N/A</v>
          </cell>
          <cell r="BB409">
            <v>0</v>
          </cell>
          <cell r="BC409">
            <v>0</v>
          </cell>
          <cell r="BE409" t="e">
            <v>#N/A</v>
          </cell>
          <cell r="BG409">
            <v>0</v>
          </cell>
          <cell r="BH409">
            <v>0</v>
          </cell>
          <cell r="BJ409" t="e">
            <v>#N/A</v>
          </cell>
          <cell r="BL409">
            <v>0</v>
          </cell>
          <cell r="BM409">
            <v>0</v>
          </cell>
          <cell r="BO409" t="e">
            <v>#N/A</v>
          </cell>
          <cell r="BQ409">
            <v>0</v>
          </cell>
          <cell r="BR409">
            <v>0</v>
          </cell>
          <cell r="BT409" t="e">
            <v>#N/A</v>
          </cell>
          <cell r="BV409">
            <v>0</v>
          </cell>
          <cell r="CW409">
            <v>92</v>
          </cell>
          <cell r="CX409" t="str">
            <v>端数調整</v>
          </cell>
          <cell r="CY409">
            <v>1</v>
          </cell>
          <cell r="DA409">
            <v>-9.7899999999935972</v>
          </cell>
          <cell r="DG409">
            <v>1</v>
          </cell>
        </row>
        <row r="410">
          <cell r="Q410">
            <v>3279</v>
          </cell>
          <cell r="R410" t="str">
            <v>鋳鉄製伸縮可とう管設置工</v>
          </cell>
          <cell r="S410" t="str">
            <v>F×U　φ900</v>
          </cell>
          <cell r="U410" t="str">
            <v>基</v>
          </cell>
          <cell r="V410">
            <v>73830</v>
          </cell>
          <cell r="W410" t="str">
            <v>厚労省歩掛p.55</v>
          </cell>
          <cell r="X410" t="str">
            <v>付属品取外し工具損料を含む</v>
          </cell>
          <cell r="Y410">
            <v>1</v>
          </cell>
          <cell r="Z410">
            <v>15</v>
          </cell>
          <cell r="AA410" t="str">
            <v>配管工</v>
          </cell>
          <cell r="AB410">
            <v>1.19</v>
          </cell>
          <cell r="AC410">
            <v>27405</v>
          </cell>
          <cell r="AD410">
            <v>32611.95</v>
          </cell>
          <cell r="AE410">
            <v>2</v>
          </cell>
          <cell r="AF410" t="str">
            <v>普通作業員</v>
          </cell>
          <cell r="AG410">
            <v>1.22</v>
          </cell>
          <cell r="AH410">
            <v>25305</v>
          </cell>
          <cell r="AI410">
            <v>30872.1</v>
          </cell>
          <cell r="AJ410">
            <v>341</v>
          </cell>
          <cell r="AK410" t="str">
            <v>ﾄﾗｯｸｸﾚｰﾝ賃料</v>
          </cell>
          <cell r="AL410">
            <v>0.3</v>
          </cell>
          <cell r="AM410">
            <v>32400</v>
          </cell>
          <cell r="AN410">
            <v>9720</v>
          </cell>
          <cell r="AO410">
            <v>122</v>
          </cell>
          <cell r="AP410" t="str">
            <v>諸雑費</v>
          </cell>
          <cell r="AQ410">
            <v>1</v>
          </cell>
          <cell r="AR410">
            <v>63484.05</v>
          </cell>
          <cell r="AS410">
            <v>634.84</v>
          </cell>
          <cell r="AU410" t="e">
            <v>#N/A</v>
          </cell>
          <cell r="AW410">
            <v>0</v>
          </cell>
          <cell r="AX410">
            <v>0</v>
          </cell>
          <cell r="AZ410" t="e">
            <v>#N/A</v>
          </cell>
          <cell r="BB410">
            <v>0</v>
          </cell>
          <cell r="BC410">
            <v>0</v>
          </cell>
          <cell r="BE410" t="e">
            <v>#N/A</v>
          </cell>
          <cell r="BG410">
            <v>0</v>
          </cell>
          <cell r="BH410">
            <v>0</v>
          </cell>
          <cell r="BJ410" t="e">
            <v>#N/A</v>
          </cell>
          <cell r="BL410">
            <v>0</v>
          </cell>
          <cell r="BM410">
            <v>0</v>
          </cell>
          <cell r="BO410" t="e">
            <v>#N/A</v>
          </cell>
          <cell r="BQ410">
            <v>0</v>
          </cell>
          <cell r="BR410">
            <v>0</v>
          </cell>
          <cell r="BT410" t="e">
            <v>#N/A</v>
          </cell>
          <cell r="BV410">
            <v>0</v>
          </cell>
          <cell r="CW410">
            <v>92</v>
          </cell>
          <cell r="CX410" t="str">
            <v>端数調整</v>
          </cell>
          <cell r="CY410">
            <v>1</v>
          </cell>
          <cell r="DA410">
            <v>-8.8899999999994179</v>
          </cell>
          <cell r="DG410">
            <v>1</v>
          </cell>
        </row>
        <row r="411">
          <cell r="Q411">
            <v>3280</v>
          </cell>
          <cell r="R411" t="str">
            <v>鋳鉄製伸縮可とう管設置工</v>
          </cell>
          <cell r="S411" t="str">
            <v>F×U　φ1,000</v>
          </cell>
          <cell r="U411" t="str">
            <v>基</v>
          </cell>
          <cell r="V411">
            <v>89420</v>
          </cell>
          <cell r="W411" t="str">
            <v>厚労省歩掛p.55</v>
          </cell>
          <cell r="X411" t="str">
            <v>付属品取外し工具損料を含む</v>
          </cell>
          <cell r="Y411">
            <v>1</v>
          </cell>
          <cell r="Z411">
            <v>15</v>
          </cell>
          <cell r="AA411" t="str">
            <v>配管工</v>
          </cell>
          <cell r="AB411">
            <v>1.415</v>
          </cell>
          <cell r="AC411">
            <v>27405</v>
          </cell>
          <cell r="AD411">
            <v>38778.07</v>
          </cell>
          <cell r="AE411">
            <v>2</v>
          </cell>
          <cell r="AF411" t="str">
            <v>普通作業員</v>
          </cell>
          <cell r="AG411">
            <v>1.4450000000000001</v>
          </cell>
          <cell r="AH411">
            <v>25305</v>
          </cell>
          <cell r="AI411">
            <v>36565.72</v>
          </cell>
          <cell r="AJ411">
            <v>343</v>
          </cell>
          <cell r="AK411" t="str">
            <v>ﾗﾌﾃﾚｰﾝｸﾚｰﾝ賃料</v>
          </cell>
          <cell r="AL411">
            <v>0.33</v>
          </cell>
          <cell r="AM411">
            <v>40400</v>
          </cell>
          <cell r="AN411">
            <v>13332</v>
          </cell>
          <cell r="AO411">
            <v>122</v>
          </cell>
          <cell r="AP411" t="str">
            <v>諸雑費</v>
          </cell>
          <cell r="AQ411">
            <v>1</v>
          </cell>
          <cell r="AR411">
            <v>75343.790000000008</v>
          </cell>
          <cell r="AS411">
            <v>753.43</v>
          </cell>
          <cell r="AU411" t="e">
            <v>#N/A</v>
          </cell>
          <cell r="AW411">
            <v>0</v>
          </cell>
          <cell r="AX411">
            <v>0</v>
          </cell>
          <cell r="AZ411" t="e">
            <v>#N/A</v>
          </cell>
          <cell r="BB411">
            <v>0</v>
          </cell>
          <cell r="BC411">
            <v>0</v>
          </cell>
          <cell r="BE411" t="e">
            <v>#N/A</v>
          </cell>
          <cell r="BG411">
            <v>0</v>
          </cell>
          <cell r="BH411">
            <v>0</v>
          </cell>
          <cell r="BJ411" t="e">
            <v>#N/A</v>
          </cell>
          <cell r="BL411">
            <v>0</v>
          </cell>
          <cell r="BM411">
            <v>0</v>
          </cell>
          <cell r="BO411" t="e">
            <v>#N/A</v>
          </cell>
          <cell r="BQ411">
            <v>0</v>
          </cell>
          <cell r="BR411">
            <v>0</v>
          </cell>
          <cell r="BT411" t="e">
            <v>#N/A</v>
          </cell>
          <cell r="BV411">
            <v>0</v>
          </cell>
          <cell r="CW411">
            <v>92</v>
          </cell>
          <cell r="CX411" t="str">
            <v>端数調整</v>
          </cell>
          <cell r="CY411">
            <v>1</v>
          </cell>
          <cell r="DA411">
            <v>-9.2200000000011642</v>
          </cell>
          <cell r="DG411">
            <v>1</v>
          </cell>
        </row>
        <row r="412">
          <cell r="Q412">
            <v>3281</v>
          </cell>
          <cell r="R412" t="str">
            <v>鋳鉄製伸縮可とう管設置工</v>
          </cell>
          <cell r="S412" t="str">
            <v>S×U　φ50</v>
          </cell>
          <cell r="U412" t="str">
            <v>基</v>
          </cell>
          <cell r="V412">
            <v>12080</v>
          </cell>
          <cell r="W412" t="str">
            <v>厚労省歩掛p.55</v>
          </cell>
          <cell r="X412" t="str">
            <v>付属品取外し工具損料を含む</v>
          </cell>
          <cell r="Y412">
            <v>1</v>
          </cell>
          <cell r="Z412">
            <v>15</v>
          </cell>
          <cell r="AA412" t="str">
            <v>配管工</v>
          </cell>
          <cell r="AB412">
            <v>0.15</v>
          </cell>
          <cell r="AC412">
            <v>27405</v>
          </cell>
          <cell r="AD412">
            <v>4110.75</v>
          </cell>
          <cell r="AE412">
            <v>2</v>
          </cell>
          <cell r="AF412" t="str">
            <v>普通作業員</v>
          </cell>
          <cell r="AG412">
            <v>0.17</v>
          </cell>
          <cell r="AH412">
            <v>25305</v>
          </cell>
          <cell r="AI412">
            <v>4301.8500000000004</v>
          </cell>
          <cell r="AJ412">
            <v>180</v>
          </cell>
          <cell r="AK412" t="str">
            <v>ｸﾚｰﾝ付ﾄﾗｯｸ運転工</v>
          </cell>
          <cell r="AL412">
            <v>0.46</v>
          </cell>
          <cell r="AM412">
            <v>7809</v>
          </cell>
          <cell r="AN412">
            <v>3592.14</v>
          </cell>
          <cell r="AO412">
            <v>122</v>
          </cell>
          <cell r="AP412" t="str">
            <v>諸雑費</v>
          </cell>
          <cell r="AQ412">
            <v>1</v>
          </cell>
          <cell r="AR412">
            <v>8412.6</v>
          </cell>
          <cell r="AS412">
            <v>84.12</v>
          </cell>
          <cell r="AU412" t="e">
            <v>#N/A</v>
          </cell>
          <cell r="AW412">
            <v>0</v>
          </cell>
          <cell r="AX412">
            <v>0</v>
          </cell>
          <cell r="AZ412" t="e">
            <v>#N/A</v>
          </cell>
          <cell r="BB412">
            <v>0</v>
          </cell>
          <cell r="BC412">
            <v>0</v>
          </cell>
          <cell r="BE412" t="e">
            <v>#N/A</v>
          </cell>
          <cell r="BG412">
            <v>0</v>
          </cell>
          <cell r="BH412">
            <v>0</v>
          </cell>
          <cell r="BJ412" t="e">
            <v>#N/A</v>
          </cell>
          <cell r="BL412">
            <v>0</v>
          </cell>
          <cell r="BM412">
            <v>0</v>
          </cell>
          <cell r="BO412" t="e">
            <v>#N/A</v>
          </cell>
          <cell r="BQ412">
            <v>0</v>
          </cell>
          <cell r="BR412">
            <v>0</v>
          </cell>
          <cell r="BT412" t="e">
            <v>#N/A</v>
          </cell>
          <cell r="BV412">
            <v>0</v>
          </cell>
          <cell r="CW412">
            <v>92</v>
          </cell>
          <cell r="CX412" t="str">
            <v>端数調整</v>
          </cell>
          <cell r="CY412">
            <v>1</v>
          </cell>
          <cell r="DA412">
            <v>-8.8600000000005821</v>
          </cell>
          <cell r="DG412">
            <v>1</v>
          </cell>
        </row>
        <row r="413">
          <cell r="Q413">
            <v>3282</v>
          </cell>
          <cell r="R413" t="str">
            <v>鋳鉄製伸縮可とう管設置工</v>
          </cell>
          <cell r="S413" t="str">
            <v>S×U　φ75</v>
          </cell>
          <cell r="U413" t="str">
            <v>基</v>
          </cell>
          <cell r="V413">
            <v>12080</v>
          </cell>
          <cell r="W413" t="str">
            <v>厚労省歩掛p.55</v>
          </cell>
          <cell r="X413" t="str">
            <v>付属品取外し工具損料を含む</v>
          </cell>
          <cell r="Y413">
            <v>1</v>
          </cell>
          <cell r="Z413">
            <v>15</v>
          </cell>
          <cell r="AA413" t="str">
            <v>配管工</v>
          </cell>
          <cell r="AB413">
            <v>0.15</v>
          </cell>
          <cell r="AC413">
            <v>27405</v>
          </cell>
          <cell r="AD413">
            <v>4110.75</v>
          </cell>
          <cell r="AE413">
            <v>2</v>
          </cell>
          <cell r="AF413" t="str">
            <v>普通作業員</v>
          </cell>
          <cell r="AG413">
            <v>0.17</v>
          </cell>
          <cell r="AH413">
            <v>25305</v>
          </cell>
          <cell r="AI413">
            <v>4301.8500000000004</v>
          </cell>
          <cell r="AJ413">
            <v>180</v>
          </cell>
          <cell r="AK413" t="str">
            <v>ｸﾚｰﾝ付ﾄﾗｯｸ運転工</v>
          </cell>
          <cell r="AL413">
            <v>0.46</v>
          </cell>
          <cell r="AM413">
            <v>7809</v>
          </cell>
          <cell r="AN413">
            <v>3592.14</v>
          </cell>
          <cell r="AO413">
            <v>122</v>
          </cell>
          <cell r="AP413" t="str">
            <v>諸雑費</v>
          </cell>
          <cell r="AQ413">
            <v>1</v>
          </cell>
          <cell r="AR413">
            <v>8412.6</v>
          </cell>
          <cell r="AS413">
            <v>84.12</v>
          </cell>
          <cell r="AU413" t="e">
            <v>#N/A</v>
          </cell>
          <cell r="AW413">
            <v>0</v>
          </cell>
          <cell r="AX413">
            <v>0</v>
          </cell>
          <cell r="AZ413" t="e">
            <v>#N/A</v>
          </cell>
          <cell r="BB413">
            <v>0</v>
          </cell>
          <cell r="BC413">
            <v>0</v>
          </cell>
          <cell r="BE413" t="e">
            <v>#N/A</v>
          </cell>
          <cell r="BG413">
            <v>0</v>
          </cell>
          <cell r="BH413">
            <v>0</v>
          </cell>
          <cell r="BJ413" t="e">
            <v>#N/A</v>
          </cell>
          <cell r="BL413">
            <v>0</v>
          </cell>
          <cell r="BM413">
            <v>0</v>
          </cell>
          <cell r="BO413" t="e">
            <v>#N/A</v>
          </cell>
          <cell r="BQ413">
            <v>0</v>
          </cell>
          <cell r="BR413">
            <v>0</v>
          </cell>
          <cell r="BT413" t="e">
            <v>#N/A</v>
          </cell>
          <cell r="BV413">
            <v>0</v>
          </cell>
          <cell r="CW413">
            <v>92</v>
          </cell>
          <cell r="CX413" t="str">
            <v>端数調整</v>
          </cell>
          <cell r="CY413">
            <v>1</v>
          </cell>
          <cell r="DA413">
            <v>-8.8600000000005821</v>
          </cell>
          <cell r="DG413">
            <v>1</v>
          </cell>
        </row>
        <row r="414">
          <cell r="Q414">
            <v>3283</v>
          </cell>
          <cell r="R414" t="str">
            <v>鋳鉄製伸縮可とう管設置工</v>
          </cell>
          <cell r="S414" t="str">
            <v>S×U　φ100</v>
          </cell>
          <cell r="U414" t="str">
            <v>基</v>
          </cell>
          <cell r="V414">
            <v>12080</v>
          </cell>
          <cell r="W414" t="str">
            <v>厚労省歩掛p.55</v>
          </cell>
          <cell r="X414" t="str">
            <v>付属品取外し工具損料を含む</v>
          </cell>
          <cell r="Y414">
            <v>1</v>
          </cell>
          <cell r="Z414">
            <v>15</v>
          </cell>
          <cell r="AA414" t="str">
            <v>配管工</v>
          </cell>
          <cell r="AB414">
            <v>0.15</v>
          </cell>
          <cell r="AC414">
            <v>27405</v>
          </cell>
          <cell r="AD414">
            <v>4110.75</v>
          </cell>
          <cell r="AE414">
            <v>2</v>
          </cell>
          <cell r="AF414" t="str">
            <v>普通作業員</v>
          </cell>
          <cell r="AG414">
            <v>0.17</v>
          </cell>
          <cell r="AH414">
            <v>25305</v>
          </cell>
          <cell r="AI414">
            <v>4301.8500000000004</v>
          </cell>
          <cell r="AJ414">
            <v>180</v>
          </cell>
          <cell r="AK414" t="str">
            <v>ｸﾚｰﾝ付ﾄﾗｯｸ運転工</v>
          </cell>
          <cell r="AL414">
            <v>0.46</v>
          </cell>
          <cell r="AM414">
            <v>7809</v>
          </cell>
          <cell r="AN414">
            <v>3592.14</v>
          </cell>
          <cell r="AO414">
            <v>122</v>
          </cell>
          <cell r="AP414" t="str">
            <v>諸雑費</v>
          </cell>
          <cell r="AQ414">
            <v>1</v>
          </cell>
          <cell r="AR414">
            <v>8412.6</v>
          </cell>
          <cell r="AS414">
            <v>84.12</v>
          </cell>
          <cell r="AU414" t="e">
            <v>#N/A</v>
          </cell>
          <cell r="AW414">
            <v>0</v>
          </cell>
          <cell r="AX414">
            <v>0</v>
          </cell>
          <cell r="AZ414" t="e">
            <v>#N/A</v>
          </cell>
          <cell r="BB414">
            <v>0</v>
          </cell>
          <cell r="BC414">
            <v>0</v>
          </cell>
          <cell r="BE414" t="e">
            <v>#N/A</v>
          </cell>
          <cell r="BG414">
            <v>0</v>
          </cell>
          <cell r="BH414">
            <v>0</v>
          </cell>
          <cell r="BJ414" t="e">
            <v>#N/A</v>
          </cell>
          <cell r="BL414">
            <v>0</v>
          </cell>
          <cell r="BM414">
            <v>0</v>
          </cell>
          <cell r="BO414" t="e">
            <v>#N/A</v>
          </cell>
          <cell r="BQ414">
            <v>0</v>
          </cell>
          <cell r="BR414">
            <v>0</v>
          </cell>
          <cell r="BT414" t="e">
            <v>#N/A</v>
          </cell>
          <cell r="BV414">
            <v>0</v>
          </cell>
          <cell r="CW414">
            <v>92</v>
          </cell>
          <cell r="CX414" t="str">
            <v>端数調整</v>
          </cell>
          <cell r="CY414">
            <v>1</v>
          </cell>
          <cell r="DA414">
            <v>-8.8600000000005821</v>
          </cell>
          <cell r="DG414">
            <v>1</v>
          </cell>
        </row>
        <row r="415">
          <cell r="Q415">
            <v>3284</v>
          </cell>
          <cell r="R415" t="str">
            <v>鋳鉄製伸縮可とう管設置工</v>
          </cell>
          <cell r="S415" t="str">
            <v>S×U　φ150</v>
          </cell>
          <cell r="U415" t="str">
            <v>基</v>
          </cell>
          <cell r="V415">
            <v>14760</v>
          </cell>
          <cell r="W415" t="str">
            <v>厚労省歩掛p.55</v>
          </cell>
          <cell r="X415" t="str">
            <v>付属品取外し工具損料を含む</v>
          </cell>
          <cell r="Y415">
            <v>1</v>
          </cell>
          <cell r="Z415">
            <v>15</v>
          </cell>
          <cell r="AA415" t="str">
            <v>配管工</v>
          </cell>
          <cell r="AB415">
            <v>0.19</v>
          </cell>
          <cell r="AC415">
            <v>27405</v>
          </cell>
          <cell r="AD415">
            <v>5206.95</v>
          </cell>
          <cell r="AE415">
            <v>2</v>
          </cell>
          <cell r="AF415" t="str">
            <v>普通作業員</v>
          </cell>
          <cell r="AG415">
            <v>0.21</v>
          </cell>
          <cell r="AH415">
            <v>25305</v>
          </cell>
          <cell r="AI415">
            <v>5314.05</v>
          </cell>
          <cell r="AJ415">
            <v>180</v>
          </cell>
          <cell r="AK415" t="str">
            <v>ｸﾚｰﾝ付ﾄﾗｯｸ運転工</v>
          </cell>
          <cell r="AL415">
            <v>0.53</v>
          </cell>
          <cell r="AM415">
            <v>7809</v>
          </cell>
          <cell r="AN415">
            <v>4138.7700000000004</v>
          </cell>
          <cell r="AO415">
            <v>122</v>
          </cell>
          <cell r="AP415" t="str">
            <v>諸雑費</v>
          </cell>
          <cell r="AQ415">
            <v>1</v>
          </cell>
          <cell r="AR415">
            <v>10521</v>
          </cell>
          <cell r="AS415">
            <v>105.21</v>
          </cell>
          <cell r="AU415" t="e">
            <v>#N/A</v>
          </cell>
          <cell r="AW415">
            <v>0</v>
          </cell>
          <cell r="AX415">
            <v>0</v>
          </cell>
          <cell r="AZ415" t="e">
            <v>#N/A</v>
          </cell>
          <cell r="BB415">
            <v>0</v>
          </cell>
          <cell r="BC415">
            <v>0</v>
          </cell>
          <cell r="BE415" t="e">
            <v>#N/A</v>
          </cell>
          <cell r="BG415">
            <v>0</v>
          </cell>
          <cell r="BH415">
            <v>0</v>
          </cell>
          <cell r="BJ415" t="e">
            <v>#N/A</v>
          </cell>
          <cell r="BL415">
            <v>0</v>
          </cell>
          <cell r="BM415">
            <v>0</v>
          </cell>
          <cell r="BO415" t="e">
            <v>#N/A</v>
          </cell>
          <cell r="BQ415">
            <v>0</v>
          </cell>
          <cell r="BR415">
            <v>0</v>
          </cell>
          <cell r="BT415" t="e">
            <v>#N/A</v>
          </cell>
          <cell r="BV415">
            <v>0</v>
          </cell>
          <cell r="CW415">
            <v>92</v>
          </cell>
          <cell r="CX415" t="str">
            <v>端数調整</v>
          </cell>
          <cell r="CY415">
            <v>1</v>
          </cell>
          <cell r="DA415">
            <v>-4.9799999999995634</v>
          </cell>
          <cell r="DG415">
            <v>1</v>
          </cell>
        </row>
        <row r="416">
          <cell r="Q416">
            <v>3285</v>
          </cell>
          <cell r="R416" t="str">
            <v>鋳鉄製伸縮可とう管設置工</v>
          </cell>
          <cell r="S416" t="str">
            <v>S×U　φ200</v>
          </cell>
          <cell r="U416" t="str">
            <v>基</v>
          </cell>
          <cell r="V416">
            <v>17240</v>
          </cell>
          <cell r="W416" t="str">
            <v>厚労省歩掛p.55</v>
          </cell>
          <cell r="X416" t="str">
            <v>付属品取外し工具損料を含む</v>
          </cell>
          <cell r="Y416">
            <v>1</v>
          </cell>
          <cell r="Z416">
            <v>15</v>
          </cell>
          <cell r="AA416" t="str">
            <v>配管工</v>
          </cell>
          <cell r="AB416">
            <v>0.22</v>
          </cell>
          <cell r="AC416">
            <v>27405</v>
          </cell>
          <cell r="AD416">
            <v>6029.1</v>
          </cell>
          <cell r="AE416">
            <v>2</v>
          </cell>
          <cell r="AF416" t="str">
            <v>普通作業員</v>
          </cell>
          <cell r="AG416">
            <v>0.25</v>
          </cell>
          <cell r="AH416">
            <v>25305</v>
          </cell>
          <cell r="AI416">
            <v>6326.25</v>
          </cell>
          <cell r="AJ416">
            <v>180</v>
          </cell>
          <cell r="AK416" t="str">
            <v>ｸﾚｰﾝ付ﾄﾗｯｸ運転工</v>
          </cell>
          <cell r="AL416">
            <v>0.61</v>
          </cell>
          <cell r="AM416">
            <v>7809</v>
          </cell>
          <cell r="AN416">
            <v>4763.49</v>
          </cell>
          <cell r="AO416">
            <v>122</v>
          </cell>
          <cell r="AP416" t="str">
            <v>諸雑費</v>
          </cell>
          <cell r="AQ416">
            <v>1</v>
          </cell>
          <cell r="AR416">
            <v>12355.35</v>
          </cell>
          <cell r="AS416">
            <v>123.55</v>
          </cell>
          <cell r="AU416" t="e">
            <v>#N/A</v>
          </cell>
          <cell r="AW416">
            <v>0</v>
          </cell>
          <cell r="AX416">
            <v>0</v>
          </cell>
          <cell r="AZ416" t="e">
            <v>#N/A</v>
          </cell>
          <cell r="BB416">
            <v>0</v>
          </cell>
          <cell r="BC416">
            <v>0</v>
          </cell>
          <cell r="BE416" t="e">
            <v>#N/A</v>
          </cell>
          <cell r="BG416">
            <v>0</v>
          </cell>
          <cell r="BH416">
            <v>0</v>
          </cell>
          <cell r="BJ416" t="e">
            <v>#N/A</v>
          </cell>
          <cell r="BL416">
            <v>0</v>
          </cell>
          <cell r="BM416">
            <v>0</v>
          </cell>
          <cell r="BO416" t="e">
            <v>#N/A</v>
          </cell>
          <cell r="BQ416">
            <v>0</v>
          </cell>
          <cell r="BR416">
            <v>0</v>
          </cell>
          <cell r="BT416" t="e">
            <v>#N/A</v>
          </cell>
          <cell r="BV416">
            <v>0</v>
          </cell>
          <cell r="CW416">
            <v>92</v>
          </cell>
          <cell r="CX416" t="str">
            <v>端数調整</v>
          </cell>
          <cell r="CY416">
            <v>1</v>
          </cell>
          <cell r="DA416">
            <v>-2.3899999999994179</v>
          </cell>
          <cell r="DG416">
            <v>1</v>
          </cell>
        </row>
        <row r="417">
          <cell r="Q417">
            <v>3286</v>
          </cell>
          <cell r="R417" t="str">
            <v>鋳鉄製伸縮可とう管設置工</v>
          </cell>
          <cell r="S417" t="str">
            <v>S×U　φ250</v>
          </cell>
          <cell r="U417" t="str">
            <v>基</v>
          </cell>
          <cell r="V417">
            <v>20400</v>
          </cell>
          <cell r="W417" t="str">
            <v>厚労省歩掛p.55</v>
          </cell>
          <cell r="X417" t="str">
            <v>付属品取外し工具損料を含む</v>
          </cell>
          <cell r="Y417">
            <v>1</v>
          </cell>
          <cell r="Z417">
            <v>15</v>
          </cell>
          <cell r="AA417" t="str">
            <v>配管工</v>
          </cell>
          <cell r="AB417">
            <v>0.26</v>
          </cell>
          <cell r="AC417">
            <v>27405</v>
          </cell>
          <cell r="AD417">
            <v>7125.3</v>
          </cell>
          <cell r="AE417">
            <v>2</v>
          </cell>
          <cell r="AF417" t="str">
            <v>普通作業員</v>
          </cell>
          <cell r="AG417">
            <v>0.3</v>
          </cell>
          <cell r="AH417">
            <v>25305</v>
          </cell>
          <cell r="AI417">
            <v>7591.5</v>
          </cell>
          <cell r="AJ417">
            <v>180</v>
          </cell>
          <cell r="AK417" t="str">
            <v>ｸﾚｰﾝ付ﾄﾗｯｸ運転工</v>
          </cell>
          <cell r="AL417">
            <v>0.71</v>
          </cell>
          <cell r="AM417">
            <v>7809</v>
          </cell>
          <cell r="AN417">
            <v>5544.39</v>
          </cell>
          <cell r="AO417">
            <v>122</v>
          </cell>
          <cell r="AP417" t="str">
            <v>諸雑費</v>
          </cell>
          <cell r="AQ417">
            <v>1</v>
          </cell>
          <cell r="AR417">
            <v>14716.8</v>
          </cell>
          <cell r="AS417">
            <v>147.16</v>
          </cell>
          <cell r="AU417" t="e">
            <v>#N/A</v>
          </cell>
          <cell r="AW417">
            <v>0</v>
          </cell>
          <cell r="AX417">
            <v>0</v>
          </cell>
          <cell r="AZ417" t="e">
            <v>#N/A</v>
          </cell>
          <cell r="BB417">
            <v>0</v>
          </cell>
          <cell r="BC417">
            <v>0</v>
          </cell>
          <cell r="BE417" t="e">
            <v>#N/A</v>
          </cell>
          <cell r="BG417">
            <v>0</v>
          </cell>
          <cell r="BH417">
            <v>0</v>
          </cell>
          <cell r="BJ417" t="e">
            <v>#N/A</v>
          </cell>
          <cell r="BL417">
            <v>0</v>
          </cell>
          <cell r="BM417">
            <v>0</v>
          </cell>
          <cell r="BO417" t="e">
            <v>#N/A</v>
          </cell>
          <cell r="BQ417">
            <v>0</v>
          </cell>
          <cell r="BR417">
            <v>0</v>
          </cell>
          <cell r="BT417" t="e">
            <v>#N/A</v>
          </cell>
          <cell r="BV417">
            <v>0</v>
          </cell>
          <cell r="CW417">
            <v>92</v>
          </cell>
          <cell r="CX417" t="str">
            <v>端数調整</v>
          </cell>
          <cell r="CY417">
            <v>1</v>
          </cell>
          <cell r="DA417">
            <v>-8.3499999999985448</v>
          </cell>
          <cell r="DG417">
            <v>1</v>
          </cell>
        </row>
        <row r="418">
          <cell r="Q418">
            <v>3287</v>
          </cell>
          <cell r="R418" t="str">
            <v>鋳鉄製伸縮可とう管設置工</v>
          </cell>
          <cell r="S418" t="str">
            <v>S×U　φ300</v>
          </cell>
          <cell r="U418" t="str">
            <v>基</v>
          </cell>
          <cell r="V418">
            <v>23470</v>
          </cell>
          <cell r="W418" t="str">
            <v>厚労省歩掛p.55</v>
          </cell>
          <cell r="X418" t="str">
            <v>付属品取外し工具損料を含む</v>
          </cell>
          <cell r="Y418">
            <v>1</v>
          </cell>
          <cell r="Z418">
            <v>15</v>
          </cell>
          <cell r="AA418" t="str">
            <v>配管工</v>
          </cell>
          <cell r="AB418">
            <v>0.3</v>
          </cell>
          <cell r="AC418">
            <v>27405</v>
          </cell>
          <cell r="AD418">
            <v>8221.5</v>
          </cell>
          <cell r="AE418">
            <v>2</v>
          </cell>
          <cell r="AF418" t="str">
            <v>普通作業員</v>
          </cell>
          <cell r="AG418">
            <v>0.34</v>
          </cell>
          <cell r="AH418">
            <v>25305</v>
          </cell>
          <cell r="AI418">
            <v>8603.7000000000007</v>
          </cell>
          <cell r="AJ418">
            <v>180</v>
          </cell>
          <cell r="AK418" t="str">
            <v>ｸﾚｰﾝ付ﾄﾗｯｸ運転工</v>
          </cell>
          <cell r="AL418">
            <v>0.83</v>
          </cell>
          <cell r="AM418">
            <v>7809</v>
          </cell>
          <cell r="AN418">
            <v>6481.47</v>
          </cell>
          <cell r="AO418">
            <v>122</v>
          </cell>
          <cell r="AP418" t="str">
            <v>諸雑費</v>
          </cell>
          <cell r="AQ418">
            <v>1</v>
          </cell>
          <cell r="AR418">
            <v>16825.2</v>
          </cell>
          <cell r="AS418">
            <v>168.25</v>
          </cell>
          <cell r="AU418" t="e">
            <v>#N/A</v>
          </cell>
          <cell r="AW418">
            <v>0</v>
          </cell>
          <cell r="AX418">
            <v>0</v>
          </cell>
          <cell r="AZ418" t="e">
            <v>#N/A</v>
          </cell>
          <cell r="BB418">
            <v>0</v>
          </cell>
          <cell r="BC418">
            <v>0</v>
          </cell>
          <cell r="BE418" t="e">
            <v>#N/A</v>
          </cell>
          <cell r="BG418">
            <v>0</v>
          </cell>
          <cell r="BH418">
            <v>0</v>
          </cell>
          <cell r="BJ418" t="e">
            <v>#N/A</v>
          </cell>
          <cell r="BL418">
            <v>0</v>
          </cell>
          <cell r="BM418">
            <v>0</v>
          </cell>
          <cell r="BO418" t="e">
            <v>#N/A</v>
          </cell>
          <cell r="BQ418">
            <v>0</v>
          </cell>
          <cell r="BR418">
            <v>0</v>
          </cell>
          <cell r="BT418" t="e">
            <v>#N/A</v>
          </cell>
          <cell r="BV418">
            <v>0</v>
          </cell>
          <cell r="CW418">
            <v>92</v>
          </cell>
          <cell r="CX418" t="str">
            <v>端数調整</v>
          </cell>
          <cell r="CY418">
            <v>1</v>
          </cell>
          <cell r="DA418">
            <v>-4.9200000000018917</v>
          </cell>
          <cell r="DG418">
            <v>1</v>
          </cell>
        </row>
        <row r="419">
          <cell r="Q419">
            <v>3288</v>
          </cell>
          <cell r="R419" t="str">
            <v>鋳鉄製伸縮可とう管設置工</v>
          </cell>
          <cell r="S419" t="str">
            <v>S×U　φ350</v>
          </cell>
          <cell r="U419" t="str">
            <v>基</v>
          </cell>
          <cell r="V419">
            <v>25880</v>
          </cell>
          <cell r="W419" t="str">
            <v>厚労省歩掛p.55</v>
          </cell>
          <cell r="X419" t="str">
            <v>付属品取外し工具損料を含む</v>
          </cell>
          <cell r="Y419">
            <v>1</v>
          </cell>
          <cell r="Z419">
            <v>15</v>
          </cell>
          <cell r="AA419" t="str">
            <v>配管工</v>
          </cell>
          <cell r="AB419">
            <v>0.32</v>
          </cell>
          <cell r="AC419">
            <v>27405</v>
          </cell>
          <cell r="AD419">
            <v>8769.6</v>
          </cell>
          <cell r="AE419">
            <v>2</v>
          </cell>
          <cell r="AF419" t="str">
            <v>普通作業員</v>
          </cell>
          <cell r="AG419">
            <v>0.37</v>
          </cell>
          <cell r="AH419">
            <v>25305</v>
          </cell>
          <cell r="AI419">
            <v>9362.85</v>
          </cell>
          <cell r="AJ419">
            <v>180</v>
          </cell>
          <cell r="AK419" t="str">
            <v>ｸﾚｰﾝ付ﾄﾗｯｸ運転工</v>
          </cell>
          <cell r="AL419">
            <v>0.97</v>
          </cell>
          <cell r="AM419">
            <v>7809</v>
          </cell>
          <cell r="AN419">
            <v>7574.73</v>
          </cell>
          <cell r="AO419">
            <v>122</v>
          </cell>
          <cell r="AP419" t="str">
            <v>諸雑費</v>
          </cell>
          <cell r="AQ419">
            <v>1</v>
          </cell>
          <cell r="AR419">
            <v>18132.45</v>
          </cell>
          <cell r="AS419">
            <v>181.32</v>
          </cell>
          <cell r="AU419" t="e">
            <v>#N/A</v>
          </cell>
          <cell r="AW419">
            <v>0</v>
          </cell>
          <cell r="AX419">
            <v>0</v>
          </cell>
          <cell r="AZ419" t="e">
            <v>#N/A</v>
          </cell>
          <cell r="BB419">
            <v>0</v>
          </cell>
          <cell r="BC419">
            <v>0</v>
          </cell>
          <cell r="BE419" t="e">
            <v>#N/A</v>
          </cell>
          <cell r="BG419">
            <v>0</v>
          </cell>
          <cell r="BH419">
            <v>0</v>
          </cell>
          <cell r="BJ419" t="e">
            <v>#N/A</v>
          </cell>
          <cell r="BL419">
            <v>0</v>
          </cell>
          <cell r="BM419">
            <v>0</v>
          </cell>
          <cell r="BO419" t="e">
            <v>#N/A</v>
          </cell>
          <cell r="BQ419">
            <v>0</v>
          </cell>
          <cell r="BR419">
            <v>0</v>
          </cell>
          <cell r="BT419" t="e">
            <v>#N/A</v>
          </cell>
          <cell r="BV419">
            <v>0</v>
          </cell>
          <cell r="CW419">
            <v>92</v>
          </cell>
          <cell r="CX419" t="str">
            <v>端数調整</v>
          </cell>
          <cell r="CY419">
            <v>1</v>
          </cell>
          <cell r="DA419">
            <v>-8.5</v>
          </cell>
          <cell r="DG419">
            <v>1</v>
          </cell>
        </row>
        <row r="420">
          <cell r="Q420">
            <v>3289</v>
          </cell>
          <cell r="R420" t="str">
            <v>鋳鉄製伸縮可とう管設置工</v>
          </cell>
          <cell r="S420" t="str">
            <v>S×U　φ400</v>
          </cell>
          <cell r="U420" t="str">
            <v>基</v>
          </cell>
          <cell r="V420">
            <v>26530</v>
          </cell>
          <cell r="W420" t="str">
            <v>厚労省歩掛p.55</v>
          </cell>
          <cell r="X420" t="str">
            <v>付属品取外し工具損料を含む</v>
          </cell>
          <cell r="Y420">
            <v>1</v>
          </cell>
          <cell r="Z420">
            <v>15</v>
          </cell>
          <cell r="AA420" t="str">
            <v>配管工</v>
          </cell>
          <cell r="AB420">
            <v>0.36</v>
          </cell>
          <cell r="AC420">
            <v>27405</v>
          </cell>
          <cell r="AD420">
            <v>9865.7999999999993</v>
          </cell>
          <cell r="AE420">
            <v>2</v>
          </cell>
          <cell r="AF420" t="str">
            <v>普通作業員</v>
          </cell>
          <cell r="AG420">
            <v>0.42</v>
          </cell>
          <cell r="AH420">
            <v>25305</v>
          </cell>
          <cell r="AI420">
            <v>10628.1</v>
          </cell>
          <cell r="AJ420">
            <v>341</v>
          </cell>
          <cell r="AK420" t="str">
            <v>ﾄﾗｯｸｸﾚｰﾝ賃料</v>
          </cell>
          <cell r="AL420">
            <v>0.18</v>
          </cell>
          <cell r="AM420">
            <v>32400</v>
          </cell>
          <cell r="AN420">
            <v>5832</v>
          </cell>
          <cell r="AO420">
            <v>122</v>
          </cell>
          <cell r="AP420" t="str">
            <v>諸雑費</v>
          </cell>
          <cell r="AQ420">
            <v>1</v>
          </cell>
          <cell r="AR420">
            <v>20493.900000000001</v>
          </cell>
          <cell r="AS420">
            <v>204.93</v>
          </cell>
          <cell r="AU420" t="e">
            <v>#N/A</v>
          </cell>
          <cell r="AW420">
            <v>0</v>
          </cell>
          <cell r="AX420">
            <v>0</v>
          </cell>
          <cell r="AZ420" t="e">
            <v>#N/A</v>
          </cell>
          <cell r="BB420">
            <v>0</v>
          </cell>
          <cell r="BC420">
            <v>0</v>
          </cell>
          <cell r="BE420" t="e">
            <v>#N/A</v>
          </cell>
          <cell r="BG420">
            <v>0</v>
          </cell>
          <cell r="BH420">
            <v>0</v>
          </cell>
          <cell r="BJ420" t="e">
            <v>#N/A</v>
          </cell>
          <cell r="BL420">
            <v>0</v>
          </cell>
          <cell r="BM420">
            <v>0</v>
          </cell>
          <cell r="BO420" t="e">
            <v>#N/A</v>
          </cell>
          <cell r="BQ420">
            <v>0</v>
          </cell>
          <cell r="BR420">
            <v>0</v>
          </cell>
          <cell r="BT420" t="e">
            <v>#N/A</v>
          </cell>
          <cell r="BV420">
            <v>0</v>
          </cell>
          <cell r="CW420">
            <v>92</v>
          </cell>
          <cell r="CX420" t="str">
            <v>端数調整</v>
          </cell>
          <cell r="CY420">
            <v>1</v>
          </cell>
          <cell r="DA420">
            <v>-0.83000000000174623</v>
          </cell>
          <cell r="DG420">
            <v>1</v>
          </cell>
        </row>
        <row r="421">
          <cell r="Q421">
            <v>3290</v>
          </cell>
          <cell r="R421" t="str">
            <v>鋳鉄製伸縮可とう管設置工</v>
          </cell>
          <cell r="S421" t="str">
            <v>S×U　φ450</v>
          </cell>
          <cell r="U421" t="str">
            <v>基</v>
          </cell>
          <cell r="V421">
            <v>30020</v>
          </cell>
          <cell r="W421" t="str">
            <v>厚労省歩掛p.55</v>
          </cell>
          <cell r="X421" t="str">
            <v>付属品取外し工具損料を含む</v>
          </cell>
          <cell r="Y421">
            <v>1</v>
          </cell>
          <cell r="Z421">
            <v>15</v>
          </cell>
          <cell r="AA421" t="str">
            <v>配管工</v>
          </cell>
          <cell r="AB421">
            <v>0.41</v>
          </cell>
          <cell r="AC421">
            <v>27405</v>
          </cell>
          <cell r="AD421">
            <v>11236.05</v>
          </cell>
          <cell r="AE421">
            <v>2</v>
          </cell>
          <cell r="AF421" t="str">
            <v>普通作業員</v>
          </cell>
          <cell r="AG421">
            <v>0.49</v>
          </cell>
          <cell r="AH421">
            <v>25305</v>
          </cell>
          <cell r="AI421">
            <v>12399.45</v>
          </cell>
          <cell r="AJ421">
            <v>341</v>
          </cell>
          <cell r="AK421" t="str">
            <v>ﾄﾗｯｸｸﾚｰﾝ賃料</v>
          </cell>
          <cell r="AL421">
            <v>0.19</v>
          </cell>
          <cell r="AM421">
            <v>32400</v>
          </cell>
          <cell r="AN421">
            <v>6156</v>
          </cell>
          <cell r="AO421">
            <v>122</v>
          </cell>
          <cell r="AP421" t="str">
            <v>諸雑費</v>
          </cell>
          <cell r="AQ421">
            <v>1</v>
          </cell>
          <cell r="AR421">
            <v>23635.5</v>
          </cell>
          <cell r="AS421">
            <v>236.35</v>
          </cell>
          <cell r="AU421" t="e">
            <v>#N/A</v>
          </cell>
          <cell r="AW421">
            <v>0</v>
          </cell>
          <cell r="AX421">
            <v>0</v>
          </cell>
          <cell r="AZ421" t="e">
            <v>#N/A</v>
          </cell>
          <cell r="BB421">
            <v>0</v>
          </cell>
          <cell r="BC421">
            <v>0</v>
          </cell>
          <cell r="BE421" t="e">
            <v>#N/A</v>
          </cell>
          <cell r="BG421">
            <v>0</v>
          </cell>
          <cell r="BH421">
            <v>0</v>
          </cell>
          <cell r="BJ421" t="e">
            <v>#N/A</v>
          </cell>
          <cell r="BL421">
            <v>0</v>
          </cell>
          <cell r="BM421">
            <v>0</v>
          </cell>
          <cell r="BO421" t="e">
            <v>#N/A</v>
          </cell>
          <cell r="BQ421">
            <v>0</v>
          </cell>
          <cell r="BR421">
            <v>0</v>
          </cell>
          <cell r="BT421" t="e">
            <v>#N/A</v>
          </cell>
          <cell r="BV421">
            <v>0</v>
          </cell>
          <cell r="CW421">
            <v>92</v>
          </cell>
          <cell r="CX421" t="str">
            <v>端数調整</v>
          </cell>
          <cell r="CY421">
            <v>1</v>
          </cell>
          <cell r="DA421">
            <v>-7.8499999999985448</v>
          </cell>
          <cell r="DG421">
            <v>1</v>
          </cell>
        </row>
        <row r="422">
          <cell r="Q422">
            <v>3291</v>
          </cell>
          <cell r="R422" t="str">
            <v>鋳鉄製伸縮可とう管設置工</v>
          </cell>
          <cell r="S422" t="str">
            <v>S×U　φ500</v>
          </cell>
          <cell r="U422" t="str">
            <v>基</v>
          </cell>
          <cell r="V422">
            <v>32940</v>
          </cell>
          <cell r="W422" t="str">
            <v>厚労省歩掛p.55</v>
          </cell>
          <cell r="X422" t="str">
            <v>付属品取外し工具損料を含む</v>
          </cell>
          <cell r="Y422">
            <v>1</v>
          </cell>
          <cell r="Z422">
            <v>15</v>
          </cell>
          <cell r="AA422" t="str">
            <v>配管工</v>
          </cell>
          <cell r="AB422">
            <v>0.46</v>
          </cell>
          <cell r="AC422">
            <v>27405</v>
          </cell>
          <cell r="AD422">
            <v>12606.3</v>
          </cell>
          <cell r="AE422">
            <v>2</v>
          </cell>
          <cell r="AF422" t="str">
            <v>普通作業員</v>
          </cell>
          <cell r="AG422">
            <v>0.55000000000000004</v>
          </cell>
          <cell r="AH422">
            <v>25305</v>
          </cell>
          <cell r="AI422">
            <v>13917.75</v>
          </cell>
          <cell r="AJ422">
            <v>341</v>
          </cell>
          <cell r="AK422" t="str">
            <v>ﾄﾗｯｸｸﾚｰﾝ賃料</v>
          </cell>
          <cell r="AL422">
            <v>0.19</v>
          </cell>
          <cell r="AM422">
            <v>32400</v>
          </cell>
          <cell r="AN422">
            <v>6156</v>
          </cell>
          <cell r="AO422">
            <v>122</v>
          </cell>
          <cell r="AP422" t="str">
            <v>諸雑費</v>
          </cell>
          <cell r="AQ422">
            <v>1</v>
          </cell>
          <cell r="AR422">
            <v>26524.05</v>
          </cell>
          <cell r="AS422">
            <v>265.24</v>
          </cell>
          <cell r="AU422" t="e">
            <v>#N/A</v>
          </cell>
          <cell r="AW422">
            <v>0</v>
          </cell>
          <cell r="AX422">
            <v>0</v>
          </cell>
          <cell r="AZ422" t="e">
            <v>#N/A</v>
          </cell>
          <cell r="BB422">
            <v>0</v>
          </cell>
          <cell r="BC422">
            <v>0</v>
          </cell>
          <cell r="BE422" t="e">
            <v>#N/A</v>
          </cell>
          <cell r="BG422">
            <v>0</v>
          </cell>
          <cell r="BH422">
            <v>0</v>
          </cell>
          <cell r="BJ422" t="e">
            <v>#N/A</v>
          </cell>
          <cell r="BL422">
            <v>0</v>
          </cell>
          <cell r="BM422">
            <v>0</v>
          </cell>
          <cell r="BO422" t="e">
            <v>#N/A</v>
          </cell>
          <cell r="BQ422">
            <v>0</v>
          </cell>
          <cell r="BR422">
            <v>0</v>
          </cell>
          <cell r="BT422" t="e">
            <v>#N/A</v>
          </cell>
          <cell r="BV422">
            <v>0</v>
          </cell>
          <cell r="CW422">
            <v>92</v>
          </cell>
          <cell r="CX422" t="str">
            <v>端数調整</v>
          </cell>
          <cell r="CY422">
            <v>1</v>
          </cell>
          <cell r="DA422">
            <v>-5.2900000000008731</v>
          </cell>
          <cell r="DG422">
            <v>1</v>
          </cell>
        </row>
        <row r="423">
          <cell r="Q423">
            <v>3292</v>
          </cell>
          <cell r="R423" t="str">
            <v>鋳鉄製伸縮可とう管設置工</v>
          </cell>
          <cell r="S423" t="str">
            <v>S×U　φ600</v>
          </cell>
          <cell r="U423" t="str">
            <v>基</v>
          </cell>
          <cell r="V423">
            <v>38980</v>
          </cell>
          <cell r="W423" t="str">
            <v>厚労省歩掛p.55</v>
          </cell>
          <cell r="X423" t="str">
            <v>付属品取外し工具損料を含む</v>
          </cell>
          <cell r="Y423">
            <v>1</v>
          </cell>
          <cell r="Z423">
            <v>15</v>
          </cell>
          <cell r="AA423" t="str">
            <v>配管工</v>
          </cell>
          <cell r="AB423">
            <v>0.59</v>
          </cell>
          <cell r="AC423">
            <v>27405</v>
          </cell>
          <cell r="AD423">
            <v>16168.95</v>
          </cell>
          <cell r="AE423">
            <v>2</v>
          </cell>
          <cell r="AF423" t="str">
            <v>普通作業員</v>
          </cell>
          <cell r="AG423">
            <v>0.62</v>
          </cell>
          <cell r="AH423">
            <v>25305</v>
          </cell>
          <cell r="AI423">
            <v>15689.1</v>
          </cell>
          <cell r="AJ423">
            <v>341</v>
          </cell>
          <cell r="AK423" t="str">
            <v>ﾄﾗｯｸｸﾚｰﾝ賃料</v>
          </cell>
          <cell r="AL423">
            <v>0.21</v>
          </cell>
          <cell r="AM423">
            <v>32400</v>
          </cell>
          <cell r="AN423">
            <v>6804</v>
          </cell>
          <cell r="AO423">
            <v>122</v>
          </cell>
          <cell r="AP423" t="str">
            <v>諸雑費</v>
          </cell>
          <cell r="AQ423">
            <v>1</v>
          </cell>
          <cell r="AR423">
            <v>31858.050000000003</v>
          </cell>
          <cell r="AS423">
            <v>318.58</v>
          </cell>
          <cell r="AU423" t="e">
            <v>#N/A</v>
          </cell>
          <cell r="AW423">
            <v>0</v>
          </cell>
          <cell r="AX423">
            <v>0</v>
          </cell>
          <cell r="AZ423" t="e">
            <v>#N/A</v>
          </cell>
          <cell r="BB423">
            <v>0</v>
          </cell>
          <cell r="BC423">
            <v>0</v>
          </cell>
          <cell r="BE423" t="e">
            <v>#N/A</v>
          </cell>
          <cell r="BG423">
            <v>0</v>
          </cell>
          <cell r="BH423">
            <v>0</v>
          </cell>
          <cell r="BJ423" t="e">
            <v>#N/A</v>
          </cell>
          <cell r="BL423">
            <v>0</v>
          </cell>
          <cell r="BM423">
            <v>0</v>
          </cell>
          <cell r="BO423" t="e">
            <v>#N/A</v>
          </cell>
          <cell r="BQ423">
            <v>0</v>
          </cell>
          <cell r="BR423">
            <v>0</v>
          </cell>
          <cell r="BT423" t="e">
            <v>#N/A</v>
          </cell>
          <cell r="BV423">
            <v>0</v>
          </cell>
          <cell r="CW423">
            <v>92</v>
          </cell>
          <cell r="CX423" t="str">
            <v>端数調整</v>
          </cell>
          <cell r="CY423">
            <v>1</v>
          </cell>
          <cell r="DA423">
            <v>-0.63000000000465661</v>
          </cell>
          <cell r="DG423">
            <v>1</v>
          </cell>
        </row>
        <row r="424">
          <cell r="Q424">
            <v>3293</v>
          </cell>
          <cell r="R424" t="str">
            <v>鋳鉄製伸縮可とう管設置工</v>
          </cell>
          <cell r="S424" t="str">
            <v>S×U  φ700</v>
          </cell>
          <cell r="U424" t="str">
            <v>基</v>
          </cell>
          <cell r="V424">
            <v>47080</v>
          </cell>
          <cell r="W424" t="str">
            <v>厚労省歩掛p.55</v>
          </cell>
          <cell r="X424" t="str">
            <v>付属品取外し工具損料を含む</v>
          </cell>
          <cell r="Y424">
            <v>1</v>
          </cell>
          <cell r="Z424">
            <v>15</v>
          </cell>
          <cell r="AA424" t="str">
            <v>配管工</v>
          </cell>
          <cell r="AB424">
            <v>0.73</v>
          </cell>
          <cell r="AC424">
            <v>27405</v>
          </cell>
          <cell r="AD424">
            <v>20005.650000000001</v>
          </cell>
          <cell r="AE424">
            <v>2</v>
          </cell>
          <cell r="AF424" t="str">
            <v>普通作業員</v>
          </cell>
          <cell r="AG424">
            <v>0.76</v>
          </cell>
          <cell r="AH424">
            <v>25305</v>
          </cell>
          <cell r="AI424">
            <v>19231.8</v>
          </cell>
          <cell r="AJ424">
            <v>341</v>
          </cell>
          <cell r="AK424" t="str">
            <v>ﾄﾗｯｸｸﾚｰﾝ賃料</v>
          </cell>
          <cell r="AL424">
            <v>0.23</v>
          </cell>
          <cell r="AM424">
            <v>32400</v>
          </cell>
          <cell r="AN424">
            <v>7452</v>
          </cell>
          <cell r="AO424">
            <v>122</v>
          </cell>
          <cell r="AP424" t="str">
            <v>諸雑費</v>
          </cell>
          <cell r="AQ424">
            <v>1</v>
          </cell>
          <cell r="AR424">
            <v>39237.449999999997</v>
          </cell>
          <cell r="AS424">
            <v>392.37</v>
          </cell>
          <cell r="AU424" t="e">
            <v>#N/A</v>
          </cell>
          <cell r="AW424">
            <v>0</v>
          </cell>
          <cell r="AX424">
            <v>0</v>
          </cell>
          <cell r="AZ424" t="e">
            <v>#N/A</v>
          </cell>
          <cell r="BB424">
            <v>0</v>
          </cell>
          <cell r="BC424">
            <v>0</v>
          </cell>
          <cell r="BE424" t="e">
            <v>#N/A</v>
          </cell>
          <cell r="BG424">
            <v>0</v>
          </cell>
          <cell r="BH424">
            <v>0</v>
          </cell>
          <cell r="BJ424" t="e">
            <v>#N/A</v>
          </cell>
          <cell r="BL424">
            <v>0</v>
          </cell>
          <cell r="BM424">
            <v>0</v>
          </cell>
          <cell r="BO424" t="e">
            <v>#N/A</v>
          </cell>
          <cell r="BQ424">
            <v>0</v>
          </cell>
          <cell r="BR424">
            <v>0</v>
          </cell>
          <cell r="BT424" t="e">
            <v>#N/A</v>
          </cell>
          <cell r="BV424">
            <v>0</v>
          </cell>
          <cell r="CW424">
            <v>92</v>
          </cell>
          <cell r="CX424" t="str">
            <v>端数調整</v>
          </cell>
          <cell r="CY424">
            <v>1</v>
          </cell>
          <cell r="DA424">
            <v>-1.819999999999709</v>
          </cell>
          <cell r="DG424">
            <v>1</v>
          </cell>
        </row>
        <row r="425">
          <cell r="Q425">
            <v>3294</v>
          </cell>
          <cell r="R425" t="str">
            <v>鋳鉄製伸縮可とう管設置工</v>
          </cell>
          <cell r="S425" t="str">
            <v>S×U　φ800</v>
          </cell>
          <cell r="U425" t="str">
            <v>基</v>
          </cell>
          <cell r="V425">
            <v>61360</v>
          </cell>
          <cell r="W425" t="str">
            <v>厚労省歩掛p.55</v>
          </cell>
          <cell r="X425" t="str">
            <v>付属品取外し工具損料を含む</v>
          </cell>
          <cell r="Y425">
            <v>1</v>
          </cell>
          <cell r="Z425">
            <v>15</v>
          </cell>
          <cell r="AA425" t="str">
            <v>配管工</v>
          </cell>
          <cell r="AB425">
            <v>0.98</v>
          </cell>
          <cell r="AC425">
            <v>27405</v>
          </cell>
          <cell r="AD425">
            <v>26856.9</v>
          </cell>
          <cell r="AE425">
            <v>2</v>
          </cell>
          <cell r="AF425" t="str">
            <v>普通作業員</v>
          </cell>
          <cell r="AG425">
            <v>1.01</v>
          </cell>
          <cell r="AH425">
            <v>25305</v>
          </cell>
          <cell r="AI425">
            <v>25558.05</v>
          </cell>
          <cell r="AJ425">
            <v>341</v>
          </cell>
          <cell r="AK425" t="str">
            <v>ﾄﾗｯｸｸﾚｰﾝ賃料</v>
          </cell>
          <cell r="AL425">
            <v>0.26</v>
          </cell>
          <cell r="AM425">
            <v>32400</v>
          </cell>
          <cell r="AN425">
            <v>8424</v>
          </cell>
          <cell r="AO425">
            <v>122</v>
          </cell>
          <cell r="AP425" t="str">
            <v>諸雑費</v>
          </cell>
          <cell r="AQ425">
            <v>1</v>
          </cell>
          <cell r="AR425">
            <v>52414.95</v>
          </cell>
          <cell r="AS425">
            <v>524.14</v>
          </cell>
          <cell r="AU425" t="e">
            <v>#N/A</v>
          </cell>
          <cell r="AW425">
            <v>0</v>
          </cell>
          <cell r="AX425">
            <v>0</v>
          </cell>
          <cell r="AZ425" t="e">
            <v>#N/A</v>
          </cell>
          <cell r="BB425">
            <v>0</v>
          </cell>
          <cell r="BC425">
            <v>0</v>
          </cell>
          <cell r="BE425" t="e">
            <v>#N/A</v>
          </cell>
          <cell r="BG425">
            <v>0</v>
          </cell>
          <cell r="BH425">
            <v>0</v>
          </cell>
          <cell r="BJ425" t="e">
            <v>#N/A</v>
          </cell>
          <cell r="BL425">
            <v>0</v>
          </cell>
          <cell r="BM425">
            <v>0</v>
          </cell>
          <cell r="BO425" t="e">
            <v>#N/A</v>
          </cell>
          <cell r="BQ425">
            <v>0</v>
          </cell>
          <cell r="BR425">
            <v>0</v>
          </cell>
          <cell r="BT425" t="e">
            <v>#N/A</v>
          </cell>
          <cell r="BV425">
            <v>0</v>
          </cell>
          <cell r="CW425">
            <v>92</v>
          </cell>
          <cell r="CX425" t="str">
            <v>端数調整</v>
          </cell>
          <cell r="CY425">
            <v>1</v>
          </cell>
          <cell r="DA425">
            <v>-3.0899999999965075</v>
          </cell>
          <cell r="DG425">
            <v>1</v>
          </cell>
        </row>
        <row r="426">
          <cell r="Q426">
            <v>3295</v>
          </cell>
          <cell r="R426" t="str">
            <v>鋳鉄製伸縮可とう管設置工</v>
          </cell>
          <cell r="S426" t="str">
            <v>S×U　φ900</v>
          </cell>
          <cell r="U426" t="str">
            <v>基</v>
          </cell>
          <cell r="V426">
            <v>74900</v>
          </cell>
          <cell r="W426" t="str">
            <v>厚労省歩掛p.55</v>
          </cell>
          <cell r="X426" t="str">
            <v>付属品取外し工具損料を含む</v>
          </cell>
          <cell r="Y426">
            <v>1</v>
          </cell>
          <cell r="Z426">
            <v>15</v>
          </cell>
          <cell r="AA426" t="str">
            <v>配管工</v>
          </cell>
          <cell r="AB426">
            <v>1.21</v>
          </cell>
          <cell r="AC426">
            <v>27405</v>
          </cell>
          <cell r="AD426">
            <v>33160.050000000003</v>
          </cell>
          <cell r="AE426">
            <v>2</v>
          </cell>
          <cell r="AF426" t="str">
            <v>普通作業員</v>
          </cell>
          <cell r="AG426">
            <v>1.24</v>
          </cell>
          <cell r="AH426">
            <v>25305</v>
          </cell>
          <cell r="AI426">
            <v>31378.2</v>
          </cell>
          <cell r="AJ426">
            <v>341</v>
          </cell>
          <cell r="AK426" t="str">
            <v>ﾄﾗｯｸｸﾚｰﾝ賃料</v>
          </cell>
          <cell r="AL426">
            <v>0.3</v>
          </cell>
          <cell r="AM426">
            <v>32400</v>
          </cell>
          <cell r="AN426">
            <v>9720</v>
          </cell>
          <cell r="AO426">
            <v>122</v>
          </cell>
          <cell r="AP426" t="str">
            <v>諸雑費</v>
          </cell>
          <cell r="AQ426">
            <v>1</v>
          </cell>
          <cell r="AR426">
            <v>64538.25</v>
          </cell>
          <cell r="AS426">
            <v>645.38</v>
          </cell>
          <cell r="AU426" t="e">
            <v>#N/A</v>
          </cell>
          <cell r="AW426">
            <v>0</v>
          </cell>
          <cell r="AX426">
            <v>0</v>
          </cell>
          <cell r="AZ426" t="e">
            <v>#N/A</v>
          </cell>
          <cell r="BB426">
            <v>0</v>
          </cell>
          <cell r="BC426">
            <v>0</v>
          </cell>
          <cell r="BE426" t="e">
            <v>#N/A</v>
          </cell>
          <cell r="BG426">
            <v>0</v>
          </cell>
          <cell r="BH426">
            <v>0</v>
          </cell>
          <cell r="BJ426" t="e">
            <v>#N/A</v>
          </cell>
          <cell r="BL426">
            <v>0</v>
          </cell>
          <cell r="BM426">
            <v>0</v>
          </cell>
          <cell r="BO426" t="e">
            <v>#N/A</v>
          </cell>
          <cell r="BQ426">
            <v>0</v>
          </cell>
          <cell r="BR426">
            <v>0</v>
          </cell>
          <cell r="BT426" t="e">
            <v>#N/A</v>
          </cell>
          <cell r="BV426">
            <v>0</v>
          </cell>
          <cell r="CW426">
            <v>92</v>
          </cell>
          <cell r="CX426" t="str">
            <v>端数調整</v>
          </cell>
          <cell r="CY426">
            <v>1</v>
          </cell>
          <cell r="DA426">
            <v>-3.6300000000046566</v>
          </cell>
          <cell r="DG426">
            <v>1</v>
          </cell>
        </row>
        <row r="427">
          <cell r="Q427">
            <v>3296</v>
          </cell>
          <cell r="R427" t="str">
            <v>鋳鉄製伸縮可とう管設置工</v>
          </cell>
          <cell r="S427" t="str">
            <v>S×U　φ1,000</v>
          </cell>
          <cell r="U427" t="str">
            <v>基</v>
          </cell>
          <cell r="V427">
            <v>90760</v>
          </cell>
          <cell r="W427" t="str">
            <v>厚労省歩掛p.55</v>
          </cell>
          <cell r="X427" t="str">
            <v>付属品取外し工具損料を含む</v>
          </cell>
          <cell r="Y427">
            <v>1</v>
          </cell>
          <cell r="Z427">
            <v>15</v>
          </cell>
          <cell r="AA427" t="str">
            <v>配管工</v>
          </cell>
          <cell r="AB427">
            <v>1.44</v>
          </cell>
          <cell r="AC427">
            <v>27405</v>
          </cell>
          <cell r="AD427">
            <v>39463.199999999997</v>
          </cell>
          <cell r="AE427">
            <v>2</v>
          </cell>
          <cell r="AF427" t="str">
            <v>普通作業員</v>
          </cell>
          <cell r="AG427">
            <v>1.47</v>
          </cell>
          <cell r="AH427">
            <v>25305</v>
          </cell>
          <cell r="AI427">
            <v>37198.35</v>
          </cell>
          <cell r="AJ427">
            <v>343</v>
          </cell>
          <cell r="AK427" t="str">
            <v>ﾗﾌﾃﾚｰﾝｸﾚｰﾝ賃料</v>
          </cell>
          <cell r="AL427">
            <v>0.33</v>
          </cell>
          <cell r="AM427">
            <v>40400</v>
          </cell>
          <cell r="AN427">
            <v>13332</v>
          </cell>
          <cell r="AO427">
            <v>122</v>
          </cell>
          <cell r="AP427" t="str">
            <v>諸雑費</v>
          </cell>
          <cell r="AQ427">
            <v>1</v>
          </cell>
          <cell r="AR427">
            <v>76661.549999999988</v>
          </cell>
          <cell r="AS427">
            <v>766.61</v>
          </cell>
          <cell r="AU427" t="e">
            <v>#N/A</v>
          </cell>
          <cell r="AW427">
            <v>0</v>
          </cell>
          <cell r="AX427">
            <v>0</v>
          </cell>
          <cell r="AZ427" t="e">
            <v>#N/A</v>
          </cell>
          <cell r="BB427">
            <v>0</v>
          </cell>
          <cell r="BC427">
            <v>0</v>
          </cell>
          <cell r="BE427" t="e">
            <v>#N/A</v>
          </cell>
          <cell r="BG427">
            <v>0</v>
          </cell>
          <cell r="BH427">
            <v>0</v>
          </cell>
          <cell r="BJ427" t="e">
            <v>#N/A</v>
          </cell>
          <cell r="BL427">
            <v>0</v>
          </cell>
          <cell r="BM427">
            <v>0</v>
          </cell>
          <cell r="BO427" t="e">
            <v>#N/A</v>
          </cell>
          <cell r="BQ427">
            <v>0</v>
          </cell>
          <cell r="BR427">
            <v>0</v>
          </cell>
          <cell r="BT427" t="e">
            <v>#N/A</v>
          </cell>
          <cell r="BV427">
            <v>0</v>
          </cell>
          <cell r="CW427">
            <v>92</v>
          </cell>
          <cell r="CX427" t="str">
            <v>端数調整</v>
          </cell>
          <cell r="CY427">
            <v>1</v>
          </cell>
          <cell r="DA427">
            <v>-0.15999999998894054</v>
          </cell>
          <cell r="DG427">
            <v>1</v>
          </cell>
        </row>
        <row r="428">
          <cell r="Q428">
            <v>3301</v>
          </cell>
          <cell r="R428" t="str">
            <v>フランジ継手工</v>
          </cell>
          <cell r="S428" t="str">
            <v>φ50</v>
          </cell>
          <cell r="T428" t="str">
            <v>JWWA 7.5K</v>
          </cell>
          <cell r="U428" t="str">
            <v>口</v>
          </cell>
          <cell r="V428">
            <v>2661</v>
          </cell>
          <cell r="W428" t="str">
            <v>厚労省歩掛p.56</v>
          </cell>
          <cell r="X428" t="str">
            <v>接合器具損料を含む</v>
          </cell>
          <cell r="Y428">
            <v>1</v>
          </cell>
          <cell r="Z428">
            <v>15</v>
          </cell>
          <cell r="AA428" t="str">
            <v>配管工</v>
          </cell>
          <cell r="AB428">
            <v>0.05</v>
          </cell>
          <cell r="AC428">
            <v>27405</v>
          </cell>
          <cell r="AD428">
            <v>1370.25</v>
          </cell>
          <cell r="AE428">
            <v>2</v>
          </cell>
          <cell r="AF428" t="str">
            <v>普通作業員</v>
          </cell>
          <cell r="AG428">
            <v>0.05</v>
          </cell>
          <cell r="AH428">
            <v>25305</v>
          </cell>
          <cell r="AI428">
            <v>1265.25</v>
          </cell>
          <cell r="AJ428">
            <v>122</v>
          </cell>
          <cell r="AK428" t="str">
            <v>諸雑費</v>
          </cell>
          <cell r="AL428">
            <v>1</v>
          </cell>
          <cell r="AM428">
            <v>2635.5</v>
          </cell>
          <cell r="AN428">
            <v>26.35</v>
          </cell>
          <cell r="AP428" t="e">
            <v>#N/A</v>
          </cell>
          <cell r="AR428">
            <v>0</v>
          </cell>
          <cell r="AS428">
            <v>0</v>
          </cell>
          <cell r="AU428" t="e">
            <v>#N/A</v>
          </cell>
          <cell r="AW428">
            <v>0</v>
          </cell>
          <cell r="AX428">
            <v>0</v>
          </cell>
          <cell r="AZ428" t="e">
            <v>#N/A</v>
          </cell>
          <cell r="BB428">
            <v>0</v>
          </cell>
          <cell r="BC428">
            <v>0</v>
          </cell>
          <cell r="BE428" t="e">
            <v>#N/A</v>
          </cell>
          <cell r="BG428">
            <v>0</v>
          </cell>
          <cell r="BH428">
            <v>0</v>
          </cell>
          <cell r="BJ428" t="e">
            <v>#N/A</v>
          </cell>
          <cell r="BL428">
            <v>0</v>
          </cell>
          <cell r="BM428">
            <v>0</v>
          </cell>
          <cell r="BO428" t="e">
            <v>#N/A</v>
          </cell>
          <cell r="BQ428">
            <v>0</v>
          </cell>
          <cell r="BR428">
            <v>0</v>
          </cell>
          <cell r="BT428" t="e">
            <v>#N/A</v>
          </cell>
          <cell r="BV428">
            <v>0</v>
          </cell>
          <cell r="BW428">
            <v>0</v>
          </cell>
          <cell r="CW428">
            <v>92</v>
          </cell>
          <cell r="CX428" t="str">
            <v>端数調整</v>
          </cell>
          <cell r="CY428">
            <v>1</v>
          </cell>
          <cell r="DA428">
            <v>-0.84999999999990905</v>
          </cell>
          <cell r="DG428">
            <v>1</v>
          </cell>
        </row>
        <row r="429">
          <cell r="Q429">
            <v>3302</v>
          </cell>
          <cell r="R429" t="str">
            <v>フランジ継手工</v>
          </cell>
          <cell r="S429" t="str">
            <v>φ65</v>
          </cell>
          <cell r="T429" t="str">
            <v>JWWA 7.5K</v>
          </cell>
          <cell r="U429" t="str">
            <v>口</v>
          </cell>
          <cell r="V429">
            <v>2661</v>
          </cell>
          <cell r="W429" t="str">
            <v>厚労省歩掛p.56</v>
          </cell>
          <cell r="X429" t="str">
            <v>接合器具損料を含む</v>
          </cell>
          <cell r="Y429">
            <v>1</v>
          </cell>
          <cell r="Z429">
            <v>15</v>
          </cell>
          <cell r="AA429" t="str">
            <v>配管工</v>
          </cell>
          <cell r="AB429">
            <v>0.05</v>
          </cell>
          <cell r="AC429">
            <v>27405</v>
          </cell>
          <cell r="AD429">
            <v>1370.25</v>
          </cell>
          <cell r="AE429">
            <v>2</v>
          </cell>
          <cell r="AF429" t="str">
            <v>普通作業員</v>
          </cell>
          <cell r="AG429">
            <v>0.05</v>
          </cell>
          <cell r="AH429">
            <v>25305</v>
          </cell>
          <cell r="AI429">
            <v>1265.25</v>
          </cell>
          <cell r="AJ429">
            <v>122</v>
          </cell>
          <cell r="AK429" t="str">
            <v>諸雑費</v>
          </cell>
          <cell r="AL429">
            <v>1</v>
          </cell>
          <cell r="AM429">
            <v>2635.5</v>
          </cell>
          <cell r="AN429">
            <v>26.35</v>
          </cell>
          <cell r="AP429" t="e">
            <v>#N/A</v>
          </cell>
          <cell r="AR429">
            <v>0</v>
          </cell>
          <cell r="AS429">
            <v>0</v>
          </cell>
          <cell r="AU429" t="e">
            <v>#N/A</v>
          </cell>
          <cell r="AW429">
            <v>0</v>
          </cell>
          <cell r="AX429">
            <v>0</v>
          </cell>
          <cell r="AZ429" t="e">
            <v>#N/A</v>
          </cell>
          <cell r="BB429">
            <v>0</v>
          </cell>
          <cell r="BC429">
            <v>0</v>
          </cell>
          <cell r="BE429" t="e">
            <v>#N/A</v>
          </cell>
          <cell r="BG429">
            <v>0</v>
          </cell>
          <cell r="BH429">
            <v>0</v>
          </cell>
          <cell r="BJ429" t="e">
            <v>#N/A</v>
          </cell>
          <cell r="BL429">
            <v>0</v>
          </cell>
          <cell r="BM429">
            <v>0</v>
          </cell>
          <cell r="BO429" t="e">
            <v>#N/A</v>
          </cell>
          <cell r="BQ429">
            <v>0</v>
          </cell>
          <cell r="BR429">
            <v>0</v>
          </cell>
          <cell r="BT429" t="e">
            <v>#N/A</v>
          </cell>
          <cell r="BV429">
            <v>0</v>
          </cell>
          <cell r="BW429">
            <v>0</v>
          </cell>
          <cell r="CW429">
            <v>92</v>
          </cell>
          <cell r="CX429" t="str">
            <v>端数調整</v>
          </cell>
          <cell r="CY429">
            <v>1</v>
          </cell>
          <cell r="DA429">
            <v>-0.84999999999990905</v>
          </cell>
          <cell r="DG429">
            <v>1</v>
          </cell>
        </row>
        <row r="430">
          <cell r="Q430">
            <v>3303</v>
          </cell>
          <cell r="R430" t="str">
            <v>フランジ継手工</v>
          </cell>
          <cell r="S430" t="str">
            <v>φ75</v>
          </cell>
          <cell r="T430" t="str">
            <v>JWWA 7.5K</v>
          </cell>
          <cell r="U430" t="str">
            <v>口</v>
          </cell>
          <cell r="V430">
            <v>3194</v>
          </cell>
          <cell r="W430" t="str">
            <v>厚労省歩掛p.56</v>
          </cell>
          <cell r="X430" t="str">
            <v>接合器具損料を含む</v>
          </cell>
          <cell r="Y430">
            <v>1</v>
          </cell>
          <cell r="Z430">
            <v>15</v>
          </cell>
          <cell r="AA430" t="str">
            <v>配管工</v>
          </cell>
          <cell r="AB430">
            <v>0.06</v>
          </cell>
          <cell r="AC430">
            <v>27405</v>
          </cell>
          <cell r="AD430">
            <v>1644.3</v>
          </cell>
          <cell r="AE430">
            <v>2</v>
          </cell>
          <cell r="AF430" t="str">
            <v>普通作業員</v>
          </cell>
          <cell r="AG430">
            <v>0.06</v>
          </cell>
          <cell r="AH430">
            <v>25305</v>
          </cell>
          <cell r="AI430">
            <v>1518.3</v>
          </cell>
          <cell r="AJ430">
            <v>122</v>
          </cell>
          <cell r="AK430" t="str">
            <v>諸雑費</v>
          </cell>
          <cell r="AL430">
            <v>1</v>
          </cell>
          <cell r="AM430">
            <v>3162.6</v>
          </cell>
          <cell r="AN430">
            <v>31.62</v>
          </cell>
          <cell r="AP430" t="e">
            <v>#N/A</v>
          </cell>
          <cell r="AR430">
            <v>0</v>
          </cell>
          <cell r="AS430">
            <v>0</v>
          </cell>
          <cell r="AU430" t="e">
            <v>#N/A</v>
          </cell>
          <cell r="AW430">
            <v>0</v>
          </cell>
          <cell r="AX430">
            <v>0</v>
          </cell>
          <cell r="AZ430" t="e">
            <v>#N/A</v>
          </cell>
          <cell r="BB430">
            <v>0</v>
          </cell>
          <cell r="BC430">
            <v>0</v>
          </cell>
          <cell r="BE430" t="e">
            <v>#N/A</v>
          </cell>
          <cell r="BG430">
            <v>0</v>
          </cell>
          <cell r="BH430">
            <v>0</v>
          </cell>
          <cell r="BJ430" t="e">
            <v>#N/A</v>
          </cell>
          <cell r="BL430">
            <v>0</v>
          </cell>
          <cell r="BM430">
            <v>0</v>
          </cell>
          <cell r="BO430" t="e">
            <v>#N/A</v>
          </cell>
          <cell r="BQ430">
            <v>0</v>
          </cell>
          <cell r="BR430">
            <v>0</v>
          </cell>
          <cell r="BT430" t="e">
            <v>#N/A</v>
          </cell>
          <cell r="BV430">
            <v>0</v>
          </cell>
          <cell r="BW430">
            <v>0</v>
          </cell>
          <cell r="CW430">
            <v>92</v>
          </cell>
          <cell r="CX430" t="str">
            <v>端数調整</v>
          </cell>
          <cell r="CY430">
            <v>1</v>
          </cell>
          <cell r="DA430">
            <v>-0.21999999999979991</v>
          </cell>
          <cell r="DG430">
            <v>1</v>
          </cell>
        </row>
        <row r="431">
          <cell r="Q431">
            <v>3304</v>
          </cell>
          <cell r="R431" t="str">
            <v>フランジ継手工</v>
          </cell>
          <cell r="S431" t="str">
            <v>φ100</v>
          </cell>
          <cell r="T431" t="str">
            <v>JWWA 7.5K</v>
          </cell>
          <cell r="U431" t="str">
            <v>口</v>
          </cell>
          <cell r="V431">
            <v>3194</v>
          </cell>
          <cell r="W431" t="str">
            <v>厚労省歩掛p.56</v>
          </cell>
          <cell r="X431" t="str">
            <v>接合器具損料を含む</v>
          </cell>
          <cell r="Y431">
            <v>1</v>
          </cell>
          <cell r="Z431">
            <v>15</v>
          </cell>
          <cell r="AA431" t="str">
            <v>配管工</v>
          </cell>
          <cell r="AB431">
            <v>0.06</v>
          </cell>
          <cell r="AC431">
            <v>27405</v>
          </cell>
          <cell r="AD431">
            <v>1644.3</v>
          </cell>
          <cell r="AE431">
            <v>2</v>
          </cell>
          <cell r="AF431" t="str">
            <v>普通作業員</v>
          </cell>
          <cell r="AG431">
            <v>0.06</v>
          </cell>
          <cell r="AH431">
            <v>25305</v>
          </cell>
          <cell r="AI431">
            <v>1518.3</v>
          </cell>
          <cell r="AJ431">
            <v>122</v>
          </cell>
          <cell r="AK431" t="str">
            <v>諸雑費</v>
          </cell>
          <cell r="AL431">
            <v>1</v>
          </cell>
          <cell r="AM431">
            <v>3162.6</v>
          </cell>
          <cell r="AN431">
            <v>31.62</v>
          </cell>
          <cell r="AP431" t="e">
            <v>#N/A</v>
          </cell>
          <cell r="AR431">
            <v>0</v>
          </cell>
          <cell r="AS431">
            <v>0</v>
          </cell>
          <cell r="AU431" t="e">
            <v>#N/A</v>
          </cell>
          <cell r="AW431">
            <v>0</v>
          </cell>
          <cell r="AX431">
            <v>0</v>
          </cell>
          <cell r="AZ431" t="e">
            <v>#N/A</v>
          </cell>
          <cell r="BB431">
            <v>0</v>
          </cell>
          <cell r="BC431">
            <v>0</v>
          </cell>
          <cell r="BE431" t="e">
            <v>#N/A</v>
          </cell>
          <cell r="BG431">
            <v>0</v>
          </cell>
          <cell r="BH431">
            <v>0</v>
          </cell>
          <cell r="BJ431" t="e">
            <v>#N/A</v>
          </cell>
          <cell r="BL431">
            <v>0</v>
          </cell>
          <cell r="BM431">
            <v>0</v>
          </cell>
          <cell r="BO431" t="e">
            <v>#N/A</v>
          </cell>
          <cell r="BQ431">
            <v>0</v>
          </cell>
          <cell r="BR431">
            <v>0</v>
          </cell>
          <cell r="BT431" t="e">
            <v>#N/A</v>
          </cell>
          <cell r="BV431">
            <v>0</v>
          </cell>
          <cell r="BW431">
            <v>0</v>
          </cell>
          <cell r="CW431">
            <v>92</v>
          </cell>
          <cell r="CX431" t="str">
            <v>端数調整</v>
          </cell>
          <cell r="CY431">
            <v>1</v>
          </cell>
          <cell r="DA431">
            <v>-0.21999999999979991</v>
          </cell>
          <cell r="DG431">
            <v>1</v>
          </cell>
        </row>
        <row r="432">
          <cell r="Q432">
            <v>3305</v>
          </cell>
          <cell r="R432" t="str">
            <v>フランジ継手工</v>
          </cell>
          <cell r="S432" t="str">
            <v>φ125</v>
          </cell>
          <cell r="T432" t="str">
            <v>JWWA 7.5K</v>
          </cell>
          <cell r="U432" t="str">
            <v>口</v>
          </cell>
          <cell r="V432">
            <v>3726</v>
          </cell>
          <cell r="W432" t="str">
            <v>厚労省歩掛p.56</v>
          </cell>
          <cell r="X432" t="str">
            <v>接合器具損料を含む</v>
          </cell>
          <cell r="Y432">
            <v>1</v>
          </cell>
          <cell r="Z432">
            <v>15</v>
          </cell>
          <cell r="AA432" t="str">
            <v>配管工</v>
          </cell>
          <cell r="AB432">
            <v>7.0000000000000007E-2</v>
          </cell>
          <cell r="AC432">
            <v>27405</v>
          </cell>
          <cell r="AD432">
            <v>1918.35</v>
          </cell>
          <cell r="AE432">
            <v>2</v>
          </cell>
          <cell r="AF432" t="str">
            <v>普通作業員</v>
          </cell>
          <cell r="AG432">
            <v>7.0000000000000007E-2</v>
          </cell>
          <cell r="AH432">
            <v>25305</v>
          </cell>
          <cell r="AI432">
            <v>1771.35</v>
          </cell>
          <cell r="AJ432">
            <v>122</v>
          </cell>
          <cell r="AK432" t="str">
            <v>諸雑費</v>
          </cell>
          <cell r="AL432">
            <v>1</v>
          </cell>
          <cell r="AM432">
            <v>3689.7</v>
          </cell>
          <cell r="AN432">
            <v>36.89</v>
          </cell>
          <cell r="AP432" t="e">
            <v>#N/A</v>
          </cell>
          <cell r="AR432">
            <v>0</v>
          </cell>
          <cell r="AS432">
            <v>0</v>
          </cell>
          <cell r="AU432" t="e">
            <v>#N/A</v>
          </cell>
          <cell r="AW432">
            <v>0</v>
          </cell>
          <cell r="AX432">
            <v>0</v>
          </cell>
          <cell r="AZ432" t="e">
            <v>#N/A</v>
          </cell>
          <cell r="BB432">
            <v>0</v>
          </cell>
          <cell r="BC432">
            <v>0</v>
          </cell>
          <cell r="BE432" t="e">
            <v>#N/A</v>
          </cell>
          <cell r="BG432">
            <v>0</v>
          </cell>
          <cell r="BH432">
            <v>0</v>
          </cell>
          <cell r="BJ432" t="e">
            <v>#N/A</v>
          </cell>
          <cell r="BL432">
            <v>0</v>
          </cell>
          <cell r="BM432">
            <v>0</v>
          </cell>
          <cell r="BO432" t="e">
            <v>#N/A</v>
          </cell>
          <cell r="BQ432">
            <v>0</v>
          </cell>
          <cell r="BR432">
            <v>0</v>
          </cell>
          <cell r="BT432" t="e">
            <v>#N/A</v>
          </cell>
          <cell r="BV432">
            <v>0</v>
          </cell>
          <cell r="BW432">
            <v>0</v>
          </cell>
          <cell r="CW432">
            <v>92</v>
          </cell>
          <cell r="CX432" t="str">
            <v>端数調整</v>
          </cell>
          <cell r="CY432">
            <v>1</v>
          </cell>
          <cell r="DA432">
            <v>-0.58999999999969077</v>
          </cell>
          <cell r="DG432">
            <v>1</v>
          </cell>
        </row>
        <row r="433">
          <cell r="Q433">
            <v>3306</v>
          </cell>
          <cell r="R433" t="str">
            <v>フランジ継手工</v>
          </cell>
          <cell r="S433" t="str">
            <v>φ150</v>
          </cell>
          <cell r="T433" t="str">
            <v>JWWA 7.5K</v>
          </cell>
          <cell r="U433" t="str">
            <v>口</v>
          </cell>
          <cell r="V433">
            <v>3726</v>
          </cell>
          <cell r="W433" t="str">
            <v>厚労省歩掛p.56</v>
          </cell>
          <cell r="X433" t="str">
            <v>接合器具損料を含む</v>
          </cell>
          <cell r="Y433">
            <v>1</v>
          </cell>
          <cell r="Z433">
            <v>15</v>
          </cell>
          <cell r="AA433" t="str">
            <v>配管工</v>
          </cell>
          <cell r="AB433">
            <v>7.0000000000000007E-2</v>
          </cell>
          <cell r="AC433">
            <v>27405</v>
          </cell>
          <cell r="AD433">
            <v>1918.35</v>
          </cell>
          <cell r="AE433">
            <v>2</v>
          </cell>
          <cell r="AF433" t="str">
            <v>普通作業員</v>
          </cell>
          <cell r="AG433">
            <v>7.0000000000000007E-2</v>
          </cell>
          <cell r="AH433">
            <v>25305</v>
          </cell>
          <cell r="AI433">
            <v>1771.35</v>
          </cell>
          <cell r="AJ433">
            <v>122</v>
          </cell>
          <cell r="AK433" t="str">
            <v>諸雑費</v>
          </cell>
          <cell r="AL433">
            <v>1</v>
          </cell>
          <cell r="AM433">
            <v>3689.7</v>
          </cell>
          <cell r="AN433">
            <v>36.89</v>
          </cell>
          <cell r="AP433" t="e">
            <v>#N/A</v>
          </cell>
          <cell r="AR433">
            <v>0</v>
          </cell>
          <cell r="AS433">
            <v>0</v>
          </cell>
          <cell r="AU433" t="e">
            <v>#N/A</v>
          </cell>
          <cell r="AW433">
            <v>0</v>
          </cell>
          <cell r="AX433">
            <v>0</v>
          </cell>
          <cell r="AZ433" t="e">
            <v>#N/A</v>
          </cell>
          <cell r="BB433">
            <v>0</v>
          </cell>
          <cell r="BC433">
            <v>0</v>
          </cell>
          <cell r="BE433" t="e">
            <v>#N/A</v>
          </cell>
          <cell r="BG433">
            <v>0</v>
          </cell>
          <cell r="BH433">
            <v>0</v>
          </cell>
          <cell r="BJ433" t="e">
            <v>#N/A</v>
          </cell>
          <cell r="BL433">
            <v>0</v>
          </cell>
          <cell r="BM433">
            <v>0</v>
          </cell>
          <cell r="BO433" t="e">
            <v>#N/A</v>
          </cell>
          <cell r="BQ433">
            <v>0</v>
          </cell>
          <cell r="BR433">
            <v>0</v>
          </cell>
          <cell r="BT433" t="e">
            <v>#N/A</v>
          </cell>
          <cell r="BV433">
            <v>0</v>
          </cell>
          <cell r="BW433">
            <v>0</v>
          </cell>
          <cell r="CW433">
            <v>92</v>
          </cell>
          <cell r="CX433" t="str">
            <v>端数調整</v>
          </cell>
          <cell r="CY433">
            <v>1</v>
          </cell>
          <cell r="DA433">
            <v>-0.58999999999969077</v>
          </cell>
          <cell r="DG433">
            <v>1</v>
          </cell>
        </row>
        <row r="434">
          <cell r="Q434">
            <v>3307</v>
          </cell>
          <cell r="R434" t="str">
            <v>フランジ継手工</v>
          </cell>
          <cell r="S434" t="str">
            <v>φ200</v>
          </cell>
          <cell r="T434" t="str">
            <v>JWWA 7.5K</v>
          </cell>
          <cell r="U434" t="str">
            <v>口</v>
          </cell>
          <cell r="V434">
            <v>4258</v>
          </cell>
          <cell r="W434" t="str">
            <v>厚労省歩掛p.56</v>
          </cell>
          <cell r="X434" t="str">
            <v>接合器具損料を含む</v>
          </cell>
          <cell r="Y434">
            <v>1</v>
          </cell>
          <cell r="Z434">
            <v>15</v>
          </cell>
          <cell r="AA434" t="str">
            <v>配管工</v>
          </cell>
          <cell r="AB434">
            <v>0.08</v>
          </cell>
          <cell r="AC434">
            <v>27405</v>
          </cell>
          <cell r="AD434">
            <v>2192.4</v>
          </cell>
          <cell r="AE434">
            <v>2</v>
          </cell>
          <cell r="AF434" t="str">
            <v>普通作業員</v>
          </cell>
          <cell r="AG434">
            <v>0.08</v>
          </cell>
          <cell r="AH434">
            <v>25305</v>
          </cell>
          <cell r="AI434">
            <v>2024.4</v>
          </cell>
          <cell r="AJ434">
            <v>122</v>
          </cell>
          <cell r="AK434" t="str">
            <v>諸雑費</v>
          </cell>
          <cell r="AL434">
            <v>1</v>
          </cell>
          <cell r="AM434">
            <v>4216.8</v>
          </cell>
          <cell r="AN434">
            <v>42.16</v>
          </cell>
          <cell r="AP434" t="e">
            <v>#N/A</v>
          </cell>
          <cell r="AR434">
            <v>0</v>
          </cell>
          <cell r="AS434">
            <v>0</v>
          </cell>
          <cell r="AU434" t="e">
            <v>#N/A</v>
          </cell>
          <cell r="AW434">
            <v>0</v>
          </cell>
          <cell r="AX434">
            <v>0</v>
          </cell>
          <cell r="AZ434" t="e">
            <v>#N/A</v>
          </cell>
          <cell r="BB434">
            <v>0</v>
          </cell>
          <cell r="BC434">
            <v>0</v>
          </cell>
          <cell r="BE434" t="e">
            <v>#N/A</v>
          </cell>
          <cell r="BG434">
            <v>0</v>
          </cell>
          <cell r="BH434">
            <v>0</v>
          </cell>
          <cell r="BJ434" t="e">
            <v>#N/A</v>
          </cell>
          <cell r="BL434">
            <v>0</v>
          </cell>
          <cell r="BM434">
            <v>0</v>
          </cell>
          <cell r="BO434" t="e">
            <v>#N/A</v>
          </cell>
          <cell r="BQ434">
            <v>0</v>
          </cell>
          <cell r="BR434">
            <v>0</v>
          </cell>
          <cell r="BT434" t="e">
            <v>#N/A</v>
          </cell>
          <cell r="BV434">
            <v>0</v>
          </cell>
          <cell r="BW434">
            <v>0</v>
          </cell>
          <cell r="CW434">
            <v>92</v>
          </cell>
          <cell r="CX434" t="str">
            <v>端数調整</v>
          </cell>
          <cell r="CY434">
            <v>1</v>
          </cell>
          <cell r="DA434">
            <v>-0.96000000000003638</v>
          </cell>
          <cell r="DG434">
            <v>1</v>
          </cell>
        </row>
        <row r="435">
          <cell r="Q435">
            <v>3308</v>
          </cell>
          <cell r="R435" t="str">
            <v>フランジ継手工</v>
          </cell>
          <cell r="S435" t="str">
            <v>φ250</v>
          </cell>
          <cell r="T435" t="str">
            <v>JWWA 7.5K</v>
          </cell>
          <cell r="U435" t="str">
            <v>口</v>
          </cell>
          <cell r="V435">
            <v>5323</v>
          </cell>
          <cell r="W435" t="str">
            <v>厚労省歩掛p.56</v>
          </cell>
          <cell r="X435" t="str">
            <v>接合器具損料を含む</v>
          </cell>
          <cell r="Y435">
            <v>1</v>
          </cell>
          <cell r="Z435">
            <v>15</v>
          </cell>
          <cell r="AA435" t="str">
            <v>配管工</v>
          </cell>
          <cell r="AB435">
            <v>0.1</v>
          </cell>
          <cell r="AC435">
            <v>27405</v>
          </cell>
          <cell r="AD435">
            <v>2740.5</v>
          </cell>
          <cell r="AE435">
            <v>2</v>
          </cell>
          <cell r="AF435" t="str">
            <v>普通作業員</v>
          </cell>
          <cell r="AG435">
            <v>0.1</v>
          </cell>
          <cell r="AH435">
            <v>25305</v>
          </cell>
          <cell r="AI435">
            <v>2530.5</v>
          </cell>
          <cell r="AJ435">
            <v>122</v>
          </cell>
          <cell r="AK435" t="str">
            <v>諸雑費</v>
          </cell>
          <cell r="AL435">
            <v>1</v>
          </cell>
          <cell r="AM435">
            <v>5271</v>
          </cell>
          <cell r="AN435">
            <v>52.71</v>
          </cell>
          <cell r="AP435" t="e">
            <v>#N/A</v>
          </cell>
          <cell r="AR435">
            <v>0</v>
          </cell>
          <cell r="AS435">
            <v>0</v>
          </cell>
          <cell r="AU435" t="e">
            <v>#N/A</v>
          </cell>
          <cell r="AW435">
            <v>0</v>
          </cell>
          <cell r="AX435">
            <v>0</v>
          </cell>
          <cell r="AZ435" t="e">
            <v>#N/A</v>
          </cell>
          <cell r="BB435">
            <v>0</v>
          </cell>
          <cell r="BC435">
            <v>0</v>
          </cell>
          <cell r="BE435" t="e">
            <v>#N/A</v>
          </cell>
          <cell r="BG435">
            <v>0</v>
          </cell>
          <cell r="BH435">
            <v>0</v>
          </cell>
          <cell r="BJ435" t="e">
            <v>#N/A</v>
          </cell>
          <cell r="BL435">
            <v>0</v>
          </cell>
          <cell r="BM435">
            <v>0</v>
          </cell>
          <cell r="BO435" t="e">
            <v>#N/A</v>
          </cell>
          <cell r="BQ435">
            <v>0</v>
          </cell>
          <cell r="BR435">
            <v>0</v>
          </cell>
          <cell r="BT435" t="e">
            <v>#N/A</v>
          </cell>
          <cell r="BV435">
            <v>0</v>
          </cell>
          <cell r="BW435">
            <v>0</v>
          </cell>
          <cell r="CW435">
            <v>92</v>
          </cell>
          <cell r="CX435" t="str">
            <v>端数調整</v>
          </cell>
          <cell r="CY435">
            <v>1</v>
          </cell>
          <cell r="DA435">
            <v>-0.71000000000003638</v>
          </cell>
          <cell r="DG435">
            <v>1</v>
          </cell>
        </row>
        <row r="436">
          <cell r="Q436">
            <v>3309</v>
          </cell>
          <cell r="R436" t="str">
            <v>フランジ継手工</v>
          </cell>
          <cell r="S436" t="str">
            <v>φ300</v>
          </cell>
          <cell r="T436" t="str">
            <v>JWWA 7.5K</v>
          </cell>
          <cell r="U436" t="str">
            <v>口</v>
          </cell>
          <cell r="V436">
            <v>5856</v>
          </cell>
          <cell r="W436" t="str">
            <v>厚労省歩掛p.56</v>
          </cell>
          <cell r="X436" t="str">
            <v>接合器具損料を含む</v>
          </cell>
          <cell r="Y436">
            <v>1</v>
          </cell>
          <cell r="Z436">
            <v>15</v>
          </cell>
          <cell r="AA436" t="str">
            <v>配管工</v>
          </cell>
          <cell r="AB436">
            <v>0.11</v>
          </cell>
          <cell r="AC436">
            <v>27405</v>
          </cell>
          <cell r="AD436">
            <v>3014.55</v>
          </cell>
          <cell r="AE436">
            <v>2</v>
          </cell>
          <cell r="AF436" t="str">
            <v>普通作業員</v>
          </cell>
          <cell r="AG436">
            <v>0.11</v>
          </cell>
          <cell r="AH436">
            <v>25305</v>
          </cell>
          <cell r="AI436">
            <v>2783.55</v>
          </cell>
          <cell r="AJ436">
            <v>122</v>
          </cell>
          <cell r="AK436" t="str">
            <v>諸雑費</v>
          </cell>
          <cell r="AL436">
            <v>1</v>
          </cell>
          <cell r="AM436">
            <v>5798.1</v>
          </cell>
          <cell r="AN436">
            <v>57.98</v>
          </cell>
          <cell r="AP436" t="e">
            <v>#N/A</v>
          </cell>
          <cell r="AR436">
            <v>0</v>
          </cell>
          <cell r="AS436">
            <v>0</v>
          </cell>
          <cell r="AU436" t="e">
            <v>#N/A</v>
          </cell>
          <cell r="AW436">
            <v>0</v>
          </cell>
          <cell r="AX436">
            <v>0</v>
          </cell>
          <cell r="AZ436" t="e">
            <v>#N/A</v>
          </cell>
          <cell r="BB436">
            <v>0</v>
          </cell>
          <cell r="BC436">
            <v>0</v>
          </cell>
          <cell r="BE436" t="e">
            <v>#N/A</v>
          </cell>
          <cell r="BG436">
            <v>0</v>
          </cell>
          <cell r="BH436">
            <v>0</v>
          </cell>
          <cell r="BJ436" t="e">
            <v>#N/A</v>
          </cell>
          <cell r="BL436">
            <v>0</v>
          </cell>
          <cell r="BM436">
            <v>0</v>
          </cell>
          <cell r="BO436" t="e">
            <v>#N/A</v>
          </cell>
          <cell r="BQ436">
            <v>0</v>
          </cell>
          <cell r="BR436">
            <v>0</v>
          </cell>
          <cell r="BT436" t="e">
            <v>#N/A</v>
          </cell>
          <cell r="BV436">
            <v>0</v>
          </cell>
          <cell r="BW436">
            <v>0</v>
          </cell>
          <cell r="CW436">
            <v>92</v>
          </cell>
          <cell r="CX436" t="str">
            <v>端数調整</v>
          </cell>
          <cell r="CY436">
            <v>1</v>
          </cell>
          <cell r="DA436">
            <v>-7.999999999992724E-2</v>
          </cell>
          <cell r="DG436">
            <v>1</v>
          </cell>
        </row>
        <row r="437">
          <cell r="Q437">
            <v>3310</v>
          </cell>
          <cell r="R437" t="str">
            <v>フランジ継手工</v>
          </cell>
          <cell r="S437" t="str">
            <v>φ350</v>
          </cell>
          <cell r="T437" t="str">
            <v>JWWA 7.5K</v>
          </cell>
          <cell r="U437" t="str">
            <v>口</v>
          </cell>
          <cell r="V437">
            <v>5856</v>
          </cell>
          <cell r="W437" t="str">
            <v>厚労省歩掛p.56</v>
          </cell>
          <cell r="X437" t="str">
            <v>接合器具損料を含む</v>
          </cell>
          <cell r="Y437">
            <v>1</v>
          </cell>
          <cell r="Z437">
            <v>15</v>
          </cell>
          <cell r="AA437" t="str">
            <v>配管工</v>
          </cell>
          <cell r="AB437">
            <v>0.11</v>
          </cell>
          <cell r="AC437">
            <v>27405</v>
          </cell>
          <cell r="AD437">
            <v>3014.55</v>
          </cell>
          <cell r="AE437">
            <v>2</v>
          </cell>
          <cell r="AF437" t="str">
            <v>普通作業員</v>
          </cell>
          <cell r="AG437">
            <v>0.11</v>
          </cell>
          <cell r="AH437">
            <v>25305</v>
          </cell>
          <cell r="AI437">
            <v>2783.55</v>
          </cell>
          <cell r="AJ437">
            <v>122</v>
          </cell>
          <cell r="AK437" t="str">
            <v>諸雑費</v>
          </cell>
          <cell r="AL437">
            <v>1</v>
          </cell>
          <cell r="AM437">
            <v>5798.1</v>
          </cell>
          <cell r="AN437">
            <v>57.98</v>
          </cell>
          <cell r="AP437" t="e">
            <v>#N/A</v>
          </cell>
          <cell r="AR437">
            <v>0</v>
          </cell>
          <cell r="AS437">
            <v>0</v>
          </cell>
          <cell r="AU437" t="e">
            <v>#N/A</v>
          </cell>
          <cell r="AW437">
            <v>0</v>
          </cell>
          <cell r="AX437">
            <v>0</v>
          </cell>
          <cell r="AZ437" t="e">
            <v>#N/A</v>
          </cell>
          <cell r="BB437">
            <v>0</v>
          </cell>
          <cell r="BC437">
            <v>0</v>
          </cell>
          <cell r="BE437" t="e">
            <v>#N/A</v>
          </cell>
          <cell r="BG437">
            <v>0</v>
          </cell>
          <cell r="BH437">
            <v>0</v>
          </cell>
          <cell r="BJ437" t="e">
            <v>#N/A</v>
          </cell>
          <cell r="BL437">
            <v>0</v>
          </cell>
          <cell r="BM437">
            <v>0</v>
          </cell>
          <cell r="BO437" t="e">
            <v>#N/A</v>
          </cell>
          <cell r="BQ437">
            <v>0</v>
          </cell>
          <cell r="BR437">
            <v>0</v>
          </cell>
          <cell r="BT437" t="e">
            <v>#N/A</v>
          </cell>
          <cell r="BV437">
            <v>0</v>
          </cell>
          <cell r="BW437">
            <v>0</v>
          </cell>
          <cell r="CW437">
            <v>92</v>
          </cell>
          <cell r="CX437" t="str">
            <v>端数調整</v>
          </cell>
          <cell r="CY437">
            <v>1</v>
          </cell>
          <cell r="DA437">
            <v>-7.999999999992724E-2</v>
          </cell>
          <cell r="DG437">
            <v>1</v>
          </cell>
        </row>
        <row r="438">
          <cell r="Q438">
            <v>3311</v>
          </cell>
          <cell r="R438" t="str">
            <v>フランジ継手工</v>
          </cell>
          <cell r="S438" t="str">
            <v>φ400</v>
          </cell>
          <cell r="T438" t="str">
            <v>JWWA 7.5K</v>
          </cell>
          <cell r="U438" t="str">
            <v>口</v>
          </cell>
          <cell r="V438">
            <v>6388</v>
          </cell>
          <cell r="W438" t="str">
            <v>厚労省歩掛p.56</v>
          </cell>
          <cell r="X438" t="str">
            <v>接合器具損料を含む</v>
          </cell>
          <cell r="Y438">
            <v>1</v>
          </cell>
          <cell r="Z438">
            <v>15</v>
          </cell>
          <cell r="AA438" t="str">
            <v>配管工</v>
          </cell>
          <cell r="AB438">
            <v>0.12</v>
          </cell>
          <cell r="AC438">
            <v>27405</v>
          </cell>
          <cell r="AD438">
            <v>3288.6</v>
          </cell>
          <cell r="AE438">
            <v>2</v>
          </cell>
          <cell r="AF438" t="str">
            <v>普通作業員</v>
          </cell>
          <cell r="AG438">
            <v>0.12</v>
          </cell>
          <cell r="AH438">
            <v>25305</v>
          </cell>
          <cell r="AI438">
            <v>3036.6</v>
          </cell>
          <cell r="AJ438">
            <v>122</v>
          </cell>
          <cell r="AK438" t="str">
            <v>諸雑費</v>
          </cell>
          <cell r="AL438">
            <v>1</v>
          </cell>
          <cell r="AM438">
            <v>6325.2</v>
          </cell>
          <cell r="AN438">
            <v>63.25</v>
          </cell>
          <cell r="AP438" t="e">
            <v>#N/A</v>
          </cell>
          <cell r="AR438">
            <v>0</v>
          </cell>
          <cell r="AS438">
            <v>0</v>
          </cell>
          <cell r="AU438" t="e">
            <v>#N/A</v>
          </cell>
          <cell r="AW438">
            <v>0</v>
          </cell>
          <cell r="AX438">
            <v>0</v>
          </cell>
          <cell r="AZ438" t="e">
            <v>#N/A</v>
          </cell>
          <cell r="BB438">
            <v>0</v>
          </cell>
          <cell r="BC438">
            <v>0</v>
          </cell>
          <cell r="BE438" t="e">
            <v>#N/A</v>
          </cell>
          <cell r="BG438">
            <v>0</v>
          </cell>
          <cell r="BH438">
            <v>0</v>
          </cell>
          <cell r="BJ438" t="e">
            <v>#N/A</v>
          </cell>
          <cell r="BL438">
            <v>0</v>
          </cell>
          <cell r="BM438">
            <v>0</v>
          </cell>
          <cell r="BO438" t="e">
            <v>#N/A</v>
          </cell>
          <cell r="BQ438">
            <v>0</v>
          </cell>
          <cell r="BR438">
            <v>0</v>
          </cell>
          <cell r="BT438" t="e">
            <v>#N/A</v>
          </cell>
          <cell r="BV438">
            <v>0</v>
          </cell>
          <cell r="BW438">
            <v>0</v>
          </cell>
          <cell r="CW438">
            <v>92</v>
          </cell>
          <cell r="CX438" t="str">
            <v>端数調整</v>
          </cell>
          <cell r="CY438">
            <v>1</v>
          </cell>
          <cell r="DA438">
            <v>-0.4499999999998181</v>
          </cell>
          <cell r="DG438">
            <v>1</v>
          </cell>
        </row>
        <row r="439">
          <cell r="Q439">
            <v>3312</v>
          </cell>
          <cell r="R439" t="str">
            <v>フランジ継手工</v>
          </cell>
          <cell r="S439" t="str">
            <v>φ450</v>
          </cell>
          <cell r="T439" t="str">
            <v>JWWA 7.5K</v>
          </cell>
          <cell r="U439" t="str">
            <v>口</v>
          </cell>
          <cell r="V439">
            <v>6920</v>
          </cell>
          <cell r="W439" t="str">
            <v>厚労省歩掛p.56</v>
          </cell>
          <cell r="X439" t="str">
            <v>接合器具損料を含む</v>
          </cell>
          <cell r="Y439">
            <v>1</v>
          </cell>
          <cell r="Z439">
            <v>15</v>
          </cell>
          <cell r="AA439" t="str">
            <v>配管工</v>
          </cell>
          <cell r="AB439">
            <v>0.13</v>
          </cell>
          <cell r="AC439">
            <v>27405</v>
          </cell>
          <cell r="AD439">
            <v>3562.65</v>
          </cell>
          <cell r="AE439">
            <v>2</v>
          </cell>
          <cell r="AF439" t="str">
            <v>普通作業員</v>
          </cell>
          <cell r="AG439">
            <v>0.13</v>
          </cell>
          <cell r="AH439">
            <v>25305</v>
          </cell>
          <cell r="AI439">
            <v>3289.65</v>
          </cell>
          <cell r="AJ439">
            <v>122</v>
          </cell>
          <cell r="AK439" t="str">
            <v>諸雑費</v>
          </cell>
          <cell r="AL439">
            <v>1</v>
          </cell>
          <cell r="AM439">
            <v>6852.3</v>
          </cell>
          <cell r="AN439">
            <v>68.52</v>
          </cell>
          <cell r="AP439" t="e">
            <v>#N/A</v>
          </cell>
          <cell r="AR439">
            <v>0</v>
          </cell>
          <cell r="AS439">
            <v>0</v>
          </cell>
          <cell r="AU439" t="e">
            <v>#N/A</v>
          </cell>
          <cell r="AW439">
            <v>0</v>
          </cell>
          <cell r="AX439">
            <v>0</v>
          </cell>
          <cell r="AZ439" t="e">
            <v>#N/A</v>
          </cell>
          <cell r="BB439">
            <v>0</v>
          </cell>
          <cell r="BC439">
            <v>0</v>
          </cell>
          <cell r="BE439" t="e">
            <v>#N/A</v>
          </cell>
          <cell r="BG439">
            <v>0</v>
          </cell>
          <cell r="BH439">
            <v>0</v>
          </cell>
          <cell r="BJ439" t="e">
            <v>#N/A</v>
          </cell>
          <cell r="BL439">
            <v>0</v>
          </cell>
          <cell r="BM439">
            <v>0</v>
          </cell>
          <cell r="BO439" t="e">
            <v>#N/A</v>
          </cell>
          <cell r="BQ439">
            <v>0</v>
          </cell>
          <cell r="BR439">
            <v>0</v>
          </cell>
          <cell r="BT439" t="e">
            <v>#N/A</v>
          </cell>
          <cell r="BV439">
            <v>0</v>
          </cell>
          <cell r="BW439">
            <v>0</v>
          </cell>
          <cell r="CW439">
            <v>92</v>
          </cell>
          <cell r="CX439" t="str">
            <v>端数調整</v>
          </cell>
          <cell r="CY439">
            <v>1</v>
          </cell>
          <cell r="DA439">
            <v>-0.82000000000061846</v>
          </cell>
          <cell r="DG439">
            <v>1</v>
          </cell>
        </row>
        <row r="440">
          <cell r="Q440">
            <v>3313</v>
          </cell>
          <cell r="R440" t="str">
            <v>フランジ継手工</v>
          </cell>
          <cell r="S440" t="str">
            <v>φ500</v>
          </cell>
          <cell r="T440" t="str">
            <v>JWWA 7.5K</v>
          </cell>
          <cell r="U440" t="str">
            <v>口</v>
          </cell>
          <cell r="V440">
            <v>7453</v>
          </cell>
          <cell r="W440" t="str">
            <v>厚労省歩掛p.56</v>
          </cell>
          <cell r="X440" t="str">
            <v>接合器具損料を含む</v>
          </cell>
          <cell r="Y440">
            <v>1</v>
          </cell>
          <cell r="Z440">
            <v>15</v>
          </cell>
          <cell r="AA440" t="str">
            <v>配管工</v>
          </cell>
          <cell r="AB440">
            <v>0.14000000000000001</v>
          </cell>
          <cell r="AC440">
            <v>27405</v>
          </cell>
          <cell r="AD440">
            <v>3836.7</v>
          </cell>
          <cell r="AE440">
            <v>2</v>
          </cell>
          <cell r="AF440" t="str">
            <v>普通作業員</v>
          </cell>
          <cell r="AG440">
            <v>0.14000000000000001</v>
          </cell>
          <cell r="AH440">
            <v>25305</v>
          </cell>
          <cell r="AI440">
            <v>3542.7</v>
          </cell>
          <cell r="AJ440">
            <v>122</v>
          </cell>
          <cell r="AK440" t="str">
            <v>諸雑費</v>
          </cell>
          <cell r="AL440">
            <v>1</v>
          </cell>
          <cell r="AM440">
            <v>7379.4</v>
          </cell>
          <cell r="AN440">
            <v>73.790000000000006</v>
          </cell>
          <cell r="AP440" t="e">
            <v>#N/A</v>
          </cell>
          <cell r="AR440">
            <v>0</v>
          </cell>
          <cell r="AS440">
            <v>0</v>
          </cell>
          <cell r="AU440" t="e">
            <v>#N/A</v>
          </cell>
          <cell r="AW440">
            <v>0</v>
          </cell>
          <cell r="AX440">
            <v>0</v>
          </cell>
          <cell r="AZ440" t="e">
            <v>#N/A</v>
          </cell>
          <cell r="BB440">
            <v>0</v>
          </cell>
          <cell r="BC440">
            <v>0</v>
          </cell>
          <cell r="BE440" t="e">
            <v>#N/A</v>
          </cell>
          <cell r="BG440">
            <v>0</v>
          </cell>
          <cell r="BH440">
            <v>0</v>
          </cell>
          <cell r="BJ440" t="e">
            <v>#N/A</v>
          </cell>
          <cell r="BL440">
            <v>0</v>
          </cell>
          <cell r="BM440">
            <v>0</v>
          </cell>
          <cell r="BO440" t="e">
            <v>#N/A</v>
          </cell>
          <cell r="BQ440">
            <v>0</v>
          </cell>
          <cell r="BR440">
            <v>0</v>
          </cell>
          <cell r="BT440" t="e">
            <v>#N/A</v>
          </cell>
          <cell r="BV440">
            <v>0</v>
          </cell>
          <cell r="BW440">
            <v>0</v>
          </cell>
          <cell r="CW440">
            <v>92</v>
          </cell>
          <cell r="CX440" t="str">
            <v>端数調整</v>
          </cell>
          <cell r="CY440">
            <v>1</v>
          </cell>
          <cell r="DA440">
            <v>-0.18999999999959982</v>
          </cell>
          <cell r="DG440">
            <v>1</v>
          </cell>
        </row>
        <row r="441">
          <cell r="Q441">
            <v>3314</v>
          </cell>
          <cell r="R441" t="str">
            <v>フランジ継手工</v>
          </cell>
          <cell r="S441" t="str">
            <v>φ600</v>
          </cell>
          <cell r="T441" t="str">
            <v>JWWA 7.5K</v>
          </cell>
          <cell r="U441" t="str">
            <v>口</v>
          </cell>
          <cell r="V441">
            <v>9050</v>
          </cell>
          <cell r="W441" t="str">
            <v>厚労省歩掛p.56</v>
          </cell>
          <cell r="X441" t="str">
            <v>接合器具損料を含む</v>
          </cell>
          <cell r="Y441">
            <v>1</v>
          </cell>
          <cell r="Z441">
            <v>15</v>
          </cell>
          <cell r="AA441" t="str">
            <v>配管工</v>
          </cell>
          <cell r="AB441">
            <v>0.17</v>
          </cell>
          <cell r="AC441">
            <v>27405</v>
          </cell>
          <cell r="AD441">
            <v>4658.8500000000004</v>
          </cell>
          <cell r="AE441">
            <v>2</v>
          </cell>
          <cell r="AF441" t="str">
            <v>普通作業員</v>
          </cell>
          <cell r="AG441">
            <v>0.17</v>
          </cell>
          <cell r="AH441">
            <v>25305</v>
          </cell>
          <cell r="AI441">
            <v>4301.8500000000004</v>
          </cell>
          <cell r="AJ441">
            <v>122</v>
          </cell>
          <cell r="AK441" t="str">
            <v>諸雑費</v>
          </cell>
          <cell r="AL441">
            <v>1</v>
          </cell>
          <cell r="AM441">
            <v>8960.7000000000007</v>
          </cell>
          <cell r="AN441">
            <v>89.6</v>
          </cell>
          <cell r="AP441" t="e">
            <v>#N/A</v>
          </cell>
          <cell r="AR441">
            <v>0</v>
          </cell>
          <cell r="AS441">
            <v>0</v>
          </cell>
          <cell r="AU441" t="e">
            <v>#N/A</v>
          </cell>
          <cell r="AW441">
            <v>0</v>
          </cell>
          <cell r="AX441">
            <v>0</v>
          </cell>
          <cell r="AZ441" t="e">
            <v>#N/A</v>
          </cell>
          <cell r="BB441">
            <v>0</v>
          </cell>
          <cell r="BC441">
            <v>0</v>
          </cell>
          <cell r="BE441" t="e">
            <v>#N/A</v>
          </cell>
          <cell r="BG441">
            <v>0</v>
          </cell>
          <cell r="BH441">
            <v>0</v>
          </cell>
          <cell r="BJ441" t="e">
            <v>#N/A</v>
          </cell>
          <cell r="BL441">
            <v>0</v>
          </cell>
          <cell r="BM441">
            <v>0</v>
          </cell>
          <cell r="BO441" t="e">
            <v>#N/A</v>
          </cell>
          <cell r="BQ441">
            <v>0</v>
          </cell>
          <cell r="BR441">
            <v>0</v>
          </cell>
          <cell r="BT441" t="e">
            <v>#N/A</v>
          </cell>
          <cell r="BV441">
            <v>0</v>
          </cell>
          <cell r="BW441">
            <v>0</v>
          </cell>
          <cell r="CW441">
            <v>92</v>
          </cell>
          <cell r="CX441" t="str">
            <v>端数調整</v>
          </cell>
          <cell r="CY441">
            <v>1</v>
          </cell>
          <cell r="DA441">
            <v>-0.30000000000109139</v>
          </cell>
          <cell r="DG441">
            <v>1</v>
          </cell>
        </row>
        <row r="442">
          <cell r="Q442">
            <v>3315</v>
          </cell>
          <cell r="R442" t="str">
            <v>フランジ継手工</v>
          </cell>
          <cell r="S442" t="str">
            <v>φ700</v>
          </cell>
          <cell r="T442" t="str">
            <v>JWWA 7.5K</v>
          </cell>
          <cell r="U442" t="str">
            <v>口</v>
          </cell>
          <cell r="V442">
            <v>10110</v>
          </cell>
          <cell r="W442" t="str">
            <v>厚労省歩掛p.56</v>
          </cell>
          <cell r="X442" t="str">
            <v>接合器具損料を含む</v>
          </cell>
          <cell r="Y442">
            <v>1</v>
          </cell>
          <cell r="Z442">
            <v>15</v>
          </cell>
          <cell r="AA442" t="str">
            <v>配管工</v>
          </cell>
          <cell r="AB442">
            <v>0.19</v>
          </cell>
          <cell r="AC442">
            <v>27405</v>
          </cell>
          <cell r="AD442">
            <v>5206.95</v>
          </cell>
          <cell r="AE442">
            <v>2</v>
          </cell>
          <cell r="AF442" t="str">
            <v>普通作業員</v>
          </cell>
          <cell r="AG442">
            <v>0.19</v>
          </cell>
          <cell r="AH442">
            <v>25305</v>
          </cell>
          <cell r="AI442">
            <v>4807.95</v>
          </cell>
          <cell r="AJ442">
            <v>122</v>
          </cell>
          <cell r="AK442" t="str">
            <v>諸雑費</v>
          </cell>
          <cell r="AL442">
            <v>1</v>
          </cell>
          <cell r="AM442">
            <v>10014.9</v>
          </cell>
          <cell r="AN442">
            <v>100.14</v>
          </cell>
          <cell r="AP442" t="e">
            <v>#N/A</v>
          </cell>
          <cell r="AR442">
            <v>0</v>
          </cell>
          <cell r="AS442">
            <v>0</v>
          </cell>
          <cell r="AU442" t="e">
            <v>#N/A</v>
          </cell>
          <cell r="AW442">
            <v>0</v>
          </cell>
          <cell r="AX442">
            <v>0</v>
          </cell>
          <cell r="AZ442" t="e">
            <v>#N/A</v>
          </cell>
          <cell r="BB442">
            <v>0</v>
          </cell>
          <cell r="BC442">
            <v>0</v>
          </cell>
          <cell r="BE442" t="e">
            <v>#N/A</v>
          </cell>
          <cell r="BG442">
            <v>0</v>
          </cell>
          <cell r="BH442">
            <v>0</v>
          </cell>
          <cell r="BJ442" t="e">
            <v>#N/A</v>
          </cell>
          <cell r="BL442">
            <v>0</v>
          </cell>
          <cell r="BM442">
            <v>0</v>
          </cell>
          <cell r="BO442" t="e">
            <v>#N/A</v>
          </cell>
          <cell r="BQ442">
            <v>0</v>
          </cell>
          <cell r="BR442">
            <v>0</v>
          </cell>
          <cell r="BT442" t="e">
            <v>#N/A</v>
          </cell>
          <cell r="BV442">
            <v>0</v>
          </cell>
          <cell r="BW442">
            <v>0</v>
          </cell>
          <cell r="CW442">
            <v>92</v>
          </cell>
          <cell r="CX442" t="str">
            <v>端数調整</v>
          </cell>
          <cell r="CY442">
            <v>1</v>
          </cell>
          <cell r="DA442">
            <v>-5.0399999999990541</v>
          </cell>
          <cell r="DG442">
            <v>1</v>
          </cell>
        </row>
        <row r="443">
          <cell r="Q443">
            <v>3316</v>
          </cell>
          <cell r="R443" t="str">
            <v>フランジ継手工</v>
          </cell>
          <cell r="S443" t="str">
            <v>φ800</v>
          </cell>
          <cell r="T443" t="str">
            <v>JWWA 7.5K</v>
          </cell>
          <cell r="U443" t="str">
            <v>口</v>
          </cell>
          <cell r="V443">
            <v>12770</v>
          </cell>
          <cell r="W443" t="str">
            <v>厚労省歩掛p.56</v>
          </cell>
          <cell r="X443" t="str">
            <v>接合器具損料を含む</v>
          </cell>
          <cell r="Y443">
            <v>1</v>
          </cell>
          <cell r="Z443">
            <v>15</v>
          </cell>
          <cell r="AA443" t="str">
            <v>配管工</v>
          </cell>
          <cell r="AB443">
            <v>0.24</v>
          </cell>
          <cell r="AC443">
            <v>27405</v>
          </cell>
          <cell r="AD443">
            <v>6577.2</v>
          </cell>
          <cell r="AE443">
            <v>2</v>
          </cell>
          <cell r="AF443" t="str">
            <v>普通作業員</v>
          </cell>
          <cell r="AG443">
            <v>0.24</v>
          </cell>
          <cell r="AH443">
            <v>25305</v>
          </cell>
          <cell r="AI443">
            <v>6073.2</v>
          </cell>
          <cell r="AJ443">
            <v>122</v>
          </cell>
          <cell r="AK443" t="str">
            <v>諸雑費</v>
          </cell>
          <cell r="AL443">
            <v>1</v>
          </cell>
          <cell r="AM443">
            <v>12650.4</v>
          </cell>
          <cell r="AN443">
            <v>126.5</v>
          </cell>
          <cell r="AP443" t="e">
            <v>#N/A</v>
          </cell>
          <cell r="AR443">
            <v>0</v>
          </cell>
          <cell r="AS443">
            <v>0</v>
          </cell>
          <cell r="AU443" t="e">
            <v>#N/A</v>
          </cell>
          <cell r="AW443">
            <v>0</v>
          </cell>
          <cell r="AX443">
            <v>0</v>
          </cell>
          <cell r="AZ443" t="e">
            <v>#N/A</v>
          </cell>
          <cell r="BB443">
            <v>0</v>
          </cell>
          <cell r="BC443">
            <v>0</v>
          </cell>
          <cell r="BE443" t="e">
            <v>#N/A</v>
          </cell>
          <cell r="BG443">
            <v>0</v>
          </cell>
          <cell r="BH443">
            <v>0</v>
          </cell>
          <cell r="BJ443" t="e">
            <v>#N/A</v>
          </cell>
          <cell r="BL443">
            <v>0</v>
          </cell>
          <cell r="BM443">
            <v>0</v>
          </cell>
          <cell r="BO443" t="e">
            <v>#N/A</v>
          </cell>
          <cell r="BQ443">
            <v>0</v>
          </cell>
          <cell r="BR443">
            <v>0</v>
          </cell>
          <cell r="BT443" t="e">
            <v>#N/A</v>
          </cell>
          <cell r="BV443">
            <v>0</v>
          </cell>
          <cell r="BW443">
            <v>0</v>
          </cell>
          <cell r="CW443">
            <v>92</v>
          </cell>
          <cell r="CX443" t="str">
            <v>端数調整</v>
          </cell>
          <cell r="CY443">
            <v>1</v>
          </cell>
          <cell r="DA443">
            <v>-6.8999999999996362</v>
          </cell>
          <cell r="DG443">
            <v>1</v>
          </cell>
        </row>
        <row r="444">
          <cell r="Q444">
            <v>3317</v>
          </cell>
          <cell r="R444" t="str">
            <v>フランジ継手工</v>
          </cell>
          <cell r="S444" t="str">
            <v>φ900</v>
          </cell>
          <cell r="T444" t="str">
            <v>JWWA 7.5K</v>
          </cell>
          <cell r="U444" t="str">
            <v>口</v>
          </cell>
          <cell r="V444">
            <v>15430</v>
          </cell>
          <cell r="W444" t="str">
            <v>厚労省歩掛p.56</v>
          </cell>
          <cell r="X444" t="str">
            <v>接合器具損料を含む</v>
          </cell>
          <cell r="Y444">
            <v>1</v>
          </cell>
          <cell r="Z444">
            <v>15</v>
          </cell>
          <cell r="AA444" t="str">
            <v>配管工</v>
          </cell>
          <cell r="AB444">
            <v>0.28999999999999998</v>
          </cell>
          <cell r="AC444">
            <v>27405</v>
          </cell>
          <cell r="AD444">
            <v>7947.45</v>
          </cell>
          <cell r="AE444">
            <v>2</v>
          </cell>
          <cell r="AF444" t="str">
            <v>普通作業員</v>
          </cell>
          <cell r="AG444">
            <v>0.28999999999999998</v>
          </cell>
          <cell r="AH444">
            <v>25305</v>
          </cell>
          <cell r="AI444">
            <v>7338.45</v>
          </cell>
          <cell r="AJ444">
            <v>122</v>
          </cell>
          <cell r="AK444" t="str">
            <v>諸雑費</v>
          </cell>
          <cell r="AL444">
            <v>1</v>
          </cell>
          <cell r="AM444">
            <v>15285.9</v>
          </cell>
          <cell r="AN444">
            <v>152.85</v>
          </cell>
          <cell r="AP444" t="e">
            <v>#N/A</v>
          </cell>
          <cell r="AR444">
            <v>0</v>
          </cell>
          <cell r="AS444">
            <v>0</v>
          </cell>
          <cell r="AU444" t="e">
            <v>#N/A</v>
          </cell>
          <cell r="AW444">
            <v>0</v>
          </cell>
          <cell r="AX444">
            <v>0</v>
          </cell>
          <cell r="AZ444" t="e">
            <v>#N/A</v>
          </cell>
          <cell r="BB444">
            <v>0</v>
          </cell>
          <cell r="BC444">
            <v>0</v>
          </cell>
          <cell r="BE444" t="e">
            <v>#N/A</v>
          </cell>
          <cell r="BG444">
            <v>0</v>
          </cell>
          <cell r="BH444">
            <v>0</v>
          </cell>
          <cell r="BJ444" t="e">
            <v>#N/A</v>
          </cell>
          <cell r="BL444">
            <v>0</v>
          </cell>
          <cell r="BM444">
            <v>0</v>
          </cell>
          <cell r="BO444" t="e">
            <v>#N/A</v>
          </cell>
          <cell r="BQ444">
            <v>0</v>
          </cell>
          <cell r="BR444">
            <v>0</v>
          </cell>
          <cell r="BT444" t="e">
            <v>#N/A</v>
          </cell>
          <cell r="BV444">
            <v>0</v>
          </cell>
          <cell r="BW444">
            <v>0</v>
          </cell>
          <cell r="CW444">
            <v>92</v>
          </cell>
          <cell r="CX444" t="str">
            <v>端数調整</v>
          </cell>
          <cell r="CY444">
            <v>1</v>
          </cell>
          <cell r="DA444">
            <v>-8.75</v>
          </cell>
          <cell r="DG444">
            <v>1</v>
          </cell>
        </row>
        <row r="445">
          <cell r="Q445">
            <v>3318</v>
          </cell>
          <cell r="R445" t="str">
            <v>フランジ継手工</v>
          </cell>
          <cell r="S445" t="str">
            <v>φ1000</v>
          </cell>
          <cell r="T445" t="str">
            <v>JWWA 7.5K</v>
          </cell>
          <cell r="U445" t="str">
            <v>口</v>
          </cell>
          <cell r="V445">
            <v>18100</v>
          </cell>
          <cell r="W445" t="str">
            <v>厚労省歩掛p.56</v>
          </cell>
          <cell r="X445" t="str">
            <v>接合器具損料を含む</v>
          </cell>
          <cell r="Y445">
            <v>1</v>
          </cell>
          <cell r="Z445">
            <v>15</v>
          </cell>
          <cell r="AA445" t="str">
            <v>配管工</v>
          </cell>
          <cell r="AB445">
            <v>0.34</v>
          </cell>
          <cell r="AC445">
            <v>27405</v>
          </cell>
          <cell r="AD445">
            <v>9317.7000000000007</v>
          </cell>
          <cell r="AE445">
            <v>2</v>
          </cell>
          <cell r="AF445" t="str">
            <v>普通作業員</v>
          </cell>
          <cell r="AG445">
            <v>0.34</v>
          </cell>
          <cell r="AH445">
            <v>25305</v>
          </cell>
          <cell r="AI445">
            <v>8603.7000000000007</v>
          </cell>
          <cell r="AJ445">
            <v>122</v>
          </cell>
          <cell r="AK445" t="str">
            <v>諸雑費</v>
          </cell>
          <cell r="AL445">
            <v>1</v>
          </cell>
          <cell r="AM445">
            <v>17921.400000000001</v>
          </cell>
          <cell r="AN445">
            <v>179.21</v>
          </cell>
          <cell r="AP445" t="e">
            <v>#N/A</v>
          </cell>
          <cell r="AR445">
            <v>0</v>
          </cell>
          <cell r="AS445">
            <v>0</v>
          </cell>
          <cell r="AU445" t="e">
            <v>#N/A</v>
          </cell>
          <cell r="AW445">
            <v>0</v>
          </cell>
          <cell r="AX445">
            <v>0</v>
          </cell>
          <cell r="AZ445" t="e">
            <v>#N/A</v>
          </cell>
          <cell r="BB445">
            <v>0</v>
          </cell>
          <cell r="BC445">
            <v>0</v>
          </cell>
          <cell r="BE445" t="e">
            <v>#N/A</v>
          </cell>
          <cell r="BG445">
            <v>0</v>
          </cell>
          <cell r="BH445">
            <v>0</v>
          </cell>
          <cell r="BJ445" t="e">
            <v>#N/A</v>
          </cell>
          <cell r="BL445">
            <v>0</v>
          </cell>
          <cell r="BM445">
            <v>0</v>
          </cell>
          <cell r="BO445" t="e">
            <v>#N/A</v>
          </cell>
          <cell r="BQ445">
            <v>0</v>
          </cell>
          <cell r="BR445">
            <v>0</v>
          </cell>
          <cell r="BT445" t="e">
            <v>#N/A</v>
          </cell>
          <cell r="BV445">
            <v>0</v>
          </cell>
          <cell r="BW445">
            <v>0</v>
          </cell>
          <cell r="CW445">
            <v>92</v>
          </cell>
          <cell r="CX445" t="str">
            <v>端数調整</v>
          </cell>
          <cell r="CY445">
            <v>1</v>
          </cell>
          <cell r="DA445">
            <v>-0.61000000000058208</v>
          </cell>
          <cell r="DG445">
            <v>1</v>
          </cell>
        </row>
        <row r="446">
          <cell r="Q446">
            <v>3319</v>
          </cell>
          <cell r="R446" t="str">
            <v>フランジ継手工</v>
          </cell>
          <cell r="S446" t="str">
            <v>φ50</v>
          </cell>
          <cell r="T446" t="str">
            <v>JWWA 10K</v>
          </cell>
          <cell r="U446" t="str">
            <v>口</v>
          </cell>
          <cell r="V446">
            <v>2661</v>
          </cell>
          <cell r="W446" t="str">
            <v>厚労省歩掛p.56</v>
          </cell>
          <cell r="X446" t="str">
            <v>接合器具損料を含む</v>
          </cell>
          <cell r="Y446">
            <v>1</v>
          </cell>
          <cell r="Z446">
            <v>15</v>
          </cell>
          <cell r="AA446" t="str">
            <v>配管工</v>
          </cell>
          <cell r="AB446">
            <v>0.05</v>
          </cell>
          <cell r="AC446">
            <v>27405</v>
          </cell>
          <cell r="AD446">
            <v>1370.25</v>
          </cell>
          <cell r="AE446">
            <v>2</v>
          </cell>
          <cell r="AF446" t="str">
            <v>普通作業員</v>
          </cell>
          <cell r="AG446">
            <v>0.05</v>
          </cell>
          <cell r="AH446">
            <v>25305</v>
          </cell>
          <cell r="AI446">
            <v>1265.25</v>
          </cell>
          <cell r="AJ446">
            <v>122</v>
          </cell>
          <cell r="AK446" t="str">
            <v>諸雑費</v>
          </cell>
          <cell r="AL446">
            <v>1</v>
          </cell>
          <cell r="AM446">
            <v>2635.5</v>
          </cell>
          <cell r="AN446">
            <v>26.35</v>
          </cell>
          <cell r="AP446" t="e">
            <v>#N/A</v>
          </cell>
          <cell r="AR446">
            <v>0</v>
          </cell>
          <cell r="AS446">
            <v>0</v>
          </cell>
          <cell r="AU446" t="e">
            <v>#N/A</v>
          </cell>
          <cell r="AW446">
            <v>0</v>
          </cell>
          <cell r="AX446">
            <v>0</v>
          </cell>
          <cell r="AZ446" t="e">
            <v>#N/A</v>
          </cell>
          <cell r="BB446">
            <v>0</v>
          </cell>
          <cell r="BC446">
            <v>0</v>
          </cell>
          <cell r="BE446" t="e">
            <v>#N/A</v>
          </cell>
          <cell r="BG446">
            <v>0</v>
          </cell>
          <cell r="BH446">
            <v>0</v>
          </cell>
          <cell r="BJ446" t="e">
            <v>#N/A</v>
          </cell>
          <cell r="BL446">
            <v>0</v>
          </cell>
          <cell r="BM446">
            <v>0</v>
          </cell>
          <cell r="BO446" t="e">
            <v>#N/A</v>
          </cell>
          <cell r="BQ446">
            <v>0</v>
          </cell>
          <cell r="BR446">
            <v>0</v>
          </cell>
          <cell r="BT446" t="e">
            <v>#N/A</v>
          </cell>
          <cell r="BV446">
            <v>0</v>
          </cell>
          <cell r="BW446">
            <v>0</v>
          </cell>
          <cell r="CW446">
            <v>92</v>
          </cell>
          <cell r="CX446" t="str">
            <v>端数調整</v>
          </cell>
          <cell r="CY446">
            <v>1</v>
          </cell>
          <cell r="DA446">
            <v>-0.84999999999990905</v>
          </cell>
          <cell r="DG446">
            <v>1</v>
          </cell>
        </row>
        <row r="447">
          <cell r="Q447">
            <v>3320</v>
          </cell>
          <cell r="R447" t="str">
            <v>フランジ継手工</v>
          </cell>
          <cell r="S447" t="str">
            <v>φ65</v>
          </cell>
          <cell r="T447" t="str">
            <v>JWWA 10K</v>
          </cell>
          <cell r="U447" t="str">
            <v>口</v>
          </cell>
          <cell r="V447">
            <v>2661</v>
          </cell>
          <cell r="W447" t="str">
            <v>厚労省歩掛p.56</v>
          </cell>
          <cell r="X447" t="str">
            <v>接合器具損料を含む</v>
          </cell>
          <cell r="Y447">
            <v>1</v>
          </cell>
          <cell r="Z447">
            <v>15</v>
          </cell>
          <cell r="AA447" t="str">
            <v>配管工</v>
          </cell>
          <cell r="AB447">
            <v>0.05</v>
          </cell>
          <cell r="AC447">
            <v>27405</v>
          </cell>
          <cell r="AD447">
            <v>1370.25</v>
          </cell>
          <cell r="AE447">
            <v>2</v>
          </cell>
          <cell r="AF447" t="str">
            <v>普通作業員</v>
          </cell>
          <cell r="AG447">
            <v>0.05</v>
          </cell>
          <cell r="AH447">
            <v>25305</v>
          </cell>
          <cell r="AI447">
            <v>1265.25</v>
          </cell>
          <cell r="AJ447">
            <v>122</v>
          </cell>
          <cell r="AK447" t="str">
            <v>諸雑費</v>
          </cell>
          <cell r="AL447">
            <v>1</v>
          </cell>
          <cell r="AM447">
            <v>2635.5</v>
          </cell>
          <cell r="AN447">
            <v>26.35</v>
          </cell>
          <cell r="AP447" t="e">
            <v>#N/A</v>
          </cell>
          <cell r="AR447">
            <v>0</v>
          </cell>
          <cell r="AS447">
            <v>0</v>
          </cell>
          <cell r="AU447" t="e">
            <v>#N/A</v>
          </cell>
          <cell r="AW447">
            <v>0</v>
          </cell>
          <cell r="AX447">
            <v>0</v>
          </cell>
          <cell r="AZ447" t="e">
            <v>#N/A</v>
          </cell>
          <cell r="BB447">
            <v>0</v>
          </cell>
          <cell r="BC447">
            <v>0</v>
          </cell>
          <cell r="BE447" t="e">
            <v>#N/A</v>
          </cell>
          <cell r="BG447">
            <v>0</v>
          </cell>
          <cell r="BH447">
            <v>0</v>
          </cell>
          <cell r="BJ447" t="e">
            <v>#N/A</v>
          </cell>
          <cell r="BL447">
            <v>0</v>
          </cell>
          <cell r="BM447">
            <v>0</v>
          </cell>
          <cell r="BO447" t="e">
            <v>#N/A</v>
          </cell>
          <cell r="BQ447">
            <v>0</v>
          </cell>
          <cell r="BR447">
            <v>0</v>
          </cell>
          <cell r="BT447" t="e">
            <v>#N/A</v>
          </cell>
          <cell r="BV447">
            <v>0</v>
          </cell>
          <cell r="BW447">
            <v>0</v>
          </cell>
          <cell r="CW447">
            <v>92</v>
          </cell>
          <cell r="CX447" t="str">
            <v>端数調整</v>
          </cell>
          <cell r="CY447">
            <v>1</v>
          </cell>
          <cell r="DA447">
            <v>-0.84999999999990905</v>
          </cell>
          <cell r="DG447">
            <v>1</v>
          </cell>
        </row>
        <row r="448">
          <cell r="Q448">
            <v>3321</v>
          </cell>
          <cell r="R448" t="str">
            <v>フランジ継手工</v>
          </cell>
          <cell r="S448" t="str">
            <v>φ75</v>
          </cell>
          <cell r="T448" t="str">
            <v>JWWA 10K</v>
          </cell>
          <cell r="U448" t="str">
            <v>口</v>
          </cell>
          <cell r="V448">
            <v>5856</v>
          </cell>
          <cell r="W448" t="str">
            <v>厚労省歩掛p.56</v>
          </cell>
          <cell r="X448" t="str">
            <v>接合器具損料を含む</v>
          </cell>
          <cell r="Y448">
            <v>1</v>
          </cell>
          <cell r="Z448">
            <v>15</v>
          </cell>
          <cell r="AA448" t="str">
            <v>配管工</v>
          </cell>
          <cell r="AB448">
            <v>0.11</v>
          </cell>
          <cell r="AC448">
            <v>27405</v>
          </cell>
          <cell r="AD448">
            <v>3014.55</v>
          </cell>
          <cell r="AE448">
            <v>2</v>
          </cell>
          <cell r="AF448" t="str">
            <v>普通作業員</v>
          </cell>
          <cell r="AG448">
            <v>0.11</v>
          </cell>
          <cell r="AH448">
            <v>25305</v>
          </cell>
          <cell r="AI448">
            <v>2783.55</v>
          </cell>
          <cell r="AJ448">
            <v>122</v>
          </cell>
          <cell r="AK448" t="str">
            <v>諸雑費</v>
          </cell>
          <cell r="AL448">
            <v>1</v>
          </cell>
          <cell r="AM448">
            <v>5798.1</v>
          </cell>
          <cell r="AN448">
            <v>57.98</v>
          </cell>
          <cell r="AP448" t="e">
            <v>#N/A</v>
          </cell>
          <cell r="AR448">
            <v>0</v>
          </cell>
          <cell r="AS448">
            <v>0</v>
          </cell>
          <cell r="AU448" t="e">
            <v>#N/A</v>
          </cell>
          <cell r="AW448">
            <v>0</v>
          </cell>
          <cell r="AX448">
            <v>0</v>
          </cell>
          <cell r="AZ448" t="e">
            <v>#N/A</v>
          </cell>
          <cell r="BB448">
            <v>0</v>
          </cell>
          <cell r="BC448">
            <v>0</v>
          </cell>
          <cell r="BE448" t="e">
            <v>#N/A</v>
          </cell>
          <cell r="BG448">
            <v>0</v>
          </cell>
          <cell r="BH448">
            <v>0</v>
          </cell>
          <cell r="BJ448" t="e">
            <v>#N/A</v>
          </cell>
          <cell r="BL448">
            <v>0</v>
          </cell>
          <cell r="BM448">
            <v>0</v>
          </cell>
          <cell r="BO448" t="e">
            <v>#N/A</v>
          </cell>
          <cell r="BQ448">
            <v>0</v>
          </cell>
          <cell r="BR448">
            <v>0</v>
          </cell>
          <cell r="BT448" t="e">
            <v>#N/A</v>
          </cell>
          <cell r="BV448">
            <v>0</v>
          </cell>
          <cell r="BW448">
            <v>0</v>
          </cell>
          <cell r="CW448">
            <v>92</v>
          </cell>
          <cell r="CX448" t="str">
            <v>端数調整</v>
          </cell>
          <cell r="CY448">
            <v>1</v>
          </cell>
          <cell r="DA448">
            <v>-7.999999999992724E-2</v>
          </cell>
          <cell r="DG448">
            <v>1</v>
          </cell>
        </row>
        <row r="449">
          <cell r="Q449">
            <v>3322</v>
          </cell>
          <cell r="R449" t="str">
            <v>フランジ継手工</v>
          </cell>
          <cell r="S449" t="str">
            <v>φ100</v>
          </cell>
          <cell r="T449" t="str">
            <v>JWWA 10K</v>
          </cell>
          <cell r="U449" t="str">
            <v>口</v>
          </cell>
          <cell r="V449">
            <v>5856</v>
          </cell>
          <cell r="W449" t="str">
            <v>厚労省歩掛p.56</v>
          </cell>
          <cell r="X449" t="str">
            <v>接合器具損料を含む</v>
          </cell>
          <cell r="Y449">
            <v>1</v>
          </cell>
          <cell r="Z449">
            <v>15</v>
          </cell>
          <cell r="AA449" t="str">
            <v>配管工</v>
          </cell>
          <cell r="AB449">
            <v>0.11</v>
          </cell>
          <cell r="AC449">
            <v>27405</v>
          </cell>
          <cell r="AD449">
            <v>3014.55</v>
          </cell>
          <cell r="AE449">
            <v>2</v>
          </cell>
          <cell r="AF449" t="str">
            <v>普通作業員</v>
          </cell>
          <cell r="AG449">
            <v>0.11</v>
          </cell>
          <cell r="AH449">
            <v>25305</v>
          </cell>
          <cell r="AI449">
            <v>2783.55</v>
          </cell>
          <cell r="AJ449">
            <v>122</v>
          </cell>
          <cell r="AK449" t="str">
            <v>諸雑費</v>
          </cell>
          <cell r="AL449">
            <v>1</v>
          </cell>
          <cell r="AM449">
            <v>5798.1</v>
          </cell>
          <cell r="AN449">
            <v>57.98</v>
          </cell>
          <cell r="AP449" t="e">
            <v>#N/A</v>
          </cell>
          <cell r="AR449">
            <v>0</v>
          </cell>
          <cell r="AS449">
            <v>0</v>
          </cell>
          <cell r="AU449" t="e">
            <v>#N/A</v>
          </cell>
          <cell r="AW449">
            <v>0</v>
          </cell>
          <cell r="AX449">
            <v>0</v>
          </cell>
          <cell r="AZ449" t="e">
            <v>#N/A</v>
          </cell>
          <cell r="BB449">
            <v>0</v>
          </cell>
          <cell r="BC449">
            <v>0</v>
          </cell>
          <cell r="BE449" t="e">
            <v>#N/A</v>
          </cell>
          <cell r="BG449">
            <v>0</v>
          </cell>
          <cell r="BH449">
            <v>0</v>
          </cell>
          <cell r="BJ449" t="e">
            <v>#N/A</v>
          </cell>
          <cell r="BL449">
            <v>0</v>
          </cell>
          <cell r="BM449">
            <v>0</v>
          </cell>
          <cell r="BO449" t="e">
            <v>#N/A</v>
          </cell>
          <cell r="BQ449">
            <v>0</v>
          </cell>
          <cell r="BR449">
            <v>0</v>
          </cell>
          <cell r="BT449" t="e">
            <v>#N/A</v>
          </cell>
          <cell r="BV449">
            <v>0</v>
          </cell>
          <cell r="BW449">
            <v>0</v>
          </cell>
          <cell r="CW449">
            <v>92</v>
          </cell>
          <cell r="CX449" t="str">
            <v>端数調整</v>
          </cell>
          <cell r="CY449">
            <v>1</v>
          </cell>
          <cell r="DA449">
            <v>-7.999999999992724E-2</v>
          </cell>
          <cell r="DG449">
            <v>1</v>
          </cell>
        </row>
        <row r="450">
          <cell r="Q450">
            <v>3323</v>
          </cell>
          <cell r="R450" t="str">
            <v>フランジ継手工</v>
          </cell>
          <cell r="S450" t="str">
            <v>φ125</v>
          </cell>
          <cell r="T450" t="str">
            <v>JWWA 10K</v>
          </cell>
          <cell r="U450" t="str">
            <v>口</v>
          </cell>
          <cell r="V450">
            <v>6388</v>
          </cell>
          <cell r="W450" t="str">
            <v>厚労省歩掛p.56</v>
          </cell>
          <cell r="X450" t="str">
            <v>接合器具損料を含む</v>
          </cell>
          <cell r="Y450">
            <v>1</v>
          </cell>
          <cell r="Z450">
            <v>15</v>
          </cell>
          <cell r="AA450" t="str">
            <v>配管工</v>
          </cell>
          <cell r="AB450">
            <v>0.12</v>
          </cell>
          <cell r="AC450">
            <v>27405</v>
          </cell>
          <cell r="AD450">
            <v>3288.6</v>
          </cell>
          <cell r="AE450">
            <v>2</v>
          </cell>
          <cell r="AF450" t="str">
            <v>普通作業員</v>
          </cell>
          <cell r="AG450">
            <v>0.12</v>
          </cell>
          <cell r="AH450">
            <v>25305</v>
          </cell>
          <cell r="AI450">
            <v>3036.6</v>
          </cell>
          <cell r="AJ450">
            <v>122</v>
          </cell>
          <cell r="AK450" t="str">
            <v>諸雑費</v>
          </cell>
          <cell r="AL450">
            <v>1</v>
          </cell>
          <cell r="AM450">
            <v>6325.2</v>
          </cell>
          <cell r="AN450">
            <v>63.25</v>
          </cell>
          <cell r="AP450" t="e">
            <v>#N/A</v>
          </cell>
          <cell r="AR450">
            <v>0</v>
          </cell>
          <cell r="AS450">
            <v>0</v>
          </cell>
          <cell r="AU450" t="e">
            <v>#N/A</v>
          </cell>
          <cell r="AW450">
            <v>0</v>
          </cell>
          <cell r="AX450">
            <v>0</v>
          </cell>
          <cell r="AZ450" t="e">
            <v>#N/A</v>
          </cell>
          <cell r="BB450">
            <v>0</v>
          </cell>
          <cell r="BC450">
            <v>0</v>
          </cell>
          <cell r="BE450" t="e">
            <v>#N/A</v>
          </cell>
          <cell r="BG450">
            <v>0</v>
          </cell>
          <cell r="BH450">
            <v>0</v>
          </cell>
          <cell r="BJ450" t="e">
            <v>#N/A</v>
          </cell>
          <cell r="BL450">
            <v>0</v>
          </cell>
          <cell r="BM450">
            <v>0</v>
          </cell>
          <cell r="BO450" t="e">
            <v>#N/A</v>
          </cell>
          <cell r="BQ450">
            <v>0</v>
          </cell>
          <cell r="BR450">
            <v>0</v>
          </cell>
          <cell r="BT450" t="e">
            <v>#N/A</v>
          </cell>
          <cell r="BV450">
            <v>0</v>
          </cell>
          <cell r="BW450">
            <v>0</v>
          </cell>
          <cell r="CW450">
            <v>92</v>
          </cell>
          <cell r="CX450" t="str">
            <v>端数調整</v>
          </cell>
          <cell r="CY450">
            <v>1</v>
          </cell>
          <cell r="DA450">
            <v>-0.4499999999998181</v>
          </cell>
          <cell r="DG450">
            <v>1</v>
          </cell>
        </row>
        <row r="451">
          <cell r="Q451">
            <v>3324</v>
          </cell>
          <cell r="R451" t="str">
            <v>フランジ継手工</v>
          </cell>
          <cell r="S451" t="str">
            <v>φ150</v>
          </cell>
          <cell r="T451" t="str">
            <v>JWWA 10K</v>
          </cell>
          <cell r="U451" t="str">
            <v>口</v>
          </cell>
          <cell r="V451">
            <v>6388</v>
          </cell>
          <cell r="W451" t="str">
            <v>厚労省歩掛p.56</v>
          </cell>
          <cell r="X451" t="str">
            <v>接合器具損料を含む</v>
          </cell>
          <cell r="Y451">
            <v>1</v>
          </cell>
          <cell r="Z451">
            <v>15</v>
          </cell>
          <cell r="AA451" t="str">
            <v>配管工</v>
          </cell>
          <cell r="AB451">
            <v>0.12</v>
          </cell>
          <cell r="AC451">
            <v>27405</v>
          </cell>
          <cell r="AD451">
            <v>3288.6</v>
          </cell>
          <cell r="AE451">
            <v>2</v>
          </cell>
          <cell r="AF451" t="str">
            <v>普通作業員</v>
          </cell>
          <cell r="AG451">
            <v>0.12</v>
          </cell>
          <cell r="AH451">
            <v>25305</v>
          </cell>
          <cell r="AI451">
            <v>3036.6</v>
          </cell>
          <cell r="AJ451">
            <v>122</v>
          </cell>
          <cell r="AK451" t="str">
            <v>諸雑費</v>
          </cell>
          <cell r="AL451">
            <v>1</v>
          </cell>
          <cell r="AM451">
            <v>6325.2</v>
          </cell>
          <cell r="AN451">
            <v>63.25</v>
          </cell>
          <cell r="AP451" t="e">
            <v>#N/A</v>
          </cell>
          <cell r="AR451">
            <v>0</v>
          </cell>
          <cell r="AS451">
            <v>0</v>
          </cell>
          <cell r="AU451" t="e">
            <v>#N/A</v>
          </cell>
          <cell r="AW451">
            <v>0</v>
          </cell>
          <cell r="AX451">
            <v>0</v>
          </cell>
          <cell r="AZ451" t="e">
            <v>#N/A</v>
          </cell>
          <cell r="BB451">
            <v>0</v>
          </cell>
          <cell r="BC451">
            <v>0</v>
          </cell>
          <cell r="BE451" t="e">
            <v>#N/A</v>
          </cell>
          <cell r="BG451">
            <v>0</v>
          </cell>
          <cell r="BH451">
            <v>0</v>
          </cell>
          <cell r="BJ451" t="e">
            <v>#N/A</v>
          </cell>
          <cell r="BL451">
            <v>0</v>
          </cell>
          <cell r="BM451">
            <v>0</v>
          </cell>
          <cell r="BO451" t="e">
            <v>#N/A</v>
          </cell>
          <cell r="BQ451">
            <v>0</v>
          </cell>
          <cell r="BR451">
            <v>0</v>
          </cell>
          <cell r="BT451" t="e">
            <v>#N/A</v>
          </cell>
          <cell r="BV451">
            <v>0</v>
          </cell>
          <cell r="BW451">
            <v>0</v>
          </cell>
          <cell r="CW451">
            <v>92</v>
          </cell>
          <cell r="CX451" t="str">
            <v>端数調整</v>
          </cell>
          <cell r="CY451">
            <v>1</v>
          </cell>
          <cell r="DA451">
            <v>-0.4499999999998181</v>
          </cell>
          <cell r="DG451">
            <v>1</v>
          </cell>
        </row>
        <row r="452">
          <cell r="Q452">
            <v>3325</v>
          </cell>
          <cell r="R452" t="str">
            <v>フランジ継手工</v>
          </cell>
          <cell r="S452" t="str">
            <v>φ200</v>
          </cell>
          <cell r="T452" t="str">
            <v>JWWA 10K</v>
          </cell>
          <cell r="U452" t="str">
            <v>口</v>
          </cell>
          <cell r="V452">
            <v>6920</v>
          </cell>
          <cell r="W452" t="str">
            <v>厚労省歩掛p.56</v>
          </cell>
          <cell r="X452" t="str">
            <v>接合器具損料を含む</v>
          </cell>
          <cell r="Y452">
            <v>1</v>
          </cell>
          <cell r="Z452">
            <v>15</v>
          </cell>
          <cell r="AA452" t="str">
            <v>配管工</v>
          </cell>
          <cell r="AB452">
            <v>0.13</v>
          </cell>
          <cell r="AC452">
            <v>27405</v>
          </cell>
          <cell r="AD452">
            <v>3562.65</v>
          </cell>
          <cell r="AE452">
            <v>2</v>
          </cell>
          <cell r="AF452" t="str">
            <v>普通作業員</v>
          </cell>
          <cell r="AG452">
            <v>0.13</v>
          </cell>
          <cell r="AH452">
            <v>25305</v>
          </cell>
          <cell r="AI452">
            <v>3289.65</v>
          </cell>
          <cell r="AJ452">
            <v>122</v>
          </cell>
          <cell r="AK452" t="str">
            <v>諸雑費</v>
          </cell>
          <cell r="AL452">
            <v>1</v>
          </cell>
          <cell r="AM452">
            <v>6852.3</v>
          </cell>
          <cell r="AN452">
            <v>68.52</v>
          </cell>
          <cell r="AP452" t="e">
            <v>#N/A</v>
          </cell>
          <cell r="AR452">
            <v>0</v>
          </cell>
          <cell r="AS452">
            <v>0</v>
          </cell>
          <cell r="AU452" t="e">
            <v>#N/A</v>
          </cell>
          <cell r="AW452">
            <v>0</v>
          </cell>
          <cell r="AX452">
            <v>0</v>
          </cell>
          <cell r="AZ452" t="e">
            <v>#N/A</v>
          </cell>
          <cell r="BB452">
            <v>0</v>
          </cell>
          <cell r="BC452">
            <v>0</v>
          </cell>
          <cell r="BE452" t="e">
            <v>#N/A</v>
          </cell>
          <cell r="BG452">
            <v>0</v>
          </cell>
          <cell r="BH452">
            <v>0</v>
          </cell>
          <cell r="BJ452" t="e">
            <v>#N/A</v>
          </cell>
          <cell r="BL452">
            <v>0</v>
          </cell>
          <cell r="BM452">
            <v>0</v>
          </cell>
          <cell r="BO452" t="e">
            <v>#N/A</v>
          </cell>
          <cell r="BQ452">
            <v>0</v>
          </cell>
          <cell r="BR452">
            <v>0</v>
          </cell>
          <cell r="BT452" t="e">
            <v>#N/A</v>
          </cell>
          <cell r="BV452">
            <v>0</v>
          </cell>
          <cell r="BW452">
            <v>0</v>
          </cell>
          <cell r="CW452">
            <v>92</v>
          </cell>
          <cell r="CX452" t="str">
            <v>端数調整</v>
          </cell>
          <cell r="CY452">
            <v>1</v>
          </cell>
          <cell r="DA452">
            <v>-0.82000000000061846</v>
          </cell>
          <cell r="DG452">
            <v>1</v>
          </cell>
        </row>
        <row r="453">
          <cell r="Q453">
            <v>3326</v>
          </cell>
          <cell r="R453" t="str">
            <v>フランジ継手工</v>
          </cell>
          <cell r="S453" t="str">
            <v>φ250</v>
          </cell>
          <cell r="T453" t="str">
            <v>JWWA 10K</v>
          </cell>
          <cell r="U453" t="str">
            <v>口</v>
          </cell>
          <cell r="V453">
            <v>7985</v>
          </cell>
          <cell r="W453" t="str">
            <v>厚労省歩掛p.56</v>
          </cell>
          <cell r="X453" t="str">
            <v>接合器具損料を含む</v>
          </cell>
          <cell r="Y453">
            <v>1</v>
          </cell>
          <cell r="Z453">
            <v>15</v>
          </cell>
          <cell r="AA453" t="str">
            <v>配管工</v>
          </cell>
          <cell r="AB453">
            <v>0.15</v>
          </cell>
          <cell r="AC453">
            <v>27405</v>
          </cell>
          <cell r="AD453">
            <v>4110.75</v>
          </cell>
          <cell r="AE453">
            <v>2</v>
          </cell>
          <cell r="AF453" t="str">
            <v>普通作業員</v>
          </cell>
          <cell r="AG453">
            <v>0.15</v>
          </cell>
          <cell r="AH453">
            <v>25305</v>
          </cell>
          <cell r="AI453">
            <v>3795.75</v>
          </cell>
          <cell r="AJ453">
            <v>122</v>
          </cell>
          <cell r="AK453" t="str">
            <v>諸雑費</v>
          </cell>
          <cell r="AL453">
            <v>1</v>
          </cell>
          <cell r="AM453">
            <v>7906.5</v>
          </cell>
          <cell r="AN453">
            <v>79.06</v>
          </cell>
          <cell r="AP453" t="e">
            <v>#N/A</v>
          </cell>
          <cell r="AR453">
            <v>0</v>
          </cell>
          <cell r="AS453">
            <v>0</v>
          </cell>
          <cell r="AU453" t="e">
            <v>#N/A</v>
          </cell>
          <cell r="AW453">
            <v>0</v>
          </cell>
          <cell r="AX453">
            <v>0</v>
          </cell>
          <cell r="AZ453" t="e">
            <v>#N/A</v>
          </cell>
          <cell r="BB453">
            <v>0</v>
          </cell>
          <cell r="BC453">
            <v>0</v>
          </cell>
          <cell r="BE453" t="e">
            <v>#N/A</v>
          </cell>
          <cell r="BG453">
            <v>0</v>
          </cell>
          <cell r="BH453">
            <v>0</v>
          </cell>
          <cell r="BJ453" t="e">
            <v>#N/A</v>
          </cell>
          <cell r="BL453">
            <v>0</v>
          </cell>
          <cell r="BM453">
            <v>0</v>
          </cell>
          <cell r="BO453" t="e">
            <v>#N/A</v>
          </cell>
          <cell r="BQ453">
            <v>0</v>
          </cell>
          <cell r="BR453">
            <v>0</v>
          </cell>
          <cell r="BT453" t="e">
            <v>#N/A</v>
          </cell>
          <cell r="BV453">
            <v>0</v>
          </cell>
          <cell r="BW453">
            <v>0</v>
          </cell>
          <cell r="CW453">
            <v>92</v>
          </cell>
          <cell r="CX453" t="str">
            <v>端数調整</v>
          </cell>
          <cell r="CY453">
            <v>1</v>
          </cell>
          <cell r="DA453">
            <v>-0.56000000000040018</v>
          </cell>
          <cell r="DG453">
            <v>1</v>
          </cell>
        </row>
        <row r="454">
          <cell r="Q454">
            <v>3327</v>
          </cell>
          <cell r="R454" t="str">
            <v>フランジ継手工</v>
          </cell>
          <cell r="S454" t="str">
            <v>φ300</v>
          </cell>
          <cell r="T454" t="str">
            <v>JWWA 10K</v>
          </cell>
          <cell r="U454" t="str">
            <v>口</v>
          </cell>
          <cell r="V454">
            <v>9050</v>
          </cell>
          <cell r="W454" t="str">
            <v>厚労省歩掛p.56</v>
          </cell>
          <cell r="X454" t="str">
            <v>接合器具損料を含む</v>
          </cell>
          <cell r="Y454">
            <v>1</v>
          </cell>
          <cell r="Z454">
            <v>15</v>
          </cell>
          <cell r="AA454" t="str">
            <v>配管工</v>
          </cell>
          <cell r="AB454">
            <v>0.17</v>
          </cell>
          <cell r="AC454">
            <v>27405</v>
          </cell>
          <cell r="AD454">
            <v>4658.8500000000004</v>
          </cell>
          <cell r="AE454">
            <v>2</v>
          </cell>
          <cell r="AF454" t="str">
            <v>普通作業員</v>
          </cell>
          <cell r="AG454">
            <v>0.17</v>
          </cell>
          <cell r="AH454">
            <v>25305</v>
          </cell>
          <cell r="AI454">
            <v>4301.8500000000004</v>
          </cell>
          <cell r="AJ454">
            <v>122</v>
          </cell>
          <cell r="AK454" t="str">
            <v>諸雑費</v>
          </cell>
          <cell r="AL454">
            <v>1</v>
          </cell>
          <cell r="AM454">
            <v>8960.7000000000007</v>
          </cell>
          <cell r="AN454">
            <v>89.6</v>
          </cell>
          <cell r="AP454" t="e">
            <v>#N/A</v>
          </cell>
          <cell r="AR454">
            <v>0</v>
          </cell>
          <cell r="AS454">
            <v>0</v>
          </cell>
          <cell r="AU454" t="e">
            <v>#N/A</v>
          </cell>
          <cell r="AW454">
            <v>0</v>
          </cell>
          <cell r="AX454">
            <v>0</v>
          </cell>
          <cell r="AZ454" t="e">
            <v>#N/A</v>
          </cell>
          <cell r="BB454">
            <v>0</v>
          </cell>
          <cell r="BC454">
            <v>0</v>
          </cell>
          <cell r="BE454" t="e">
            <v>#N/A</v>
          </cell>
          <cell r="BG454">
            <v>0</v>
          </cell>
          <cell r="BH454">
            <v>0</v>
          </cell>
          <cell r="BJ454" t="e">
            <v>#N/A</v>
          </cell>
          <cell r="BL454">
            <v>0</v>
          </cell>
          <cell r="BM454">
            <v>0</v>
          </cell>
          <cell r="BO454" t="e">
            <v>#N/A</v>
          </cell>
          <cell r="BQ454">
            <v>0</v>
          </cell>
          <cell r="BR454">
            <v>0</v>
          </cell>
          <cell r="BT454" t="e">
            <v>#N/A</v>
          </cell>
          <cell r="BV454">
            <v>0</v>
          </cell>
          <cell r="BW454">
            <v>0</v>
          </cell>
          <cell r="CW454">
            <v>92</v>
          </cell>
          <cell r="CX454" t="str">
            <v>端数調整</v>
          </cell>
          <cell r="CY454">
            <v>1</v>
          </cell>
          <cell r="DA454">
            <v>-0.30000000000109139</v>
          </cell>
          <cell r="DG454">
            <v>1</v>
          </cell>
        </row>
        <row r="455">
          <cell r="Q455">
            <v>3328</v>
          </cell>
          <cell r="R455" t="str">
            <v>フランジ継手工</v>
          </cell>
          <cell r="S455" t="str">
            <v>φ350</v>
          </cell>
          <cell r="T455" t="str">
            <v>JWWA 10K</v>
          </cell>
          <cell r="U455" t="str">
            <v>口</v>
          </cell>
          <cell r="V455">
            <v>9050</v>
          </cell>
          <cell r="W455" t="str">
            <v>厚労省歩掛p.56</v>
          </cell>
          <cell r="X455" t="str">
            <v>接合器具損料を含む</v>
          </cell>
          <cell r="Y455">
            <v>1</v>
          </cell>
          <cell r="Z455">
            <v>15</v>
          </cell>
          <cell r="AA455" t="str">
            <v>配管工</v>
          </cell>
          <cell r="AB455">
            <v>0.17</v>
          </cell>
          <cell r="AC455">
            <v>27405</v>
          </cell>
          <cell r="AD455">
            <v>4658.8500000000004</v>
          </cell>
          <cell r="AE455">
            <v>2</v>
          </cell>
          <cell r="AF455" t="str">
            <v>普通作業員</v>
          </cell>
          <cell r="AG455">
            <v>0.17</v>
          </cell>
          <cell r="AH455">
            <v>25305</v>
          </cell>
          <cell r="AI455">
            <v>4301.8500000000004</v>
          </cell>
          <cell r="AJ455">
            <v>122</v>
          </cell>
          <cell r="AK455" t="str">
            <v>諸雑費</v>
          </cell>
          <cell r="AL455">
            <v>1</v>
          </cell>
          <cell r="AM455">
            <v>8960.7000000000007</v>
          </cell>
          <cell r="AN455">
            <v>89.6</v>
          </cell>
          <cell r="AP455" t="e">
            <v>#N/A</v>
          </cell>
          <cell r="AR455">
            <v>0</v>
          </cell>
          <cell r="AS455">
            <v>0</v>
          </cell>
          <cell r="AU455" t="e">
            <v>#N/A</v>
          </cell>
          <cell r="AW455">
            <v>0</v>
          </cell>
          <cell r="AX455">
            <v>0</v>
          </cell>
          <cell r="AZ455" t="e">
            <v>#N/A</v>
          </cell>
          <cell r="BB455">
            <v>0</v>
          </cell>
          <cell r="BC455">
            <v>0</v>
          </cell>
          <cell r="BE455" t="e">
            <v>#N/A</v>
          </cell>
          <cell r="BG455">
            <v>0</v>
          </cell>
          <cell r="BH455">
            <v>0</v>
          </cell>
          <cell r="BJ455" t="e">
            <v>#N/A</v>
          </cell>
          <cell r="BL455">
            <v>0</v>
          </cell>
          <cell r="BM455">
            <v>0</v>
          </cell>
          <cell r="BO455" t="e">
            <v>#N/A</v>
          </cell>
          <cell r="BQ455">
            <v>0</v>
          </cell>
          <cell r="BR455">
            <v>0</v>
          </cell>
          <cell r="BT455" t="e">
            <v>#N/A</v>
          </cell>
          <cell r="BV455">
            <v>0</v>
          </cell>
          <cell r="BW455">
            <v>0</v>
          </cell>
          <cell r="CW455">
            <v>92</v>
          </cell>
          <cell r="CX455" t="str">
            <v>端数調整</v>
          </cell>
          <cell r="CY455">
            <v>1</v>
          </cell>
          <cell r="DA455">
            <v>-0.30000000000109139</v>
          </cell>
          <cell r="DG455">
            <v>1</v>
          </cell>
        </row>
        <row r="456">
          <cell r="Q456">
            <v>3329</v>
          </cell>
          <cell r="R456" t="str">
            <v>フランジ継手工</v>
          </cell>
          <cell r="S456" t="str">
            <v>φ400</v>
          </cell>
          <cell r="T456" t="str">
            <v>JWWA 10K</v>
          </cell>
          <cell r="U456" t="str">
            <v>口</v>
          </cell>
          <cell r="V456">
            <v>9582</v>
          </cell>
          <cell r="W456" t="str">
            <v>厚労省歩掛p.56</v>
          </cell>
          <cell r="X456" t="str">
            <v>接合器具損料を含む</v>
          </cell>
          <cell r="Y456">
            <v>1</v>
          </cell>
          <cell r="Z456">
            <v>15</v>
          </cell>
          <cell r="AA456" t="str">
            <v>配管工</v>
          </cell>
          <cell r="AB456">
            <v>0.18</v>
          </cell>
          <cell r="AC456">
            <v>27405</v>
          </cell>
          <cell r="AD456">
            <v>4932.8999999999996</v>
          </cell>
          <cell r="AE456">
            <v>2</v>
          </cell>
          <cell r="AF456" t="str">
            <v>普通作業員</v>
          </cell>
          <cell r="AG456">
            <v>0.18</v>
          </cell>
          <cell r="AH456">
            <v>25305</v>
          </cell>
          <cell r="AI456">
            <v>4554.8999999999996</v>
          </cell>
          <cell r="AJ456">
            <v>122</v>
          </cell>
          <cell r="AK456" t="str">
            <v>諸雑費</v>
          </cell>
          <cell r="AL456">
            <v>1</v>
          </cell>
          <cell r="AM456">
            <v>9487.7999999999993</v>
          </cell>
          <cell r="AN456">
            <v>94.87</v>
          </cell>
          <cell r="AP456" t="e">
            <v>#N/A</v>
          </cell>
          <cell r="AR456">
            <v>0</v>
          </cell>
          <cell r="AS456">
            <v>0</v>
          </cell>
          <cell r="AU456" t="e">
            <v>#N/A</v>
          </cell>
          <cell r="AW456">
            <v>0</v>
          </cell>
          <cell r="AX456">
            <v>0</v>
          </cell>
          <cell r="AZ456" t="e">
            <v>#N/A</v>
          </cell>
          <cell r="BB456">
            <v>0</v>
          </cell>
          <cell r="BC456">
            <v>0</v>
          </cell>
          <cell r="BE456" t="e">
            <v>#N/A</v>
          </cell>
          <cell r="BG456">
            <v>0</v>
          </cell>
          <cell r="BH456">
            <v>0</v>
          </cell>
          <cell r="BJ456" t="e">
            <v>#N/A</v>
          </cell>
          <cell r="BL456">
            <v>0</v>
          </cell>
          <cell r="BM456">
            <v>0</v>
          </cell>
          <cell r="BO456" t="e">
            <v>#N/A</v>
          </cell>
          <cell r="BQ456">
            <v>0</v>
          </cell>
          <cell r="BR456">
            <v>0</v>
          </cell>
          <cell r="BT456" t="e">
            <v>#N/A</v>
          </cell>
          <cell r="BV456">
            <v>0</v>
          </cell>
          <cell r="BW456">
            <v>0</v>
          </cell>
          <cell r="CW456">
            <v>92</v>
          </cell>
          <cell r="CX456" t="str">
            <v>端数調整</v>
          </cell>
          <cell r="CY456">
            <v>1</v>
          </cell>
          <cell r="DA456">
            <v>-0.67000000000007276</v>
          </cell>
          <cell r="DG456">
            <v>1</v>
          </cell>
        </row>
        <row r="457">
          <cell r="Q457">
            <v>3330</v>
          </cell>
          <cell r="R457" t="str">
            <v>フランジ継手工</v>
          </cell>
          <cell r="S457" t="str">
            <v>φ450</v>
          </cell>
          <cell r="T457" t="str">
            <v>JWWA 10K</v>
          </cell>
          <cell r="U457" t="str">
            <v>口</v>
          </cell>
          <cell r="V457">
            <v>11170</v>
          </cell>
          <cell r="W457" t="str">
            <v>厚労省歩掛p.56</v>
          </cell>
          <cell r="X457" t="str">
            <v>接合器具損料を含む</v>
          </cell>
          <cell r="Y457">
            <v>1</v>
          </cell>
          <cell r="Z457">
            <v>15</v>
          </cell>
          <cell r="AA457" t="str">
            <v>配管工</v>
          </cell>
          <cell r="AB457">
            <v>0.21</v>
          </cell>
          <cell r="AC457">
            <v>27405</v>
          </cell>
          <cell r="AD457">
            <v>5755.05</v>
          </cell>
          <cell r="AE457">
            <v>2</v>
          </cell>
          <cell r="AF457" t="str">
            <v>普通作業員</v>
          </cell>
          <cell r="AG457">
            <v>0.21</v>
          </cell>
          <cell r="AH457">
            <v>25305</v>
          </cell>
          <cell r="AI457">
            <v>5314.05</v>
          </cell>
          <cell r="AJ457">
            <v>122</v>
          </cell>
          <cell r="AK457" t="str">
            <v>諸雑費</v>
          </cell>
          <cell r="AL457">
            <v>1</v>
          </cell>
          <cell r="AM457">
            <v>11069.1</v>
          </cell>
          <cell r="AN457">
            <v>110.69</v>
          </cell>
          <cell r="AP457" t="e">
            <v>#N/A</v>
          </cell>
          <cell r="AR457">
            <v>0</v>
          </cell>
          <cell r="AS457">
            <v>0</v>
          </cell>
          <cell r="AU457" t="e">
            <v>#N/A</v>
          </cell>
          <cell r="AW457">
            <v>0</v>
          </cell>
          <cell r="AX457">
            <v>0</v>
          </cell>
          <cell r="AZ457" t="e">
            <v>#N/A</v>
          </cell>
          <cell r="BB457">
            <v>0</v>
          </cell>
          <cell r="BC457">
            <v>0</v>
          </cell>
          <cell r="BE457" t="e">
            <v>#N/A</v>
          </cell>
          <cell r="BG457">
            <v>0</v>
          </cell>
          <cell r="BH457">
            <v>0</v>
          </cell>
          <cell r="BJ457" t="e">
            <v>#N/A</v>
          </cell>
          <cell r="BL457">
            <v>0</v>
          </cell>
          <cell r="BM457">
            <v>0</v>
          </cell>
          <cell r="BO457" t="e">
            <v>#N/A</v>
          </cell>
          <cell r="BQ457">
            <v>0</v>
          </cell>
          <cell r="BR457">
            <v>0</v>
          </cell>
          <cell r="BT457" t="e">
            <v>#N/A</v>
          </cell>
          <cell r="BV457">
            <v>0</v>
          </cell>
          <cell r="BW457">
            <v>0</v>
          </cell>
          <cell r="CW457">
            <v>92</v>
          </cell>
          <cell r="CX457" t="str">
            <v>端数調整</v>
          </cell>
          <cell r="CY457">
            <v>1</v>
          </cell>
          <cell r="DA457">
            <v>-9.7900000000008731</v>
          </cell>
          <cell r="DG457">
            <v>1</v>
          </cell>
        </row>
        <row r="458">
          <cell r="Q458">
            <v>3331</v>
          </cell>
          <cell r="R458" t="str">
            <v>フランジ継手工</v>
          </cell>
          <cell r="S458" t="str">
            <v>φ500</v>
          </cell>
          <cell r="T458" t="str">
            <v>JWWA 10K</v>
          </cell>
          <cell r="U458" t="str">
            <v>口</v>
          </cell>
          <cell r="V458">
            <v>11710</v>
          </cell>
          <cell r="W458" t="str">
            <v>厚労省歩掛p.56</v>
          </cell>
          <cell r="X458" t="str">
            <v>接合器具損料を含む</v>
          </cell>
          <cell r="Y458">
            <v>1</v>
          </cell>
          <cell r="Z458">
            <v>15</v>
          </cell>
          <cell r="AA458" t="str">
            <v>配管工</v>
          </cell>
          <cell r="AB458">
            <v>0.22</v>
          </cell>
          <cell r="AC458">
            <v>27405</v>
          </cell>
          <cell r="AD458">
            <v>6029.1</v>
          </cell>
          <cell r="AE458">
            <v>2</v>
          </cell>
          <cell r="AF458" t="str">
            <v>普通作業員</v>
          </cell>
          <cell r="AG458">
            <v>0.22</v>
          </cell>
          <cell r="AH458">
            <v>25305</v>
          </cell>
          <cell r="AI458">
            <v>5567.1</v>
          </cell>
          <cell r="AJ458">
            <v>122</v>
          </cell>
          <cell r="AK458" t="str">
            <v>諸雑費</v>
          </cell>
          <cell r="AL458">
            <v>1</v>
          </cell>
          <cell r="AM458">
            <v>11596.2</v>
          </cell>
          <cell r="AN458">
            <v>115.96</v>
          </cell>
          <cell r="AP458" t="e">
            <v>#N/A</v>
          </cell>
          <cell r="AR458">
            <v>0</v>
          </cell>
          <cell r="AS458">
            <v>0</v>
          </cell>
          <cell r="AU458" t="e">
            <v>#N/A</v>
          </cell>
          <cell r="AW458">
            <v>0</v>
          </cell>
          <cell r="AX458">
            <v>0</v>
          </cell>
          <cell r="AZ458" t="e">
            <v>#N/A</v>
          </cell>
          <cell r="BB458">
            <v>0</v>
          </cell>
          <cell r="BC458">
            <v>0</v>
          </cell>
          <cell r="BE458" t="e">
            <v>#N/A</v>
          </cell>
          <cell r="BG458">
            <v>0</v>
          </cell>
          <cell r="BH458">
            <v>0</v>
          </cell>
          <cell r="BJ458" t="e">
            <v>#N/A</v>
          </cell>
          <cell r="BL458">
            <v>0</v>
          </cell>
          <cell r="BM458">
            <v>0</v>
          </cell>
          <cell r="BO458" t="e">
            <v>#N/A</v>
          </cell>
          <cell r="BQ458">
            <v>0</v>
          </cell>
          <cell r="BR458">
            <v>0</v>
          </cell>
          <cell r="BT458" t="e">
            <v>#N/A</v>
          </cell>
          <cell r="BV458">
            <v>0</v>
          </cell>
          <cell r="BW458">
            <v>0</v>
          </cell>
          <cell r="CW458">
            <v>92</v>
          </cell>
          <cell r="CX458" t="str">
            <v>端数調整</v>
          </cell>
          <cell r="CY458">
            <v>1</v>
          </cell>
          <cell r="DA458">
            <v>-2.1599999999998545</v>
          </cell>
          <cell r="DG458">
            <v>1</v>
          </cell>
        </row>
        <row r="459">
          <cell r="Q459">
            <v>3332</v>
          </cell>
          <cell r="R459" t="str">
            <v>フランジ継手工</v>
          </cell>
          <cell r="S459" t="str">
            <v>φ600</v>
          </cell>
          <cell r="T459" t="str">
            <v>JWWA 10K</v>
          </cell>
          <cell r="U459" t="str">
            <v>口</v>
          </cell>
          <cell r="V459">
            <v>13300</v>
          </cell>
          <cell r="W459" t="str">
            <v>厚労省歩掛p.56</v>
          </cell>
          <cell r="X459" t="str">
            <v>接合器具損料を含む</v>
          </cell>
          <cell r="Y459">
            <v>1</v>
          </cell>
          <cell r="Z459">
            <v>15</v>
          </cell>
          <cell r="AA459" t="str">
            <v>配管工</v>
          </cell>
          <cell r="AB459">
            <v>0.25</v>
          </cell>
          <cell r="AC459">
            <v>27405</v>
          </cell>
          <cell r="AD459">
            <v>6851.25</v>
          </cell>
          <cell r="AE459">
            <v>2</v>
          </cell>
          <cell r="AF459" t="str">
            <v>普通作業員</v>
          </cell>
          <cell r="AG459">
            <v>0.25</v>
          </cell>
          <cell r="AH459">
            <v>25305</v>
          </cell>
          <cell r="AI459">
            <v>6326.25</v>
          </cell>
          <cell r="AJ459">
            <v>122</v>
          </cell>
          <cell r="AK459" t="str">
            <v>諸雑費</v>
          </cell>
          <cell r="AL459">
            <v>1</v>
          </cell>
          <cell r="AM459">
            <v>13177.5</v>
          </cell>
          <cell r="AN459">
            <v>131.77000000000001</v>
          </cell>
          <cell r="AP459" t="e">
            <v>#N/A</v>
          </cell>
          <cell r="AR459">
            <v>0</v>
          </cell>
          <cell r="AS459">
            <v>0</v>
          </cell>
          <cell r="AU459" t="e">
            <v>#N/A</v>
          </cell>
          <cell r="AW459">
            <v>0</v>
          </cell>
          <cell r="AX459">
            <v>0</v>
          </cell>
          <cell r="AZ459" t="e">
            <v>#N/A</v>
          </cell>
          <cell r="BB459">
            <v>0</v>
          </cell>
          <cell r="BC459">
            <v>0</v>
          </cell>
          <cell r="BE459" t="e">
            <v>#N/A</v>
          </cell>
          <cell r="BG459">
            <v>0</v>
          </cell>
          <cell r="BH459">
            <v>0</v>
          </cell>
          <cell r="BJ459" t="e">
            <v>#N/A</v>
          </cell>
          <cell r="BL459">
            <v>0</v>
          </cell>
          <cell r="BM459">
            <v>0</v>
          </cell>
          <cell r="BO459" t="e">
            <v>#N/A</v>
          </cell>
          <cell r="BQ459">
            <v>0</v>
          </cell>
          <cell r="BR459">
            <v>0</v>
          </cell>
          <cell r="BT459" t="e">
            <v>#N/A</v>
          </cell>
          <cell r="BV459">
            <v>0</v>
          </cell>
          <cell r="BW459">
            <v>0</v>
          </cell>
          <cell r="CW459">
            <v>92</v>
          </cell>
          <cell r="CX459" t="str">
            <v>端数調整</v>
          </cell>
          <cell r="CY459">
            <v>1</v>
          </cell>
          <cell r="DA459">
            <v>-9.2700000000004366</v>
          </cell>
          <cell r="DG459">
            <v>1</v>
          </cell>
        </row>
        <row r="460">
          <cell r="Q460">
            <v>3333</v>
          </cell>
          <cell r="R460" t="str">
            <v>フランジ継手工</v>
          </cell>
          <cell r="S460" t="str">
            <v>φ700</v>
          </cell>
          <cell r="T460" t="str">
            <v>JWWA 10K</v>
          </cell>
          <cell r="U460" t="str">
            <v>口</v>
          </cell>
          <cell r="V460">
            <v>14900</v>
          </cell>
          <cell r="W460" t="str">
            <v>厚労省歩掛p.56</v>
          </cell>
          <cell r="X460" t="str">
            <v>接合器具損料を含む</v>
          </cell>
          <cell r="Y460">
            <v>1</v>
          </cell>
          <cell r="Z460">
            <v>15</v>
          </cell>
          <cell r="AA460" t="str">
            <v>配管工</v>
          </cell>
          <cell r="AB460">
            <v>0.28000000000000003</v>
          </cell>
          <cell r="AC460">
            <v>27405</v>
          </cell>
          <cell r="AD460">
            <v>7673.4</v>
          </cell>
          <cell r="AE460">
            <v>2</v>
          </cell>
          <cell r="AF460" t="str">
            <v>普通作業員</v>
          </cell>
          <cell r="AG460">
            <v>0.28000000000000003</v>
          </cell>
          <cell r="AH460">
            <v>25305</v>
          </cell>
          <cell r="AI460">
            <v>7085.4</v>
          </cell>
          <cell r="AJ460">
            <v>122</v>
          </cell>
          <cell r="AK460" t="str">
            <v>諸雑費</v>
          </cell>
          <cell r="AL460">
            <v>1</v>
          </cell>
          <cell r="AM460">
            <v>14758.8</v>
          </cell>
          <cell r="AN460">
            <v>147.58000000000001</v>
          </cell>
          <cell r="AP460" t="e">
            <v>#N/A</v>
          </cell>
          <cell r="AR460">
            <v>0</v>
          </cell>
          <cell r="AS460">
            <v>0</v>
          </cell>
          <cell r="AU460" t="e">
            <v>#N/A</v>
          </cell>
          <cell r="AW460">
            <v>0</v>
          </cell>
          <cell r="AX460">
            <v>0</v>
          </cell>
          <cell r="AZ460" t="e">
            <v>#N/A</v>
          </cell>
          <cell r="BB460">
            <v>0</v>
          </cell>
          <cell r="BC460">
            <v>0</v>
          </cell>
          <cell r="BE460" t="e">
            <v>#N/A</v>
          </cell>
          <cell r="BG460">
            <v>0</v>
          </cell>
          <cell r="BH460">
            <v>0</v>
          </cell>
          <cell r="BJ460" t="e">
            <v>#N/A</v>
          </cell>
          <cell r="BL460">
            <v>0</v>
          </cell>
          <cell r="BM460">
            <v>0</v>
          </cell>
          <cell r="BO460" t="e">
            <v>#N/A</v>
          </cell>
          <cell r="BQ460">
            <v>0</v>
          </cell>
          <cell r="BR460">
            <v>0</v>
          </cell>
          <cell r="BT460" t="e">
            <v>#N/A</v>
          </cell>
          <cell r="BV460">
            <v>0</v>
          </cell>
          <cell r="BW460">
            <v>0</v>
          </cell>
          <cell r="CW460">
            <v>92</v>
          </cell>
          <cell r="CX460" t="str">
            <v>端数調整</v>
          </cell>
          <cell r="CY460">
            <v>1</v>
          </cell>
          <cell r="DA460">
            <v>-6.3799999999991996</v>
          </cell>
          <cell r="DG460">
            <v>1</v>
          </cell>
        </row>
        <row r="461">
          <cell r="Q461">
            <v>3334</v>
          </cell>
          <cell r="R461" t="str">
            <v>フランジ継手工</v>
          </cell>
          <cell r="S461" t="str">
            <v>φ800</v>
          </cell>
          <cell r="T461" t="str">
            <v>JWWA 10K</v>
          </cell>
          <cell r="U461" t="str">
            <v>口</v>
          </cell>
          <cell r="V461">
            <v>17560</v>
          </cell>
          <cell r="W461" t="str">
            <v>厚労省歩掛p.56</v>
          </cell>
          <cell r="X461" t="str">
            <v>接合器具損料を含む</v>
          </cell>
          <cell r="Y461">
            <v>1</v>
          </cell>
          <cell r="Z461">
            <v>15</v>
          </cell>
          <cell r="AA461" t="str">
            <v>配管工</v>
          </cell>
          <cell r="AB461">
            <v>0.33</v>
          </cell>
          <cell r="AC461">
            <v>27405</v>
          </cell>
          <cell r="AD461">
            <v>9043.65</v>
          </cell>
          <cell r="AE461">
            <v>2</v>
          </cell>
          <cell r="AF461" t="str">
            <v>普通作業員</v>
          </cell>
          <cell r="AG461">
            <v>0.33</v>
          </cell>
          <cell r="AH461">
            <v>25305</v>
          </cell>
          <cell r="AI461">
            <v>8350.65</v>
          </cell>
          <cell r="AJ461">
            <v>122</v>
          </cell>
          <cell r="AK461" t="str">
            <v>諸雑費</v>
          </cell>
          <cell r="AL461">
            <v>1</v>
          </cell>
          <cell r="AM461">
            <v>17394.3</v>
          </cell>
          <cell r="AN461">
            <v>173.94</v>
          </cell>
          <cell r="AP461" t="e">
            <v>#N/A</v>
          </cell>
          <cell r="AR461">
            <v>0</v>
          </cell>
          <cell r="AS461">
            <v>0</v>
          </cell>
          <cell r="AU461" t="e">
            <v>#N/A</v>
          </cell>
          <cell r="AW461">
            <v>0</v>
          </cell>
          <cell r="AX461">
            <v>0</v>
          </cell>
          <cell r="AZ461" t="e">
            <v>#N/A</v>
          </cell>
          <cell r="BB461">
            <v>0</v>
          </cell>
          <cell r="BC461">
            <v>0</v>
          </cell>
          <cell r="BE461" t="e">
            <v>#N/A</v>
          </cell>
          <cell r="BG461">
            <v>0</v>
          </cell>
          <cell r="BH461">
            <v>0</v>
          </cell>
          <cell r="BJ461" t="e">
            <v>#N/A</v>
          </cell>
          <cell r="BL461">
            <v>0</v>
          </cell>
          <cell r="BM461">
            <v>0</v>
          </cell>
          <cell r="BO461" t="e">
            <v>#N/A</v>
          </cell>
          <cell r="BQ461">
            <v>0</v>
          </cell>
          <cell r="BR461">
            <v>0</v>
          </cell>
          <cell r="BT461" t="e">
            <v>#N/A</v>
          </cell>
          <cell r="BV461">
            <v>0</v>
          </cell>
          <cell r="BW461">
            <v>0</v>
          </cell>
          <cell r="CW461">
            <v>92</v>
          </cell>
          <cell r="CX461" t="str">
            <v>端数調整</v>
          </cell>
          <cell r="CY461">
            <v>1</v>
          </cell>
          <cell r="DA461">
            <v>-8.2399999999979627</v>
          </cell>
          <cell r="DG461">
            <v>1</v>
          </cell>
        </row>
        <row r="462">
          <cell r="Q462">
            <v>3335</v>
          </cell>
          <cell r="R462" t="str">
            <v>フランジ継手工</v>
          </cell>
          <cell r="S462" t="str">
            <v>φ900</v>
          </cell>
          <cell r="T462" t="str">
            <v>JWWA 10K</v>
          </cell>
          <cell r="U462" t="str">
            <v>口</v>
          </cell>
          <cell r="V462">
            <v>20760</v>
          </cell>
          <cell r="W462" t="str">
            <v>厚労省歩掛p.56</v>
          </cell>
          <cell r="X462" t="str">
            <v>接合器具損料を含む</v>
          </cell>
          <cell r="Y462">
            <v>1</v>
          </cell>
          <cell r="Z462">
            <v>15</v>
          </cell>
          <cell r="AA462" t="str">
            <v>配管工</v>
          </cell>
          <cell r="AB462">
            <v>0.39</v>
          </cell>
          <cell r="AC462">
            <v>27405</v>
          </cell>
          <cell r="AD462">
            <v>10687.95</v>
          </cell>
          <cell r="AE462">
            <v>2</v>
          </cell>
          <cell r="AF462" t="str">
            <v>普通作業員</v>
          </cell>
          <cell r="AG462">
            <v>0.39</v>
          </cell>
          <cell r="AH462">
            <v>25305</v>
          </cell>
          <cell r="AI462">
            <v>9868.9500000000007</v>
          </cell>
          <cell r="AJ462">
            <v>122</v>
          </cell>
          <cell r="AK462" t="str">
            <v>諸雑費</v>
          </cell>
          <cell r="AL462">
            <v>1</v>
          </cell>
          <cell r="AM462">
            <v>20556.900000000001</v>
          </cell>
          <cell r="AN462">
            <v>205.56</v>
          </cell>
          <cell r="AP462" t="e">
            <v>#N/A</v>
          </cell>
          <cell r="AR462">
            <v>0</v>
          </cell>
          <cell r="AS462">
            <v>0</v>
          </cell>
          <cell r="AU462" t="e">
            <v>#N/A</v>
          </cell>
          <cell r="AW462">
            <v>0</v>
          </cell>
          <cell r="AX462">
            <v>0</v>
          </cell>
          <cell r="AZ462" t="e">
            <v>#N/A</v>
          </cell>
          <cell r="BB462">
            <v>0</v>
          </cell>
          <cell r="BC462">
            <v>0</v>
          </cell>
          <cell r="BE462" t="e">
            <v>#N/A</v>
          </cell>
          <cell r="BG462">
            <v>0</v>
          </cell>
          <cell r="BH462">
            <v>0</v>
          </cell>
          <cell r="BJ462" t="e">
            <v>#N/A</v>
          </cell>
          <cell r="BL462">
            <v>0</v>
          </cell>
          <cell r="BM462">
            <v>0</v>
          </cell>
          <cell r="BO462" t="e">
            <v>#N/A</v>
          </cell>
          <cell r="BQ462">
            <v>0</v>
          </cell>
          <cell r="BR462">
            <v>0</v>
          </cell>
          <cell r="BT462" t="e">
            <v>#N/A</v>
          </cell>
          <cell r="BV462">
            <v>0</v>
          </cell>
          <cell r="BW462">
            <v>0</v>
          </cell>
          <cell r="CW462">
            <v>92</v>
          </cell>
          <cell r="CX462" t="str">
            <v>端数調整</v>
          </cell>
          <cell r="CY462">
            <v>1</v>
          </cell>
          <cell r="DA462">
            <v>-2.4600000000027649</v>
          </cell>
          <cell r="DG462">
            <v>1</v>
          </cell>
        </row>
        <row r="463">
          <cell r="Q463">
            <v>3336</v>
          </cell>
          <cell r="R463" t="str">
            <v>フランジ継手工</v>
          </cell>
          <cell r="S463" t="str">
            <v>φ1000</v>
          </cell>
          <cell r="T463" t="str">
            <v>JWWA 10K</v>
          </cell>
          <cell r="U463" t="str">
            <v>口</v>
          </cell>
          <cell r="V463">
            <v>23420</v>
          </cell>
          <cell r="W463" t="str">
            <v>厚労省歩掛p.56</v>
          </cell>
          <cell r="X463" t="str">
            <v>接合器具損料を含む</v>
          </cell>
          <cell r="Y463">
            <v>1</v>
          </cell>
          <cell r="Z463">
            <v>15</v>
          </cell>
          <cell r="AA463" t="str">
            <v>配管工</v>
          </cell>
          <cell r="AB463">
            <v>0.44</v>
          </cell>
          <cell r="AC463">
            <v>27405</v>
          </cell>
          <cell r="AD463">
            <v>12058.2</v>
          </cell>
          <cell r="AE463">
            <v>2</v>
          </cell>
          <cell r="AF463" t="str">
            <v>普通作業員</v>
          </cell>
          <cell r="AG463">
            <v>0.44</v>
          </cell>
          <cell r="AH463">
            <v>25305</v>
          </cell>
          <cell r="AI463">
            <v>11134.2</v>
          </cell>
          <cell r="AJ463">
            <v>122</v>
          </cell>
          <cell r="AK463" t="str">
            <v>諸雑費</v>
          </cell>
          <cell r="AL463">
            <v>1</v>
          </cell>
          <cell r="AM463">
            <v>23192.400000000001</v>
          </cell>
          <cell r="AN463">
            <v>231.92</v>
          </cell>
          <cell r="AP463" t="e">
            <v>#N/A</v>
          </cell>
          <cell r="AR463">
            <v>0</v>
          </cell>
          <cell r="AS463">
            <v>0</v>
          </cell>
          <cell r="AU463" t="e">
            <v>#N/A</v>
          </cell>
          <cell r="AW463">
            <v>0</v>
          </cell>
          <cell r="AX463">
            <v>0</v>
          </cell>
          <cell r="AZ463" t="e">
            <v>#N/A</v>
          </cell>
          <cell r="BB463">
            <v>0</v>
          </cell>
          <cell r="BC463">
            <v>0</v>
          </cell>
          <cell r="BE463" t="e">
            <v>#N/A</v>
          </cell>
          <cell r="BG463">
            <v>0</v>
          </cell>
          <cell r="BH463">
            <v>0</v>
          </cell>
          <cell r="BJ463" t="e">
            <v>#N/A</v>
          </cell>
          <cell r="BL463">
            <v>0</v>
          </cell>
          <cell r="BM463">
            <v>0</v>
          </cell>
          <cell r="BO463" t="e">
            <v>#N/A</v>
          </cell>
          <cell r="BQ463">
            <v>0</v>
          </cell>
          <cell r="BR463">
            <v>0</v>
          </cell>
          <cell r="BT463" t="e">
            <v>#N/A</v>
          </cell>
          <cell r="BV463">
            <v>0</v>
          </cell>
          <cell r="BW463">
            <v>0</v>
          </cell>
          <cell r="CW463">
            <v>92</v>
          </cell>
          <cell r="CX463" t="str">
            <v>端数調整</v>
          </cell>
          <cell r="CY463">
            <v>1</v>
          </cell>
          <cell r="DA463">
            <v>-4.319999999999709</v>
          </cell>
          <cell r="DG463">
            <v>1</v>
          </cell>
        </row>
        <row r="464">
          <cell r="Q464">
            <v>3337</v>
          </cell>
          <cell r="R464" t="str">
            <v>Ｔ型継手工</v>
          </cell>
          <cell r="S464" t="str">
            <v xml:space="preserve"> φ50</v>
          </cell>
          <cell r="U464" t="str">
            <v>口</v>
          </cell>
          <cell r="V464">
            <v>2661</v>
          </cell>
          <cell r="W464" t="str">
            <v>厚労省歩掛p.56</v>
          </cell>
          <cell r="X464" t="str">
            <v>滑剤、接合器具損料を含む</v>
          </cell>
          <cell r="Y464">
            <v>1</v>
          </cell>
          <cell r="Z464">
            <v>15</v>
          </cell>
          <cell r="AA464" t="str">
            <v>配管工</v>
          </cell>
          <cell r="AB464">
            <v>0.05</v>
          </cell>
          <cell r="AC464">
            <v>27405</v>
          </cell>
          <cell r="AD464">
            <v>1370.25</v>
          </cell>
          <cell r="AE464">
            <v>2</v>
          </cell>
          <cell r="AF464" t="str">
            <v>普通作業員</v>
          </cell>
          <cell r="AG464">
            <v>0.05</v>
          </cell>
          <cell r="AH464">
            <v>25305</v>
          </cell>
          <cell r="AI464">
            <v>1265.25</v>
          </cell>
          <cell r="AJ464">
            <v>122</v>
          </cell>
          <cell r="AK464" t="str">
            <v>諸雑費</v>
          </cell>
          <cell r="AL464">
            <v>1</v>
          </cell>
          <cell r="AM464">
            <v>2635.5</v>
          </cell>
          <cell r="AN464">
            <v>26.35</v>
          </cell>
          <cell r="AP464" t="e">
            <v>#N/A</v>
          </cell>
          <cell r="AR464">
            <v>0</v>
          </cell>
          <cell r="AS464">
            <v>0</v>
          </cell>
          <cell r="AU464" t="e">
            <v>#N/A</v>
          </cell>
          <cell r="AW464">
            <v>0</v>
          </cell>
          <cell r="AX464">
            <v>0</v>
          </cell>
          <cell r="AZ464" t="e">
            <v>#N/A</v>
          </cell>
          <cell r="BB464">
            <v>0</v>
          </cell>
          <cell r="BC464">
            <v>0</v>
          </cell>
          <cell r="BE464" t="e">
            <v>#N/A</v>
          </cell>
          <cell r="BG464">
            <v>0</v>
          </cell>
          <cell r="BH464">
            <v>0</v>
          </cell>
          <cell r="BJ464" t="e">
            <v>#N/A</v>
          </cell>
          <cell r="BL464">
            <v>0</v>
          </cell>
          <cell r="BM464">
            <v>0</v>
          </cell>
          <cell r="BO464" t="e">
            <v>#N/A</v>
          </cell>
          <cell r="BQ464">
            <v>0</v>
          </cell>
          <cell r="BR464">
            <v>0</v>
          </cell>
          <cell r="BT464" t="e">
            <v>#N/A</v>
          </cell>
          <cell r="BV464">
            <v>0</v>
          </cell>
          <cell r="BW464">
            <v>0</v>
          </cell>
          <cell r="CW464">
            <v>92</v>
          </cell>
          <cell r="CX464" t="str">
            <v>端数調整</v>
          </cell>
          <cell r="CY464">
            <v>1</v>
          </cell>
          <cell r="DA464">
            <v>-0.84999999999990905</v>
          </cell>
          <cell r="DG464">
            <v>1</v>
          </cell>
        </row>
        <row r="465">
          <cell r="Q465">
            <v>3338</v>
          </cell>
          <cell r="R465" t="str">
            <v>Ｔ型継手工</v>
          </cell>
          <cell r="S465" t="str">
            <v xml:space="preserve"> φ75</v>
          </cell>
          <cell r="U465" t="str">
            <v>口</v>
          </cell>
          <cell r="V465">
            <v>2661</v>
          </cell>
          <cell r="W465" t="str">
            <v>厚労省歩掛p.56</v>
          </cell>
          <cell r="X465" t="str">
            <v>滑剤、接合器具損料を含む</v>
          </cell>
          <cell r="Y465">
            <v>1</v>
          </cell>
          <cell r="Z465">
            <v>15</v>
          </cell>
          <cell r="AA465" t="str">
            <v>配管工</v>
          </cell>
          <cell r="AB465">
            <v>0.05</v>
          </cell>
          <cell r="AC465">
            <v>27405</v>
          </cell>
          <cell r="AD465">
            <v>1370.25</v>
          </cell>
          <cell r="AE465">
            <v>2</v>
          </cell>
          <cell r="AF465" t="str">
            <v>普通作業員</v>
          </cell>
          <cell r="AG465">
            <v>0.05</v>
          </cell>
          <cell r="AH465">
            <v>25305</v>
          </cell>
          <cell r="AI465">
            <v>1265.25</v>
          </cell>
          <cell r="AJ465">
            <v>122</v>
          </cell>
          <cell r="AK465" t="str">
            <v>諸雑費</v>
          </cell>
          <cell r="AL465">
            <v>1</v>
          </cell>
          <cell r="AM465">
            <v>2635.5</v>
          </cell>
          <cell r="AN465">
            <v>26.35</v>
          </cell>
          <cell r="AP465" t="e">
            <v>#N/A</v>
          </cell>
          <cell r="AR465">
            <v>0</v>
          </cell>
          <cell r="AS465">
            <v>0</v>
          </cell>
          <cell r="AU465" t="e">
            <v>#N/A</v>
          </cell>
          <cell r="AW465">
            <v>0</v>
          </cell>
          <cell r="AX465">
            <v>0</v>
          </cell>
          <cell r="AZ465" t="e">
            <v>#N/A</v>
          </cell>
          <cell r="BB465">
            <v>0</v>
          </cell>
          <cell r="BC465">
            <v>0</v>
          </cell>
          <cell r="BE465" t="e">
            <v>#N/A</v>
          </cell>
          <cell r="BG465">
            <v>0</v>
          </cell>
          <cell r="BH465">
            <v>0</v>
          </cell>
          <cell r="BJ465" t="e">
            <v>#N/A</v>
          </cell>
          <cell r="BL465">
            <v>0</v>
          </cell>
          <cell r="BM465">
            <v>0</v>
          </cell>
          <cell r="BO465" t="e">
            <v>#N/A</v>
          </cell>
          <cell r="BQ465">
            <v>0</v>
          </cell>
          <cell r="BR465">
            <v>0</v>
          </cell>
          <cell r="BT465" t="e">
            <v>#N/A</v>
          </cell>
          <cell r="BV465">
            <v>0</v>
          </cell>
          <cell r="BW465">
            <v>0</v>
          </cell>
          <cell r="CW465">
            <v>92</v>
          </cell>
          <cell r="CX465" t="str">
            <v>端数調整</v>
          </cell>
          <cell r="CY465">
            <v>1</v>
          </cell>
          <cell r="DA465">
            <v>-0.84999999999990905</v>
          </cell>
          <cell r="DG465">
            <v>1</v>
          </cell>
        </row>
        <row r="466">
          <cell r="Q466">
            <v>3339</v>
          </cell>
          <cell r="R466" t="str">
            <v>Ｔ型継手工</v>
          </cell>
          <cell r="S466" t="str">
            <v>φ100</v>
          </cell>
          <cell r="U466" t="str">
            <v>口</v>
          </cell>
          <cell r="V466">
            <v>2661</v>
          </cell>
          <cell r="W466" t="str">
            <v>厚労省歩掛p.56</v>
          </cell>
          <cell r="X466" t="str">
            <v>滑剤、接合器具損料を含む</v>
          </cell>
          <cell r="Y466">
            <v>1</v>
          </cell>
          <cell r="Z466">
            <v>15</v>
          </cell>
          <cell r="AA466" t="str">
            <v>配管工</v>
          </cell>
          <cell r="AB466">
            <v>0.05</v>
          </cell>
          <cell r="AC466">
            <v>27405</v>
          </cell>
          <cell r="AD466">
            <v>1370.25</v>
          </cell>
          <cell r="AE466">
            <v>2</v>
          </cell>
          <cell r="AF466" t="str">
            <v>普通作業員</v>
          </cell>
          <cell r="AG466">
            <v>0.05</v>
          </cell>
          <cell r="AH466">
            <v>25305</v>
          </cell>
          <cell r="AI466">
            <v>1265.25</v>
          </cell>
          <cell r="AJ466">
            <v>122</v>
          </cell>
          <cell r="AK466" t="str">
            <v>諸雑費</v>
          </cell>
          <cell r="AL466">
            <v>1</v>
          </cell>
          <cell r="AM466">
            <v>2635.5</v>
          </cell>
          <cell r="AN466">
            <v>26.35</v>
          </cell>
          <cell r="AP466" t="e">
            <v>#N/A</v>
          </cell>
          <cell r="AR466">
            <v>0</v>
          </cell>
          <cell r="AS466">
            <v>0</v>
          </cell>
          <cell r="AU466" t="e">
            <v>#N/A</v>
          </cell>
          <cell r="AW466">
            <v>0</v>
          </cell>
          <cell r="AX466">
            <v>0</v>
          </cell>
          <cell r="AZ466" t="e">
            <v>#N/A</v>
          </cell>
          <cell r="BB466">
            <v>0</v>
          </cell>
          <cell r="BC466">
            <v>0</v>
          </cell>
          <cell r="BE466" t="e">
            <v>#N/A</v>
          </cell>
          <cell r="BG466">
            <v>0</v>
          </cell>
          <cell r="BH466">
            <v>0</v>
          </cell>
          <cell r="BJ466" t="e">
            <v>#N/A</v>
          </cell>
          <cell r="BL466">
            <v>0</v>
          </cell>
          <cell r="BM466">
            <v>0</v>
          </cell>
          <cell r="BO466" t="e">
            <v>#N/A</v>
          </cell>
          <cell r="BQ466">
            <v>0</v>
          </cell>
          <cell r="BR466">
            <v>0</v>
          </cell>
          <cell r="BT466" t="e">
            <v>#N/A</v>
          </cell>
          <cell r="BV466">
            <v>0</v>
          </cell>
          <cell r="BW466">
            <v>0</v>
          </cell>
          <cell r="CW466">
            <v>92</v>
          </cell>
          <cell r="CX466" t="str">
            <v>端数調整</v>
          </cell>
          <cell r="CY466">
            <v>1</v>
          </cell>
          <cell r="DA466">
            <v>-0.84999999999990905</v>
          </cell>
          <cell r="DG466">
            <v>1</v>
          </cell>
        </row>
        <row r="467">
          <cell r="Q467">
            <v>3340</v>
          </cell>
          <cell r="R467" t="str">
            <v>Ｔ型継手工</v>
          </cell>
          <cell r="S467" t="str">
            <v>φ150</v>
          </cell>
          <cell r="U467" t="str">
            <v>口</v>
          </cell>
          <cell r="V467">
            <v>2661</v>
          </cell>
          <cell r="W467" t="str">
            <v>厚労省歩掛p.56</v>
          </cell>
          <cell r="X467" t="str">
            <v>滑剤、接合器具損料を含む</v>
          </cell>
          <cell r="Y467">
            <v>1</v>
          </cell>
          <cell r="Z467">
            <v>15</v>
          </cell>
          <cell r="AA467" t="str">
            <v>配管工</v>
          </cell>
          <cell r="AB467">
            <v>0.05</v>
          </cell>
          <cell r="AC467">
            <v>27405</v>
          </cell>
          <cell r="AD467">
            <v>1370.25</v>
          </cell>
          <cell r="AE467">
            <v>2</v>
          </cell>
          <cell r="AF467" t="str">
            <v>普通作業員</v>
          </cell>
          <cell r="AG467">
            <v>0.05</v>
          </cell>
          <cell r="AH467">
            <v>25305</v>
          </cell>
          <cell r="AI467">
            <v>1265.25</v>
          </cell>
          <cell r="AJ467">
            <v>122</v>
          </cell>
          <cell r="AK467" t="str">
            <v>諸雑費</v>
          </cell>
          <cell r="AL467">
            <v>1</v>
          </cell>
          <cell r="AM467">
            <v>2635.5</v>
          </cell>
          <cell r="AN467">
            <v>26.35</v>
          </cell>
          <cell r="AP467" t="e">
            <v>#N/A</v>
          </cell>
          <cell r="AR467">
            <v>0</v>
          </cell>
          <cell r="AS467">
            <v>0</v>
          </cell>
          <cell r="AU467" t="e">
            <v>#N/A</v>
          </cell>
          <cell r="AW467">
            <v>0</v>
          </cell>
          <cell r="AX467">
            <v>0</v>
          </cell>
          <cell r="AZ467" t="e">
            <v>#N/A</v>
          </cell>
          <cell r="BB467">
            <v>0</v>
          </cell>
          <cell r="BC467">
            <v>0</v>
          </cell>
          <cell r="BE467" t="e">
            <v>#N/A</v>
          </cell>
          <cell r="BG467">
            <v>0</v>
          </cell>
          <cell r="BH467">
            <v>0</v>
          </cell>
          <cell r="BJ467" t="e">
            <v>#N/A</v>
          </cell>
          <cell r="BL467">
            <v>0</v>
          </cell>
          <cell r="BM467">
            <v>0</v>
          </cell>
          <cell r="BO467" t="e">
            <v>#N/A</v>
          </cell>
          <cell r="BQ467">
            <v>0</v>
          </cell>
          <cell r="BR467">
            <v>0</v>
          </cell>
          <cell r="BT467" t="e">
            <v>#N/A</v>
          </cell>
          <cell r="BV467">
            <v>0</v>
          </cell>
          <cell r="BW467">
            <v>0</v>
          </cell>
          <cell r="CW467">
            <v>92</v>
          </cell>
          <cell r="CX467" t="str">
            <v>端数調整</v>
          </cell>
          <cell r="CY467">
            <v>1</v>
          </cell>
          <cell r="DA467">
            <v>-0.84999999999990905</v>
          </cell>
          <cell r="DG467">
            <v>1</v>
          </cell>
        </row>
        <row r="468">
          <cell r="Q468">
            <v>3341</v>
          </cell>
          <cell r="R468" t="str">
            <v>Ｔ型継手工</v>
          </cell>
          <cell r="S468" t="str">
            <v>φ200</v>
          </cell>
          <cell r="U468" t="str">
            <v>口</v>
          </cell>
          <cell r="V468">
            <v>3194</v>
          </cell>
          <cell r="W468" t="str">
            <v>厚労省歩掛p.56</v>
          </cell>
          <cell r="X468" t="str">
            <v>滑剤、接合器具損料を含む</v>
          </cell>
          <cell r="Y468">
            <v>1</v>
          </cell>
          <cell r="Z468">
            <v>15</v>
          </cell>
          <cell r="AA468" t="str">
            <v>配管工</v>
          </cell>
          <cell r="AB468">
            <v>0.06</v>
          </cell>
          <cell r="AC468">
            <v>27405</v>
          </cell>
          <cell r="AD468">
            <v>1644.3</v>
          </cell>
          <cell r="AE468">
            <v>2</v>
          </cell>
          <cell r="AF468" t="str">
            <v>普通作業員</v>
          </cell>
          <cell r="AG468">
            <v>0.06</v>
          </cell>
          <cell r="AH468">
            <v>25305</v>
          </cell>
          <cell r="AI468">
            <v>1518.3</v>
          </cell>
          <cell r="AJ468">
            <v>122</v>
          </cell>
          <cell r="AK468" t="str">
            <v>諸雑費</v>
          </cell>
          <cell r="AL468">
            <v>1</v>
          </cell>
          <cell r="AM468">
            <v>3162.6</v>
          </cell>
          <cell r="AN468">
            <v>31.62</v>
          </cell>
          <cell r="AP468" t="e">
            <v>#N/A</v>
          </cell>
          <cell r="AR468">
            <v>0</v>
          </cell>
          <cell r="AS468">
            <v>0</v>
          </cell>
          <cell r="AU468" t="e">
            <v>#N/A</v>
          </cell>
          <cell r="AW468">
            <v>0</v>
          </cell>
          <cell r="AX468">
            <v>0</v>
          </cell>
          <cell r="AZ468" t="e">
            <v>#N/A</v>
          </cell>
          <cell r="BB468">
            <v>0</v>
          </cell>
          <cell r="BC468">
            <v>0</v>
          </cell>
          <cell r="BE468" t="e">
            <v>#N/A</v>
          </cell>
          <cell r="BG468">
            <v>0</v>
          </cell>
          <cell r="BH468">
            <v>0</v>
          </cell>
          <cell r="BJ468" t="e">
            <v>#N/A</v>
          </cell>
          <cell r="BL468">
            <v>0</v>
          </cell>
          <cell r="BM468">
            <v>0</v>
          </cell>
          <cell r="BO468" t="e">
            <v>#N/A</v>
          </cell>
          <cell r="BQ468">
            <v>0</v>
          </cell>
          <cell r="BR468">
            <v>0</v>
          </cell>
          <cell r="BT468" t="e">
            <v>#N/A</v>
          </cell>
          <cell r="BV468">
            <v>0</v>
          </cell>
          <cell r="BW468">
            <v>0</v>
          </cell>
          <cell r="CW468">
            <v>92</v>
          </cell>
          <cell r="CX468" t="str">
            <v>端数調整</v>
          </cell>
          <cell r="CY468">
            <v>1</v>
          </cell>
          <cell r="DA468">
            <v>-0.21999999999979991</v>
          </cell>
          <cell r="DG468">
            <v>1</v>
          </cell>
        </row>
        <row r="469">
          <cell r="Q469">
            <v>3342</v>
          </cell>
          <cell r="R469" t="str">
            <v>Ｔ型継手工</v>
          </cell>
          <cell r="S469" t="str">
            <v>φ250</v>
          </cell>
          <cell r="U469" t="str">
            <v>口</v>
          </cell>
          <cell r="V469">
            <v>3726</v>
          </cell>
          <cell r="W469" t="str">
            <v>厚労省歩掛p.56</v>
          </cell>
          <cell r="X469" t="str">
            <v>滑剤、接合器具損料を含む</v>
          </cell>
          <cell r="Y469">
            <v>1</v>
          </cell>
          <cell r="Z469">
            <v>15</v>
          </cell>
          <cell r="AA469" t="str">
            <v>配管工</v>
          </cell>
          <cell r="AB469">
            <v>7.0000000000000007E-2</v>
          </cell>
          <cell r="AC469">
            <v>27405</v>
          </cell>
          <cell r="AD469">
            <v>1918.35</v>
          </cell>
          <cell r="AE469">
            <v>2</v>
          </cell>
          <cell r="AF469" t="str">
            <v>普通作業員</v>
          </cell>
          <cell r="AG469">
            <v>7.0000000000000007E-2</v>
          </cell>
          <cell r="AH469">
            <v>25305</v>
          </cell>
          <cell r="AI469">
            <v>1771.35</v>
          </cell>
          <cell r="AJ469">
            <v>122</v>
          </cell>
          <cell r="AK469" t="str">
            <v>諸雑費</v>
          </cell>
          <cell r="AL469">
            <v>1</v>
          </cell>
          <cell r="AM469">
            <v>3689.7</v>
          </cell>
          <cell r="AN469">
            <v>36.89</v>
          </cell>
          <cell r="AP469" t="e">
            <v>#N/A</v>
          </cell>
          <cell r="AR469">
            <v>0</v>
          </cell>
          <cell r="AS469">
            <v>0</v>
          </cell>
          <cell r="AU469" t="e">
            <v>#N/A</v>
          </cell>
          <cell r="AW469">
            <v>0</v>
          </cell>
          <cell r="AX469">
            <v>0</v>
          </cell>
          <cell r="AZ469" t="e">
            <v>#N/A</v>
          </cell>
          <cell r="BB469">
            <v>0</v>
          </cell>
          <cell r="BC469">
            <v>0</v>
          </cell>
          <cell r="BE469" t="e">
            <v>#N/A</v>
          </cell>
          <cell r="BG469">
            <v>0</v>
          </cell>
          <cell r="BH469">
            <v>0</v>
          </cell>
          <cell r="BJ469" t="e">
            <v>#N/A</v>
          </cell>
          <cell r="BL469">
            <v>0</v>
          </cell>
          <cell r="BM469">
            <v>0</v>
          </cell>
          <cell r="BO469" t="e">
            <v>#N/A</v>
          </cell>
          <cell r="BQ469">
            <v>0</v>
          </cell>
          <cell r="BR469">
            <v>0</v>
          </cell>
          <cell r="BT469" t="e">
            <v>#N/A</v>
          </cell>
          <cell r="BV469">
            <v>0</v>
          </cell>
          <cell r="BW469">
            <v>0</v>
          </cell>
          <cell r="CW469">
            <v>92</v>
          </cell>
          <cell r="CX469" t="str">
            <v>端数調整</v>
          </cell>
          <cell r="CY469">
            <v>1</v>
          </cell>
          <cell r="DA469">
            <v>-0.58999999999969077</v>
          </cell>
          <cell r="DG469">
            <v>1</v>
          </cell>
        </row>
        <row r="470">
          <cell r="Q470">
            <v>3343</v>
          </cell>
          <cell r="R470" t="str">
            <v>Ｔ型離脱防止継手工</v>
          </cell>
          <cell r="S470" t="str">
            <v xml:space="preserve"> φ75</v>
          </cell>
          <cell r="U470" t="str">
            <v>口</v>
          </cell>
          <cell r="V470">
            <v>3460</v>
          </cell>
          <cell r="W470" t="str">
            <v>厚労省歩掛p.56</v>
          </cell>
          <cell r="X470" t="str">
            <v>滑剤、接合器具損料を含む</v>
          </cell>
          <cell r="Y470">
            <v>1</v>
          </cell>
          <cell r="Z470">
            <v>15</v>
          </cell>
          <cell r="AA470" t="str">
            <v>配管工</v>
          </cell>
          <cell r="AB470">
            <v>6.5000000000000002E-2</v>
          </cell>
          <cell r="AC470">
            <v>27405</v>
          </cell>
          <cell r="AD470">
            <v>1781.32</v>
          </cell>
          <cell r="AE470">
            <v>2</v>
          </cell>
          <cell r="AF470" t="str">
            <v>普通作業員</v>
          </cell>
          <cell r="AG470">
            <v>6.5000000000000002E-2</v>
          </cell>
          <cell r="AH470">
            <v>25305</v>
          </cell>
          <cell r="AI470">
            <v>1644.82</v>
          </cell>
          <cell r="AJ470">
            <v>122</v>
          </cell>
          <cell r="AK470" t="str">
            <v>諸雑費</v>
          </cell>
          <cell r="AL470">
            <v>1</v>
          </cell>
          <cell r="AM470">
            <v>3426.14</v>
          </cell>
          <cell r="AN470">
            <v>34.26</v>
          </cell>
          <cell r="AP470" t="e">
            <v>#N/A</v>
          </cell>
          <cell r="AR470">
            <v>0</v>
          </cell>
          <cell r="AS470">
            <v>0</v>
          </cell>
          <cell r="AU470" t="e">
            <v>#N/A</v>
          </cell>
          <cell r="AW470">
            <v>0</v>
          </cell>
          <cell r="AX470">
            <v>0</v>
          </cell>
          <cell r="AZ470" t="e">
            <v>#N/A</v>
          </cell>
          <cell r="BB470">
            <v>0</v>
          </cell>
          <cell r="BC470">
            <v>0</v>
          </cell>
          <cell r="BE470" t="e">
            <v>#N/A</v>
          </cell>
          <cell r="BG470">
            <v>0</v>
          </cell>
          <cell r="BH470">
            <v>0</v>
          </cell>
          <cell r="BJ470" t="e">
            <v>#N/A</v>
          </cell>
          <cell r="BL470">
            <v>0</v>
          </cell>
          <cell r="BM470">
            <v>0</v>
          </cell>
          <cell r="BO470" t="e">
            <v>#N/A</v>
          </cell>
          <cell r="BQ470">
            <v>0</v>
          </cell>
          <cell r="BR470">
            <v>0</v>
          </cell>
          <cell r="BT470" t="e">
            <v>#N/A</v>
          </cell>
          <cell r="BV470">
            <v>0</v>
          </cell>
          <cell r="BW470">
            <v>0</v>
          </cell>
          <cell r="CW470">
            <v>92</v>
          </cell>
          <cell r="CX470" t="str">
            <v>端数調整</v>
          </cell>
          <cell r="CY470">
            <v>1</v>
          </cell>
          <cell r="DA470">
            <v>-0.40000000000009095</v>
          </cell>
          <cell r="DG470">
            <v>1</v>
          </cell>
        </row>
        <row r="471">
          <cell r="Q471">
            <v>3344</v>
          </cell>
          <cell r="R471" t="str">
            <v>Ｔ型離脱防止継手工</v>
          </cell>
          <cell r="S471" t="str">
            <v>φ100</v>
          </cell>
          <cell r="U471" t="str">
            <v>口</v>
          </cell>
          <cell r="V471">
            <v>3460</v>
          </cell>
          <cell r="W471" t="str">
            <v>厚労省歩掛p.56</v>
          </cell>
          <cell r="X471" t="str">
            <v>滑剤、接合器具損料を含む</v>
          </cell>
          <cell r="Y471">
            <v>1</v>
          </cell>
          <cell r="Z471">
            <v>15</v>
          </cell>
          <cell r="AA471" t="str">
            <v>配管工</v>
          </cell>
          <cell r="AB471">
            <v>6.5000000000000002E-2</v>
          </cell>
          <cell r="AC471">
            <v>27405</v>
          </cell>
          <cell r="AD471">
            <v>1781.32</v>
          </cell>
          <cell r="AE471">
            <v>2</v>
          </cell>
          <cell r="AF471" t="str">
            <v>普通作業員</v>
          </cell>
          <cell r="AG471">
            <v>6.5000000000000002E-2</v>
          </cell>
          <cell r="AH471">
            <v>25305</v>
          </cell>
          <cell r="AI471">
            <v>1644.82</v>
          </cell>
          <cell r="AJ471">
            <v>122</v>
          </cell>
          <cell r="AK471" t="str">
            <v>諸雑費</v>
          </cell>
          <cell r="AL471">
            <v>1</v>
          </cell>
          <cell r="AM471">
            <v>3426.14</v>
          </cell>
          <cell r="AN471">
            <v>34.26</v>
          </cell>
          <cell r="AP471" t="e">
            <v>#N/A</v>
          </cell>
          <cell r="AR471">
            <v>0</v>
          </cell>
          <cell r="AS471">
            <v>0</v>
          </cell>
          <cell r="AU471" t="e">
            <v>#N/A</v>
          </cell>
          <cell r="AW471">
            <v>0</v>
          </cell>
          <cell r="AX471">
            <v>0</v>
          </cell>
          <cell r="AZ471" t="e">
            <v>#N/A</v>
          </cell>
          <cell r="BB471">
            <v>0</v>
          </cell>
          <cell r="BC471">
            <v>0</v>
          </cell>
          <cell r="BE471" t="e">
            <v>#N/A</v>
          </cell>
          <cell r="BG471">
            <v>0</v>
          </cell>
          <cell r="BH471">
            <v>0</v>
          </cell>
          <cell r="BJ471" t="e">
            <v>#N/A</v>
          </cell>
          <cell r="BL471">
            <v>0</v>
          </cell>
          <cell r="BM471">
            <v>0</v>
          </cell>
          <cell r="BO471" t="e">
            <v>#N/A</v>
          </cell>
          <cell r="BQ471">
            <v>0</v>
          </cell>
          <cell r="BR471">
            <v>0</v>
          </cell>
          <cell r="BT471" t="e">
            <v>#N/A</v>
          </cell>
          <cell r="BV471">
            <v>0</v>
          </cell>
          <cell r="BW471">
            <v>0</v>
          </cell>
          <cell r="CW471">
            <v>92</v>
          </cell>
          <cell r="CX471" t="str">
            <v>端数調整</v>
          </cell>
          <cell r="CY471">
            <v>1</v>
          </cell>
          <cell r="DA471">
            <v>-0.40000000000009095</v>
          </cell>
          <cell r="DG471">
            <v>1</v>
          </cell>
        </row>
        <row r="472">
          <cell r="Q472">
            <v>3345</v>
          </cell>
          <cell r="R472" t="str">
            <v>Ｔ型離脱防止継手工</v>
          </cell>
          <cell r="S472" t="str">
            <v>φ150</v>
          </cell>
          <cell r="U472" t="str">
            <v>口</v>
          </cell>
          <cell r="V472">
            <v>3460</v>
          </cell>
          <cell r="W472" t="str">
            <v>厚労省歩掛p.56</v>
          </cell>
          <cell r="X472" t="str">
            <v>滑剤、接合器具損料を含む</v>
          </cell>
          <cell r="Y472">
            <v>1</v>
          </cell>
          <cell r="Z472">
            <v>15</v>
          </cell>
          <cell r="AA472" t="str">
            <v>配管工</v>
          </cell>
          <cell r="AB472">
            <v>6.5000000000000002E-2</v>
          </cell>
          <cell r="AC472">
            <v>27405</v>
          </cell>
          <cell r="AD472">
            <v>1781.32</v>
          </cell>
          <cell r="AE472">
            <v>2</v>
          </cell>
          <cell r="AF472" t="str">
            <v>普通作業員</v>
          </cell>
          <cell r="AG472">
            <v>6.5000000000000002E-2</v>
          </cell>
          <cell r="AH472">
            <v>25305</v>
          </cell>
          <cell r="AI472">
            <v>1644.82</v>
          </cell>
          <cell r="AJ472">
            <v>122</v>
          </cell>
          <cell r="AK472" t="str">
            <v>諸雑費</v>
          </cell>
          <cell r="AL472">
            <v>1</v>
          </cell>
          <cell r="AM472">
            <v>3426.14</v>
          </cell>
          <cell r="AN472">
            <v>34.26</v>
          </cell>
          <cell r="AP472" t="e">
            <v>#N/A</v>
          </cell>
          <cell r="AR472">
            <v>0</v>
          </cell>
          <cell r="AS472">
            <v>0</v>
          </cell>
          <cell r="AU472" t="e">
            <v>#N/A</v>
          </cell>
          <cell r="AW472">
            <v>0</v>
          </cell>
          <cell r="AX472">
            <v>0</v>
          </cell>
          <cell r="AZ472" t="e">
            <v>#N/A</v>
          </cell>
          <cell r="BB472">
            <v>0</v>
          </cell>
          <cell r="BC472">
            <v>0</v>
          </cell>
          <cell r="BE472" t="e">
            <v>#N/A</v>
          </cell>
          <cell r="BG472">
            <v>0</v>
          </cell>
          <cell r="BH472">
            <v>0</v>
          </cell>
          <cell r="BJ472" t="e">
            <v>#N/A</v>
          </cell>
          <cell r="BL472">
            <v>0</v>
          </cell>
          <cell r="BM472">
            <v>0</v>
          </cell>
          <cell r="BO472" t="e">
            <v>#N/A</v>
          </cell>
          <cell r="BQ472">
            <v>0</v>
          </cell>
          <cell r="BR472">
            <v>0</v>
          </cell>
          <cell r="BT472" t="e">
            <v>#N/A</v>
          </cell>
          <cell r="BV472">
            <v>0</v>
          </cell>
          <cell r="BW472">
            <v>0</v>
          </cell>
          <cell r="CW472">
            <v>92</v>
          </cell>
          <cell r="CX472" t="str">
            <v>端数調整</v>
          </cell>
          <cell r="CY472">
            <v>1</v>
          </cell>
          <cell r="DA472">
            <v>-0.40000000000009095</v>
          </cell>
          <cell r="DG472">
            <v>1</v>
          </cell>
        </row>
        <row r="473">
          <cell r="Q473">
            <v>3346</v>
          </cell>
          <cell r="R473" t="str">
            <v>Ｔ型離脱防止継手工</v>
          </cell>
          <cell r="S473" t="str">
            <v>φ200</v>
          </cell>
          <cell r="U473" t="str">
            <v>口</v>
          </cell>
          <cell r="V473">
            <v>4152</v>
          </cell>
          <cell r="W473" t="str">
            <v>厚労省歩掛p.56</v>
          </cell>
          <cell r="X473" t="str">
            <v>滑剤、接合器具損料を含む</v>
          </cell>
          <cell r="Y473">
            <v>1</v>
          </cell>
          <cell r="Z473">
            <v>15</v>
          </cell>
          <cell r="AA473" t="str">
            <v>配管工</v>
          </cell>
          <cell r="AB473">
            <v>7.8E-2</v>
          </cell>
          <cell r="AC473">
            <v>27405</v>
          </cell>
          <cell r="AD473">
            <v>2137.59</v>
          </cell>
          <cell r="AE473">
            <v>2</v>
          </cell>
          <cell r="AF473" t="str">
            <v>普通作業員</v>
          </cell>
          <cell r="AG473">
            <v>7.8E-2</v>
          </cell>
          <cell r="AH473">
            <v>25305</v>
          </cell>
          <cell r="AI473">
            <v>1973.79</v>
          </cell>
          <cell r="AJ473">
            <v>122</v>
          </cell>
          <cell r="AK473" t="str">
            <v>諸雑費</v>
          </cell>
          <cell r="AL473">
            <v>1</v>
          </cell>
          <cell r="AM473">
            <v>4111.38</v>
          </cell>
          <cell r="AN473">
            <v>41.11</v>
          </cell>
          <cell r="AP473" t="e">
            <v>#N/A</v>
          </cell>
          <cell r="AR473">
            <v>0</v>
          </cell>
          <cell r="AS473">
            <v>0</v>
          </cell>
          <cell r="AU473" t="e">
            <v>#N/A</v>
          </cell>
          <cell r="AW473">
            <v>0</v>
          </cell>
          <cell r="AX473">
            <v>0</v>
          </cell>
          <cell r="AZ473" t="e">
            <v>#N/A</v>
          </cell>
          <cell r="BB473">
            <v>0</v>
          </cell>
          <cell r="BC473">
            <v>0</v>
          </cell>
          <cell r="BE473" t="e">
            <v>#N/A</v>
          </cell>
          <cell r="BG473">
            <v>0</v>
          </cell>
          <cell r="BH473">
            <v>0</v>
          </cell>
          <cell r="BJ473" t="e">
            <v>#N/A</v>
          </cell>
          <cell r="BL473">
            <v>0</v>
          </cell>
          <cell r="BM473">
            <v>0</v>
          </cell>
          <cell r="BO473" t="e">
            <v>#N/A</v>
          </cell>
          <cell r="BQ473">
            <v>0</v>
          </cell>
          <cell r="BR473">
            <v>0</v>
          </cell>
          <cell r="BT473" t="e">
            <v>#N/A</v>
          </cell>
          <cell r="BV473">
            <v>0</v>
          </cell>
          <cell r="BW473">
            <v>0</v>
          </cell>
          <cell r="CW473">
            <v>92</v>
          </cell>
          <cell r="CX473" t="str">
            <v>端数調整</v>
          </cell>
          <cell r="CY473">
            <v>1</v>
          </cell>
          <cell r="DA473">
            <v>-0.48999999999978172</v>
          </cell>
          <cell r="DG473">
            <v>1</v>
          </cell>
        </row>
        <row r="474">
          <cell r="Q474">
            <v>3347</v>
          </cell>
          <cell r="R474" t="str">
            <v>Ｔ型離脱防止継手工</v>
          </cell>
          <cell r="S474" t="str">
            <v>φ250</v>
          </cell>
          <cell r="U474" t="str">
            <v>口</v>
          </cell>
          <cell r="V474">
            <v>4844</v>
          </cell>
          <cell r="W474" t="str">
            <v>厚労省歩掛p.56</v>
          </cell>
          <cell r="X474" t="str">
            <v>滑剤、接合器具損料を含む</v>
          </cell>
          <cell r="Y474">
            <v>1</v>
          </cell>
          <cell r="Z474">
            <v>15</v>
          </cell>
          <cell r="AA474" t="str">
            <v>配管工</v>
          </cell>
          <cell r="AB474">
            <v>9.0999999999999998E-2</v>
          </cell>
          <cell r="AC474">
            <v>27405</v>
          </cell>
          <cell r="AD474">
            <v>2493.85</v>
          </cell>
          <cell r="AE474">
            <v>2</v>
          </cell>
          <cell r="AF474" t="str">
            <v>普通作業員</v>
          </cell>
          <cell r="AG474">
            <v>9.0999999999999998E-2</v>
          </cell>
          <cell r="AH474">
            <v>25305</v>
          </cell>
          <cell r="AI474">
            <v>2302.75</v>
          </cell>
          <cell r="AJ474">
            <v>122</v>
          </cell>
          <cell r="AK474" t="str">
            <v>諸雑費</v>
          </cell>
          <cell r="AL474">
            <v>1</v>
          </cell>
          <cell r="AM474">
            <v>4796.6000000000004</v>
          </cell>
          <cell r="AN474">
            <v>47.96</v>
          </cell>
          <cell r="AP474" t="e">
            <v>#N/A</v>
          </cell>
          <cell r="AR474">
            <v>0</v>
          </cell>
          <cell r="AS474">
            <v>0</v>
          </cell>
          <cell r="AU474" t="e">
            <v>#N/A</v>
          </cell>
          <cell r="AW474">
            <v>0</v>
          </cell>
          <cell r="AX474">
            <v>0</v>
          </cell>
          <cell r="AZ474" t="e">
            <v>#N/A</v>
          </cell>
          <cell r="BB474">
            <v>0</v>
          </cell>
          <cell r="BC474">
            <v>0</v>
          </cell>
          <cell r="BE474" t="e">
            <v>#N/A</v>
          </cell>
          <cell r="BG474">
            <v>0</v>
          </cell>
          <cell r="BH474">
            <v>0</v>
          </cell>
          <cell r="BJ474" t="e">
            <v>#N/A</v>
          </cell>
          <cell r="BL474">
            <v>0</v>
          </cell>
          <cell r="BM474">
            <v>0</v>
          </cell>
          <cell r="BO474" t="e">
            <v>#N/A</v>
          </cell>
          <cell r="BQ474">
            <v>0</v>
          </cell>
          <cell r="BR474">
            <v>0</v>
          </cell>
          <cell r="BT474" t="e">
            <v>#N/A</v>
          </cell>
          <cell r="BV474">
            <v>0</v>
          </cell>
          <cell r="BW474">
            <v>0</v>
          </cell>
          <cell r="CW474">
            <v>92</v>
          </cell>
          <cell r="CX474" t="str">
            <v>端数調整</v>
          </cell>
          <cell r="CY474">
            <v>1</v>
          </cell>
          <cell r="DA474">
            <v>-0.56000000000040018</v>
          </cell>
          <cell r="DG474">
            <v>1</v>
          </cell>
        </row>
        <row r="475">
          <cell r="Q475">
            <v>3348</v>
          </cell>
          <cell r="R475" t="str">
            <v>NS形継手工(直管)</v>
          </cell>
          <cell r="S475" t="str">
            <v>φ75</v>
          </cell>
          <cell r="U475" t="str">
            <v>口</v>
          </cell>
          <cell r="V475">
            <v>2661</v>
          </cell>
          <cell r="W475" t="str">
            <v>厚労省歩掛p.57</v>
          </cell>
          <cell r="X475" t="str">
            <v>滑剤、接合器具損料を含む</v>
          </cell>
          <cell r="Y475">
            <v>1</v>
          </cell>
          <cell r="Z475">
            <v>15</v>
          </cell>
          <cell r="AA475" t="str">
            <v>配管工</v>
          </cell>
          <cell r="AB475">
            <v>0.05</v>
          </cell>
          <cell r="AC475">
            <v>27405</v>
          </cell>
          <cell r="AD475">
            <v>1370.25</v>
          </cell>
          <cell r="AE475">
            <v>2</v>
          </cell>
          <cell r="AF475" t="str">
            <v>普通作業員</v>
          </cell>
          <cell r="AG475">
            <v>0.05</v>
          </cell>
          <cell r="AH475">
            <v>25305</v>
          </cell>
          <cell r="AI475">
            <v>1265.25</v>
          </cell>
          <cell r="AJ475">
            <v>122</v>
          </cell>
          <cell r="AK475" t="str">
            <v>諸雑費</v>
          </cell>
          <cell r="AL475">
            <v>1</v>
          </cell>
          <cell r="AM475">
            <v>2635.5</v>
          </cell>
          <cell r="AN475">
            <v>26.35</v>
          </cell>
          <cell r="AP475" t="e">
            <v>#N/A</v>
          </cell>
          <cell r="AR475">
            <v>0</v>
          </cell>
          <cell r="AS475">
            <v>0</v>
          </cell>
          <cell r="AU475" t="e">
            <v>#N/A</v>
          </cell>
          <cell r="AW475">
            <v>0</v>
          </cell>
          <cell r="AX475">
            <v>0</v>
          </cell>
          <cell r="AZ475" t="e">
            <v>#N/A</v>
          </cell>
          <cell r="BB475">
            <v>0</v>
          </cell>
          <cell r="BC475">
            <v>0</v>
          </cell>
          <cell r="BE475" t="e">
            <v>#N/A</v>
          </cell>
          <cell r="BG475">
            <v>0</v>
          </cell>
          <cell r="BH475">
            <v>0</v>
          </cell>
          <cell r="BJ475" t="e">
            <v>#N/A</v>
          </cell>
          <cell r="BL475">
            <v>0</v>
          </cell>
          <cell r="BM475">
            <v>0</v>
          </cell>
          <cell r="BO475" t="e">
            <v>#N/A</v>
          </cell>
          <cell r="BQ475">
            <v>0</v>
          </cell>
          <cell r="BR475">
            <v>0</v>
          </cell>
          <cell r="BT475" t="e">
            <v>#N/A</v>
          </cell>
          <cell r="BV475">
            <v>0</v>
          </cell>
          <cell r="BW475">
            <v>0</v>
          </cell>
          <cell r="CW475">
            <v>92</v>
          </cell>
          <cell r="CX475" t="str">
            <v>端数調整</v>
          </cell>
          <cell r="CY475">
            <v>1</v>
          </cell>
          <cell r="DA475">
            <v>-0.84999999999990905</v>
          </cell>
          <cell r="DG475">
            <v>1</v>
          </cell>
        </row>
        <row r="476">
          <cell r="Q476">
            <v>3349</v>
          </cell>
          <cell r="R476" t="str">
            <v>NS形継手工(直管)</v>
          </cell>
          <cell r="S476" t="str">
            <v>φ100</v>
          </cell>
          <cell r="U476" t="str">
            <v>口</v>
          </cell>
          <cell r="V476">
            <v>2661</v>
          </cell>
          <cell r="W476" t="str">
            <v>厚労省歩掛p.57</v>
          </cell>
          <cell r="X476" t="str">
            <v>滑剤、接合器具損料を含む</v>
          </cell>
          <cell r="Y476">
            <v>1</v>
          </cell>
          <cell r="Z476">
            <v>15</v>
          </cell>
          <cell r="AA476" t="str">
            <v>配管工</v>
          </cell>
          <cell r="AB476">
            <v>0.05</v>
          </cell>
          <cell r="AC476">
            <v>27405</v>
          </cell>
          <cell r="AD476">
            <v>1370.25</v>
          </cell>
          <cell r="AE476">
            <v>2</v>
          </cell>
          <cell r="AF476" t="str">
            <v>普通作業員</v>
          </cell>
          <cell r="AG476">
            <v>0.05</v>
          </cell>
          <cell r="AH476">
            <v>25305</v>
          </cell>
          <cell r="AI476">
            <v>1265.25</v>
          </cell>
          <cell r="AJ476">
            <v>122</v>
          </cell>
          <cell r="AK476" t="str">
            <v>諸雑費</v>
          </cell>
          <cell r="AL476">
            <v>1</v>
          </cell>
          <cell r="AM476">
            <v>2635.5</v>
          </cell>
          <cell r="AN476">
            <v>26.35</v>
          </cell>
          <cell r="AP476" t="e">
            <v>#N/A</v>
          </cell>
          <cell r="AR476">
            <v>0</v>
          </cell>
          <cell r="AS476">
            <v>0</v>
          </cell>
          <cell r="AU476" t="e">
            <v>#N/A</v>
          </cell>
          <cell r="AW476">
            <v>0</v>
          </cell>
          <cell r="AX476">
            <v>0</v>
          </cell>
          <cell r="AZ476" t="e">
            <v>#N/A</v>
          </cell>
          <cell r="BB476">
            <v>0</v>
          </cell>
          <cell r="BC476">
            <v>0</v>
          </cell>
          <cell r="BE476" t="e">
            <v>#N/A</v>
          </cell>
          <cell r="BG476">
            <v>0</v>
          </cell>
          <cell r="BH476">
            <v>0</v>
          </cell>
          <cell r="BJ476" t="e">
            <v>#N/A</v>
          </cell>
          <cell r="BL476">
            <v>0</v>
          </cell>
          <cell r="BM476">
            <v>0</v>
          </cell>
          <cell r="BO476" t="e">
            <v>#N/A</v>
          </cell>
          <cell r="BQ476">
            <v>0</v>
          </cell>
          <cell r="BR476">
            <v>0</v>
          </cell>
          <cell r="BT476" t="e">
            <v>#N/A</v>
          </cell>
          <cell r="BV476">
            <v>0</v>
          </cell>
          <cell r="BW476">
            <v>0</v>
          </cell>
          <cell r="CW476">
            <v>92</v>
          </cell>
          <cell r="CX476" t="str">
            <v>端数調整</v>
          </cell>
          <cell r="CY476">
            <v>1</v>
          </cell>
          <cell r="DA476">
            <v>-0.84999999999990905</v>
          </cell>
          <cell r="DG476">
            <v>1</v>
          </cell>
        </row>
        <row r="477">
          <cell r="Q477">
            <v>3350</v>
          </cell>
          <cell r="R477" t="str">
            <v>NS形継手工(直管)</v>
          </cell>
          <cell r="S477" t="str">
            <v>φ150</v>
          </cell>
          <cell r="U477" t="str">
            <v>口</v>
          </cell>
          <cell r="V477">
            <v>2661</v>
          </cell>
          <cell r="W477" t="str">
            <v>厚労省歩掛p.57</v>
          </cell>
          <cell r="X477" t="str">
            <v>滑剤、接合器具損料を含む</v>
          </cell>
          <cell r="Y477">
            <v>1</v>
          </cell>
          <cell r="Z477">
            <v>15</v>
          </cell>
          <cell r="AA477" t="str">
            <v>配管工</v>
          </cell>
          <cell r="AB477">
            <v>0.05</v>
          </cell>
          <cell r="AC477">
            <v>27405</v>
          </cell>
          <cell r="AD477">
            <v>1370.25</v>
          </cell>
          <cell r="AE477">
            <v>2</v>
          </cell>
          <cell r="AF477" t="str">
            <v>普通作業員</v>
          </cell>
          <cell r="AG477">
            <v>0.05</v>
          </cell>
          <cell r="AH477">
            <v>25305</v>
          </cell>
          <cell r="AI477">
            <v>1265.25</v>
          </cell>
          <cell r="AJ477">
            <v>122</v>
          </cell>
          <cell r="AK477" t="str">
            <v>諸雑費</v>
          </cell>
          <cell r="AL477">
            <v>1</v>
          </cell>
          <cell r="AM477">
            <v>2635.5</v>
          </cell>
          <cell r="AN477">
            <v>26.35</v>
          </cell>
          <cell r="AP477" t="e">
            <v>#N/A</v>
          </cell>
          <cell r="AR477">
            <v>0</v>
          </cell>
          <cell r="AS477">
            <v>0</v>
          </cell>
          <cell r="AU477" t="e">
            <v>#N/A</v>
          </cell>
          <cell r="AW477">
            <v>0</v>
          </cell>
          <cell r="AX477">
            <v>0</v>
          </cell>
          <cell r="AZ477" t="e">
            <v>#N/A</v>
          </cell>
          <cell r="BB477">
            <v>0</v>
          </cell>
          <cell r="BC477">
            <v>0</v>
          </cell>
          <cell r="BE477" t="e">
            <v>#N/A</v>
          </cell>
          <cell r="BG477">
            <v>0</v>
          </cell>
          <cell r="BH477">
            <v>0</v>
          </cell>
          <cell r="BJ477" t="e">
            <v>#N/A</v>
          </cell>
          <cell r="BL477">
            <v>0</v>
          </cell>
          <cell r="BM477">
            <v>0</v>
          </cell>
          <cell r="BO477" t="e">
            <v>#N/A</v>
          </cell>
          <cell r="BQ477">
            <v>0</v>
          </cell>
          <cell r="BR477">
            <v>0</v>
          </cell>
          <cell r="BT477" t="e">
            <v>#N/A</v>
          </cell>
          <cell r="BV477">
            <v>0</v>
          </cell>
          <cell r="BW477">
            <v>0</v>
          </cell>
          <cell r="CW477">
            <v>92</v>
          </cell>
          <cell r="CX477" t="str">
            <v>端数調整</v>
          </cell>
          <cell r="CY477">
            <v>1</v>
          </cell>
          <cell r="DA477">
            <v>-0.84999999999990905</v>
          </cell>
          <cell r="DG477">
            <v>1</v>
          </cell>
        </row>
        <row r="478">
          <cell r="Q478">
            <v>3351</v>
          </cell>
          <cell r="R478" t="str">
            <v>NS形継手工(直管)</v>
          </cell>
          <cell r="S478" t="str">
            <v>φ200</v>
          </cell>
          <cell r="U478" t="str">
            <v>口</v>
          </cell>
          <cell r="V478">
            <v>3194</v>
          </cell>
          <cell r="W478" t="str">
            <v>厚労省歩掛p.57</v>
          </cell>
          <cell r="X478" t="str">
            <v>滑剤、接合器具損料を含む</v>
          </cell>
          <cell r="Y478">
            <v>1</v>
          </cell>
          <cell r="Z478">
            <v>15</v>
          </cell>
          <cell r="AA478" t="str">
            <v>配管工</v>
          </cell>
          <cell r="AB478">
            <v>0.06</v>
          </cell>
          <cell r="AC478">
            <v>27405</v>
          </cell>
          <cell r="AD478">
            <v>1644.3</v>
          </cell>
          <cell r="AE478">
            <v>2</v>
          </cell>
          <cell r="AF478" t="str">
            <v>普通作業員</v>
          </cell>
          <cell r="AG478">
            <v>0.06</v>
          </cell>
          <cell r="AH478">
            <v>25305</v>
          </cell>
          <cell r="AI478">
            <v>1518.3</v>
          </cell>
          <cell r="AJ478">
            <v>122</v>
          </cell>
          <cell r="AK478" t="str">
            <v>諸雑費</v>
          </cell>
          <cell r="AL478">
            <v>1</v>
          </cell>
          <cell r="AM478">
            <v>3162.6</v>
          </cell>
          <cell r="AN478">
            <v>31.62</v>
          </cell>
          <cell r="AP478" t="e">
            <v>#N/A</v>
          </cell>
          <cell r="AR478">
            <v>0</v>
          </cell>
          <cell r="AS478">
            <v>0</v>
          </cell>
          <cell r="AU478" t="e">
            <v>#N/A</v>
          </cell>
          <cell r="AW478">
            <v>0</v>
          </cell>
          <cell r="AX478">
            <v>0</v>
          </cell>
          <cell r="AZ478" t="e">
            <v>#N/A</v>
          </cell>
          <cell r="BB478">
            <v>0</v>
          </cell>
          <cell r="BC478">
            <v>0</v>
          </cell>
          <cell r="BE478" t="e">
            <v>#N/A</v>
          </cell>
          <cell r="BG478">
            <v>0</v>
          </cell>
          <cell r="BH478">
            <v>0</v>
          </cell>
          <cell r="BJ478" t="e">
            <v>#N/A</v>
          </cell>
          <cell r="BL478">
            <v>0</v>
          </cell>
          <cell r="BM478">
            <v>0</v>
          </cell>
          <cell r="BO478" t="e">
            <v>#N/A</v>
          </cell>
          <cell r="BQ478">
            <v>0</v>
          </cell>
          <cell r="BR478">
            <v>0</v>
          </cell>
          <cell r="BT478" t="e">
            <v>#N/A</v>
          </cell>
          <cell r="BV478">
            <v>0</v>
          </cell>
          <cell r="BW478">
            <v>0</v>
          </cell>
          <cell r="CW478">
            <v>92</v>
          </cell>
          <cell r="CX478" t="str">
            <v>端数調整</v>
          </cell>
          <cell r="CY478">
            <v>1</v>
          </cell>
          <cell r="DA478">
            <v>-0.21999999999979991</v>
          </cell>
          <cell r="DG478">
            <v>1</v>
          </cell>
        </row>
        <row r="479">
          <cell r="Q479">
            <v>3352</v>
          </cell>
          <cell r="R479" t="str">
            <v>NS形継手工(直管)</v>
          </cell>
          <cell r="S479" t="str">
            <v>φ250</v>
          </cell>
          <cell r="U479" t="str">
            <v>口</v>
          </cell>
          <cell r="V479">
            <v>3726</v>
          </cell>
          <cell r="W479" t="str">
            <v>厚労省歩掛p.57</v>
          </cell>
          <cell r="X479" t="str">
            <v>滑剤、接合器具損料を含む</v>
          </cell>
          <cell r="Y479">
            <v>1</v>
          </cell>
          <cell r="Z479">
            <v>15</v>
          </cell>
          <cell r="AA479" t="str">
            <v>配管工</v>
          </cell>
          <cell r="AB479">
            <v>7.0000000000000007E-2</v>
          </cell>
          <cell r="AC479">
            <v>27405</v>
          </cell>
          <cell r="AD479">
            <v>1918.35</v>
          </cell>
          <cell r="AE479">
            <v>2</v>
          </cell>
          <cell r="AF479" t="str">
            <v>普通作業員</v>
          </cell>
          <cell r="AG479">
            <v>7.0000000000000007E-2</v>
          </cell>
          <cell r="AH479">
            <v>25305</v>
          </cell>
          <cell r="AI479">
            <v>1771.35</v>
          </cell>
          <cell r="AJ479">
            <v>122</v>
          </cell>
          <cell r="AK479" t="str">
            <v>諸雑費</v>
          </cell>
          <cell r="AL479">
            <v>1</v>
          </cell>
          <cell r="AM479">
            <v>3689.7</v>
          </cell>
          <cell r="AN479">
            <v>36.89</v>
          </cell>
          <cell r="AP479" t="e">
            <v>#N/A</v>
          </cell>
          <cell r="AR479">
            <v>0</v>
          </cell>
          <cell r="AS479">
            <v>0</v>
          </cell>
          <cell r="AU479" t="e">
            <v>#N/A</v>
          </cell>
          <cell r="AW479">
            <v>0</v>
          </cell>
          <cell r="AX479">
            <v>0</v>
          </cell>
          <cell r="AZ479" t="e">
            <v>#N/A</v>
          </cell>
          <cell r="BB479">
            <v>0</v>
          </cell>
          <cell r="BC479">
            <v>0</v>
          </cell>
          <cell r="BE479" t="e">
            <v>#N/A</v>
          </cell>
          <cell r="BG479">
            <v>0</v>
          </cell>
          <cell r="BH479">
            <v>0</v>
          </cell>
          <cell r="BJ479" t="e">
            <v>#N/A</v>
          </cell>
          <cell r="BL479">
            <v>0</v>
          </cell>
          <cell r="BM479">
            <v>0</v>
          </cell>
          <cell r="BO479" t="e">
            <v>#N/A</v>
          </cell>
          <cell r="BQ479">
            <v>0</v>
          </cell>
          <cell r="BR479">
            <v>0</v>
          </cell>
          <cell r="BT479" t="e">
            <v>#N/A</v>
          </cell>
          <cell r="BV479">
            <v>0</v>
          </cell>
          <cell r="BW479">
            <v>0</v>
          </cell>
          <cell r="CW479">
            <v>92</v>
          </cell>
          <cell r="CX479" t="str">
            <v>端数調整</v>
          </cell>
          <cell r="CY479">
            <v>1</v>
          </cell>
          <cell r="DA479">
            <v>-0.58999999999969077</v>
          </cell>
          <cell r="DG479">
            <v>1</v>
          </cell>
        </row>
        <row r="480">
          <cell r="Q480">
            <v>3353</v>
          </cell>
          <cell r="R480" t="str">
            <v>NS形継手工(直管)</v>
          </cell>
          <cell r="S480" t="str">
            <v>φ300</v>
          </cell>
          <cell r="U480" t="str">
            <v>口</v>
          </cell>
          <cell r="V480">
            <v>5481</v>
          </cell>
          <cell r="W480" t="str">
            <v>厚労省歩掛p.57</v>
          </cell>
          <cell r="X480" t="str">
            <v>滑剤、接合器具損料を含む</v>
          </cell>
          <cell r="Y480">
            <v>1</v>
          </cell>
          <cell r="Z480">
            <v>15</v>
          </cell>
          <cell r="AA480" t="str">
            <v>配管工</v>
          </cell>
          <cell r="AB480">
            <v>0.1</v>
          </cell>
          <cell r="AC480">
            <v>27405</v>
          </cell>
          <cell r="AD480">
            <v>2740.5</v>
          </cell>
          <cell r="AE480">
            <v>2</v>
          </cell>
          <cell r="AF480" t="str">
            <v>普通作業員</v>
          </cell>
          <cell r="AG480">
            <v>0.1</v>
          </cell>
          <cell r="AH480">
            <v>25305</v>
          </cell>
          <cell r="AI480">
            <v>2530.5</v>
          </cell>
          <cell r="AJ480">
            <v>122</v>
          </cell>
          <cell r="AK480" t="str">
            <v>諸雑費</v>
          </cell>
          <cell r="AL480">
            <v>4</v>
          </cell>
          <cell r="AM480">
            <v>5271</v>
          </cell>
          <cell r="AN480">
            <v>210.84</v>
          </cell>
          <cell r="AP480" t="e">
            <v>#N/A</v>
          </cell>
          <cell r="AR480">
            <v>0</v>
          </cell>
          <cell r="AS480">
            <v>0</v>
          </cell>
          <cell r="AU480" t="e">
            <v>#N/A</v>
          </cell>
          <cell r="AW480">
            <v>0</v>
          </cell>
          <cell r="AX480">
            <v>0</v>
          </cell>
          <cell r="AZ480" t="e">
            <v>#N/A</v>
          </cell>
          <cell r="BB480">
            <v>0</v>
          </cell>
          <cell r="BC480">
            <v>0</v>
          </cell>
          <cell r="BE480" t="e">
            <v>#N/A</v>
          </cell>
          <cell r="BG480">
            <v>0</v>
          </cell>
          <cell r="BH480">
            <v>0</v>
          </cell>
          <cell r="BJ480" t="e">
            <v>#N/A</v>
          </cell>
          <cell r="BL480">
            <v>0</v>
          </cell>
          <cell r="BM480">
            <v>0</v>
          </cell>
          <cell r="BO480" t="e">
            <v>#N/A</v>
          </cell>
          <cell r="BQ480">
            <v>0</v>
          </cell>
          <cell r="BR480">
            <v>0</v>
          </cell>
          <cell r="BT480" t="e">
            <v>#N/A</v>
          </cell>
          <cell r="BV480">
            <v>0</v>
          </cell>
          <cell r="BW480">
            <v>0</v>
          </cell>
          <cell r="CW480">
            <v>92</v>
          </cell>
          <cell r="CX480" t="str">
            <v>端数調整</v>
          </cell>
          <cell r="CY480">
            <v>1</v>
          </cell>
          <cell r="DA480">
            <v>-0.84000000000014552</v>
          </cell>
          <cell r="DG480">
            <v>1</v>
          </cell>
        </row>
        <row r="481">
          <cell r="Q481">
            <v>3354</v>
          </cell>
          <cell r="R481" t="str">
            <v>NS形継手工(直管)</v>
          </cell>
          <cell r="S481" t="str">
            <v>φ350</v>
          </cell>
          <cell r="U481" t="str">
            <v>口</v>
          </cell>
          <cell r="V481">
            <v>5481</v>
          </cell>
          <cell r="W481" t="str">
            <v>厚労省歩掛p.57</v>
          </cell>
          <cell r="X481" t="str">
            <v>滑剤、接合器具損料を含む</v>
          </cell>
          <cell r="Y481">
            <v>1</v>
          </cell>
          <cell r="Z481">
            <v>15</v>
          </cell>
          <cell r="AA481" t="str">
            <v>配管工</v>
          </cell>
          <cell r="AB481">
            <v>0.1</v>
          </cell>
          <cell r="AC481">
            <v>27405</v>
          </cell>
          <cell r="AD481">
            <v>2740.5</v>
          </cell>
          <cell r="AE481">
            <v>2</v>
          </cell>
          <cell r="AF481" t="str">
            <v>普通作業員</v>
          </cell>
          <cell r="AG481">
            <v>0.1</v>
          </cell>
          <cell r="AH481">
            <v>25305</v>
          </cell>
          <cell r="AI481">
            <v>2530.5</v>
          </cell>
          <cell r="AJ481">
            <v>122</v>
          </cell>
          <cell r="AK481" t="str">
            <v>諸雑費</v>
          </cell>
          <cell r="AL481">
            <v>4</v>
          </cell>
          <cell r="AM481">
            <v>5271</v>
          </cell>
          <cell r="AN481">
            <v>210.84</v>
          </cell>
          <cell r="AP481" t="e">
            <v>#N/A</v>
          </cell>
          <cell r="AR481">
            <v>0</v>
          </cell>
          <cell r="AS481">
            <v>0</v>
          </cell>
          <cell r="AU481" t="e">
            <v>#N/A</v>
          </cell>
          <cell r="AW481">
            <v>0</v>
          </cell>
          <cell r="AX481">
            <v>0</v>
          </cell>
          <cell r="AZ481" t="e">
            <v>#N/A</v>
          </cell>
          <cell r="BB481">
            <v>0</v>
          </cell>
          <cell r="BC481">
            <v>0</v>
          </cell>
          <cell r="BE481" t="e">
            <v>#N/A</v>
          </cell>
          <cell r="BG481">
            <v>0</v>
          </cell>
          <cell r="BH481">
            <v>0</v>
          </cell>
          <cell r="BJ481" t="e">
            <v>#N/A</v>
          </cell>
          <cell r="BL481">
            <v>0</v>
          </cell>
          <cell r="BM481">
            <v>0</v>
          </cell>
          <cell r="BO481" t="e">
            <v>#N/A</v>
          </cell>
          <cell r="BQ481">
            <v>0</v>
          </cell>
          <cell r="BR481">
            <v>0</v>
          </cell>
          <cell r="BT481" t="e">
            <v>#N/A</v>
          </cell>
          <cell r="BV481">
            <v>0</v>
          </cell>
          <cell r="BW481">
            <v>0</v>
          </cell>
          <cell r="CW481">
            <v>92</v>
          </cell>
          <cell r="CX481" t="str">
            <v>端数調整</v>
          </cell>
          <cell r="CY481">
            <v>1</v>
          </cell>
          <cell r="DA481">
            <v>-0.84000000000014552</v>
          </cell>
          <cell r="DG481">
            <v>1</v>
          </cell>
        </row>
        <row r="482">
          <cell r="Q482">
            <v>3355</v>
          </cell>
          <cell r="R482" t="str">
            <v>NS形継手工(直管)</v>
          </cell>
          <cell r="S482" t="str">
            <v>φ400</v>
          </cell>
          <cell r="U482" t="str">
            <v>口</v>
          </cell>
          <cell r="V482">
            <v>6030</v>
          </cell>
          <cell r="W482" t="str">
            <v>厚労省歩掛p.57</v>
          </cell>
          <cell r="X482" t="str">
            <v>滑剤、接合器具損料を含む</v>
          </cell>
          <cell r="Y482">
            <v>1</v>
          </cell>
          <cell r="Z482">
            <v>15</v>
          </cell>
          <cell r="AA482" t="str">
            <v>配管工</v>
          </cell>
          <cell r="AB482">
            <v>0.11</v>
          </cell>
          <cell r="AC482">
            <v>27405</v>
          </cell>
          <cell r="AD482">
            <v>3014.55</v>
          </cell>
          <cell r="AE482">
            <v>2</v>
          </cell>
          <cell r="AF482" t="str">
            <v>普通作業員</v>
          </cell>
          <cell r="AG482">
            <v>0.11</v>
          </cell>
          <cell r="AH482">
            <v>25305</v>
          </cell>
          <cell r="AI482">
            <v>2783.55</v>
          </cell>
          <cell r="AJ482">
            <v>122</v>
          </cell>
          <cell r="AK482" t="str">
            <v>諸雑費</v>
          </cell>
          <cell r="AL482">
            <v>4</v>
          </cell>
          <cell r="AM482">
            <v>5798.1</v>
          </cell>
          <cell r="AN482">
            <v>231.92</v>
          </cell>
          <cell r="AP482" t="e">
            <v>#N/A</v>
          </cell>
          <cell r="AR482">
            <v>0</v>
          </cell>
          <cell r="AS482">
            <v>0</v>
          </cell>
          <cell r="AU482" t="e">
            <v>#N/A</v>
          </cell>
          <cell r="AW482">
            <v>0</v>
          </cell>
          <cell r="AX482">
            <v>0</v>
          </cell>
          <cell r="AZ482" t="e">
            <v>#N/A</v>
          </cell>
          <cell r="BB482">
            <v>0</v>
          </cell>
          <cell r="BC482">
            <v>0</v>
          </cell>
          <cell r="BE482" t="e">
            <v>#N/A</v>
          </cell>
          <cell r="BG482">
            <v>0</v>
          </cell>
          <cell r="BH482">
            <v>0</v>
          </cell>
          <cell r="BJ482" t="e">
            <v>#N/A</v>
          </cell>
          <cell r="BL482">
            <v>0</v>
          </cell>
          <cell r="BM482">
            <v>0</v>
          </cell>
          <cell r="BO482" t="e">
            <v>#N/A</v>
          </cell>
          <cell r="BQ482">
            <v>0</v>
          </cell>
          <cell r="BR482">
            <v>0</v>
          </cell>
          <cell r="BT482" t="e">
            <v>#N/A</v>
          </cell>
          <cell r="BV482">
            <v>0</v>
          </cell>
          <cell r="BW482">
            <v>0</v>
          </cell>
          <cell r="CW482">
            <v>92</v>
          </cell>
          <cell r="CX482" t="str">
            <v>端数調整</v>
          </cell>
          <cell r="CY482">
            <v>1</v>
          </cell>
          <cell r="DA482">
            <v>-2.0000000000436557E-2</v>
          </cell>
          <cell r="DG482">
            <v>1</v>
          </cell>
        </row>
        <row r="483">
          <cell r="Q483">
            <v>3356</v>
          </cell>
          <cell r="R483" t="str">
            <v>NS形継手工(直管)</v>
          </cell>
          <cell r="S483" t="str">
            <v>φ450</v>
          </cell>
          <cell r="U483" t="str">
            <v>口</v>
          </cell>
          <cell r="V483">
            <v>6578</v>
          </cell>
          <cell r="W483" t="str">
            <v>厚労省歩掛p.57</v>
          </cell>
          <cell r="X483" t="str">
            <v>滑剤、接合器具損料を含む</v>
          </cell>
          <cell r="Y483">
            <v>1</v>
          </cell>
          <cell r="Z483">
            <v>15</v>
          </cell>
          <cell r="AA483" t="str">
            <v>配管工</v>
          </cell>
          <cell r="AB483">
            <v>0.12</v>
          </cell>
          <cell r="AC483">
            <v>27405</v>
          </cell>
          <cell r="AD483">
            <v>3288.6</v>
          </cell>
          <cell r="AE483">
            <v>2</v>
          </cell>
          <cell r="AF483" t="str">
            <v>普通作業員</v>
          </cell>
          <cell r="AG483">
            <v>0.12</v>
          </cell>
          <cell r="AH483">
            <v>25305</v>
          </cell>
          <cell r="AI483">
            <v>3036.6</v>
          </cell>
          <cell r="AJ483">
            <v>122</v>
          </cell>
          <cell r="AK483" t="str">
            <v>諸雑費</v>
          </cell>
          <cell r="AL483">
            <v>4</v>
          </cell>
          <cell r="AM483">
            <v>6325.2</v>
          </cell>
          <cell r="AN483">
            <v>253</v>
          </cell>
          <cell r="AP483" t="e">
            <v>#N/A</v>
          </cell>
          <cell r="AR483">
            <v>0</v>
          </cell>
          <cell r="AS483">
            <v>0</v>
          </cell>
          <cell r="AU483" t="e">
            <v>#N/A</v>
          </cell>
          <cell r="AW483">
            <v>0</v>
          </cell>
          <cell r="AX483">
            <v>0</v>
          </cell>
          <cell r="AZ483" t="e">
            <v>#N/A</v>
          </cell>
          <cell r="BB483">
            <v>0</v>
          </cell>
          <cell r="BC483">
            <v>0</v>
          </cell>
          <cell r="BE483" t="e">
            <v>#N/A</v>
          </cell>
          <cell r="BG483">
            <v>0</v>
          </cell>
          <cell r="BH483">
            <v>0</v>
          </cell>
          <cell r="BJ483" t="e">
            <v>#N/A</v>
          </cell>
          <cell r="BL483">
            <v>0</v>
          </cell>
          <cell r="BM483">
            <v>0</v>
          </cell>
          <cell r="BO483" t="e">
            <v>#N/A</v>
          </cell>
          <cell r="BQ483">
            <v>0</v>
          </cell>
          <cell r="BR483">
            <v>0</v>
          </cell>
          <cell r="BT483" t="e">
            <v>#N/A</v>
          </cell>
          <cell r="BV483">
            <v>0</v>
          </cell>
          <cell r="BW483">
            <v>0</v>
          </cell>
          <cell r="CW483">
            <v>92</v>
          </cell>
          <cell r="CX483" t="str">
            <v>端数調整</v>
          </cell>
          <cell r="CY483">
            <v>1</v>
          </cell>
          <cell r="DA483">
            <v>-0.1999999999998181</v>
          </cell>
          <cell r="DG483">
            <v>1</v>
          </cell>
        </row>
        <row r="484">
          <cell r="Q484">
            <v>3357</v>
          </cell>
          <cell r="R484" t="str">
            <v>NS形継手工</v>
          </cell>
          <cell r="S484" t="str">
            <v>φ500</v>
          </cell>
          <cell r="T484" t="str">
            <v>ﾗｲﾅ含まない</v>
          </cell>
          <cell r="U484" t="str">
            <v>口</v>
          </cell>
          <cell r="V484">
            <v>6920</v>
          </cell>
          <cell r="W484" t="str">
            <v>厚労省歩掛p.57</v>
          </cell>
          <cell r="X484" t="str">
            <v>滑剤、接合器具損料を含む</v>
          </cell>
          <cell r="Y484">
            <v>1</v>
          </cell>
          <cell r="Z484">
            <v>15</v>
          </cell>
          <cell r="AA484" t="str">
            <v>配管工</v>
          </cell>
          <cell r="AB484">
            <v>0.13</v>
          </cell>
          <cell r="AC484">
            <v>27405</v>
          </cell>
          <cell r="AD484">
            <v>3562.65</v>
          </cell>
          <cell r="AE484">
            <v>2</v>
          </cell>
          <cell r="AF484" t="str">
            <v>普通作業員</v>
          </cell>
          <cell r="AG484">
            <v>0.13</v>
          </cell>
          <cell r="AH484">
            <v>25305</v>
          </cell>
          <cell r="AI484">
            <v>3289.65</v>
          </cell>
          <cell r="AJ484">
            <v>122</v>
          </cell>
          <cell r="AK484" t="str">
            <v>諸雑費</v>
          </cell>
          <cell r="AL484">
            <v>1</v>
          </cell>
          <cell r="AM484">
            <v>6852.3</v>
          </cell>
          <cell r="AN484">
            <v>68.52</v>
          </cell>
          <cell r="AP484" t="e">
            <v>#N/A</v>
          </cell>
          <cell r="AR484">
            <v>0</v>
          </cell>
          <cell r="AS484">
            <v>0</v>
          </cell>
          <cell r="AU484" t="e">
            <v>#N/A</v>
          </cell>
          <cell r="AW484">
            <v>0</v>
          </cell>
          <cell r="AX484">
            <v>0</v>
          </cell>
          <cell r="AZ484" t="e">
            <v>#N/A</v>
          </cell>
          <cell r="BB484">
            <v>0</v>
          </cell>
          <cell r="BC484">
            <v>0</v>
          </cell>
          <cell r="BE484" t="e">
            <v>#N/A</v>
          </cell>
          <cell r="BG484">
            <v>0</v>
          </cell>
          <cell r="BH484">
            <v>0</v>
          </cell>
          <cell r="BJ484" t="e">
            <v>#N/A</v>
          </cell>
          <cell r="BL484">
            <v>0</v>
          </cell>
          <cell r="BM484">
            <v>0</v>
          </cell>
          <cell r="BO484" t="e">
            <v>#N/A</v>
          </cell>
          <cell r="BQ484">
            <v>0</v>
          </cell>
          <cell r="BR484">
            <v>0</v>
          </cell>
          <cell r="BT484" t="e">
            <v>#N/A</v>
          </cell>
          <cell r="BV484">
            <v>0</v>
          </cell>
          <cell r="BW484">
            <v>0</v>
          </cell>
          <cell r="CW484">
            <v>92</v>
          </cell>
          <cell r="CX484" t="str">
            <v>端数調整</v>
          </cell>
          <cell r="CY484">
            <v>1</v>
          </cell>
          <cell r="DA484">
            <v>-0.82000000000061846</v>
          </cell>
          <cell r="DG484">
            <v>1</v>
          </cell>
        </row>
        <row r="485">
          <cell r="Q485">
            <v>3358</v>
          </cell>
          <cell r="R485" t="str">
            <v>NS形継手工</v>
          </cell>
          <cell r="S485" t="str">
            <v>φ600</v>
          </cell>
          <cell r="T485" t="str">
            <v>ﾗｲﾅ含まない</v>
          </cell>
          <cell r="U485" t="str">
            <v>口</v>
          </cell>
          <cell r="V485">
            <v>7985</v>
          </cell>
          <cell r="W485" t="str">
            <v>厚労省歩掛p.57</v>
          </cell>
          <cell r="X485" t="str">
            <v>滑剤、接合器具損料を含む</v>
          </cell>
          <cell r="Y485">
            <v>1</v>
          </cell>
          <cell r="Z485">
            <v>15</v>
          </cell>
          <cell r="AA485" t="str">
            <v>配管工</v>
          </cell>
          <cell r="AB485">
            <v>0.15</v>
          </cell>
          <cell r="AC485">
            <v>27405</v>
          </cell>
          <cell r="AD485">
            <v>4110.75</v>
          </cell>
          <cell r="AE485">
            <v>2</v>
          </cell>
          <cell r="AF485" t="str">
            <v>普通作業員</v>
          </cell>
          <cell r="AG485">
            <v>0.15</v>
          </cell>
          <cell r="AH485">
            <v>25305</v>
          </cell>
          <cell r="AI485">
            <v>3795.75</v>
          </cell>
          <cell r="AJ485">
            <v>122</v>
          </cell>
          <cell r="AK485" t="str">
            <v>諸雑費</v>
          </cell>
          <cell r="AL485">
            <v>1</v>
          </cell>
          <cell r="AM485">
            <v>7906.5</v>
          </cell>
          <cell r="AN485">
            <v>79.06</v>
          </cell>
          <cell r="AP485" t="e">
            <v>#N/A</v>
          </cell>
          <cell r="AR485">
            <v>0</v>
          </cell>
          <cell r="AS485">
            <v>0</v>
          </cell>
          <cell r="AU485" t="e">
            <v>#N/A</v>
          </cell>
          <cell r="AW485">
            <v>0</v>
          </cell>
          <cell r="AX485">
            <v>0</v>
          </cell>
          <cell r="AZ485" t="e">
            <v>#N/A</v>
          </cell>
          <cell r="BB485">
            <v>0</v>
          </cell>
          <cell r="BC485">
            <v>0</v>
          </cell>
          <cell r="BE485" t="e">
            <v>#N/A</v>
          </cell>
          <cell r="BG485">
            <v>0</v>
          </cell>
          <cell r="BH485">
            <v>0</v>
          </cell>
          <cell r="BJ485" t="e">
            <v>#N/A</v>
          </cell>
          <cell r="BL485">
            <v>0</v>
          </cell>
          <cell r="BM485">
            <v>0</v>
          </cell>
          <cell r="BO485" t="e">
            <v>#N/A</v>
          </cell>
          <cell r="BQ485">
            <v>0</v>
          </cell>
          <cell r="BR485">
            <v>0</v>
          </cell>
          <cell r="BT485" t="e">
            <v>#N/A</v>
          </cell>
          <cell r="BV485">
            <v>0</v>
          </cell>
          <cell r="BW485">
            <v>0</v>
          </cell>
          <cell r="CW485">
            <v>92</v>
          </cell>
          <cell r="CX485" t="str">
            <v>端数調整</v>
          </cell>
          <cell r="CY485">
            <v>1</v>
          </cell>
          <cell r="DA485">
            <v>-0.56000000000040018</v>
          </cell>
          <cell r="DG485">
            <v>1</v>
          </cell>
        </row>
        <row r="486">
          <cell r="Q486">
            <v>3359</v>
          </cell>
          <cell r="R486" t="str">
            <v>NS形継手工</v>
          </cell>
          <cell r="S486" t="str">
            <v>φ700</v>
          </cell>
          <cell r="T486" t="str">
            <v>ﾗｲﾅ含まない</v>
          </cell>
          <cell r="U486" t="str">
            <v>口</v>
          </cell>
          <cell r="V486">
            <v>9582</v>
          </cell>
          <cell r="W486" t="str">
            <v>厚労省歩掛p.57</v>
          </cell>
          <cell r="X486" t="str">
            <v>滑剤、接合器具損料を含む</v>
          </cell>
          <cell r="Y486">
            <v>1</v>
          </cell>
          <cell r="Z486">
            <v>15</v>
          </cell>
          <cell r="AA486" t="str">
            <v>配管工</v>
          </cell>
          <cell r="AB486">
            <v>0.18</v>
          </cell>
          <cell r="AC486">
            <v>27405</v>
          </cell>
          <cell r="AD486">
            <v>4932.8999999999996</v>
          </cell>
          <cell r="AE486">
            <v>2</v>
          </cell>
          <cell r="AF486" t="str">
            <v>普通作業員</v>
          </cell>
          <cell r="AG486">
            <v>0.18</v>
          </cell>
          <cell r="AH486">
            <v>25305</v>
          </cell>
          <cell r="AI486">
            <v>4554.8999999999996</v>
          </cell>
          <cell r="AJ486">
            <v>122</v>
          </cell>
          <cell r="AK486" t="str">
            <v>諸雑費</v>
          </cell>
          <cell r="AL486">
            <v>1</v>
          </cell>
          <cell r="AM486">
            <v>9487.7999999999993</v>
          </cell>
          <cell r="AN486">
            <v>94.87</v>
          </cell>
          <cell r="AP486" t="e">
            <v>#N/A</v>
          </cell>
          <cell r="AR486">
            <v>0</v>
          </cell>
          <cell r="AS486">
            <v>0</v>
          </cell>
          <cell r="AU486" t="e">
            <v>#N/A</v>
          </cell>
          <cell r="AW486">
            <v>0</v>
          </cell>
          <cell r="AX486">
            <v>0</v>
          </cell>
          <cell r="AZ486" t="e">
            <v>#N/A</v>
          </cell>
          <cell r="BB486">
            <v>0</v>
          </cell>
          <cell r="BC486">
            <v>0</v>
          </cell>
          <cell r="BE486" t="e">
            <v>#N/A</v>
          </cell>
          <cell r="BG486">
            <v>0</v>
          </cell>
          <cell r="BH486">
            <v>0</v>
          </cell>
          <cell r="BJ486" t="e">
            <v>#N/A</v>
          </cell>
          <cell r="BL486">
            <v>0</v>
          </cell>
          <cell r="BM486">
            <v>0</v>
          </cell>
          <cell r="BO486" t="e">
            <v>#N/A</v>
          </cell>
          <cell r="BQ486">
            <v>0</v>
          </cell>
          <cell r="BR486">
            <v>0</v>
          </cell>
          <cell r="BT486" t="e">
            <v>#N/A</v>
          </cell>
          <cell r="BV486">
            <v>0</v>
          </cell>
          <cell r="BW486">
            <v>0</v>
          </cell>
          <cell r="CW486">
            <v>92</v>
          </cell>
          <cell r="CX486" t="str">
            <v>端数調整</v>
          </cell>
          <cell r="CY486">
            <v>1</v>
          </cell>
          <cell r="DA486">
            <v>-0.67000000000007276</v>
          </cell>
          <cell r="DG486">
            <v>1</v>
          </cell>
        </row>
        <row r="487">
          <cell r="Q487">
            <v>3360</v>
          </cell>
          <cell r="R487" t="str">
            <v>NS形継手工</v>
          </cell>
          <cell r="S487" t="str">
            <v>φ800</v>
          </cell>
          <cell r="T487" t="str">
            <v>ﾗｲﾅ含まない</v>
          </cell>
          <cell r="U487" t="str">
            <v>口</v>
          </cell>
          <cell r="V487">
            <v>12240</v>
          </cell>
          <cell r="W487" t="str">
            <v>厚労省歩掛p.57</v>
          </cell>
          <cell r="X487" t="str">
            <v>滑剤、接合器具損料を含む</v>
          </cell>
          <cell r="Y487">
            <v>1</v>
          </cell>
          <cell r="Z487">
            <v>15</v>
          </cell>
          <cell r="AA487" t="str">
            <v>配管工</v>
          </cell>
          <cell r="AB487">
            <v>0.23</v>
          </cell>
          <cell r="AC487">
            <v>27405</v>
          </cell>
          <cell r="AD487">
            <v>6303.15</v>
          </cell>
          <cell r="AE487">
            <v>2</v>
          </cell>
          <cell r="AF487" t="str">
            <v>普通作業員</v>
          </cell>
          <cell r="AG487">
            <v>0.23</v>
          </cell>
          <cell r="AH487">
            <v>25305</v>
          </cell>
          <cell r="AI487">
            <v>5820.15</v>
          </cell>
          <cell r="AJ487">
            <v>122</v>
          </cell>
          <cell r="AK487" t="str">
            <v>諸雑費</v>
          </cell>
          <cell r="AL487">
            <v>1</v>
          </cell>
          <cell r="AM487">
            <v>12123.3</v>
          </cell>
          <cell r="AN487">
            <v>121.23</v>
          </cell>
          <cell r="AP487" t="e">
            <v>#N/A</v>
          </cell>
          <cell r="AR487">
            <v>0</v>
          </cell>
          <cell r="AS487">
            <v>0</v>
          </cell>
          <cell r="AU487" t="e">
            <v>#N/A</v>
          </cell>
          <cell r="AW487">
            <v>0</v>
          </cell>
          <cell r="AX487">
            <v>0</v>
          </cell>
          <cell r="AZ487" t="e">
            <v>#N/A</v>
          </cell>
          <cell r="BB487">
            <v>0</v>
          </cell>
          <cell r="BC487">
            <v>0</v>
          </cell>
          <cell r="BE487" t="e">
            <v>#N/A</v>
          </cell>
          <cell r="BG487">
            <v>0</v>
          </cell>
          <cell r="BH487">
            <v>0</v>
          </cell>
          <cell r="BJ487" t="e">
            <v>#N/A</v>
          </cell>
          <cell r="BL487">
            <v>0</v>
          </cell>
          <cell r="BM487">
            <v>0</v>
          </cell>
          <cell r="BO487" t="e">
            <v>#N/A</v>
          </cell>
          <cell r="BQ487">
            <v>0</v>
          </cell>
          <cell r="BR487">
            <v>0</v>
          </cell>
          <cell r="BT487" t="e">
            <v>#N/A</v>
          </cell>
          <cell r="BV487">
            <v>0</v>
          </cell>
          <cell r="BW487">
            <v>0</v>
          </cell>
          <cell r="CW487">
            <v>92</v>
          </cell>
          <cell r="CX487" t="str">
            <v>端数調整</v>
          </cell>
          <cell r="CY487">
            <v>1</v>
          </cell>
          <cell r="DA487">
            <v>-4.5299999999988358</v>
          </cell>
          <cell r="DG487">
            <v>1</v>
          </cell>
        </row>
        <row r="488">
          <cell r="Q488">
            <v>3361</v>
          </cell>
          <cell r="R488" t="str">
            <v>NS形継手工</v>
          </cell>
          <cell r="S488" t="str">
            <v>φ900</v>
          </cell>
          <cell r="T488" t="str">
            <v>ﾗｲﾅ含まない</v>
          </cell>
          <cell r="U488" t="str">
            <v>口</v>
          </cell>
          <cell r="V488">
            <v>13840</v>
          </cell>
          <cell r="W488" t="str">
            <v>厚労省歩掛p.57</v>
          </cell>
          <cell r="X488" t="str">
            <v>滑剤、接合器具損料を含む</v>
          </cell>
          <cell r="Y488">
            <v>1</v>
          </cell>
          <cell r="Z488">
            <v>15</v>
          </cell>
          <cell r="AA488" t="str">
            <v>配管工</v>
          </cell>
          <cell r="AB488">
            <v>0.26</v>
          </cell>
          <cell r="AC488">
            <v>27405</v>
          </cell>
          <cell r="AD488">
            <v>7125.3</v>
          </cell>
          <cell r="AE488">
            <v>2</v>
          </cell>
          <cell r="AF488" t="str">
            <v>普通作業員</v>
          </cell>
          <cell r="AG488">
            <v>0.26</v>
          </cell>
          <cell r="AH488">
            <v>25305</v>
          </cell>
          <cell r="AI488">
            <v>6579.3</v>
          </cell>
          <cell r="AJ488">
            <v>122</v>
          </cell>
          <cell r="AK488" t="str">
            <v>諸雑費</v>
          </cell>
          <cell r="AL488">
            <v>1</v>
          </cell>
          <cell r="AM488">
            <v>13704.6</v>
          </cell>
          <cell r="AN488">
            <v>137.04</v>
          </cell>
          <cell r="AP488" t="e">
            <v>#N/A</v>
          </cell>
          <cell r="AR488">
            <v>0</v>
          </cell>
          <cell r="AS488">
            <v>0</v>
          </cell>
          <cell r="AU488" t="e">
            <v>#N/A</v>
          </cell>
          <cell r="AW488">
            <v>0</v>
          </cell>
          <cell r="AX488">
            <v>0</v>
          </cell>
          <cell r="AZ488" t="e">
            <v>#N/A</v>
          </cell>
          <cell r="BB488">
            <v>0</v>
          </cell>
          <cell r="BC488">
            <v>0</v>
          </cell>
          <cell r="BE488" t="e">
            <v>#N/A</v>
          </cell>
          <cell r="BG488">
            <v>0</v>
          </cell>
          <cell r="BH488">
            <v>0</v>
          </cell>
          <cell r="BJ488" t="e">
            <v>#N/A</v>
          </cell>
          <cell r="BL488">
            <v>0</v>
          </cell>
          <cell r="BM488">
            <v>0</v>
          </cell>
          <cell r="BO488" t="e">
            <v>#N/A</v>
          </cell>
          <cell r="BQ488">
            <v>0</v>
          </cell>
          <cell r="BR488">
            <v>0</v>
          </cell>
          <cell r="BT488" t="e">
            <v>#N/A</v>
          </cell>
          <cell r="BV488">
            <v>0</v>
          </cell>
          <cell r="BW488">
            <v>0</v>
          </cell>
          <cell r="CW488">
            <v>92</v>
          </cell>
          <cell r="CX488" t="str">
            <v>端数調整</v>
          </cell>
          <cell r="CY488">
            <v>1</v>
          </cell>
          <cell r="DA488">
            <v>-1.6400000000012369</v>
          </cell>
          <cell r="DG488">
            <v>1</v>
          </cell>
        </row>
        <row r="489">
          <cell r="Q489">
            <v>3362</v>
          </cell>
          <cell r="R489" t="str">
            <v>NS形継手工</v>
          </cell>
          <cell r="S489" t="str">
            <v>φ1000</v>
          </cell>
          <cell r="T489" t="str">
            <v>ﾗｲﾅ含まない</v>
          </cell>
          <cell r="U489" t="str">
            <v>口</v>
          </cell>
          <cell r="V489">
            <v>16500</v>
          </cell>
          <cell r="W489" t="str">
            <v>厚労省歩掛p.57</v>
          </cell>
          <cell r="X489" t="str">
            <v>滑剤、接合器具損料を含む</v>
          </cell>
          <cell r="Y489">
            <v>1</v>
          </cell>
          <cell r="Z489">
            <v>15</v>
          </cell>
          <cell r="AA489" t="str">
            <v>配管工</v>
          </cell>
          <cell r="AB489">
            <v>0.31</v>
          </cell>
          <cell r="AC489">
            <v>27405</v>
          </cell>
          <cell r="AD489">
            <v>8495.5499999999993</v>
          </cell>
          <cell r="AE489">
            <v>2</v>
          </cell>
          <cell r="AF489" t="str">
            <v>普通作業員</v>
          </cell>
          <cell r="AG489">
            <v>0.31</v>
          </cell>
          <cell r="AH489">
            <v>25305</v>
          </cell>
          <cell r="AI489">
            <v>7844.55</v>
          </cell>
          <cell r="AJ489">
            <v>122</v>
          </cell>
          <cell r="AK489" t="str">
            <v>諸雑費</v>
          </cell>
          <cell r="AL489">
            <v>1</v>
          </cell>
          <cell r="AM489">
            <v>16340.099999999999</v>
          </cell>
          <cell r="AN489">
            <v>163.4</v>
          </cell>
          <cell r="AP489" t="e">
            <v>#N/A</v>
          </cell>
          <cell r="AR489">
            <v>0</v>
          </cell>
          <cell r="AS489">
            <v>0</v>
          </cell>
          <cell r="AU489" t="e">
            <v>#N/A</v>
          </cell>
          <cell r="AW489">
            <v>0</v>
          </cell>
          <cell r="AX489">
            <v>0</v>
          </cell>
          <cell r="AZ489" t="e">
            <v>#N/A</v>
          </cell>
          <cell r="BB489">
            <v>0</v>
          </cell>
          <cell r="BC489">
            <v>0</v>
          </cell>
          <cell r="BE489" t="e">
            <v>#N/A</v>
          </cell>
          <cell r="BG489">
            <v>0</v>
          </cell>
          <cell r="BH489">
            <v>0</v>
          </cell>
          <cell r="BJ489" t="e">
            <v>#N/A</v>
          </cell>
          <cell r="BL489">
            <v>0</v>
          </cell>
          <cell r="BM489">
            <v>0</v>
          </cell>
          <cell r="BO489" t="e">
            <v>#N/A</v>
          </cell>
          <cell r="BQ489">
            <v>0</v>
          </cell>
          <cell r="BR489">
            <v>0</v>
          </cell>
          <cell r="BT489" t="e">
            <v>#N/A</v>
          </cell>
          <cell r="BV489">
            <v>0</v>
          </cell>
          <cell r="BW489">
            <v>0</v>
          </cell>
          <cell r="CW489">
            <v>92</v>
          </cell>
          <cell r="CX489" t="str">
            <v>端数調整</v>
          </cell>
          <cell r="CY489">
            <v>1</v>
          </cell>
          <cell r="DA489">
            <v>-3.5</v>
          </cell>
          <cell r="DG489">
            <v>1</v>
          </cell>
        </row>
        <row r="490">
          <cell r="Q490">
            <v>3357.1</v>
          </cell>
          <cell r="R490" t="str">
            <v>NS形継手工</v>
          </cell>
          <cell r="S490" t="str">
            <v>φ500</v>
          </cell>
          <cell r="T490" t="str">
            <v>ﾗｲﾅ含む</v>
          </cell>
          <cell r="U490" t="str">
            <v>口</v>
          </cell>
          <cell r="V490">
            <v>8304</v>
          </cell>
          <cell r="W490" t="str">
            <v>厚労省歩掛p.57</v>
          </cell>
          <cell r="X490" t="str">
            <v>滑剤、接合器具損料を含む</v>
          </cell>
          <cell r="Y490">
            <v>1</v>
          </cell>
          <cell r="Z490">
            <v>15</v>
          </cell>
          <cell r="AA490" t="str">
            <v>配管工</v>
          </cell>
          <cell r="AB490">
            <v>0.156</v>
          </cell>
          <cell r="AC490">
            <v>27405</v>
          </cell>
          <cell r="AD490">
            <v>4275.18</v>
          </cell>
          <cell r="AE490">
            <v>2</v>
          </cell>
          <cell r="AF490" t="str">
            <v>普通作業員</v>
          </cell>
          <cell r="AG490">
            <v>0.156</v>
          </cell>
          <cell r="AH490">
            <v>25305</v>
          </cell>
          <cell r="AI490">
            <v>3947.58</v>
          </cell>
          <cell r="AJ490">
            <v>122</v>
          </cell>
          <cell r="AK490" t="str">
            <v>諸雑費</v>
          </cell>
          <cell r="AL490">
            <v>1</v>
          </cell>
          <cell r="AM490">
            <v>8222.76</v>
          </cell>
          <cell r="AN490">
            <v>82.22</v>
          </cell>
          <cell r="AP490" t="e">
            <v>#N/A</v>
          </cell>
          <cell r="AR490">
            <v>0</v>
          </cell>
          <cell r="AS490">
            <v>0</v>
          </cell>
          <cell r="AU490" t="e">
            <v>#N/A</v>
          </cell>
          <cell r="AW490">
            <v>0</v>
          </cell>
          <cell r="AX490">
            <v>0</v>
          </cell>
          <cell r="AZ490" t="e">
            <v>#N/A</v>
          </cell>
          <cell r="BB490">
            <v>0</v>
          </cell>
          <cell r="BC490">
            <v>0</v>
          </cell>
          <cell r="BE490" t="e">
            <v>#N/A</v>
          </cell>
          <cell r="BG490">
            <v>0</v>
          </cell>
          <cell r="BH490">
            <v>0</v>
          </cell>
          <cell r="BJ490" t="e">
            <v>#N/A</v>
          </cell>
          <cell r="BL490">
            <v>0</v>
          </cell>
          <cell r="BM490">
            <v>0</v>
          </cell>
          <cell r="BO490" t="e">
            <v>#N/A</v>
          </cell>
          <cell r="BQ490">
            <v>0</v>
          </cell>
          <cell r="BR490">
            <v>0</v>
          </cell>
          <cell r="BT490" t="e">
            <v>#N/A</v>
          </cell>
          <cell r="BV490">
            <v>0</v>
          </cell>
          <cell r="BW490">
            <v>0</v>
          </cell>
          <cell r="CW490">
            <v>92</v>
          </cell>
          <cell r="CX490" t="str">
            <v>端数調整</v>
          </cell>
          <cell r="CY490">
            <v>1</v>
          </cell>
          <cell r="DA490">
            <v>-0.97999999999956344</v>
          </cell>
          <cell r="DG490">
            <v>1</v>
          </cell>
        </row>
        <row r="491">
          <cell r="Q491">
            <v>3358.1</v>
          </cell>
          <cell r="R491" t="str">
            <v>NS形継手工</v>
          </cell>
          <cell r="S491" t="str">
            <v>φ600</v>
          </cell>
          <cell r="T491" t="str">
            <v>ﾗｲﾅ含む</v>
          </cell>
          <cell r="U491" t="str">
            <v>口</v>
          </cell>
          <cell r="V491">
            <v>9582</v>
          </cell>
          <cell r="W491" t="str">
            <v>厚労省歩掛p.57</v>
          </cell>
          <cell r="X491" t="str">
            <v>滑剤、接合器具損料を含む</v>
          </cell>
          <cell r="Y491">
            <v>1</v>
          </cell>
          <cell r="Z491">
            <v>15</v>
          </cell>
          <cell r="AA491" t="str">
            <v>配管工</v>
          </cell>
          <cell r="AB491">
            <v>0.18</v>
          </cell>
          <cell r="AC491">
            <v>27405</v>
          </cell>
          <cell r="AD491">
            <v>4932.8999999999996</v>
          </cell>
          <cell r="AE491">
            <v>2</v>
          </cell>
          <cell r="AF491" t="str">
            <v>普通作業員</v>
          </cell>
          <cell r="AG491">
            <v>0.18</v>
          </cell>
          <cell r="AH491">
            <v>25305</v>
          </cell>
          <cell r="AI491">
            <v>4554.8999999999996</v>
          </cell>
          <cell r="AJ491">
            <v>122</v>
          </cell>
          <cell r="AK491" t="str">
            <v>諸雑費</v>
          </cell>
          <cell r="AL491">
            <v>1</v>
          </cell>
          <cell r="AM491">
            <v>9487.7999999999993</v>
          </cell>
          <cell r="AN491">
            <v>94.87</v>
          </cell>
          <cell r="AP491" t="e">
            <v>#N/A</v>
          </cell>
          <cell r="AR491">
            <v>0</v>
          </cell>
          <cell r="AS491">
            <v>0</v>
          </cell>
          <cell r="AU491" t="e">
            <v>#N/A</v>
          </cell>
          <cell r="AW491">
            <v>0</v>
          </cell>
          <cell r="AX491">
            <v>0</v>
          </cell>
          <cell r="AZ491" t="e">
            <v>#N/A</v>
          </cell>
          <cell r="BB491">
            <v>0</v>
          </cell>
          <cell r="BC491">
            <v>0</v>
          </cell>
          <cell r="BE491" t="e">
            <v>#N/A</v>
          </cell>
          <cell r="BG491">
            <v>0</v>
          </cell>
          <cell r="BH491">
            <v>0</v>
          </cell>
          <cell r="BJ491" t="e">
            <v>#N/A</v>
          </cell>
          <cell r="BL491">
            <v>0</v>
          </cell>
          <cell r="BM491">
            <v>0</v>
          </cell>
          <cell r="BO491" t="e">
            <v>#N/A</v>
          </cell>
          <cell r="BQ491">
            <v>0</v>
          </cell>
          <cell r="BR491">
            <v>0</v>
          </cell>
          <cell r="BT491" t="e">
            <v>#N/A</v>
          </cell>
          <cell r="BV491">
            <v>0</v>
          </cell>
          <cell r="BW491">
            <v>0</v>
          </cell>
          <cell r="CW491">
            <v>92</v>
          </cell>
          <cell r="CX491" t="str">
            <v>端数調整</v>
          </cell>
          <cell r="CY491">
            <v>1</v>
          </cell>
          <cell r="DA491">
            <v>-0.67000000000007276</v>
          </cell>
          <cell r="DG491">
            <v>1</v>
          </cell>
        </row>
        <row r="492">
          <cell r="Q492">
            <v>3359.1</v>
          </cell>
          <cell r="R492" t="str">
            <v>NS形継手工</v>
          </cell>
          <cell r="S492" t="str">
            <v>φ700</v>
          </cell>
          <cell r="T492" t="str">
            <v>ﾗｲﾅ含む</v>
          </cell>
          <cell r="U492" t="str">
            <v>口</v>
          </cell>
          <cell r="V492">
            <v>11490</v>
          </cell>
          <cell r="W492" t="str">
            <v>厚労省歩掛p.57</v>
          </cell>
          <cell r="X492" t="str">
            <v>滑剤、接合器具損料を含む</v>
          </cell>
          <cell r="Y492">
            <v>1</v>
          </cell>
          <cell r="Z492">
            <v>15</v>
          </cell>
          <cell r="AA492" t="str">
            <v>配管工</v>
          </cell>
          <cell r="AB492">
            <v>0.216</v>
          </cell>
          <cell r="AC492">
            <v>27405</v>
          </cell>
          <cell r="AD492">
            <v>5919.48</v>
          </cell>
          <cell r="AE492">
            <v>2</v>
          </cell>
          <cell r="AF492" t="str">
            <v>普通作業員</v>
          </cell>
          <cell r="AG492">
            <v>0.216</v>
          </cell>
          <cell r="AH492">
            <v>25305</v>
          </cell>
          <cell r="AI492">
            <v>5465.88</v>
          </cell>
          <cell r="AJ492">
            <v>122</v>
          </cell>
          <cell r="AK492" t="str">
            <v>諸雑費</v>
          </cell>
          <cell r="AL492">
            <v>1</v>
          </cell>
          <cell r="AM492">
            <v>11385.36</v>
          </cell>
          <cell r="AN492">
            <v>113.85</v>
          </cell>
          <cell r="AP492" t="e">
            <v>#N/A</v>
          </cell>
          <cell r="AR492">
            <v>0</v>
          </cell>
          <cell r="AS492">
            <v>0</v>
          </cell>
          <cell r="AU492" t="e">
            <v>#N/A</v>
          </cell>
          <cell r="AW492">
            <v>0</v>
          </cell>
          <cell r="AX492">
            <v>0</v>
          </cell>
          <cell r="AZ492" t="e">
            <v>#N/A</v>
          </cell>
          <cell r="BB492">
            <v>0</v>
          </cell>
          <cell r="BC492">
            <v>0</v>
          </cell>
          <cell r="BE492" t="e">
            <v>#N/A</v>
          </cell>
          <cell r="BG492">
            <v>0</v>
          </cell>
          <cell r="BH492">
            <v>0</v>
          </cell>
          <cell r="BJ492" t="e">
            <v>#N/A</v>
          </cell>
          <cell r="BL492">
            <v>0</v>
          </cell>
          <cell r="BM492">
            <v>0</v>
          </cell>
          <cell r="BO492" t="e">
            <v>#N/A</v>
          </cell>
          <cell r="BQ492">
            <v>0</v>
          </cell>
          <cell r="BR492">
            <v>0</v>
          </cell>
          <cell r="BT492" t="e">
            <v>#N/A</v>
          </cell>
          <cell r="BV492">
            <v>0</v>
          </cell>
          <cell r="BW492">
            <v>0</v>
          </cell>
          <cell r="CW492">
            <v>92</v>
          </cell>
          <cell r="CX492" t="str">
            <v>端数調整</v>
          </cell>
          <cell r="CY492">
            <v>1</v>
          </cell>
          <cell r="DA492">
            <v>-9.2100000000009459</v>
          </cell>
          <cell r="DG492">
            <v>1</v>
          </cell>
        </row>
        <row r="493">
          <cell r="Q493">
            <v>3360.1</v>
          </cell>
          <cell r="R493" t="str">
            <v>NS形継手工</v>
          </cell>
          <cell r="S493" t="str">
            <v>φ800</v>
          </cell>
          <cell r="T493" t="str">
            <v>ﾗｲﾅ含む</v>
          </cell>
          <cell r="U493" t="str">
            <v>口</v>
          </cell>
          <cell r="V493">
            <v>14690</v>
          </cell>
          <cell r="W493" t="str">
            <v>厚労省歩掛p.57</v>
          </cell>
          <cell r="X493" t="str">
            <v>滑剤、接合器具損料を含む</v>
          </cell>
          <cell r="Y493">
            <v>1</v>
          </cell>
          <cell r="Z493">
            <v>15</v>
          </cell>
          <cell r="AA493" t="str">
            <v>配管工</v>
          </cell>
          <cell r="AB493">
            <v>0.27600000000000002</v>
          </cell>
          <cell r="AC493">
            <v>27405</v>
          </cell>
          <cell r="AD493">
            <v>7563.78</v>
          </cell>
          <cell r="AE493">
            <v>2</v>
          </cell>
          <cell r="AF493" t="str">
            <v>普通作業員</v>
          </cell>
          <cell r="AG493">
            <v>0.27600000000000002</v>
          </cell>
          <cell r="AH493">
            <v>25305</v>
          </cell>
          <cell r="AI493">
            <v>6984.18</v>
          </cell>
          <cell r="AJ493">
            <v>122</v>
          </cell>
          <cell r="AK493" t="str">
            <v>諸雑費</v>
          </cell>
          <cell r="AL493">
            <v>1</v>
          </cell>
          <cell r="AM493">
            <v>14547.96</v>
          </cell>
          <cell r="AN493">
            <v>145.47</v>
          </cell>
          <cell r="AP493" t="e">
            <v>#N/A</v>
          </cell>
          <cell r="AR493">
            <v>0</v>
          </cell>
          <cell r="AS493">
            <v>0</v>
          </cell>
          <cell r="AU493" t="e">
            <v>#N/A</v>
          </cell>
          <cell r="AW493">
            <v>0</v>
          </cell>
          <cell r="AX493">
            <v>0</v>
          </cell>
          <cell r="AZ493" t="e">
            <v>#N/A</v>
          </cell>
          <cell r="BB493">
            <v>0</v>
          </cell>
          <cell r="BC493">
            <v>0</v>
          </cell>
          <cell r="BE493" t="e">
            <v>#N/A</v>
          </cell>
          <cell r="BG493">
            <v>0</v>
          </cell>
          <cell r="BH493">
            <v>0</v>
          </cell>
          <cell r="BJ493" t="e">
            <v>#N/A</v>
          </cell>
          <cell r="BL493">
            <v>0</v>
          </cell>
          <cell r="BM493">
            <v>0</v>
          </cell>
          <cell r="BO493" t="e">
            <v>#N/A</v>
          </cell>
          <cell r="BQ493">
            <v>0</v>
          </cell>
          <cell r="BR493">
            <v>0</v>
          </cell>
          <cell r="BT493" t="e">
            <v>#N/A</v>
          </cell>
          <cell r="BV493">
            <v>0</v>
          </cell>
          <cell r="BW493">
            <v>0</v>
          </cell>
          <cell r="CW493">
            <v>92</v>
          </cell>
          <cell r="CX493" t="str">
            <v>端数調整</v>
          </cell>
          <cell r="CY493">
            <v>1</v>
          </cell>
          <cell r="DA493">
            <v>-3.429999999998472</v>
          </cell>
          <cell r="DG493">
            <v>1</v>
          </cell>
        </row>
        <row r="494">
          <cell r="Q494">
            <v>3361.1</v>
          </cell>
          <cell r="R494" t="str">
            <v>NS形継手工</v>
          </cell>
          <cell r="S494" t="str">
            <v>φ900</v>
          </cell>
          <cell r="T494" t="str">
            <v>ﾗｲﾅ含む</v>
          </cell>
          <cell r="U494" t="str">
            <v>口</v>
          </cell>
          <cell r="V494">
            <v>16600</v>
          </cell>
          <cell r="W494" t="str">
            <v>厚労省歩掛p.57</v>
          </cell>
          <cell r="X494" t="str">
            <v>滑剤、接合器具損料を含む</v>
          </cell>
          <cell r="Y494">
            <v>1</v>
          </cell>
          <cell r="Z494">
            <v>15</v>
          </cell>
          <cell r="AA494" t="str">
            <v>配管工</v>
          </cell>
          <cell r="AB494">
            <v>0.312</v>
          </cell>
          <cell r="AC494">
            <v>27405</v>
          </cell>
          <cell r="AD494">
            <v>8550.36</v>
          </cell>
          <cell r="AE494">
            <v>2</v>
          </cell>
          <cell r="AF494" t="str">
            <v>普通作業員</v>
          </cell>
          <cell r="AG494">
            <v>0.312</v>
          </cell>
          <cell r="AH494">
            <v>25305</v>
          </cell>
          <cell r="AI494">
            <v>7895.16</v>
          </cell>
          <cell r="AJ494">
            <v>122</v>
          </cell>
          <cell r="AK494" t="str">
            <v>諸雑費</v>
          </cell>
          <cell r="AL494">
            <v>1</v>
          </cell>
          <cell r="AM494">
            <v>16445.52</v>
          </cell>
          <cell r="AN494">
            <v>164.45</v>
          </cell>
          <cell r="AP494" t="e">
            <v>#N/A</v>
          </cell>
          <cell r="AR494">
            <v>0</v>
          </cell>
          <cell r="AS494">
            <v>0</v>
          </cell>
          <cell r="AU494" t="e">
            <v>#N/A</v>
          </cell>
          <cell r="AW494">
            <v>0</v>
          </cell>
          <cell r="AX494">
            <v>0</v>
          </cell>
          <cell r="AZ494" t="e">
            <v>#N/A</v>
          </cell>
          <cell r="BB494">
            <v>0</v>
          </cell>
          <cell r="BC494">
            <v>0</v>
          </cell>
          <cell r="BE494" t="e">
            <v>#N/A</v>
          </cell>
          <cell r="BG494">
            <v>0</v>
          </cell>
          <cell r="BH494">
            <v>0</v>
          </cell>
          <cell r="BJ494" t="e">
            <v>#N/A</v>
          </cell>
          <cell r="BL494">
            <v>0</v>
          </cell>
          <cell r="BM494">
            <v>0</v>
          </cell>
          <cell r="BO494" t="e">
            <v>#N/A</v>
          </cell>
          <cell r="BQ494">
            <v>0</v>
          </cell>
          <cell r="BR494">
            <v>0</v>
          </cell>
          <cell r="BT494" t="e">
            <v>#N/A</v>
          </cell>
          <cell r="BV494">
            <v>0</v>
          </cell>
          <cell r="BW494">
            <v>0</v>
          </cell>
          <cell r="CW494">
            <v>92</v>
          </cell>
          <cell r="CX494" t="str">
            <v>端数調整</v>
          </cell>
          <cell r="CY494">
            <v>1</v>
          </cell>
          <cell r="DA494">
            <v>-9.9700000000011642</v>
          </cell>
          <cell r="DG494">
            <v>1</v>
          </cell>
        </row>
        <row r="495">
          <cell r="Q495">
            <v>3362.1</v>
          </cell>
          <cell r="R495" t="str">
            <v>NS形継手工</v>
          </cell>
          <cell r="S495" t="str">
            <v>φ1000</v>
          </cell>
          <cell r="T495" t="str">
            <v>ﾗｲﾅ含む</v>
          </cell>
          <cell r="U495" t="str">
            <v>口</v>
          </cell>
          <cell r="V495">
            <v>19800</v>
          </cell>
          <cell r="W495" t="str">
            <v>厚労省歩掛p.57</v>
          </cell>
          <cell r="X495" t="str">
            <v>滑剤、接合器具損料を含む</v>
          </cell>
          <cell r="Y495">
            <v>1</v>
          </cell>
          <cell r="Z495">
            <v>15</v>
          </cell>
          <cell r="AA495" t="str">
            <v>配管工</v>
          </cell>
          <cell r="AB495">
            <v>0.372</v>
          </cell>
          <cell r="AC495">
            <v>27405</v>
          </cell>
          <cell r="AD495">
            <v>10194.66</v>
          </cell>
          <cell r="AE495">
            <v>2</v>
          </cell>
          <cell r="AF495" t="str">
            <v>普通作業員</v>
          </cell>
          <cell r="AG495">
            <v>0.372</v>
          </cell>
          <cell r="AH495">
            <v>25305</v>
          </cell>
          <cell r="AI495">
            <v>9413.4599999999991</v>
          </cell>
          <cell r="AJ495">
            <v>122</v>
          </cell>
          <cell r="AK495" t="str">
            <v>諸雑費</v>
          </cell>
          <cell r="AL495">
            <v>1</v>
          </cell>
          <cell r="AM495">
            <v>19608.12</v>
          </cell>
          <cell r="AN495">
            <v>196.08</v>
          </cell>
          <cell r="AP495" t="e">
            <v>#N/A</v>
          </cell>
          <cell r="AR495">
            <v>0</v>
          </cell>
          <cell r="AS495">
            <v>0</v>
          </cell>
          <cell r="AU495" t="e">
            <v>#N/A</v>
          </cell>
          <cell r="AW495">
            <v>0</v>
          </cell>
          <cell r="AX495">
            <v>0</v>
          </cell>
          <cell r="AZ495" t="e">
            <v>#N/A</v>
          </cell>
          <cell r="BB495">
            <v>0</v>
          </cell>
          <cell r="BC495">
            <v>0</v>
          </cell>
          <cell r="BE495" t="e">
            <v>#N/A</v>
          </cell>
          <cell r="BG495">
            <v>0</v>
          </cell>
          <cell r="BH495">
            <v>0</v>
          </cell>
          <cell r="BJ495" t="e">
            <v>#N/A</v>
          </cell>
          <cell r="BL495">
            <v>0</v>
          </cell>
          <cell r="BM495">
            <v>0</v>
          </cell>
          <cell r="BO495" t="e">
            <v>#N/A</v>
          </cell>
          <cell r="BQ495">
            <v>0</v>
          </cell>
          <cell r="BR495">
            <v>0</v>
          </cell>
          <cell r="BT495" t="e">
            <v>#N/A</v>
          </cell>
          <cell r="BV495">
            <v>0</v>
          </cell>
          <cell r="BW495">
            <v>0</v>
          </cell>
          <cell r="CW495">
            <v>92</v>
          </cell>
          <cell r="CX495" t="str">
            <v>端数調整</v>
          </cell>
          <cell r="CY495">
            <v>1</v>
          </cell>
          <cell r="DA495">
            <v>-4.2000000000007276</v>
          </cell>
          <cell r="DG495">
            <v>1</v>
          </cell>
        </row>
        <row r="496">
          <cell r="Q496">
            <v>3363</v>
          </cell>
          <cell r="R496" t="str">
            <v>NS形継手工(異形管接合)</v>
          </cell>
          <cell r="S496" t="str">
            <v>φ75</v>
          </cell>
          <cell r="U496" t="str">
            <v>口</v>
          </cell>
          <cell r="V496">
            <v>3460</v>
          </cell>
          <cell r="W496" t="str">
            <v>厚労省歩掛p.57</v>
          </cell>
          <cell r="X496" t="str">
            <v>滑剤、接合器具損料を含む</v>
          </cell>
          <cell r="Y496">
            <v>1</v>
          </cell>
          <cell r="Z496">
            <v>15</v>
          </cell>
          <cell r="AA496" t="str">
            <v>配管工</v>
          </cell>
          <cell r="AB496">
            <v>6.5000000000000002E-2</v>
          </cell>
          <cell r="AC496">
            <v>27405</v>
          </cell>
          <cell r="AD496">
            <v>1781.32</v>
          </cell>
          <cell r="AE496">
            <v>2</v>
          </cell>
          <cell r="AF496" t="str">
            <v>普通作業員</v>
          </cell>
          <cell r="AG496">
            <v>6.5000000000000002E-2</v>
          </cell>
          <cell r="AH496">
            <v>25305</v>
          </cell>
          <cell r="AI496">
            <v>1644.82</v>
          </cell>
          <cell r="AJ496">
            <v>122</v>
          </cell>
          <cell r="AK496" t="str">
            <v>諸雑費</v>
          </cell>
          <cell r="AL496">
            <v>1</v>
          </cell>
          <cell r="AM496">
            <v>3426.14</v>
          </cell>
          <cell r="AN496">
            <v>34.26</v>
          </cell>
          <cell r="AP496" t="e">
            <v>#N/A</v>
          </cell>
          <cell r="AR496">
            <v>0</v>
          </cell>
          <cell r="AS496">
            <v>0</v>
          </cell>
          <cell r="AU496" t="e">
            <v>#N/A</v>
          </cell>
          <cell r="AW496">
            <v>0</v>
          </cell>
          <cell r="AX496">
            <v>0</v>
          </cell>
          <cell r="AZ496" t="e">
            <v>#N/A</v>
          </cell>
          <cell r="BB496">
            <v>0</v>
          </cell>
          <cell r="BC496">
            <v>0</v>
          </cell>
          <cell r="BE496" t="e">
            <v>#N/A</v>
          </cell>
          <cell r="BG496">
            <v>0</v>
          </cell>
          <cell r="BH496">
            <v>0</v>
          </cell>
          <cell r="BJ496" t="e">
            <v>#N/A</v>
          </cell>
          <cell r="BL496">
            <v>0</v>
          </cell>
          <cell r="BM496">
            <v>0</v>
          </cell>
          <cell r="BO496" t="e">
            <v>#N/A</v>
          </cell>
          <cell r="BQ496">
            <v>0</v>
          </cell>
          <cell r="BR496">
            <v>0</v>
          </cell>
          <cell r="BT496" t="e">
            <v>#N/A</v>
          </cell>
          <cell r="BV496">
            <v>0</v>
          </cell>
          <cell r="BW496">
            <v>0</v>
          </cell>
          <cell r="CW496">
            <v>92</v>
          </cell>
          <cell r="CX496" t="str">
            <v>端数調整</v>
          </cell>
          <cell r="CY496">
            <v>1</v>
          </cell>
          <cell r="DA496">
            <v>-0.40000000000009095</v>
          </cell>
          <cell r="DG496">
            <v>1</v>
          </cell>
        </row>
        <row r="497">
          <cell r="Q497">
            <v>3364</v>
          </cell>
          <cell r="R497" t="str">
            <v>NS形継手工(異形管接合)</v>
          </cell>
          <cell r="S497" t="str">
            <v>φ100</v>
          </cell>
          <cell r="U497" t="str">
            <v>口</v>
          </cell>
          <cell r="V497">
            <v>3460</v>
          </cell>
          <cell r="W497" t="str">
            <v>厚労省歩掛p.57</v>
          </cell>
          <cell r="X497" t="str">
            <v>滑剤、接合器具損料を含む</v>
          </cell>
          <cell r="Y497">
            <v>1</v>
          </cell>
          <cell r="Z497">
            <v>15</v>
          </cell>
          <cell r="AA497" t="str">
            <v>配管工</v>
          </cell>
          <cell r="AB497">
            <v>6.5000000000000002E-2</v>
          </cell>
          <cell r="AC497">
            <v>27405</v>
          </cell>
          <cell r="AD497">
            <v>1781.32</v>
          </cell>
          <cell r="AE497">
            <v>2</v>
          </cell>
          <cell r="AF497" t="str">
            <v>普通作業員</v>
          </cell>
          <cell r="AG497">
            <v>6.5000000000000002E-2</v>
          </cell>
          <cell r="AH497">
            <v>25305</v>
          </cell>
          <cell r="AI497">
            <v>1644.82</v>
          </cell>
          <cell r="AJ497">
            <v>122</v>
          </cell>
          <cell r="AK497" t="str">
            <v>諸雑費</v>
          </cell>
          <cell r="AL497">
            <v>1</v>
          </cell>
          <cell r="AM497">
            <v>3426.14</v>
          </cell>
          <cell r="AN497">
            <v>34.26</v>
          </cell>
          <cell r="AP497" t="e">
            <v>#N/A</v>
          </cell>
          <cell r="AR497">
            <v>0</v>
          </cell>
          <cell r="AS497">
            <v>0</v>
          </cell>
          <cell r="AU497" t="e">
            <v>#N/A</v>
          </cell>
          <cell r="AW497">
            <v>0</v>
          </cell>
          <cell r="AX497">
            <v>0</v>
          </cell>
          <cell r="AZ497" t="e">
            <v>#N/A</v>
          </cell>
          <cell r="BB497">
            <v>0</v>
          </cell>
          <cell r="BC497">
            <v>0</v>
          </cell>
          <cell r="BE497" t="e">
            <v>#N/A</v>
          </cell>
          <cell r="BG497">
            <v>0</v>
          </cell>
          <cell r="BH497">
            <v>0</v>
          </cell>
          <cell r="BJ497" t="e">
            <v>#N/A</v>
          </cell>
          <cell r="BL497">
            <v>0</v>
          </cell>
          <cell r="BM497">
            <v>0</v>
          </cell>
          <cell r="BO497" t="e">
            <v>#N/A</v>
          </cell>
          <cell r="BQ497">
            <v>0</v>
          </cell>
          <cell r="BR497">
            <v>0</v>
          </cell>
          <cell r="BT497" t="e">
            <v>#N/A</v>
          </cell>
          <cell r="BV497">
            <v>0</v>
          </cell>
          <cell r="BW497">
            <v>0</v>
          </cell>
          <cell r="CW497">
            <v>92</v>
          </cell>
          <cell r="CX497" t="str">
            <v>端数調整</v>
          </cell>
          <cell r="CY497">
            <v>1</v>
          </cell>
          <cell r="DA497">
            <v>-0.40000000000009095</v>
          </cell>
          <cell r="DG497">
            <v>1</v>
          </cell>
        </row>
        <row r="498">
          <cell r="Q498">
            <v>3365</v>
          </cell>
          <cell r="R498" t="str">
            <v>NS形継手工(異形管接合)</v>
          </cell>
          <cell r="S498" t="str">
            <v>φ150</v>
          </cell>
          <cell r="U498" t="str">
            <v>口</v>
          </cell>
          <cell r="V498">
            <v>3460</v>
          </cell>
          <cell r="W498" t="str">
            <v>厚労省歩掛p.57</v>
          </cell>
          <cell r="X498" t="str">
            <v>滑剤、接合器具損料を含む</v>
          </cell>
          <cell r="Y498">
            <v>1</v>
          </cell>
          <cell r="Z498">
            <v>15</v>
          </cell>
          <cell r="AA498" t="str">
            <v>配管工</v>
          </cell>
          <cell r="AB498">
            <v>6.5000000000000002E-2</v>
          </cell>
          <cell r="AC498">
            <v>27405</v>
          </cell>
          <cell r="AD498">
            <v>1781.32</v>
          </cell>
          <cell r="AE498">
            <v>2</v>
          </cell>
          <cell r="AF498" t="str">
            <v>普通作業員</v>
          </cell>
          <cell r="AG498">
            <v>6.5000000000000002E-2</v>
          </cell>
          <cell r="AH498">
            <v>25305</v>
          </cell>
          <cell r="AI498">
            <v>1644.82</v>
          </cell>
          <cell r="AJ498">
            <v>122</v>
          </cell>
          <cell r="AK498" t="str">
            <v>諸雑費</v>
          </cell>
          <cell r="AL498">
            <v>1</v>
          </cell>
          <cell r="AM498">
            <v>3426.14</v>
          </cell>
          <cell r="AN498">
            <v>34.26</v>
          </cell>
          <cell r="AP498" t="e">
            <v>#N/A</v>
          </cell>
          <cell r="AR498">
            <v>0</v>
          </cell>
          <cell r="AS498">
            <v>0</v>
          </cell>
          <cell r="AU498" t="e">
            <v>#N/A</v>
          </cell>
          <cell r="AW498">
            <v>0</v>
          </cell>
          <cell r="AX498">
            <v>0</v>
          </cell>
          <cell r="AZ498" t="e">
            <v>#N/A</v>
          </cell>
          <cell r="BB498">
            <v>0</v>
          </cell>
          <cell r="BC498">
            <v>0</v>
          </cell>
          <cell r="BE498" t="e">
            <v>#N/A</v>
          </cell>
          <cell r="BG498">
            <v>0</v>
          </cell>
          <cell r="BH498">
            <v>0</v>
          </cell>
          <cell r="BJ498" t="e">
            <v>#N/A</v>
          </cell>
          <cell r="BL498">
            <v>0</v>
          </cell>
          <cell r="BM498">
            <v>0</v>
          </cell>
          <cell r="BO498" t="e">
            <v>#N/A</v>
          </cell>
          <cell r="BQ498">
            <v>0</v>
          </cell>
          <cell r="BR498">
            <v>0</v>
          </cell>
          <cell r="BT498" t="e">
            <v>#N/A</v>
          </cell>
          <cell r="BV498">
            <v>0</v>
          </cell>
          <cell r="BW498">
            <v>0</v>
          </cell>
          <cell r="CW498">
            <v>92</v>
          </cell>
          <cell r="CX498" t="str">
            <v>端数調整</v>
          </cell>
          <cell r="CY498">
            <v>1</v>
          </cell>
          <cell r="DA498">
            <v>-0.40000000000009095</v>
          </cell>
          <cell r="DG498">
            <v>1</v>
          </cell>
        </row>
        <row r="499">
          <cell r="Q499">
            <v>3366</v>
          </cell>
          <cell r="R499" t="str">
            <v>NS形継手工(異形管接合)</v>
          </cell>
          <cell r="S499" t="str">
            <v>φ200</v>
          </cell>
          <cell r="U499" t="str">
            <v>口</v>
          </cell>
          <cell r="V499">
            <v>4152</v>
          </cell>
          <cell r="W499" t="str">
            <v>厚労省歩掛p.57</v>
          </cell>
          <cell r="X499" t="str">
            <v>滑剤、接合器具損料を含む</v>
          </cell>
          <cell r="Y499">
            <v>1</v>
          </cell>
          <cell r="Z499">
            <v>15</v>
          </cell>
          <cell r="AA499" t="str">
            <v>配管工</v>
          </cell>
          <cell r="AB499">
            <v>7.8E-2</v>
          </cell>
          <cell r="AC499">
            <v>27405</v>
          </cell>
          <cell r="AD499">
            <v>2137.59</v>
          </cell>
          <cell r="AE499">
            <v>2</v>
          </cell>
          <cell r="AF499" t="str">
            <v>普通作業員</v>
          </cell>
          <cell r="AG499">
            <v>7.8E-2</v>
          </cell>
          <cell r="AH499">
            <v>25305</v>
          </cell>
          <cell r="AI499">
            <v>1973.79</v>
          </cell>
          <cell r="AJ499">
            <v>122</v>
          </cell>
          <cell r="AK499" t="str">
            <v>諸雑費</v>
          </cell>
          <cell r="AL499">
            <v>1</v>
          </cell>
          <cell r="AM499">
            <v>4111.38</v>
          </cell>
          <cell r="AN499">
            <v>41.11</v>
          </cell>
          <cell r="AP499" t="e">
            <v>#N/A</v>
          </cell>
          <cell r="AR499">
            <v>0</v>
          </cell>
          <cell r="AS499">
            <v>0</v>
          </cell>
          <cell r="AU499" t="e">
            <v>#N/A</v>
          </cell>
          <cell r="AW499">
            <v>0</v>
          </cell>
          <cell r="AX499">
            <v>0</v>
          </cell>
          <cell r="AZ499" t="e">
            <v>#N/A</v>
          </cell>
          <cell r="BB499">
            <v>0</v>
          </cell>
          <cell r="BC499">
            <v>0</v>
          </cell>
          <cell r="BE499" t="e">
            <v>#N/A</v>
          </cell>
          <cell r="BG499">
            <v>0</v>
          </cell>
          <cell r="BH499">
            <v>0</v>
          </cell>
          <cell r="BJ499" t="e">
            <v>#N/A</v>
          </cell>
          <cell r="BL499">
            <v>0</v>
          </cell>
          <cell r="BM499">
            <v>0</v>
          </cell>
          <cell r="BO499" t="e">
            <v>#N/A</v>
          </cell>
          <cell r="BQ499">
            <v>0</v>
          </cell>
          <cell r="BR499">
            <v>0</v>
          </cell>
          <cell r="BT499" t="e">
            <v>#N/A</v>
          </cell>
          <cell r="BV499">
            <v>0</v>
          </cell>
          <cell r="BW499">
            <v>0</v>
          </cell>
          <cell r="CW499">
            <v>92</v>
          </cell>
          <cell r="CX499" t="str">
            <v>端数調整</v>
          </cell>
          <cell r="CY499">
            <v>1</v>
          </cell>
          <cell r="DA499">
            <v>-0.48999999999978172</v>
          </cell>
          <cell r="DG499">
            <v>1</v>
          </cell>
        </row>
        <row r="500">
          <cell r="Q500">
            <v>3367</v>
          </cell>
          <cell r="R500" t="str">
            <v>NS形継手工(異形管接合)</v>
          </cell>
          <cell r="S500" t="str">
            <v>φ250</v>
          </cell>
          <cell r="U500" t="str">
            <v>口</v>
          </cell>
          <cell r="V500">
            <v>4844</v>
          </cell>
          <cell r="W500" t="str">
            <v>厚労省歩掛p.57</v>
          </cell>
          <cell r="X500" t="str">
            <v>滑剤、接合器具損料を含む</v>
          </cell>
          <cell r="Y500">
            <v>1</v>
          </cell>
          <cell r="Z500">
            <v>15</v>
          </cell>
          <cell r="AA500" t="str">
            <v>配管工</v>
          </cell>
          <cell r="AB500">
            <v>9.0999999999999998E-2</v>
          </cell>
          <cell r="AC500">
            <v>27405</v>
          </cell>
          <cell r="AD500">
            <v>2493.85</v>
          </cell>
          <cell r="AE500">
            <v>2</v>
          </cell>
          <cell r="AF500" t="str">
            <v>普通作業員</v>
          </cell>
          <cell r="AG500">
            <v>9.0999999999999998E-2</v>
          </cell>
          <cell r="AH500">
            <v>25305</v>
          </cell>
          <cell r="AI500">
            <v>2302.75</v>
          </cell>
          <cell r="AJ500">
            <v>122</v>
          </cell>
          <cell r="AK500" t="str">
            <v>諸雑費</v>
          </cell>
          <cell r="AL500">
            <v>1</v>
          </cell>
          <cell r="AM500">
            <v>4796.6000000000004</v>
          </cell>
          <cell r="AN500">
            <v>47.96</v>
          </cell>
          <cell r="AP500" t="e">
            <v>#N/A</v>
          </cell>
          <cell r="AR500">
            <v>0</v>
          </cell>
          <cell r="AS500">
            <v>0</v>
          </cell>
          <cell r="AU500" t="e">
            <v>#N/A</v>
          </cell>
          <cell r="AW500">
            <v>0</v>
          </cell>
          <cell r="AX500">
            <v>0</v>
          </cell>
          <cell r="AZ500" t="e">
            <v>#N/A</v>
          </cell>
          <cell r="BB500">
            <v>0</v>
          </cell>
          <cell r="BC500">
            <v>0</v>
          </cell>
          <cell r="BE500" t="e">
            <v>#N/A</v>
          </cell>
          <cell r="BG500">
            <v>0</v>
          </cell>
          <cell r="BH500">
            <v>0</v>
          </cell>
          <cell r="BJ500" t="e">
            <v>#N/A</v>
          </cell>
          <cell r="BL500">
            <v>0</v>
          </cell>
          <cell r="BM500">
            <v>0</v>
          </cell>
          <cell r="BO500" t="e">
            <v>#N/A</v>
          </cell>
          <cell r="BQ500">
            <v>0</v>
          </cell>
          <cell r="BR500">
            <v>0</v>
          </cell>
          <cell r="BT500" t="e">
            <v>#N/A</v>
          </cell>
          <cell r="BV500">
            <v>0</v>
          </cell>
          <cell r="BW500">
            <v>0</v>
          </cell>
          <cell r="CW500">
            <v>92</v>
          </cell>
          <cell r="CX500" t="str">
            <v>端数調整</v>
          </cell>
          <cell r="CY500">
            <v>1</v>
          </cell>
          <cell r="DA500">
            <v>-0.56000000000040018</v>
          </cell>
          <cell r="DG500">
            <v>1</v>
          </cell>
        </row>
        <row r="501">
          <cell r="Q501">
            <v>3368</v>
          </cell>
          <cell r="R501" t="str">
            <v>NS形継手工(異形管接合)</v>
          </cell>
          <cell r="S501" t="str">
            <v>φ300</v>
          </cell>
          <cell r="U501" t="str">
            <v>口</v>
          </cell>
          <cell r="V501">
            <v>6228</v>
          </cell>
          <cell r="W501" t="str">
            <v>厚労省歩掛p.54</v>
          </cell>
          <cell r="X501" t="str">
            <v>滑剤、接合器具損料を含む</v>
          </cell>
          <cell r="Y501">
            <v>1</v>
          </cell>
          <cell r="Z501">
            <v>15</v>
          </cell>
          <cell r="AA501" t="str">
            <v>配管工</v>
          </cell>
          <cell r="AB501">
            <v>0.11700000000000001</v>
          </cell>
          <cell r="AC501">
            <v>27405</v>
          </cell>
          <cell r="AD501">
            <v>3206.38</v>
          </cell>
          <cell r="AE501">
            <v>2</v>
          </cell>
          <cell r="AF501" t="str">
            <v>普通作業員</v>
          </cell>
          <cell r="AG501">
            <v>0.11700000000000001</v>
          </cell>
          <cell r="AH501">
            <v>25305</v>
          </cell>
          <cell r="AI501">
            <v>2960.68</v>
          </cell>
          <cell r="AJ501">
            <v>122</v>
          </cell>
          <cell r="AK501" t="str">
            <v>諸雑費</v>
          </cell>
          <cell r="AL501">
            <v>1</v>
          </cell>
          <cell r="AM501">
            <v>6167.0599999999995</v>
          </cell>
          <cell r="AN501">
            <v>61.67</v>
          </cell>
          <cell r="AP501" t="e">
            <v>#N/A</v>
          </cell>
          <cell r="AR501">
            <v>0</v>
          </cell>
          <cell r="AS501">
            <v>0</v>
          </cell>
          <cell r="AU501" t="e">
            <v>#N/A</v>
          </cell>
          <cell r="AW501">
            <v>0</v>
          </cell>
          <cell r="AX501">
            <v>0</v>
          </cell>
          <cell r="AZ501" t="e">
            <v>#N/A</v>
          </cell>
          <cell r="BB501">
            <v>0</v>
          </cell>
          <cell r="BC501">
            <v>0</v>
          </cell>
          <cell r="BE501" t="e">
            <v>#N/A</v>
          </cell>
          <cell r="BG501">
            <v>0</v>
          </cell>
          <cell r="BH501">
            <v>0</v>
          </cell>
          <cell r="BJ501" t="e">
            <v>#N/A</v>
          </cell>
          <cell r="BL501">
            <v>0</v>
          </cell>
          <cell r="BM501">
            <v>0</v>
          </cell>
          <cell r="BO501" t="e">
            <v>#N/A</v>
          </cell>
          <cell r="BQ501">
            <v>0</v>
          </cell>
          <cell r="BR501">
            <v>0</v>
          </cell>
          <cell r="BT501" t="e">
            <v>#N/A</v>
          </cell>
          <cell r="BV501">
            <v>0</v>
          </cell>
          <cell r="BW501">
            <v>0</v>
          </cell>
          <cell r="CW501">
            <v>92</v>
          </cell>
          <cell r="CX501" t="str">
            <v>端数調整</v>
          </cell>
          <cell r="CY501">
            <v>1</v>
          </cell>
          <cell r="DA501">
            <v>-0.72999999999956344</v>
          </cell>
          <cell r="DG501">
            <v>1</v>
          </cell>
        </row>
        <row r="502">
          <cell r="Q502">
            <v>3369</v>
          </cell>
          <cell r="R502" t="str">
            <v>NS形継手工(異形管接合)</v>
          </cell>
          <cell r="S502" t="str">
            <v>φ350</v>
          </cell>
          <cell r="U502" t="str">
            <v>口</v>
          </cell>
          <cell r="V502">
            <v>6228</v>
          </cell>
          <cell r="W502" t="str">
            <v>厚労省歩掛p.54</v>
          </cell>
          <cell r="X502" t="str">
            <v>滑剤、接合器具損料を含む</v>
          </cell>
          <cell r="Y502">
            <v>1</v>
          </cell>
          <cell r="Z502">
            <v>15</v>
          </cell>
          <cell r="AA502" t="str">
            <v>配管工</v>
          </cell>
          <cell r="AB502">
            <v>0.11700000000000001</v>
          </cell>
          <cell r="AC502">
            <v>27405</v>
          </cell>
          <cell r="AD502">
            <v>3206.38</v>
          </cell>
          <cell r="AE502">
            <v>2</v>
          </cell>
          <cell r="AF502" t="str">
            <v>普通作業員</v>
          </cell>
          <cell r="AG502">
            <v>0.11700000000000001</v>
          </cell>
          <cell r="AH502">
            <v>25305</v>
          </cell>
          <cell r="AI502">
            <v>2960.68</v>
          </cell>
          <cell r="AJ502">
            <v>122</v>
          </cell>
          <cell r="AK502" t="str">
            <v>諸雑費</v>
          </cell>
          <cell r="AL502">
            <v>1</v>
          </cell>
          <cell r="AM502">
            <v>6167.0599999999995</v>
          </cell>
          <cell r="AN502">
            <v>61.67</v>
          </cell>
          <cell r="AP502" t="e">
            <v>#N/A</v>
          </cell>
          <cell r="AR502">
            <v>0</v>
          </cell>
          <cell r="AS502">
            <v>0</v>
          </cell>
          <cell r="AU502" t="e">
            <v>#N/A</v>
          </cell>
          <cell r="AW502">
            <v>0</v>
          </cell>
          <cell r="AX502">
            <v>0</v>
          </cell>
          <cell r="AZ502" t="e">
            <v>#N/A</v>
          </cell>
          <cell r="BB502">
            <v>0</v>
          </cell>
          <cell r="BC502">
            <v>0</v>
          </cell>
          <cell r="BE502" t="e">
            <v>#N/A</v>
          </cell>
          <cell r="BG502">
            <v>0</v>
          </cell>
          <cell r="BH502">
            <v>0</v>
          </cell>
          <cell r="BJ502" t="e">
            <v>#N/A</v>
          </cell>
          <cell r="BL502">
            <v>0</v>
          </cell>
          <cell r="BM502">
            <v>0</v>
          </cell>
          <cell r="BO502" t="e">
            <v>#N/A</v>
          </cell>
          <cell r="BQ502">
            <v>0</v>
          </cell>
          <cell r="BR502">
            <v>0</v>
          </cell>
          <cell r="BT502" t="e">
            <v>#N/A</v>
          </cell>
          <cell r="BV502">
            <v>0</v>
          </cell>
          <cell r="BW502">
            <v>0</v>
          </cell>
          <cell r="CW502">
            <v>92</v>
          </cell>
          <cell r="CX502" t="str">
            <v>端数調整</v>
          </cell>
          <cell r="CY502">
            <v>1</v>
          </cell>
          <cell r="DA502">
            <v>-0.72999999999956344</v>
          </cell>
          <cell r="DG502">
            <v>1</v>
          </cell>
        </row>
        <row r="503">
          <cell r="Q503">
            <v>3370</v>
          </cell>
          <cell r="R503" t="str">
            <v>NS形継手工(異形管接合)</v>
          </cell>
          <cell r="S503" t="str">
            <v>φ400</v>
          </cell>
          <cell r="U503" t="str">
            <v>口</v>
          </cell>
          <cell r="V503">
            <v>6920</v>
          </cell>
          <cell r="W503" t="str">
            <v>厚労省歩掛p.54</v>
          </cell>
          <cell r="X503" t="str">
            <v>滑剤、接合器具損料を含む</v>
          </cell>
          <cell r="Y503">
            <v>1</v>
          </cell>
          <cell r="Z503">
            <v>15</v>
          </cell>
          <cell r="AA503" t="str">
            <v>配管工</v>
          </cell>
          <cell r="AB503">
            <v>0.13</v>
          </cell>
          <cell r="AC503">
            <v>27405</v>
          </cell>
          <cell r="AD503">
            <v>3562.65</v>
          </cell>
          <cell r="AE503">
            <v>2</v>
          </cell>
          <cell r="AF503" t="str">
            <v>普通作業員</v>
          </cell>
          <cell r="AG503">
            <v>0.13</v>
          </cell>
          <cell r="AH503">
            <v>25305</v>
          </cell>
          <cell r="AI503">
            <v>3289.65</v>
          </cell>
          <cell r="AJ503">
            <v>122</v>
          </cell>
          <cell r="AK503" t="str">
            <v>諸雑費</v>
          </cell>
          <cell r="AL503">
            <v>1</v>
          </cell>
          <cell r="AM503">
            <v>6852.3</v>
          </cell>
          <cell r="AN503">
            <v>68.52</v>
          </cell>
          <cell r="AP503" t="e">
            <v>#N/A</v>
          </cell>
          <cell r="AR503">
            <v>0</v>
          </cell>
          <cell r="AS503">
            <v>0</v>
          </cell>
          <cell r="AU503" t="e">
            <v>#N/A</v>
          </cell>
          <cell r="AW503">
            <v>0</v>
          </cell>
          <cell r="AX503">
            <v>0</v>
          </cell>
          <cell r="AZ503" t="e">
            <v>#N/A</v>
          </cell>
          <cell r="BB503">
            <v>0</v>
          </cell>
          <cell r="BC503">
            <v>0</v>
          </cell>
          <cell r="BE503" t="e">
            <v>#N/A</v>
          </cell>
          <cell r="BG503">
            <v>0</v>
          </cell>
          <cell r="BH503">
            <v>0</v>
          </cell>
          <cell r="BJ503" t="e">
            <v>#N/A</v>
          </cell>
          <cell r="BL503">
            <v>0</v>
          </cell>
          <cell r="BM503">
            <v>0</v>
          </cell>
          <cell r="BO503" t="e">
            <v>#N/A</v>
          </cell>
          <cell r="BQ503">
            <v>0</v>
          </cell>
          <cell r="BR503">
            <v>0</v>
          </cell>
          <cell r="BT503" t="e">
            <v>#N/A</v>
          </cell>
          <cell r="BV503">
            <v>0</v>
          </cell>
          <cell r="BW503">
            <v>0</v>
          </cell>
          <cell r="CW503">
            <v>92</v>
          </cell>
          <cell r="CX503" t="str">
            <v>端数調整</v>
          </cell>
          <cell r="CY503">
            <v>1</v>
          </cell>
          <cell r="DA503">
            <v>-0.82000000000061846</v>
          </cell>
          <cell r="DG503">
            <v>1</v>
          </cell>
        </row>
        <row r="504">
          <cell r="Q504">
            <v>3371</v>
          </cell>
          <cell r="R504" t="str">
            <v>NS形継手工(異形管接合)</v>
          </cell>
          <cell r="S504" t="str">
            <v>φ450</v>
          </cell>
          <cell r="U504" t="str">
            <v>口</v>
          </cell>
          <cell r="V504">
            <v>7612</v>
          </cell>
          <cell r="W504" t="str">
            <v>厚労省歩掛p.54</v>
          </cell>
          <cell r="X504" t="str">
            <v>滑剤、接合器具損料を含む</v>
          </cell>
          <cell r="Y504">
            <v>1</v>
          </cell>
          <cell r="Z504">
            <v>15</v>
          </cell>
          <cell r="AA504" t="str">
            <v>配管工</v>
          </cell>
          <cell r="AB504">
            <v>0.14299999999999999</v>
          </cell>
          <cell r="AC504">
            <v>27405</v>
          </cell>
          <cell r="AD504">
            <v>3918.91</v>
          </cell>
          <cell r="AE504">
            <v>2</v>
          </cell>
          <cell r="AF504" t="str">
            <v>普通作業員</v>
          </cell>
          <cell r="AG504">
            <v>0.14299999999999999</v>
          </cell>
          <cell r="AH504">
            <v>25305</v>
          </cell>
          <cell r="AI504">
            <v>3618.61</v>
          </cell>
          <cell r="AJ504">
            <v>122</v>
          </cell>
          <cell r="AK504" t="str">
            <v>諸雑費</v>
          </cell>
          <cell r="AL504">
            <v>1</v>
          </cell>
          <cell r="AM504">
            <v>7537.52</v>
          </cell>
          <cell r="AN504">
            <v>75.37</v>
          </cell>
          <cell r="AP504" t="e">
            <v>#N/A</v>
          </cell>
          <cell r="AR504">
            <v>0</v>
          </cell>
          <cell r="AS504">
            <v>0</v>
          </cell>
          <cell r="AU504" t="e">
            <v>#N/A</v>
          </cell>
          <cell r="AW504">
            <v>0</v>
          </cell>
          <cell r="AX504">
            <v>0</v>
          </cell>
          <cell r="AZ504" t="e">
            <v>#N/A</v>
          </cell>
          <cell r="BB504">
            <v>0</v>
          </cell>
          <cell r="BC504">
            <v>0</v>
          </cell>
          <cell r="BE504" t="e">
            <v>#N/A</v>
          </cell>
          <cell r="BG504">
            <v>0</v>
          </cell>
          <cell r="BH504">
            <v>0</v>
          </cell>
          <cell r="BJ504" t="e">
            <v>#N/A</v>
          </cell>
          <cell r="BL504">
            <v>0</v>
          </cell>
          <cell r="BM504">
            <v>0</v>
          </cell>
          <cell r="BO504" t="e">
            <v>#N/A</v>
          </cell>
          <cell r="BQ504">
            <v>0</v>
          </cell>
          <cell r="BR504">
            <v>0</v>
          </cell>
          <cell r="BT504" t="e">
            <v>#N/A</v>
          </cell>
          <cell r="BV504">
            <v>0</v>
          </cell>
          <cell r="BW504">
            <v>0</v>
          </cell>
          <cell r="CW504">
            <v>92</v>
          </cell>
          <cell r="CX504" t="str">
            <v>端数調整</v>
          </cell>
          <cell r="CY504">
            <v>1</v>
          </cell>
          <cell r="DA504">
            <v>-0.89000000000032742</v>
          </cell>
          <cell r="DG504">
            <v>1</v>
          </cell>
        </row>
        <row r="505">
          <cell r="Q505">
            <v>3372</v>
          </cell>
          <cell r="R505" t="str">
            <v>NS形継手工(継ぎ輪接合)</v>
          </cell>
          <cell r="S505" t="str">
            <v xml:space="preserve"> φ75</v>
          </cell>
          <cell r="U505" t="str">
            <v>口</v>
          </cell>
          <cell r="V505">
            <v>3460</v>
          </cell>
          <cell r="W505" t="str">
            <v>厚労省歩掛p.54</v>
          </cell>
          <cell r="X505" t="str">
            <v>滑剤、接合器具損料を含む</v>
          </cell>
          <cell r="Y505">
            <v>1</v>
          </cell>
          <cell r="Z505">
            <v>15</v>
          </cell>
          <cell r="AA505" t="str">
            <v>配管工</v>
          </cell>
          <cell r="AB505">
            <v>6.5000000000000002E-2</v>
          </cell>
          <cell r="AC505">
            <v>27405</v>
          </cell>
          <cell r="AD505">
            <v>1781.32</v>
          </cell>
          <cell r="AE505">
            <v>2</v>
          </cell>
          <cell r="AF505" t="str">
            <v>普通作業員</v>
          </cell>
          <cell r="AG505">
            <v>6.5000000000000002E-2</v>
          </cell>
          <cell r="AH505">
            <v>25305</v>
          </cell>
          <cell r="AI505">
            <v>1644.82</v>
          </cell>
          <cell r="AJ505">
            <v>122</v>
          </cell>
          <cell r="AK505" t="str">
            <v>諸雑費</v>
          </cell>
          <cell r="AL505">
            <v>1</v>
          </cell>
          <cell r="AM505">
            <v>3426.14</v>
          </cell>
          <cell r="AN505">
            <v>34.26</v>
          </cell>
          <cell r="AP505" t="e">
            <v>#N/A</v>
          </cell>
          <cell r="AR505">
            <v>0</v>
          </cell>
          <cell r="AS505">
            <v>0</v>
          </cell>
          <cell r="AU505" t="e">
            <v>#N/A</v>
          </cell>
          <cell r="AW505">
            <v>0</v>
          </cell>
          <cell r="AX505">
            <v>0</v>
          </cell>
          <cell r="AZ505" t="e">
            <v>#N/A</v>
          </cell>
          <cell r="BB505">
            <v>0</v>
          </cell>
          <cell r="BC505">
            <v>0</v>
          </cell>
          <cell r="BE505" t="e">
            <v>#N/A</v>
          </cell>
          <cell r="BG505">
            <v>0</v>
          </cell>
          <cell r="BH505">
            <v>0</v>
          </cell>
          <cell r="BJ505" t="e">
            <v>#N/A</v>
          </cell>
          <cell r="BL505">
            <v>0</v>
          </cell>
          <cell r="BM505">
            <v>0</v>
          </cell>
          <cell r="BO505" t="e">
            <v>#N/A</v>
          </cell>
          <cell r="BQ505">
            <v>0</v>
          </cell>
          <cell r="BR505">
            <v>0</v>
          </cell>
          <cell r="BT505" t="e">
            <v>#N/A</v>
          </cell>
          <cell r="BV505">
            <v>0</v>
          </cell>
          <cell r="BW505">
            <v>0</v>
          </cell>
          <cell r="CW505">
            <v>92</v>
          </cell>
          <cell r="CX505" t="str">
            <v>端数調整</v>
          </cell>
          <cell r="CY505">
            <v>1</v>
          </cell>
          <cell r="DA505">
            <v>-0.40000000000009095</v>
          </cell>
          <cell r="DG505">
            <v>1</v>
          </cell>
        </row>
        <row r="506">
          <cell r="Q506">
            <v>3373</v>
          </cell>
          <cell r="R506" t="str">
            <v>NS形継手工(継ぎ輪接合)</v>
          </cell>
          <cell r="S506" t="str">
            <v>φ100</v>
          </cell>
          <cell r="U506" t="str">
            <v>口</v>
          </cell>
          <cell r="V506">
            <v>3460</v>
          </cell>
          <cell r="W506" t="str">
            <v>厚労省歩掛p.54</v>
          </cell>
          <cell r="X506" t="str">
            <v>滑剤、接合器具損料を含む</v>
          </cell>
          <cell r="Y506">
            <v>1</v>
          </cell>
          <cell r="Z506">
            <v>15</v>
          </cell>
          <cell r="AA506" t="str">
            <v>配管工</v>
          </cell>
          <cell r="AB506">
            <v>6.5000000000000002E-2</v>
          </cell>
          <cell r="AC506">
            <v>27405</v>
          </cell>
          <cell r="AD506">
            <v>1781.32</v>
          </cell>
          <cell r="AE506">
            <v>2</v>
          </cell>
          <cell r="AF506" t="str">
            <v>普通作業員</v>
          </cell>
          <cell r="AG506">
            <v>6.5000000000000002E-2</v>
          </cell>
          <cell r="AH506">
            <v>25305</v>
          </cell>
          <cell r="AI506">
            <v>1644.82</v>
          </cell>
          <cell r="AJ506">
            <v>122</v>
          </cell>
          <cell r="AK506" t="str">
            <v>諸雑費</v>
          </cell>
          <cell r="AL506">
            <v>1</v>
          </cell>
          <cell r="AM506">
            <v>3426.14</v>
          </cell>
          <cell r="AN506">
            <v>34.26</v>
          </cell>
          <cell r="AP506" t="e">
            <v>#N/A</v>
          </cell>
          <cell r="AR506">
            <v>0</v>
          </cell>
          <cell r="AS506">
            <v>0</v>
          </cell>
          <cell r="AU506" t="e">
            <v>#N/A</v>
          </cell>
          <cell r="AW506">
            <v>0</v>
          </cell>
          <cell r="AX506">
            <v>0</v>
          </cell>
          <cell r="AZ506" t="e">
            <v>#N/A</v>
          </cell>
          <cell r="BB506">
            <v>0</v>
          </cell>
          <cell r="BC506">
            <v>0</v>
          </cell>
          <cell r="BE506" t="e">
            <v>#N/A</v>
          </cell>
          <cell r="BG506">
            <v>0</v>
          </cell>
          <cell r="BH506">
            <v>0</v>
          </cell>
          <cell r="BJ506" t="e">
            <v>#N/A</v>
          </cell>
          <cell r="BL506">
            <v>0</v>
          </cell>
          <cell r="BM506">
            <v>0</v>
          </cell>
          <cell r="BO506" t="e">
            <v>#N/A</v>
          </cell>
          <cell r="BQ506">
            <v>0</v>
          </cell>
          <cell r="BR506">
            <v>0</v>
          </cell>
          <cell r="BT506" t="e">
            <v>#N/A</v>
          </cell>
          <cell r="BV506">
            <v>0</v>
          </cell>
          <cell r="BW506">
            <v>0</v>
          </cell>
          <cell r="CW506">
            <v>92</v>
          </cell>
          <cell r="CX506" t="str">
            <v>端数調整</v>
          </cell>
          <cell r="CY506">
            <v>1</v>
          </cell>
          <cell r="DA506">
            <v>-0.40000000000009095</v>
          </cell>
          <cell r="DG506">
            <v>1</v>
          </cell>
        </row>
        <row r="507">
          <cell r="Q507">
            <v>3374</v>
          </cell>
          <cell r="R507" t="str">
            <v>NS形継手工(継ぎ輪接合)</v>
          </cell>
          <cell r="S507" t="str">
            <v>φ150</v>
          </cell>
          <cell r="U507" t="str">
            <v>口</v>
          </cell>
          <cell r="V507">
            <v>4152</v>
          </cell>
          <cell r="W507" t="str">
            <v>厚労省歩掛p.54</v>
          </cell>
          <cell r="X507" t="str">
            <v>滑剤、接合器具損料を含む</v>
          </cell>
          <cell r="Y507">
            <v>1</v>
          </cell>
          <cell r="Z507">
            <v>15</v>
          </cell>
          <cell r="AA507" t="str">
            <v>配管工</v>
          </cell>
          <cell r="AB507">
            <v>7.8E-2</v>
          </cell>
          <cell r="AC507">
            <v>27405</v>
          </cell>
          <cell r="AD507">
            <v>2137.59</v>
          </cell>
          <cell r="AE507">
            <v>2</v>
          </cell>
          <cell r="AF507" t="str">
            <v>普通作業員</v>
          </cell>
          <cell r="AG507">
            <v>7.8E-2</v>
          </cell>
          <cell r="AH507">
            <v>25305</v>
          </cell>
          <cell r="AI507">
            <v>1973.79</v>
          </cell>
          <cell r="AJ507">
            <v>122</v>
          </cell>
          <cell r="AK507" t="str">
            <v>諸雑費</v>
          </cell>
          <cell r="AL507">
            <v>1</v>
          </cell>
          <cell r="AM507">
            <v>4111.38</v>
          </cell>
          <cell r="AN507">
            <v>41.11</v>
          </cell>
          <cell r="AP507" t="e">
            <v>#N/A</v>
          </cell>
          <cell r="AR507">
            <v>0</v>
          </cell>
          <cell r="AS507">
            <v>0</v>
          </cell>
          <cell r="AU507" t="e">
            <v>#N/A</v>
          </cell>
          <cell r="AW507">
            <v>0</v>
          </cell>
          <cell r="AX507">
            <v>0</v>
          </cell>
          <cell r="AZ507" t="e">
            <v>#N/A</v>
          </cell>
          <cell r="BB507">
            <v>0</v>
          </cell>
          <cell r="BC507">
            <v>0</v>
          </cell>
          <cell r="BE507" t="e">
            <v>#N/A</v>
          </cell>
          <cell r="BG507">
            <v>0</v>
          </cell>
          <cell r="BH507">
            <v>0</v>
          </cell>
          <cell r="BJ507" t="e">
            <v>#N/A</v>
          </cell>
          <cell r="BL507">
            <v>0</v>
          </cell>
          <cell r="BM507">
            <v>0</v>
          </cell>
          <cell r="BO507" t="e">
            <v>#N/A</v>
          </cell>
          <cell r="BQ507">
            <v>0</v>
          </cell>
          <cell r="BR507">
            <v>0</v>
          </cell>
          <cell r="BT507" t="e">
            <v>#N/A</v>
          </cell>
          <cell r="BV507">
            <v>0</v>
          </cell>
          <cell r="BW507">
            <v>0</v>
          </cell>
          <cell r="CW507">
            <v>92</v>
          </cell>
          <cell r="CX507" t="str">
            <v>端数調整</v>
          </cell>
          <cell r="CY507">
            <v>1</v>
          </cell>
          <cell r="DA507">
            <v>-0.48999999999978172</v>
          </cell>
          <cell r="DG507">
            <v>1</v>
          </cell>
        </row>
        <row r="508">
          <cell r="Q508">
            <v>3375</v>
          </cell>
          <cell r="R508" t="str">
            <v>NS形継手工(継ぎ輪接合)</v>
          </cell>
          <cell r="S508" t="str">
            <v>φ200</v>
          </cell>
          <cell r="U508" t="str">
            <v>口</v>
          </cell>
          <cell r="V508">
            <v>4844</v>
          </cell>
          <cell r="W508" t="str">
            <v>厚労省歩掛p.54</v>
          </cell>
          <cell r="X508" t="str">
            <v>滑剤、接合器具損料を含む</v>
          </cell>
          <cell r="Y508">
            <v>1</v>
          </cell>
          <cell r="Z508">
            <v>15</v>
          </cell>
          <cell r="AA508" t="str">
            <v>配管工</v>
          </cell>
          <cell r="AB508">
            <v>9.0999999999999998E-2</v>
          </cell>
          <cell r="AC508">
            <v>27405</v>
          </cell>
          <cell r="AD508">
            <v>2493.85</v>
          </cell>
          <cell r="AE508">
            <v>2</v>
          </cell>
          <cell r="AF508" t="str">
            <v>普通作業員</v>
          </cell>
          <cell r="AG508">
            <v>9.0999999999999998E-2</v>
          </cell>
          <cell r="AH508">
            <v>25305</v>
          </cell>
          <cell r="AI508">
            <v>2302.75</v>
          </cell>
          <cell r="AJ508">
            <v>122</v>
          </cell>
          <cell r="AK508" t="str">
            <v>諸雑費</v>
          </cell>
          <cell r="AL508">
            <v>1</v>
          </cell>
          <cell r="AM508">
            <v>4796.6000000000004</v>
          </cell>
          <cell r="AN508">
            <v>47.96</v>
          </cell>
          <cell r="AP508" t="e">
            <v>#N/A</v>
          </cell>
          <cell r="AR508">
            <v>0</v>
          </cell>
          <cell r="AS508">
            <v>0</v>
          </cell>
          <cell r="AU508" t="e">
            <v>#N/A</v>
          </cell>
          <cell r="AW508">
            <v>0</v>
          </cell>
          <cell r="AX508">
            <v>0</v>
          </cell>
          <cell r="AZ508" t="e">
            <v>#N/A</v>
          </cell>
          <cell r="BB508">
            <v>0</v>
          </cell>
          <cell r="BC508">
            <v>0</v>
          </cell>
          <cell r="BE508" t="e">
            <v>#N/A</v>
          </cell>
          <cell r="BG508">
            <v>0</v>
          </cell>
          <cell r="BH508">
            <v>0</v>
          </cell>
          <cell r="BJ508" t="e">
            <v>#N/A</v>
          </cell>
          <cell r="BL508">
            <v>0</v>
          </cell>
          <cell r="BM508">
            <v>0</v>
          </cell>
          <cell r="BO508" t="e">
            <v>#N/A</v>
          </cell>
          <cell r="BQ508">
            <v>0</v>
          </cell>
          <cell r="BR508">
            <v>0</v>
          </cell>
          <cell r="BT508" t="e">
            <v>#N/A</v>
          </cell>
          <cell r="BV508">
            <v>0</v>
          </cell>
          <cell r="BW508">
            <v>0</v>
          </cell>
          <cell r="CW508">
            <v>92</v>
          </cell>
          <cell r="CX508" t="str">
            <v>端数調整</v>
          </cell>
          <cell r="CY508">
            <v>1</v>
          </cell>
          <cell r="DA508">
            <v>-0.56000000000040018</v>
          </cell>
          <cell r="DG508">
            <v>1</v>
          </cell>
        </row>
        <row r="509">
          <cell r="Q509">
            <v>3376</v>
          </cell>
          <cell r="R509" t="str">
            <v>NS形継手工(継ぎ輪接合)</v>
          </cell>
          <cell r="S509" t="str">
            <v>φ250</v>
          </cell>
          <cell r="U509" t="str">
            <v>口</v>
          </cell>
          <cell r="V509">
            <v>5536</v>
          </cell>
          <cell r="W509" t="str">
            <v>厚労省歩掛p.54</v>
          </cell>
          <cell r="X509" t="str">
            <v>滑剤、接合器具損料を含む</v>
          </cell>
          <cell r="Y509">
            <v>1</v>
          </cell>
          <cell r="Z509">
            <v>15</v>
          </cell>
          <cell r="AA509" t="str">
            <v>配管工</v>
          </cell>
          <cell r="AB509">
            <v>0.104</v>
          </cell>
          <cell r="AC509">
            <v>27405</v>
          </cell>
          <cell r="AD509">
            <v>2850.12</v>
          </cell>
          <cell r="AE509">
            <v>2</v>
          </cell>
          <cell r="AF509" t="str">
            <v>普通作業員</v>
          </cell>
          <cell r="AG509">
            <v>0.104</v>
          </cell>
          <cell r="AH509">
            <v>25305</v>
          </cell>
          <cell r="AI509">
            <v>2631.72</v>
          </cell>
          <cell r="AJ509">
            <v>122</v>
          </cell>
          <cell r="AK509" t="str">
            <v>諸雑費</v>
          </cell>
          <cell r="AL509">
            <v>1</v>
          </cell>
          <cell r="AM509">
            <v>5481.84</v>
          </cell>
          <cell r="AN509">
            <v>54.81</v>
          </cell>
          <cell r="AP509" t="e">
            <v>#N/A</v>
          </cell>
          <cell r="AR509">
            <v>0</v>
          </cell>
          <cell r="AS509">
            <v>0</v>
          </cell>
          <cell r="AU509" t="e">
            <v>#N/A</v>
          </cell>
          <cell r="AW509">
            <v>0</v>
          </cell>
          <cell r="AX509">
            <v>0</v>
          </cell>
          <cell r="AZ509" t="e">
            <v>#N/A</v>
          </cell>
          <cell r="BB509">
            <v>0</v>
          </cell>
          <cell r="BC509">
            <v>0</v>
          </cell>
          <cell r="BE509" t="e">
            <v>#N/A</v>
          </cell>
          <cell r="BG509">
            <v>0</v>
          </cell>
          <cell r="BH509">
            <v>0</v>
          </cell>
          <cell r="BJ509" t="e">
            <v>#N/A</v>
          </cell>
          <cell r="BL509">
            <v>0</v>
          </cell>
          <cell r="BM509">
            <v>0</v>
          </cell>
          <cell r="BO509" t="e">
            <v>#N/A</v>
          </cell>
          <cell r="BQ509">
            <v>0</v>
          </cell>
          <cell r="BR509">
            <v>0</v>
          </cell>
          <cell r="BT509" t="e">
            <v>#N/A</v>
          </cell>
          <cell r="BV509">
            <v>0</v>
          </cell>
          <cell r="BW509">
            <v>0</v>
          </cell>
          <cell r="CW509">
            <v>92</v>
          </cell>
          <cell r="CX509" t="str">
            <v>端数調整</v>
          </cell>
          <cell r="CY509">
            <v>1</v>
          </cell>
          <cell r="DA509">
            <v>-0.6500000000005457</v>
          </cell>
          <cell r="DG509">
            <v>1</v>
          </cell>
        </row>
        <row r="510">
          <cell r="Q510">
            <v>3377</v>
          </cell>
          <cell r="R510" t="str">
            <v>NS形継手工(継ぎ輪接合)</v>
          </cell>
          <cell r="S510" t="str">
            <v>φ300</v>
          </cell>
          <cell r="U510" t="str">
            <v>口</v>
          </cell>
          <cell r="V510">
            <v>6228</v>
          </cell>
          <cell r="W510" t="str">
            <v>厚労省歩掛p.54</v>
          </cell>
          <cell r="X510" t="str">
            <v>滑剤、接合器具損料を含む</v>
          </cell>
          <cell r="Y510">
            <v>1</v>
          </cell>
          <cell r="Z510">
            <v>15</v>
          </cell>
          <cell r="AA510" t="str">
            <v>配管工</v>
          </cell>
          <cell r="AB510">
            <v>0.11700000000000001</v>
          </cell>
          <cell r="AC510">
            <v>27405</v>
          </cell>
          <cell r="AD510">
            <v>3206.38</v>
          </cell>
          <cell r="AE510">
            <v>2</v>
          </cell>
          <cell r="AF510" t="str">
            <v>普通作業員</v>
          </cell>
          <cell r="AG510">
            <v>0.11700000000000001</v>
          </cell>
          <cell r="AH510">
            <v>25305</v>
          </cell>
          <cell r="AI510">
            <v>2960.68</v>
          </cell>
          <cell r="AJ510">
            <v>122</v>
          </cell>
          <cell r="AK510" t="str">
            <v>諸雑費</v>
          </cell>
          <cell r="AL510">
            <v>1</v>
          </cell>
          <cell r="AM510">
            <v>6167.0599999999995</v>
          </cell>
          <cell r="AN510">
            <v>61.67</v>
          </cell>
          <cell r="AP510" t="e">
            <v>#N/A</v>
          </cell>
          <cell r="AR510">
            <v>0</v>
          </cell>
          <cell r="AS510">
            <v>0</v>
          </cell>
          <cell r="AU510" t="e">
            <v>#N/A</v>
          </cell>
          <cell r="AW510">
            <v>0</v>
          </cell>
          <cell r="AX510">
            <v>0</v>
          </cell>
          <cell r="AZ510" t="e">
            <v>#N/A</v>
          </cell>
          <cell r="BB510">
            <v>0</v>
          </cell>
          <cell r="BC510">
            <v>0</v>
          </cell>
          <cell r="BE510" t="e">
            <v>#N/A</v>
          </cell>
          <cell r="BG510">
            <v>0</v>
          </cell>
          <cell r="BH510">
            <v>0</v>
          </cell>
          <cell r="BJ510" t="e">
            <v>#N/A</v>
          </cell>
          <cell r="BL510">
            <v>0</v>
          </cell>
          <cell r="BM510">
            <v>0</v>
          </cell>
          <cell r="BO510" t="e">
            <v>#N/A</v>
          </cell>
          <cell r="BQ510">
            <v>0</v>
          </cell>
          <cell r="BR510">
            <v>0</v>
          </cell>
          <cell r="BT510" t="e">
            <v>#N/A</v>
          </cell>
          <cell r="BV510">
            <v>0</v>
          </cell>
          <cell r="BW510">
            <v>0</v>
          </cell>
          <cell r="CW510">
            <v>92</v>
          </cell>
          <cell r="CX510" t="str">
            <v>端数調整</v>
          </cell>
          <cell r="CY510">
            <v>1</v>
          </cell>
          <cell r="DA510">
            <v>-0.72999999999956344</v>
          </cell>
          <cell r="DG510">
            <v>1</v>
          </cell>
        </row>
        <row r="511">
          <cell r="Q511">
            <v>3378</v>
          </cell>
          <cell r="R511" t="str">
            <v>NS形継手工(継ぎ輪接合)</v>
          </cell>
          <cell r="S511" t="str">
            <v>φ350</v>
          </cell>
          <cell r="U511" t="str">
            <v>口</v>
          </cell>
          <cell r="V511">
            <v>6228</v>
          </cell>
          <cell r="W511" t="str">
            <v>厚労省歩掛p.54</v>
          </cell>
          <cell r="X511" t="str">
            <v>滑剤、接合器具損料を含む</v>
          </cell>
          <cell r="Y511">
            <v>1</v>
          </cell>
          <cell r="Z511">
            <v>15</v>
          </cell>
          <cell r="AA511" t="str">
            <v>配管工</v>
          </cell>
          <cell r="AB511">
            <v>0.11700000000000001</v>
          </cell>
          <cell r="AC511">
            <v>27405</v>
          </cell>
          <cell r="AD511">
            <v>3206.38</v>
          </cell>
          <cell r="AE511">
            <v>2</v>
          </cell>
          <cell r="AF511" t="str">
            <v>普通作業員</v>
          </cell>
          <cell r="AG511">
            <v>0.11700000000000001</v>
          </cell>
          <cell r="AH511">
            <v>25305</v>
          </cell>
          <cell r="AI511">
            <v>2960.68</v>
          </cell>
          <cell r="AJ511">
            <v>122</v>
          </cell>
          <cell r="AK511" t="str">
            <v>諸雑費</v>
          </cell>
          <cell r="AL511">
            <v>1</v>
          </cell>
          <cell r="AM511">
            <v>6167.0599999999995</v>
          </cell>
          <cell r="AN511">
            <v>61.67</v>
          </cell>
          <cell r="AP511" t="e">
            <v>#N/A</v>
          </cell>
          <cell r="AR511">
            <v>0</v>
          </cell>
          <cell r="AS511">
            <v>0</v>
          </cell>
          <cell r="AU511" t="e">
            <v>#N/A</v>
          </cell>
          <cell r="AW511">
            <v>0</v>
          </cell>
          <cell r="AX511">
            <v>0</v>
          </cell>
          <cell r="AZ511" t="e">
            <v>#N/A</v>
          </cell>
          <cell r="BB511">
            <v>0</v>
          </cell>
          <cell r="BC511">
            <v>0</v>
          </cell>
          <cell r="BE511" t="e">
            <v>#N/A</v>
          </cell>
          <cell r="BG511">
            <v>0</v>
          </cell>
          <cell r="BH511">
            <v>0</v>
          </cell>
          <cell r="BJ511" t="e">
            <v>#N/A</v>
          </cell>
          <cell r="BL511">
            <v>0</v>
          </cell>
          <cell r="BM511">
            <v>0</v>
          </cell>
          <cell r="BO511" t="e">
            <v>#N/A</v>
          </cell>
          <cell r="BQ511">
            <v>0</v>
          </cell>
          <cell r="BR511">
            <v>0</v>
          </cell>
          <cell r="BT511" t="e">
            <v>#N/A</v>
          </cell>
          <cell r="BV511">
            <v>0</v>
          </cell>
          <cell r="BW511">
            <v>0</v>
          </cell>
          <cell r="CW511">
            <v>92</v>
          </cell>
          <cell r="CX511" t="str">
            <v>端数調整</v>
          </cell>
          <cell r="CY511">
            <v>1</v>
          </cell>
          <cell r="DA511">
            <v>-0.72999999999956344</v>
          </cell>
          <cell r="DG511">
            <v>1</v>
          </cell>
        </row>
        <row r="512">
          <cell r="Q512">
            <v>3379</v>
          </cell>
          <cell r="R512" t="str">
            <v>NS形継手工(継ぎ輪接合)</v>
          </cell>
          <cell r="S512" t="str">
            <v>φ400</v>
          </cell>
          <cell r="U512" t="str">
            <v>口</v>
          </cell>
          <cell r="V512">
            <v>6920</v>
          </cell>
          <cell r="W512" t="str">
            <v>厚労省歩掛p.54</v>
          </cell>
          <cell r="X512" t="str">
            <v>滑剤、接合器具損料を含む</v>
          </cell>
          <cell r="Y512">
            <v>1</v>
          </cell>
          <cell r="Z512">
            <v>15</v>
          </cell>
          <cell r="AA512" t="str">
            <v>配管工</v>
          </cell>
          <cell r="AB512">
            <v>0.13</v>
          </cell>
          <cell r="AC512">
            <v>27405</v>
          </cell>
          <cell r="AD512">
            <v>3562.65</v>
          </cell>
          <cell r="AE512">
            <v>2</v>
          </cell>
          <cell r="AF512" t="str">
            <v>普通作業員</v>
          </cell>
          <cell r="AG512">
            <v>0.13</v>
          </cell>
          <cell r="AH512">
            <v>25305</v>
          </cell>
          <cell r="AI512">
            <v>3289.65</v>
          </cell>
          <cell r="AJ512">
            <v>122</v>
          </cell>
          <cell r="AK512" t="str">
            <v>諸雑費</v>
          </cell>
          <cell r="AL512">
            <v>1</v>
          </cell>
          <cell r="AM512">
            <v>6852.3</v>
          </cell>
          <cell r="AN512">
            <v>68.52</v>
          </cell>
          <cell r="AP512" t="e">
            <v>#N/A</v>
          </cell>
          <cell r="AR512">
            <v>0</v>
          </cell>
          <cell r="AS512">
            <v>0</v>
          </cell>
          <cell r="AU512" t="e">
            <v>#N/A</v>
          </cell>
          <cell r="AW512">
            <v>0</v>
          </cell>
          <cell r="AX512">
            <v>0</v>
          </cell>
          <cell r="AZ512" t="e">
            <v>#N/A</v>
          </cell>
          <cell r="BB512">
            <v>0</v>
          </cell>
          <cell r="BC512">
            <v>0</v>
          </cell>
          <cell r="BE512" t="e">
            <v>#N/A</v>
          </cell>
          <cell r="BG512">
            <v>0</v>
          </cell>
          <cell r="BH512">
            <v>0</v>
          </cell>
          <cell r="BJ512" t="e">
            <v>#N/A</v>
          </cell>
          <cell r="BL512">
            <v>0</v>
          </cell>
          <cell r="BM512">
            <v>0</v>
          </cell>
          <cell r="BO512" t="e">
            <v>#N/A</v>
          </cell>
          <cell r="BQ512">
            <v>0</v>
          </cell>
          <cell r="BR512">
            <v>0</v>
          </cell>
          <cell r="BT512" t="e">
            <v>#N/A</v>
          </cell>
          <cell r="BV512">
            <v>0</v>
          </cell>
          <cell r="BW512">
            <v>0</v>
          </cell>
          <cell r="CW512">
            <v>92</v>
          </cell>
          <cell r="CX512" t="str">
            <v>端数調整</v>
          </cell>
          <cell r="CY512">
            <v>1</v>
          </cell>
          <cell r="DA512">
            <v>-0.82000000000061846</v>
          </cell>
          <cell r="DG512">
            <v>1</v>
          </cell>
        </row>
        <row r="513">
          <cell r="Q513">
            <v>3380</v>
          </cell>
          <cell r="R513" t="str">
            <v>NS形継手工(継ぎ輪接合)</v>
          </cell>
          <cell r="S513" t="str">
            <v>φ450</v>
          </cell>
          <cell r="U513" t="str">
            <v>口</v>
          </cell>
          <cell r="V513">
            <v>7612</v>
          </cell>
          <cell r="W513" t="str">
            <v>厚労省歩掛p.54</v>
          </cell>
          <cell r="X513" t="str">
            <v>滑剤、接合器具損料を含む</v>
          </cell>
          <cell r="Y513">
            <v>1</v>
          </cell>
          <cell r="Z513">
            <v>15</v>
          </cell>
          <cell r="AA513" t="str">
            <v>配管工</v>
          </cell>
          <cell r="AB513">
            <v>0.14299999999999999</v>
          </cell>
          <cell r="AC513">
            <v>27405</v>
          </cell>
          <cell r="AD513">
            <v>3918.91</v>
          </cell>
          <cell r="AE513">
            <v>2</v>
          </cell>
          <cell r="AF513" t="str">
            <v>普通作業員</v>
          </cell>
          <cell r="AG513">
            <v>0.14299999999999999</v>
          </cell>
          <cell r="AH513">
            <v>25305</v>
          </cell>
          <cell r="AI513">
            <v>3618.61</v>
          </cell>
          <cell r="AJ513">
            <v>122</v>
          </cell>
          <cell r="AK513" t="str">
            <v>諸雑費</v>
          </cell>
          <cell r="AL513">
            <v>1</v>
          </cell>
          <cell r="AM513">
            <v>7537.52</v>
          </cell>
          <cell r="AN513">
            <v>75.37</v>
          </cell>
          <cell r="AP513" t="e">
            <v>#N/A</v>
          </cell>
          <cell r="AR513">
            <v>0</v>
          </cell>
          <cell r="AS513">
            <v>0</v>
          </cell>
          <cell r="AU513" t="e">
            <v>#N/A</v>
          </cell>
          <cell r="AW513">
            <v>0</v>
          </cell>
          <cell r="AX513">
            <v>0</v>
          </cell>
          <cell r="AZ513" t="e">
            <v>#N/A</v>
          </cell>
          <cell r="BB513">
            <v>0</v>
          </cell>
          <cell r="BC513">
            <v>0</v>
          </cell>
          <cell r="BE513" t="e">
            <v>#N/A</v>
          </cell>
          <cell r="BG513">
            <v>0</v>
          </cell>
          <cell r="BH513">
            <v>0</v>
          </cell>
          <cell r="BJ513" t="e">
            <v>#N/A</v>
          </cell>
          <cell r="BL513">
            <v>0</v>
          </cell>
          <cell r="BM513">
            <v>0</v>
          </cell>
          <cell r="BO513" t="e">
            <v>#N/A</v>
          </cell>
          <cell r="BQ513">
            <v>0</v>
          </cell>
          <cell r="BR513">
            <v>0</v>
          </cell>
          <cell r="BT513" t="e">
            <v>#N/A</v>
          </cell>
          <cell r="BV513">
            <v>0</v>
          </cell>
          <cell r="BW513">
            <v>0</v>
          </cell>
          <cell r="CW513">
            <v>92</v>
          </cell>
          <cell r="CX513" t="str">
            <v>端数調整</v>
          </cell>
          <cell r="CY513">
            <v>1</v>
          </cell>
          <cell r="DA513">
            <v>-0.89000000000032742</v>
          </cell>
          <cell r="DG513">
            <v>1</v>
          </cell>
        </row>
        <row r="514">
          <cell r="Q514">
            <v>3381</v>
          </cell>
          <cell r="R514" t="str">
            <v>NS形継手挿口加工</v>
          </cell>
          <cell r="S514" t="str">
            <v>φ75</v>
          </cell>
          <cell r="T514" t="str">
            <v>ﾘﾍﾞｯﾄ式</v>
          </cell>
          <cell r="U514" t="str">
            <v>口</v>
          </cell>
          <cell r="V514">
            <v>2213</v>
          </cell>
          <cell r="W514" t="str">
            <v>厚労省歩掛p.59</v>
          </cell>
          <cell r="X514" t="str">
            <v>工具損料、ﾄﾞﾘﾙ刃損耗費を含む</v>
          </cell>
          <cell r="Y514">
            <v>1</v>
          </cell>
          <cell r="Z514">
            <v>15</v>
          </cell>
          <cell r="AA514" t="str">
            <v>配管工</v>
          </cell>
          <cell r="AB514">
            <v>0.04</v>
          </cell>
          <cell r="AC514">
            <v>27405</v>
          </cell>
          <cell r="AD514">
            <v>1096.2</v>
          </cell>
          <cell r="AE514">
            <v>2</v>
          </cell>
          <cell r="AF514" t="str">
            <v>普通作業員</v>
          </cell>
          <cell r="AG514">
            <v>0.04</v>
          </cell>
          <cell r="AH514">
            <v>25305</v>
          </cell>
          <cell r="AI514">
            <v>1012.2</v>
          </cell>
          <cell r="AJ514">
            <v>122</v>
          </cell>
          <cell r="AK514" t="str">
            <v>諸雑費</v>
          </cell>
          <cell r="AL514">
            <v>5</v>
          </cell>
          <cell r="AM514">
            <v>2108.4</v>
          </cell>
          <cell r="AN514">
            <v>105.42</v>
          </cell>
          <cell r="AP514" t="e">
            <v>#N/A</v>
          </cell>
          <cell r="AR514">
            <v>0</v>
          </cell>
          <cell r="AS514">
            <v>0</v>
          </cell>
          <cell r="AU514" t="e">
            <v>#N/A</v>
          </cell>
          <cell r="AW514">
            <v>0</v>
          </cell>
          <cell r="AX514">
            <v>0</v>
          </cell>
          <cell r="AZ514" t="e">
            <v>#N/A</v>
          </cell>
          <cell r="BB514">
            <v>0</v>
          </cell>
          <cell r="BC514">
            <v>0</v>
          </cell>
          <cell r="BE514" t="e">
            <v>#N/A</v>
          </cell>
          <cell r="BG514">
            <v>0</v>
          </cell>
          <cell r="BH514">
            <v>0</v>
          </cell>
          <cell r="BJ514" t="e">
            <v>#N/A</v>
          </cell>
          <cell r="BL514">
            <v>0</v>
          </cell>
          <cell r="BM514">
            <v>0</v>
          </cell>
          <cell r="BO514" t="e">
            <v>#N/A</v>
          </cell>
          <cell r="BQ514">
            <v>0</v>
          </cell>
          <cell r="BR514">
            <v>0</v>
          </cell>
          <cell r="BT514" t="e">
            <v>#N/A</v>
          </cell>
          <cell r="BV514">
            <v>0</v>
          </cell>
          <cell r="BW514">
            <v>0</v>
          </cell>
          <cell r="CW514">
            <v>92</v>
          </cell>
          <cell r="CX514" t="str">
            <v>端数調整</v>
          </cell>
          <cell r="CY514">
            <v>1</v>
          </cell>
          <cell r="DA514">
            <v>-0.82000000000016371</v>
          </cell>
          <cell r="DG514">
            <v>1</v>
          </cell>
        </row>
        <row r="515">
          <cell r="Q515">
            <v>3382</v>
          </cell>
          <cell r="R515" t="str">
            <v>NS形継手挿口加工</v>
          </cell>
          <cell r="S515" t="str">
            <v>φ100</v>
          </cell>
          <cell r="T515" t="str">
            <v>ﾘﾍﾞｯﾄ式</v>
          </cell>
          <cell r="U515" t="str">
            <v>口</v>
          </cell>
          <cell r="V515">
            <v>2213</v>
          </cell>
          <cell r="W515" t="str">
            <v>厚労省歩掛p.59</v>
          </cell>
          <cell r="X515" t="str">
            <v>工具損料、ﾄﾞﾘﾙ刃損耗費を含む</v>
          </cell>
          <cell r="Y515">
            <v>1</v>
          </cell>
          <cell r="Z515">
            <v>15</v>
          </cell>
          <cell r="AA515" t="str">
            <v>配管工</v>
          </cell>
          <cell r="AB515">
            <v>0.04</v>
          </cell>
          <cell r="AC515">
            <v>27405</v>
          </cell>
          <cell r="AD515">
            <v>1096.2</v>
          </cell>
          <cell r="AE515">
            <v>2</v>
          </cell>
          <cell r="AF515" t="str">
            <v>普通作業員</v>
          </cell>
          <cell r="AG515">
            <v>0.04</v>
          </cell>
          <cell r="AH515">
            <v>25305</v>
          </cell>
          <cell r="AI515">
            <v>1012.2</v>
          </cell>
          <cell r="AJ515">
            <v>122</v>
          </cell>
          <cell r="AK515" t="str">
            <v>諸雑費</v>
          </cell>
          <cell r="AL515">
            <v>5</v>
          </cell>
          <cell r="AM515">
            <v>2108.4</v>
          </cell>
          <cell r="AN515">
            <v>105.42</v>
          </cell>
          <cell r="AP515" t="e">
            <v>#N/A</v>
          </cell>
          <cell r="AR515">
            <v>0</v>
          </cell>
          <cell r="AS515">
            <v>0</v>
          </cell>
          <cell r="AU515" t="e">
            <v>#N/A</v>
          </cell>
          <cell r="AW515">
            <v>0</v>
          </cell>
          <cell r="AX515">
            <v>0</v>
          </cell>
          <cell r="AZ515" t="e">
            <v>#N/A</v>
          </cell>
          <cell r="BB515">
            <v>0</v>
          </cell>
          <cell r="BC515">
            <v>0</v>
          </cell>
          <cell r="BE515" t="e">
            <v>#N/A</v>
          </cell>
          <cell r="BG515">
            <v>0</v>
          </cell>
          <cell r="BH515">
            <v>0</v>
          </cell>
          <cell r="BJ515" t="e">
            <v>#N/A</v>
          </cell>
          <cell r="BL515">
            <v>0</v>
          </cell>
          <cell r="BM515">
            <v>0</v>
          </cell>
          <cell r="BO515" t="e">
            <v>#N/A</v>
          </cell>
          <cell r="BQ515">
            <v>0</v>
          </cell>
          <cell r="BR515">
            <v>0</v>
          </cell>
          <cell r="BT515" t="e">
            <v>#N/A</v>
          </cell>
          <cell r="BV515">
            <v>0</v>
          </cell>
          <cell r="BW515">
            <v>0</v>
          </cell>
          <cell r="CW515">
            <v>92</v>
          </cell>
          <cell r="CX515" t="str">
            <v>端数調整</v>
          </cell>
          <cell r="CY515">
            <v>1</v>
          </cell>
          <cell r="DA515">
            <v>-0.82000000000016371</v>
          </cell>
          <cell r="DG515">
            <v>1</v>
          </cell>
        </row>
        <row r="516">
          <cell r="Q516">
            <v>3383</v>
          </cell>
          <cell r="R516" t="str">
            <v>NS形継手挿口加工</v>
          </cell>
          <cell r="S516" t="str">
            <v>φ150</v>
          </cell>
          <cell r="T516" t="str">
            <v>ﾘﾍﾞｯﾄ式</v>
          </cell>
          <cell r="U516" t="str">
            <v>口</v>
          </cell>
          <cell r="V516">
            <v>2767</v>
          </cell>
          <cell r="W516" t="str">
            <v>厚労省歩掛p.59</v>
          </cell>
          <cell r="X516" t="str">
            <v>工具損料、ﾄﾞﾘﾙ刃損耗費を含む</v>
          </cell>
          <cell r="Y516">
            <v>1</v>
          </cell>
          <cell r="Z516">
            <v>15</v>
          </cell>
          <cell r="AA516" t="str">
            <v>配管工</v>
          </cell>
          <cell r="AB516">
            <v>0.05</v>
          </cell>
          <cell r="AC516">
            <v>27405</v>
          </cell>
          <cell r="AD516">
            <v>1370.25</v>
          </cell>
          <cell r="AE516">
            <v>2</v>
          </cell>
          <cell r="AF516" t="str">
            <v>普通作業員</v>
          </cell>
          <cell r="AG516">
            <v>0.05</v>
          </cell>
          <cell r="AH516">
            <v>25305</v>
          </cell>
          <cell r="AI516">
            <v>1265.25</v>
          </cell>
          <cell r="AJ516">
            <v>122</v>
          </cell>
          <cell r="AK516" t="str">
            <v>諸雑費</v>
          </cell>
          <cell r="AL516">
            <v>5</v>
          </cell>
          <cell r="AM516">
            <v>2635.5</v>
          </cell>
          <cell r="AN516">
            <v>131.77000000000001</v>
          </cell>
          <cell r="AP516" t="e">
            <v>#N/A</v>
          </cell>
          <cell r="AR516">
            <v>0</v>
          </cell>
          <cell r="AS516">
            <v>0</v>
          </cell>
          <cell r="AU516" t="e">
            <v>#N/A</v>
          </cell>
          <cell r="AW516">
            <v>0</v>
          </cell>
          <cell r="AX516">
            <v>0</v>
          </cell>
          <cell r="AZ516" t="e">
            <v>#N/A</v>
          </cell>
          <cell r="BB516">
            <v>0</v>
          </cell>
          <cell r="BC516">
            <v>0</v>
          </cell>
          <cell r="BE516" t="e">
            <v>#N/A</v>
          </cell>
          <cell r="BG516">
            <v>0</v>
          </cell>
          <cell r="BH516">
            <v>0</v>
          </cell>
          <cell r="BJ516" t="e">
            <v>#N/A</v>
          </cell>
          <cell r="BL516">
            <v>0</v>
          </cell>
          <cell r="BM516">
            <v>0</v>
          </cell>
          <cell r="BO516" t="e">
            <v>#N/A</v>
          </cell>
          <cell r="BQ516">
            <v>0</v>
          </cell>
          <cell r="BR516">
            <v>0</v>
          </cell>
          <cell r="BT516" t="e">
            <v>#N/A</v>
          </cell>
          <cell r="BV516">
            <v>0</v>
          </cell>
          <cell r="BW516">
            <v>0</v>
          </cell>
          <cell r="CW516">
            <v>92</v>
          </cell>
          <cell r="CX516" t="str">
            <v>端数調整</v>
          </cell>
          <cell r="CY516">
            <v>1</v>
          </cell>
          <cell r="DA516">
            <v>-0.26999999999998181</v>
          </cell>
          <cell r="DG516">
            <v>1</v>
          </cell>
        </row>
        <row r="517">
          <cell r="Q517">
            <v>3384</v>
          </cell>
          <cell r="R517" t="str">
            <v>NS形継手挿口加工</v>
          </cell>
          <cell r="S517" t="str">
            <v>φ200</v>
          </cell>
          <cell r="T517" t="str">
            <v>ﾘﾍﾞｯﾄ式</v>
          </cell>
          <cell r="U517" t="str">
            <v>口</v>
          </cell>
          <cell r="V517">
            <v>2767</v>
          </cell>
          <cell r="W517" t="str">
            <v>厚労省歩掛p.59</v>
          </cell>
          <cell r="X517" t="str">
            <v>工具損料、ﾄﾞﾘﾙ刃損耗費を含む</v>
          </cell>
          <cell r="Y517">
            <v>1</v>
          </cell>
          <cell r="Z517">
            <v>15</v>
          </cell>
          <cell r="AA517" t="str">
            <v>配管工</v>
          </cell>
          <cell r="AB517">
            <v>0.05</v>
          </cell>
          <cell r="AC517">
            <v>27405</v>
          </cell>
          <cell r="AD517">
            <v>1370.25</v>
          </cell>
          <cell r="AE517">
            <v>2</v>
          </cell>
          <cell r="AF517" t="str">
            <v>普通作業員</v>
          </cell>
          <cell r="AG517">
            <v>0.05</v>
          </cell>
          <cell r="AH517">
            <v>25305</v>
          </cell>
          <cell r="AI517">
            <v>1265.25</v>
          </cell>
          <cell r="AJ517">
            <v>122</v>
          </cell>
          <cell r="AK517" t="str">
            <v>諸雑費</v>
          </cell>
          <cell r="AL517">
            <v>5</v>
          </cell>
          <cell r="AM517">
            <v>2635.5</v>
          </cell>
          <cell r="AN517">
            <v>131.77000000000001</v>
          </cell>
          <cell r="AP517" t="e">
            <v>#N/A</v>
          </cell>
          <cell r="AR517">
            <v>0</v>
          </cell>
          <cell r="AS517">
            <v>0</v>
          </cell>
          <cell r="AU517" t="e">
            <v>#N/A</v>
          </cell>
          <cell r="AW517">
            <v>0</v>
          </cell>
          <cell r="AX517">
            <v>0</v>
          </cell>
          <cell r="AZ517" t="e">
            <v>#N/A</v>
          </cell>
          <cell r="BB517">
            <v>0</v>
          </cell>
          <cell r="BC517">
            <v>0</v>
          </cell>
          <cell r="BE517" t="e">
            <v>#N/A</v>
          </cell>
          <cell r="BG517">
            <v>0</v>
          </cell>
          <cell r="BH517">
            <v>0</v>
          </cell>
          <cell r="BJ517" t="e">
            <v>#N/A</v>
          </cell>
          <cell r="BL517">
            <v>0</v>
          </cell>
          <cell r="BM517">
            <v>0</v>
          </cell>
          <cell r="BO517" t="e">
            <v>#N/A</v>
          </cell>
          <cell r="BQ517">
            <v>0</v>
          </cell>
          <cell r="BR517">
            <v>0</v>
          </cell>
          <cell r="BT517" t="e">
            <v>#N/A</v>
          </cell>
          <cell r="BV517">
            <v>0</v>
          </cell>
          <cell r="BW517">
            <v>0</v>
          </cell>
          <cell r="CW517">
            <v>92</v>
          </cell>
          <cell r="CX517" t="str">
            <v>端数調整</v>
          </cell>
          <cell r="CY517">
            <v>1</v>
          </cell>
          <cell r="DA517">
            <v>-0.26999999999998181</v>
          </cell>
          <cell r="DG517">
            <v>1</v>
          </cell>
        </row>
        <row r="518">
          <cell r="Q518">
            <v>3385</v>
          </cell>
          <cell r="R518" t="str">
            <v>NS形継手挿口加工</v>
          </cell>
          <cell r="S518" t="str">
            <v>φ250</v>
          </cell>
          <cell r="T518" t="str">
            <v>ﾘﾍﾞｯﾄ式</v>
          </cell>
          <cell r="U518" t="str">
            <v>口</v>
          </cell>
          <cell r="V518">
            <v>3320</v>
          </cell>
          <cell r="W518" t="str">
            <v>厚労省歩掛p.59</v>
          </cell>
          <cell r="X518" t="str">
            <v>工具損料、ﾄﾞﾘﾙ刃損耗費を含む</v>
          </cell>
          <cell r="Y518">
            <v>1</v>
          </cell>
          <cell r="Z518">
            <v>15</v>
          </cell>
          <cell r="AA518" t="str">
            <v>配管工</v>
          </cell>
          <cell r="AB518">
            <v>0.06</v>
          </cell>
          <cell r="AC518">
            <v>27405</v>
          </cell>
          <cell r="AD518">
            <v>1644.3</v>
          </cell>
          <cell r="AE518">
            <v>2</v>
          </cell>
          <cell r="AF518" t="str">
            <v>普通作業員</v>
          </cell>
          <cell r="AG518">
            <v>0.06</v>
          </cell>
          <cell r="AH518">
            <v>25305</v>
          </cell>
          <cell r="AI518">
            <v>1518.3</v>
          </cell>
          <cell r="AJ518">
            <v>122</v>
          </cell>
          <cell r="AK518" t="str">
            <v>諸雑費</v>
          </cell>
          <cell r="AL518">
            <v>5</v>
          </cell>
          <cell r="AM518">
            <v>3162.6</v>
          </cell>
          <cell r="AN518">
            <v>158.13</v>
          </cell>
          <cell r="AP518" t="e">
            <v>#N/A</v>
          </cell>
          <cell r="AR518">
            <v>0</v>
          </cell>
          <cell r="AS518">
            <v>0</v>
          </cell>
          <cell r="AU518" t="e">
            <v>#N/A</v>
          </cell>
          <cell r="AW518">
            <v>0</v>
          </cell>
          <cell r="AX518">
            <v>0</v>
          </cell>
          <cell r="AZ518" t="e">
            <v>#N/A</v>
          </cell>
          <cell r="BB518">
            <v>0</v>
          </cell>
          <cell r="BC518">
            <v>0</v>
          </cell>
          <cell r="BE518" t="e">
            <v>#N/A</v>
          </cell>
          <cell r="BG518">
            <v>0</v>
          </cell>
          <cell r="BH518">
            <v>0</v>
          </cell>
          <cell r="BJ518" t="e">
            <v>#N/A</v>
          </cell>
          <cell r="BL518">
            <v>0</v>
          </cell>
          <cell r="BM518">
            <v>0</v>
          </cell>
          <cell r="BO518" t="e">
            <v>#N/A</v>
          </cell>
          <cell r="BQ518">
            <v>0</v>
          </cell>
          <cell r="BR518">
            <v>0</v>
          </cell>
          <cell r="BT518" t="e">
            <v>#N/A</v>
          </cell>
          <cell r="BV518">
            <v>0</v>
          </cell>
          <cell r="BW518">
            <v>0</v>
          </cell>
          <cell r="CW518">
            <v>92</v>
          </cell>
          <cell r="CX518" t="str">
            <v>端数調整</v>
          </cell>
          <cell r="CY518">
            <v>1</v>
          </cell>
          <cell r="DA518">
            <v>-0.73000000000001819</v>
          </cell>
          <cell r="DG518">
            <v>1</v>
          </cell>
        </row>
        <row r="519">
          <cell r="Q519">
            <v>3386</v>
          </cell>
          <cell r="R519" t="str">
            <v>NS形継手挿口加工</v>
          </cell>
          <cell r="S519" t="str">
            <v>φ300</v>
          </cell>
          <cell r="T519" t="str">
            <v>ﾘﾍﾞｯﾄ式</v>
          </cell>
          <cell r="U519" t="str">
            <v>口</v>
          </cell>
          <cell r="V519">
            <v>3874</v>
          </cell>
          <cell r="W519" t="str">
            <v>厚労省歩掛p.59</v>
          </cell>
          <cell r="X519" t="str">
            <v>工具損料、ﾄﾞﾘﾙ刃損耗費を含む</v>
          </cell>
          <cell r="Y519">
            <v>1</v>
          </cell>
          <cell r="Z519">
            <v>15</v>
          </cell>
          <cell r="AA519" t="str">
            <v>配管工</v>
          </cell>
          <cell r="AB519">
            <v>7.0000000000000007E-2</v>
          </cell>
          <cell r="AC519">
            <v>27405</v>
          </cell>
          <cell r="AD519">
            <v>1918.35</v>
          </cell>
          <cell r="AE519">
            <v>2</v>
          </cell>
          <cell r="AF519" t="str">
            <v>普通作業員</v>
          </cell>
          <cell r="AG519">
            <v>7.0000000000000007E-2</v>
          </cell>
          <cell r="AH519">
            <v>25305</v>
          </cell>
          <cell r="AI519">
            <v>1771.35</v>
          </cell>
          <cell r="AJ519">
            <v>122</v>
          </cell>
          <cell r="AK519" t="str">
            <v>諸雑費</v>
          </cell>
          <cell r="AL519">
            <v>5</v>
          </cell>
          <cell r="AM519">
            <v>3689.7</v>
          </cell>
          <cell r="AN519">
            <v>184.48</v>
          </cell>
          <cell r="AP519" t="e">
            <v>#N/A</v>
          </cell>
          <cell r="AR519">
            <v>0</v>
          </cell>
          <cell r="AS519">
            <v>0</v>
          </cell>
          <cell r="AU519" t="e">
            <v>#N/A</v>
          </cell>
          <cell r="AW519">
            <v>0</v>
          </cell>
          <cell r="AX519">
            <v>0</v>
          </cell>
          <cell r="AZ519" t="e">
            <v>#N/A</v>
          </cell>
          <cell r="BB519">
            <v>0</v>
          </cell>
          <cell r="BC519">
            <v>0</v>
          </cell>
          <cell r="BE519" t="e">
            <v>#N/A</v>
          </cell>
          <cell r="BG519">
            <v>0</v>
          </cell>
          <cell r="BH519">
            <v>0</v>
          </cell>
          <cell r="BJ519" t="e">
            <v>#N/A</v>
          </cell>
          <cell r="BL519">
            <v>0</v>
          </cell>
          <cell r="BM519">
            <v>0</v>
          </cell>
          <cell r="BO519" t="e">
            <v>#N/A</v>
          </cell>
          <cell r="BQ519">
            <v>0</v>
          </cell>
          <cell r="BR519">
            <v>0</v>
          </cell>
          <cell r="BT519" t="e">
            <v>#N/A</v>
          </cell>
          <cell r="BV519">
            <v>0</v>
          </cell>
          <cell r="BW519">
            <v>0</v>
          </cell>
          <cell r="CW519">
            <v>92</v>
          </cell>
          <cell r="CX519" t="str">
            <v>端数調整</v>
          </cell>
          <cell r="CY519">
            <v>1</v>
          </cell>
          <cell r="DA519">
            <v>-0.17999999999983629</v>
          </cell>
          <cell r="DG519">
            <v>1</v>
          </cell>
        </row>
        <row r="520">
          <cell r="Q520">
            <v>3387</v>
          </cell>
          <cell r="R520" t="str">
            <v>NS形継手挿口加工</v>
          </cell>
          <cell r="S520" t="str">
            <v>φ350</v>
          </cell>
          <cell r="T520" t="str">
            <v>ﾘﾍﾞｯﾄ式</v>
          </cell>
          <cell r="U520" t="str">
            <v>口</v>
          </cell>
          <cell r="V520">
            <v>3874</v>
          </cell>
          <cell r="W520" t="str">
            <v>厚労省歩掛p.59</v>
          </cell>
          <cell r="X520" t="str">
            <v>工具損料、ﾄﾞﾘﾙ刃損耗費を含む</v>
          </cell>
          <cell r="Y520">
            <v>1</v>
          </cell>
          <cell r="Z520">
            <v>15</v>
          </cell>
          <cell r="AA520" t="str">
            <v>配管工</v>
          </cell>
          <cell r="AB520">
            <v>7.0000000000000007E-2</v>
          </cell>
          <cell r="AC520">
            <v>27405</v>
          </cell>
          <cell r="AD520">
            <v>1918.35</v>
          </cell>
          <cell r="AE520">
            <v>2</v>
          </cell>
          <cell r="AF520" t="str">
            <v>普通作業員</v>
          </cell>
          <cell r="AG520">
            <v>7.0000000000000007E-2</v>
          </cell>
          <cell r="AH520">
            <v>25305</v>
          </cell>
          <cell r="AI520">
            <v>1771.35</v>
          </cell>
          <cell r="AJ520">
            <v>122</v>
          </cell>
          <cell r="AK520" t="str">
            <v>諸雑費</v>
          </cell>
          <cell r="AL520">
            <v>5</v>
          </cell>
          <cell r="AM520">
            <v>3689.7</v>
          </cell>
          <cell r="AN520">
            <v>184.48</v>
          </cell>
          <cell r="AP520" t="e">
            <v>#N/A</v>
          </cell>
          <cell r="AR520">
            <v>0</v>
          </cell>
          <cell r="AS520">
            <v>0</v>
          </cell>
          <cell r="AU520" t="e">
            <v>#N/A</v>
          </cell>
          <cell r="AW520">
            <v>0</v>
          </cell>
          <cell r="AX520">
            <v>0</v>
          </cell>
          <cell r="AZ520" t="e">
            <v>#N/A</v>
          </cell>
          <cell r="BB520">
            <v>0</v>
          </cell>
          <cell r="BC520">
            <v>0</v>
          </cell>
          <cell r="BE520" t="e">
            <v>#N/A</v>
          </cell>
          <cell r="BG520">
            <v>0</v>
          </cell>
          <cell r="BH520">
            <v>0</v>
          </cell>
          <cell r="BJ520" t="e">
            <v>#N/A</v>
          </cell>
          <cell r="BL520">
            <v>0</v>
          </cell>
          <cell r="BM520">
            <v>0</v>
          </cell>
          <cell r="BO520" t="e">
            <v>#N/A</v>
          </cell>
          <cell r="BQ520">
            <v>0</v>
          </cell>
          <cell r="BR520">
            <v>0</v>
          </cell>
          <cell r="BT520" t="e">
            <v>#N/A</v>
          </cell>
          <cell r="BV520">
            <v>0</v>
          </cell>
          <cell r="BW520">
            <v>0</v>
          </cell>
          <cell r="CW520">
            <v>92</v>
          </cell>
          <cell r="CX520" t="str">
            <v>端数調整</v>
          </cell>
          <cell r="CY520">
            <v>1</v>
          </cell>
          <cell r="DA520">
            <v>-0.17999999999983629</v>
          </cell>
          <cell r="DG520">
            <v>1</v>
          </cell>
        </row>
        <row r="521">
          <cell r="Q521">
            <v>3388</v>
          </cell>
          <cell r="R521" t="str">
            <v>NS形継手挿口加工</v>
          </cell>
          <cell r="S521" t="str">
            <v>φ400</v>
          </cell>
          <cell r="T521" t="str">
            <v>ﾘﾍﾞｯﾄ式</v>
          </cell>
          <cell r="U521" t="str">
            <v>口</v>
          </cell>
          <cell r="V521">
            <v>3874</v>
          </cell>
          <cell r="W521" t="str">
            <v>厚労省歩掛p.59</v>
          </cell>
          <cell r="X521" t="str">
            <v>工具損料、ﾄﾞﾘﾙ刃損耗費を含む</v>
          </cell>
          <cell r="Y521">
            <v>1</v>
          </cell>
          <cell r="Z521">
            <v>15</v>
          </cell>
          <cell r="AA521" t="str">
            <v>配管工</v>
          </cell>
          <cell r="AB521">
            <v>7.0000000000000007E-2</v>
          </cell>
          <cell r="AC521">
            <v>27405</v>
          </cell>
          <cell r="AD521">
            <v>1918.35</v>
          </cell>
          <cell r="AE521">
            <v>2</v>
          </cell>
          <cell r="AF521" t="str">
            <v>普通作業員</v>
          </cell>
          <cell r="AG521">
            <v>7.0000000000000007E-2</v>
          </cell>
          <cell r="AH521">
            <v>25305</v>
          </cell>
          <cell r="AI521">
            <v>1771.35</v>
          </cell>
          <cell r="AJ521">
            <v>122</v>
          </cell>
          <cell r="AK521" t="str">
            <v>諸雑費</v>
          </cell>
          <cell r="AL521">
            <v>5</v>
          </cell>
          <cell r="AM521">
            <v>3689.7</v>
          </cell>
          <cell r="AN521">
            <v>184.48</v>
          </cell>
          <cell r="AP521" t="e">
            <v>#N/A</v>
          </cell>
          <cell r="AR521">
            <v>0</v>
          </cell>
          <cell r="AS521">
            <v>0</v>
          </cell>
          <cell r="AU521" t="e">
            <v>#N/A</v>
          </cell>
          <cell r="AW521">
            <v>0</v>
          </cell>
          <cell r="AX521">
            <v>0</v>
          </cell>
          <cell r="AZ521" t="e">
            <v>#N/A</v>
          </cell>
          <cell r="BB521">
            <v>0</v>
          </cell>
          <cell r="BC521">
            <v>0</v>
          </cell>
          <cell r="BE521" t="e">
            <v>#N/A</v>
          </cell>
          <cell r="BG521">
            <v>0</v>
          </cell>
          <cell r="BH521">
            <v>0</v>
          </cell>
          <cell r="BJ521" t="e">
            <v>#N/A</v>
          </cell>
          <cell r="BL521">
            <v>0</v>
          </cell>
          <cell r="BM521">
            <v>0</v>
          </cell>
          <cell r="BO521" t="e">
            <v>#N/A</v>
          </cell>
          <cell r="BQ521">
            <v>0</v>
          </cell>
          <cell r="BR521">
            <v>0</v>
          </cell>
          <cell r="BT521" t="e">
            <v>#N/A</v>
          </cell>
          <cell r="BV521">
            <v>0</v>
          </cell>
          <cell r="BW521">
            <v>0</v>
          </cell>
          <cell r="CW521">
            <v>92</v>
          </cell>
          <cell r="CX521" t="str">
            <v>端数調整</v>
          </cell>
          <cell r="CY521">
            <v>1</v>
          </cell>
          <cell r="DA521">
            <v>-0.17999999999983629</v>
          </cell>
          <cell r="DG521">
            <v>1</v>
          </cell>
        </row>
        <row r="522">
          <cell r="Q522">
            <v>3389</v>
          </cell>
          <cell r="R522" t="str">
            <v>NS形継手挿口加工</v>
          </cell>
          <cell r="S522" t="str">
            <v>φ450</v>
          </cell>
          <cell r="T522" t="str">
            <v>ﾘﾍﾞｯﾄ式</v>
          </cell>
          <cell r="U522" t="str">
            <v>口</v>
          </cell>
          <cell r="V522">
            <v>3874</v>
          </cell>
          <cell r="W522" t="str">
            <v>厚労省歩掛p.59</v>
          </cell>
          <cell r="X522" t="str">
            <v>工具損料、ﾄﾞﾘﾙ刃損耗費を含む</v>
          </cell>
          <cell r="Y522">
            <v>1</v>
          </cell>
          <cell r="Z522">
            <v>15</v>
          </cell>
          <cell r="AA522" t="str">
            <v>配管工</v>
          </cell>
          <cell r="AB522">
            <v>7.0000000000000007E-2</v>
          </cell>
          <cell r="AC522">
            <v>27405</v>
          </cell>
          <cell r="AD522">
            <v>1918.35</v>
          </cell>
          <cell r="AE522">
            <v>2</v>
          </cell>
          <cell r="AF522" t="str">
            <v>普通作業員</v>
          </cell>
          <cell r="AG522">
            <v>7.0000000000000007E-2</v>
          </cell>
          <cell r="AH522">
            <v>25305</v>
          </cell>
          <cell r="AI522">
            <v>1771.35</v>
          </cell>
          <cell r="AJ522">
            <v>122</v>
          </cell>
          <cell r="AK522" t="str">
            <v>諸雑費</v>
          </cell>
          <cell r="AL522">
            <v>5</v>
          </cell>
          <cell r="AM522">
            <v>3689.7</v>
          </cell>
          <cell r="AN522">
            <v>184.48</v>
          </cell>
          <cell r="AP522" t="e">
            <v>#N/A</v>
          </cell>
          <cell r="AR522">
            <v>0</v>
          </cell>
          <cell r="AS522">
            <v>0</v>
          </cell>
          <cell r="AU522" t="e">
            <v>#N/A</v>
          </cell>
          <cell r="AW522">
            <v>0</v>
          </cell>
          <cell r="AX522">
            <v>0</v>
          </cell>
          <cell r="AZ522" t="e">
            <v>#N/A</v>
          </cell>
          <cell r="BB522">
            <v>0</v>
          </cell>
          <cell r="BC522">
            <v>0</v>
          </cell>
          <cell r="BE522" t="e">
            <v>#N/A</v>
          </cell>
          <cell r="BG522">
            <v>0</v>
          </cell>
          <cell r="BH522">
            <v>0</v>
          </cell>
          <cell r="BJ522" t="e">
            <v>#N/A</v>
          </cell>
          <cell r="BL522">
            <v>0</v>
          </cell>
          <cell r="BM522">
            <v>0</v>
          </cell>
          <cell r="BO522" t="e">
            <v>#N/A</v>
          </cell>
          <cell r="BQ522">
            <v>0</v>
          </cell>
          <cell r="BR522">
            <v>0</v>
          </cell>
          <cell r="BT522" t="e">
            <v>#N/A</v>
          </cell>
          <cell r="BV522">
            <v>0</v>
          </cell>
          <cell r="BW522">
            <v>0</v>
          </cell>
          <cell r="CW522">
            <v>92</v>
          </cell>
          <cell r="CX522" t="str">
            <v>端数調整</v>
          </cell>
          <cell r="CY522">
            <v>1</v>
          </cell>
          <cell r="DA522">
            <v>-0.17999999999983629</v>
          </cell>
          <cell r="DG522">
            <v>1</v>
          </cell>
        </row>
        <row r="523">
          <cell r="Q523">
            <v>3390</v>
          </cell>
          <cell r="R523" t="str">
            <v>NS形継手挿口加工</v>
          </cell>
          <cell r="S523" t="str">
            <v>φ500</v>
          </cell>
          <cell r="T523" t="str">
            <v>ﾘﾍﾞｯﾄ式</v>
          </cell>
          <cell r="U523" t="str">
            <v>口</v>
          </cell>
          <cell r="V523">
            <v>4427</v>
          </cell>
          <cell r="W523" t="str">
            <v>厚労省歩掛p.60</v>
          </cell>
          <cell r="X523" t="str">
            <v>工具損料、ﾄﾞﾘﾙ刃損耗費を含む</v>
          </cell>
          <cell r="Y523">
            <v>1</v>
          </cell>
          <cell r="Z523">
            <v>15</v>
          </cell>
          <cell r="AA523" t="str">
            <v>配管工</v>
          </cell>
          <cell r="AB523">
            <v>0.08</v>
          </cell>
          <cell r="AC523">
            <v>27405</v>
          </cell>
          <cell r="AD523">
            <v>2192.4</v>
          </cell>
          <cell r="AE523">
            <v>2</v>
          </cell>
          <cell r="AF523" t="str">
            <v>普通作業員</v>
          </cell>
          <cell r="AG523">
            <v>0.08</v>
          </cell>
          <cell r="AH523">
            <v>25305</v>
          </cell>
          <cell r="AI523">
            <v>2024.4</v>
          </cell>
          <cell r="AJ523">
            <v>122</v>
          </cell>
          <cell r="AK523" t="str">
            <v>諸雑費</v>
          </cell>
          <cell r="AL523">
            <v>5</v>
          </cell>
          <cell r="AM523">
            <v>4216.8</v>
          </cell>
          <cell r="AN523">
            <v>210.84</v>
          </cell>
          <cell r="AP523" t="e">
            <v>#N/A</v>
          </cell>
          <cell r="AR523">
            <v>0</v>
          </cell>
          <cell r="AS523">
            <v>0</v>
          </cell>
          <cell r="AU523" t="e">
            <v>#N/A</v>
          </cell>
          <cell r="AW523">
            <v>0</v>
          </cell>
          <cell r="AX523">
            <v>0</v>
          </cell>
          <cell r="AZ523" t="e">
            <v>#N/A</v>
          </cell>
          <cell r="BB523">
            <v>0</v>
          </cell>
          <cell r="BC523">
            <v>0</v>
          </cell>
          <cell r="BE523" t="e">
            <v>#N/A</v>
          </cell>
          <cell r="BG523">
            <v>0</v>
          </cell>
          <cell r="BH523">
            <v>0</v>
          </cell>
          <cell r="BJ523" t="e">
            <v>#N/A</v>
          </cell>
          <cell r="BL523">
            <v>0</v>
          </cell>
          <cell r="BM523">
            <v>0</v>
          </cell>
          <cell r="BO523" t="e">
            <v>#N/A</v>
          </cell>
          <cell r="BQ523">
            <v>0</v>
          </cell>
          <cell r="BR523">
            <v>0</v>
          </cell>
          <cell r="BT523" t="e">
            <v>#N/A</v>
          </cell>
          <cell r="BV523">
            <v>0</v>
          </cell>
          <cell r="BW523">
            <v>0</v>
          </cell>
          <cell r="CW523">
            <v>92</v>
          </cell>
          <cell r="CX523" t="str">
            <v>端数調整</v>
          </cell>
          <cell r="CY523">
            <v>1</v>
          </cell>
          <cell r="DA523">
            <v>-0.64000000000032742</v>
          </cell>
          <cell r="DG523">
            <v>1</v>
          </cell>
        </row>
        <row r="524">
          <cell r="Q524">
            <v>3391</v>
          </cell>
          <cell r="R524" t="str">
            <v>NS形継手挿口加工</v>
          </cell>
          <cell r="S524" t="str">
            <v>φ600</v>
          </cell>
          <cell r="T524" t="str">
            <v>ﾘﾍﾞｯﾄ式</v>
          </cell>
          <cell r="U524" t="str">
            <v>口</v>
          </cell>
          <cell r="V524">
            <v>4427</v>
          </cell>
          <cell r="W524" t="str">
            <v>厚労省歩掛p.60</v>
          </cell>
          <cell r="X524" t="str">
            <v>工具損料、ﾄﾞﾘﾙ刃損耗費を含む</v>
          </cell>
          <cell r="Y524">
            <v>1</v>
          </cell>
          <cell r="Z524">
            <v>15</v>
          </cell>
          <cell r="AA524" t="str">
            <v>配管工</v>
          </cell>
          <cell r="AB524">
            <v>0.08</v>
          </cell>
          <cell r="AC524">
            <v>27405</v>
          </cell>
          <cell r="AD524">
            <v>2192.4</v>
          </cell>
          <cell r="AE524">
            <v>2</v>
          </cell>
          <cell r="AF524" t="str">
            <v>普通作業員</v>
          </cell>
          <cell r="AG524">
            <v>0.08</v>
          </cell>
          <cell r="AH524">
            <v>25305</v>
          </cell>
          <cell r="AI524">
            <v>2024.4</v>
          </cell>
          <cell r="AJ524">
            <v>122</v>
          </cell>
          <cell r="AK524" t="str">
            <v>諸雑費</v>
          </cell>
          <cell r="AL524">
            <v>5</v>
          </cell>
          <cell r="AM524">
            <v>4216.8</v>
          </cell>
          <cell r="AN524">
            <v>210.84</v>
          </cell>
          <cell r="AP524" t="e">
            <v>#N/A</v>
          </cell>
          <cell r="AR524">
            <v>0</v>
          </cell>
          <cell r="AS524">
            <v>0</v>
          </cell>
          <cell r="AU524" t="e">
            <v>#N/A</v>
          </cell>
          <cell r="AW524">
            <v>0</v>
          </cell>
          <cell r="AX524">
            <v>0</v>
          </cell>
          <cell r="AZ524" t="e">
            <v>#N/A</v>
          </cell>
          <cell r="BB524">
            <v>0</v>
          </cell>
          <cell r="BC524">
            <v>0</v>
          </cell>
          <cell r="BE524" t="e">
            <v>#N/A</v>
          </cell>
          <cell r="BG524">
            <v>0</v>
          </cell>
          <cell r="BH524">
            <v>0</v>
          </cell>
          <cell r="BJ524" t="e">
            <v>#N/A</v>
          </cell>
          <cell r="BL524">
            <v>0</v>
          </cell>
          <cell r="BM524">
            <v>0</v>
          </cell>
          <cell r="BO524" t="e">
            <v>#N/A</v>
          </cell>
          <cell r="BQ524">
            <v>0</v>
          </cell>
          <cell r="BR524">
            <v>0</v>
          </cell>
          <cell r="BT524" t="e">
            <v>#N/A</v>
          </cell>
          <cell r="BV524">
            <v>0</v>
          </cell>
          <cell r="BW524">
            <v>0</v>
          </cell>
          <cell r="CW524">
            <v>92</v>
          </cell>
          <cell r="CX524" t="str">
            <v>端数調整</v>
          </cell>
          <cell r="CY524">
            <v>1</v>
          </cell>
          <cell r="DA524">
            <v>-0.64000000000032742</v>
          </cell>
          <cell r="DG524">
            <v>1</v>
          </cell>
        </row>
        <row r="525">
          <cell r="Q525">
            <v>3392</v>
          </cell>
          <cell r="R525" t="str">
            <v>NS形継手挿口加工</v>
          </cell>
          <cell r="S525" t="str">
            <v>φ700</v>
          </cell>
          <cell r="T525" t="str">
            <v>ﾘﾍﾞｯﾄ式</v>
          </cell>
          <cell r="U525" t="str">
            <v>口</v>
          </cell>
          <cell r="V525">
            <v>4981</v>
          </cell>
          <cell r="W525" t="str">
            <v>厚労省歩掛p.60</v>
          </cell>
          <cell r="X525" t="str">
            <v>工具損料、ﾄﾞﾘﾙ刃損耗費を含む</v>
          </cell>
          <cell r="Y525">
            <v>1</v>
          </cell>
          <cell r="Z525">
            <v>15</v>
          </cell>
          <cell r="AA525" t="str">
            <v>配管工</v>
          </cell>
          <cell r="AB525">
            <v>0.09</v>
          </cell>
          <cell r="AC525">
            <v>27405</v>
          </cell>
          <cell r="AD525">
            <v>2466.4499999999998</v>
          </cell>
          <cell r="AE525">
            <v>2</v>
          </cell>
          <cell r="AF525" t="str">
            <v>普通作業員</v>
          </cell>
          <cell r="AG525">
            <v>0.09</v>
          </cell>
          <cell r="AH525">
            <v>25305</v>
          </cell>
          <cell r="AI525">
            <v>2277.4499999999998</v>
          </cell>
          <cell r="AJ525">
            <v>122</v>
          </cell>
          <cell r="AK525" t="str">
            <v>諸雑費</v>
          </cell>
          <cell r="AL525">
            <v>5</v>
          </cell>
          <cell r="AM525">
            <v>4743.8999999999996</v>
          </cell>
          <cell r="AN525">
            <v>237.19</v>
          </cell>
          <cell r="AP525" t="e">
            <v>#N/A</v>
          </cell>
          <cell r="AR525">
            <v>0</v>
          </cell>
          <cell r="AS525">
            <v>0</v>
          </cell>
          <cell r="AU525" t="e">
            <v>#N/A</v>
          </cell>
          <cell r="AW525">
            <v>0</v>
          </cell>
          <cell r="AX525">
            <v>0</v>
          </cell>
          <cell r="AZ525" t="e">
            <v>#N/A</v>
          </cell>
          <cell r="BB525">
            <v>0</v>
          </cell>
          <cell r="BC525">
            <v>0</v>
          </cell>
          <cell r="BE525" t="e">
            <v>#N/A</v>
          </cell>
          <cell r="BG525">
            <v>0</v>
          </cell>
          <cell r="BH525">
            <v>0</v>
          </cell>
          <cell r="BJ525" t="e">
            <v>#N/A</v>
          </cell>
          <cell r="BL525">
            <v>0</v>
          </cell>
          <cell r="BM525">
            <v>0</v>
          </cell>
          <cell r="BO525" t="e">
            <v>#N/A</v>
          </cell>
          <cell r="BQ525">
            <v>0</v>
          </cell>
          <cell r="BR525">
            <v>0</v>
          </cell>
          <cell r="BT525" t="e">
            <v>#N/A</v>
          </cell>
          <cell r="BV525">
            <v>0</v>
          </cell>
          <cell r="BW525">
            <v>0</v>
          </cell>
          <cell r="CW525">
            <v>92</v>
          </cell>
          <cell r="CX525" t="str">
            <v>端数調整</v>
          </cell>
          <cell r="CY525">
            <v>1</v>
          </cell>
          <cell r="DA525">
            <v>-8.9999999999236024E-2</v>
          </cell>
          <cell r="DG525">
            <v>1</v>
          </cell>
        </row>
        <row r="526">
          <cell r="Q526">
            <v>3393</v>
          </cell>
          <cell r="R526" t="str">
            <v>NS形継手挿口加工</v>
          </cell>
          <cell r="S526" t="str">
            <v>φ800</v>
          </cell>
          <cell r="T526" t="str">
            <v>ﾘﾍﾞｯﾄ式</v>
          </cell>
          <cell r="U526" t="str">
            <v>口</v>
          </cell>
          <cell r="V526">
            <v>4981</v>
          </cell>
          <cell r="W526" t="str">
            <v>厚労省歩掛p.60</v>
          </cell>
          <cell r="X526" t="str">
            <v>工具損料、ﾄﾞﾘﾙ刃損耗費を含む</v>
          </cell>
          <cell r="Y526">
            <v>1</v>
          </cell>
          <cell r="Z526">
            <v>15</v>
          </cell>
          <cell r="AA526" t="str">
            <v>配管工</v>
          </cell>
          <cell r="AB526">
            <v>0.09</v>
          </cell>
          <cell r="AC526">
            <v>27405</v>
          </cell>
          <cell r="AD526">
            <v>2466.4499999999998</v>
          </cell>
          <cell r="AE526">
            <v>2</v>
          </cell>
          <cell r="AF526" t="str">
            <v>普通作業員</v>
          </cell>
          <cell r="AG526">
            <v>0.09</v>
          </cell>
          <cell r="AH526">
            <v>25305</v>
          </cell>
          <cell r="AI526">
            <v>2277.4499999999998</v>
          </cell>
          <cell r="AJ526">
            <v>122</v>
          </cell>
          <cell r="AK526" t="str">
            <v>諸雑費</v>
          </cell>
          <cell r="AL526">
            <v>5</v>
          </cell>
          <cell r="AM526">
            <v>4743.8999999999996</v>
          </cell>
          <cell r="AN526">
            <v>237.19</v>
          </cell>
          <cell r="AP526" t="e">
            <v>#N/A</v>
          </cell>
          <cell r="AR526">
            <v>0</v>
          </cell>
          <cell r="AS526">
            <v>0</v>
          </cell>
          <cell r="AU526" t="e">
            <v>#N/A</v>
          </cell>
          <cell r="AW526">
            <v>0</v>
          </cell>
          <cell r="AX526">
            <v>0</v>
          </cell>
          <cell r="AZ526" t="e">
            <v>#N/A</v>
          </cell>
          <cell r="BB526">
            <v>0</v>
          </cell>
          <cell r="BC526">
            <v>0</v>
          </cell>
          <cell r="BE526" t="e">
            <v>#N/A</v>
          </cell>
          <cell r="BG526">
            <v>0</v>
          </cell>
          <cell r="BH526">
            <v>0</v>
          </cell>
          <cell r="BJ526" t="e">
            <v>#N/A</v>
          </cell>
          <cell r="BL526">
            <v>0</v>
          </cell>
          <cell r="BM526">
            <v>0</v>
          </cell>
          <cell r="BO526" t="e">
            <v>#N/A</v>
          </cell>
          <cell r="BQ526">
            <v>0</v>
          </cell>
          <cell r="BR526">
            <v>0</v>
          </cell>
          <cell r="BT526" t="e">
            <v>#N/A</v>
          </cell>
          <cell r="BV526">
            <v>0</v>
          </cell>
          <cell r="BW526">
            <v>0</v>
          </cell>
          <cell r="CW526">
            <v>92</v>
          </cell>
          <cell r="CX526" t="str">
            <v>端数調整</v>
          </cell>
          <cell r="CY526">
            <v>1</v>
          </cell>
          <cell r="DA526">
            <v>-8.9999999999236024E-2</v>
          </cell>
          <cell r="DG526">
            <v>1</v>
          </cell>
        </row>
        <row r="527">
          <cell r="Q527">
            <v>3394</v>
          </cell>
          <cell r="R527" t="str">
            <v>NS形継手挿口加工</v>
          </cell>
          <cell r="S527" t="str">
            <v>φ900</v>
          </cell>
          <cell r="T527" t="str">
            <v>ﾘﾍﾞｯﾄ式</v>
          </cell>
          <cell r="U527" t="str">
            <v>口</v>
          </cell>
          <cell r="V527">
            <v>5534</v>
          </cell>
          <cell r="W527" t="str">
            <v>厚労省歩掛p.60</v>
          </cell>
          <cell r="X527" t="str">
            <v>工具損料、ﾄﾞﾘﾙ刃損耗費を含む</v>
          </cell>
          <cell r="Y527">
            <v>1</v>
          </cell>
          <cell r="Z527">
            <v>15</v>
          </cell>
          <cell r="AA527" t="str">
            <v>配管工</v>
          </cell>
          <cell r="AB527">
            <v>0.1</v>
          </cell>
          <cell r="AC527">
            <v>27405</v>
          </cell>
          <cell r="AD527">
            <v>2740.5</v>
          </cell>
          <cell r="AE527">
            <v>2</v>
          </cell>
          <cell r="AF527" t="str">
            <v>普通作業員</v>
          </cell>
          <cell r="AG527">
            <v>0.1</v>
          </cell>
          <cell r="AH527">
            <v>25305</v>
          </cell>
          <cell r="AI527">
            <v>2530.5</v>
          </cell>
          <cell r="AJ527">
            <v>122</v>
          </cell>
          <cell r="AK527" t="str">
            <v>諸雑費</v>
          </cell>
          <cell r="AL527">
            <v>5</v>
          </cell>
          <cell r="AM527">
            <v>5271</v>
          </cell>
          <cell r="AN527">
            <v>263.55</v>
          </cell>
          <cell r="AP527" t="e">
            <v>#N/A</v>
          </cell>
          <cell r="AR527">
            <v>0</v>
          </cell>
          <cell r="AS527">
            <v>0</v>
          </cell>
          <cell r="AU527" t="e">
            <v>#N/A</v>
          </cell>
          <cell r="AW527">
            <v>0</v>
          </cell>
          <cell r="AX527">
            <v>0</v>
          </cell>
          <cell r="AZ527" t="e">
            <v>#N/A</v>
          </cell>
          <cell r="BB527">
            <v>0</v>
          </cell>
          <cell r="BC527">
            <v>0</v>
          </cell>
          <cell r="BE527" t="e">
            <v>#N/A</v>
          </cell>
          <cell r="BG527">
            <v>0</v>
          </cell>
          <cell r="BH527">
            <v>0</v>
          </cell>
          <cell r="BJ527" t="e">
            <v>#N/A</v>
          </cell>
          <cell r="BL527">
            <v>0</v>
          </cell>
          <cell r="BM527">
            <v>0</v>
          </cell>
          <cell r="BO527" t="e">
            <v>#N/A</v>
          </cell>
          <cell r="BQ527">
            <v>0</v>
          </cell>
          <cell r="BR527">
            <v>0</v>
          </cell>
          <cell r="BT527" t="e">
            <v>#N/A</v>
          </cell>
          <cell r="BV527">
            <v>0</v>
          </cell>
          <cell r="BW527">
            <v>0</v>
          </cell>
          <cell r="CW527">
            <v>92</v>
          </cell>
          <cell r="CX527" t="str">
            <v>端数調整</v>
          </cell>
          <cell r="CY527">
            <v>1</v>
          </cell>
          <cell r="DA527">
            <v>-0.5500000000001819</v>
          </cell>
          <cell r="DG527">
            <v>1</v>
          </cell>
        </row>
        <row r="528">
          <cell r="Q528">
            <v>3395</v>
          </cell>
          <cell r="R528" t="str">
            <v>NS形継手挿口加工</v>
          </cell>
          <cell r="S528" t="str">
            <v>φ1000</v>
          </cell>
          <cell r="T528" t="str">
            <v>ﾘﾍﾞｯﾄ式</v>
          </cell>
          <cell r="U528" t="str">
            <v>口</v>
          </cell>
          <cell r="V528">
            <v>8191</v>
          </cell>
          <cell r="W528" t="str">
            <v>厚労省歩掛p.60</v>
          </cell>
          <cell r="X528" t="str">
            <v>工具損料、ﾄﾞﾘﾙ刃損耗費を含む</v>
          </cell>
          <cell r="Y528">
            <v>1</v>
          </cell>
          <cell r="Z528">
            <v>15</v>
          </cell>
          <cell r="AA528" t="str">
            <v>配管工</v>
          </cell>
          <cell r="AB528">
            <v>0.1</v>
          </cell>
          <cell r="AC528">
            <v>27405</v>
          </cell>
          <cell r="AD528">
            <v>2740.5</v>
          </cell>
          <cell r="AE528">
            <v>2</v>
          </cell>
          <cell r="AF528" t="str">
            <v>普通作業員</v>
          </cell>
          <cell r="AG528">
            <v>0.2</v>
          </cell>
          <cell r="AH528">
            <v>25305</v>
          </cell>
          <cell r="AI528">
            <v>5061</v>
          </cell>
          <cell r="AJ528">
            <v>122</v>
          </cell>
          <cell r="AK528" t="str">
            <v>諸雑費</v>
          </cell>
          <cell r="AL528">
            <v>5</v>
          </cell>
          <cell r="AM528">
            <v>7801.5</v>
          </cell>
          <cell r="AN528">
            <v>390.07</v>
          </cell>
          <cell r="AP528" t="e">
            <v>#N/A</v>
          </cell>
          <cell r="AR528">
            <v>0</v>
          </cell>
          <cell r="AS528">
            <v>0</v>
          </cell>
          <cell r="AU528" t="e">
            <v>#N/A</v>
          </cell>
          <cell r="AW528">
            <v>0</v>
          </cell>
          <cell r="AX528">
            <v>0</v>
          </cell>
          <cell r="AZ528" t="e">
            <v>#N/A</v>
          </cell>
          <cell r="BB528">
            <v>0</v>
          </cell>
          <cell r="BC528">
            <v>0</v>
          </cell>
          <cell r="BE528" t="e">
            <v>#N/A</v>
          </cell>
          <cell r="BG528">
            <v>0</v>
          </cell>
          <cell r="BH528">
            <v>0</v>
          </cell>
          <cell r="BJ528" t="e">
            <v>#N/A</v>
          </cell>
          <cell r="BL528">
            <v>0</v>
          </cell>
          <cell r="BM528">
            <v>0</v>
          </cell>
          <cell r="BO528" t="e">
            <v>#N/A</v>
          </cell>
          <cell r="BQ528">
            <v>0</v>
          </cell>
          <cell r="BR528">
            <v>0</v>
          </cell>
          <cell r="BT528" t="e">
            <v>#N/A</v>
          </cell>
          <cell r="BV528">
            <v>0</v>
          </cell>
          <cell r="BW528">
            <v>0</v>
          </cell>
          <cell r="CW528">
            <v>92</v>
          </cell>
          <cell r="CX528" t="str">
            <v>端数調整</v>
          </cell>
          <cell r="CY528">
            <v>1</v>
          </cell>
          <cell r="DA528">
            <v>-0.56999999999970896</v>
          </cell>
          <cell r="DG528">
            <v>1</v>
          </cell>
        </row>
        <row r="529">
          <cell r="Q529">
            <v>3396</v>
          </cell>
          <cell r="R529" t="str">
            <v>NS形継手挿口加工</v>
          </cell>
          <cell r="S529" t="str">
            <v>φ75</v>
          </cell>
          <cell r="T529" t="str">
            <v>ﾀｯﾋﾟﾝねじ式</v>
          </cell>
          <cell r="U529" t="str">
            <v>口</v>
          </cell>
          <cell r="V529">
            <v>2213</v>
          </cell>
          <cell r="W529" t="str">
            <v>厚労省歩掛p.59</v>
          </cell>
          <cell r="X529" t="str">
            <v>工具損料、ﾄﾞﾘﾙ刃損耗費を含む</v>
          </cell>
          <cell r="Y529">
            <v>1</v>
          </cell>
          <cell r="Z529">
            <v>15</v>
          </cell>
          <cell r="AA529" t="str">
            <v>配管工</v>
          </cell>
          <cell r="AB529">
            <v>0.04</v>
          </cell>
          <cell r="AC529">
            <v>27405</v>
          </cell>
          <cell r="AD529">
            <v>1096.2</v>
          </cell>
          <cell r="AE529">
            <v>2</v>
          </cell>
          <cell r="AF529" t="str">
            <v>普通作業員</v>
          </cell>
          <cell r="AG529">
            <v>0.04</v>
          </cell>
          <cell r="AH529">
            <v>25305</v>
          </cell>
          <cell r="AI529">
            <v>1012.2</v>
          </cell>
          <cell r="AJ529">
            <v>122</v>
          </cell>
          <cell r="AK529" t="str">
            <v>諸雑費</v>
          </cell>
          <cell r="AL529">
            <v>5</v>
          </cell>
          <cell r="AM529">
            <v>2108.4</v>
          </cell>
          <cell r="AN529">
            <v>105.42</v>
          </cell>
          <cell r="AP529" t="e">
            <v>#N/A</v>
          </cell>
          <cell r="AR529">
            <v>0</v>
          </cell>
          <cell r="AS529">
            <v>0</v>
          </cell>
          <cell r="AU529" t="e">
            <v>#N/A</v>
          </cell>
          <cell r="AW529">
            <v>0</v>
          </cell>
          <cell r="AX529">
            <v>0</v>
          </cell>
          <cell r="AZ529" t="e">
            <v>#N/A</v>
          </cell>
          <cell r="BB529">
            <v>0</v>
          </cell>
          <cell r="BC529">
            <v>0</v>
          </cell>
          <cell r="BE529" t="e">
            <v>#N/A</v>
          </cell>
          <cell r="BG529">
            <v>0</v>
          </cell>
          <cell r="BH529">
            <v>0</v>
          </cell>
          <cell r="BJ529" t="e">
            <v>#N/A</v>
          </cell>
          <cell r="BL529">
            <v>0</v>
          </cell>
          <cell r="BM529">
            <v>0</v>
          </cell>
          <cell r="BO529" t="e">
            <v>#N/A</v>
          </cell>
          <cell r="BQ529">
            <v>0</v>
          </cell>
          <cell r="BR529">
            <v>0</v>
          </cell>
          <cell r="BT529" t="e">
            <v>#N/A</v>
          </cell>
          <cell r="BV529">
            <v>0</v>
          </cell>
          <cell r="BW529">
            <v>0</v>
          </cell>
          <cell r="CW529">
            <v>92</v>
          </cell>
          <cell r="CX529" t="str">
            <v>端数調整</v>
          </cell>
          <cell r="CY529">
            <v>1</v>
          </cell>
          <cell r="DA529">
            <v>-0.82000000000016371</v>
          </cell>
          <cell r="DG529">
            <v>1</v>
          </cell>
        </row>
        <row r="530">
          <cell r="Q530">
            <v>3397</v>
          </cell>
          <cell r="R530" t="str">
            <v>NS形継手挿口加工</v>
          </cell>
          <cell r="S530" t="str">
            <v>φ100</v>
          </cell>
          <cell r="T530" t="str">
            <v>ﾀｯﾋﾟﾝねじ式</v>
          </cell>
          <cell r="U530" t="str">
            <v>口</v>
          </cell>
          <cell r="V530">
            <v>2213</v>
          </cell>
          <cell r="W530" t="str">
            <v>厚労省歩掛p.59</v>
          </cell>
          <cell r="X530" t="str">
            <v>工具損料、ﾄﾞﾘﾙ刃損耗費を含む</v>
          </cell>
          <cell r="Y530">
            <v>1</v>
          </cell>
          <cell r="Z530">
            <v>15</v>
          </cell>
          <cell r="AA530" t="str">
            <v>配管工</v>
          </cell>
          <cell r="AB530">
            <v>0.04</v>
          </cell>
          <cell r="AC530">
            <v>27405</v>
          </cell>
          <cell r="AD530">
            <v>1096.2</v>
          </cell>
          <cell r="AE530">
            <v>2</v>
          </cell>
          <cell r="AF530" t="str">
            <v>普通作業員</v>
          </cell>
          <cell r="AG530">
            <v>0.04</v>
          </cell>
          <cell r="AH530">
            <v>25305</v>
          </cell>
          <cell r="AI530">
            <v>1012.2</v>
          </cell>
          <cell r="AJ530">
            <v>122</v>
          </cell>
          <cell r="AK530" t="str">
            <v>諸雑費</v>
          </cell>
          <cell r="AL530">
            <v>5</v>
          </cell>
          <cell r="AM530">
            <v>2108.4</v>
          </cell>
          <cell r="AN530">
            <v>105.42</v>
          </cell>
          <cell r="AP530" t="e">
            <v>#N/A</v>
          </cell>
          <cell r="AR530">
            <v>0</v>
          </cell>
          <cell r="AS530">
            <v>0</v>
          </cell>
          <cell r="AU530" t="e">
            <v>#N/A</v>
          </cell>
          <cell r="AW530">
            <v>0</v>
          </cell>
          <cell r="AX530">
            <v>0</v>
          </cell>
          <cell r="AZ530" t="e">
            <v>#N/A</v>
          </cell>
          <cell r="BB530">
            <v>0</v>
          </cell>
          <cell r="BC530">
            <v>0</v>
          </cell>
          <cell r="BE530" t="e">
            <v>#N/A</v>
          </cell>
          <cell r="BG530">
            <v>0</v>
          </cell>
          <cell r="BH530">
            <v>0</v>
          </cell>
          <cell r="BJ530" t="e">
            <v>#N/A</v>
          </cell>
          <cell r="BL530">
            <v>0</v>
          </cell>
          <cell r="BM530">
            <v>0</v>
          </cell>
          <cell r="BO530" t="e">
            <v>#N/A</v>
          </cell>
          <cell r="BQ530">
            <v>0</v>
          </cell>
          <cell r="BR530">
            <v>0</v>
          </cell>
          <cell r="BT530" t="e">
            <v>#N/A</v>
          </cell>
          <cell r="BV530">
            <v>0</v>
          </cell>
          <cell r="BW530">
            <v>0</v>
          </cell>
          <cell r="CW530">
            <v>92</v>
          </cell>
          <cell r="CX530" t="str">
            <v>端数調整</v>
          </cell>
          <cell r="CY530">
            <v>1</v>
          </cell>
          <cell r="DA530">
            <v>-0.82000000000016371</v>
          </cell>
          <cell r="DG530">
            <v>1</v>
          </cell>
        </row>
        <row r="531">
          <cell r="Q531">
            <v>3398</v>
          </cell>
          <cell r="R531" t="str">
            <v>NS形継手挿口加工</v>
          </cell>
          <cell r="S531" t="str">
            <v>φ150</v>
          </cell>
          <cell r="T531" t="str">
            <v>ﾀｯﾋﾟﾝねじ式</v>
          </cell>
          <cell r="U531" t="str">
            <v>口</v>
          </cell>
          <cell r="V531">
            <v>2213</v>
          </cell>
          <cell r="W531" t="str">
            <v>厚労省歩掛p.59</v>
          </cell>
          <cell r="X531" t="str">
            <v>工具損料、ﾄﾞﾘﾙ刃損耗費を含む</v>
          </cell>
          <cell r="Y531">
            <v>1</v>
          </cell>
          <cell r="Z531">
            <v>15</v>
          </cell>
          <cell r="AA531" t="str">
            <v>配管工</v>
          </cell>
          <cell r="AB531">
            <v>0.04</v>
          </cell>
          <cell r="AC531">
            <v>27405</v>
          </cell>
          <cell r="AD531">
            <v>1096.2</v>
          </cell>
          <cell r="AE531">
            <v>2</v>
          </cell>
          <cell r="AF531" t="str">
            <v>普通作業員</v>
          </cell>
          <cell r="AG531">
            <v>0.04</v>
          </cell>
          <cell r="AH531">
            <v>25305</v>
          </cell>
          <cell r="AI531">
            <v>1012.2</v>
          </cell>
          <cell r="AJ531">
            <v>122</v>
          </cell>
          <cell r="AK531" t="str">
            <v>諸雑費</v>
          </cell>
          <cell r="AL531">
            <v>5</v>
          </cell>
          <cell r="AM531">
            <v>2108.4</v>
          </cell>
          <cell r="AN531">
            <v>105.42</v>
          </cell>
          <cell r="AP531" t="e">
            <v>#N/A</v>
          </cell>
          <cell r="AR531">
            <v>0</v>
          </cell>
          <cell r="AS531">
            <v>0</v>
          </cell>
          <cell r="AU531" t="e">
            <v>#N/A</v>
          </cell>
          <cell r="AW531">
            <v>0</v>
          </cell>
          <cell r="AX531">
            <v>0</v>
          </cell>
          <cell r="AZ531" t="e">
            <v>#N/A</v>
          </cell>
          <cell r="BB531">
            <v>0</v>
          </cell>
          <cell r="BC531">
            <v>0</v>
          </cell>
          <cell r="BE531" t="e">
            <v>#N/A</v>
          </cell>
          <cell r="BG531">
            <v>0</v>
          </cell>
          <cell r="BH531">
            <v>0</v>
          </cell>
          <cell r="BJ531" t="e">
            <v>#N/A</v>
          </cell>
          <cell r="BL531">
            <v>0</v>
          </cell>
          <cell r="BM531">
            <v>0</v>
          </cell>
          <cell r="BO531" t="e">
            <v>#N/A</v>
          </cell>
          <cell r="BQ531">
            <v>0</v>
          </cell>
          <cell r="BR531">
            <v>0</v>
          </cell>
          <cell r="BT531" t="e">
            <v>#N/A</v>
          </cell>
          <cell r="BV531">
            <v>0</v>
          </cell>
          <cell r="BW531">
            <v>0</v>
          </cell>
          <cell r="CW531">
            <v>92</v>
          </cell>
          <cell r="CX531" t="str">
            <v>端数調整</v>
          </cell>
          <cell r="CY531">
            <v>1</v>
          </cell>
          <cell r="DA531">
            <v>-0.82000000000016371</v>
          </cell>
          <cell r="DG531">
            <v>1</v>
          </cell>
        </row>
        <row r="532">
          <cell r="Q532">
            <v>3399</v>
          </cell>
          <cell r="R532" t="str">
            <v>NS形継手挿口加工</v>
          </cell>
          <cell r="S532" t="str">
            <v>φ200</v>
          </cell>
          <cell r="T532" t="str">
            <v>ﾀｯﾋﾟﾝねじ式</v>
          </cell>
          <cell r="U532" t="str">
            <v>口</v>
          </cell>
          <cell r="V532">
            <v>2213</v>
          </cell>
          <cell r="W532" t="str">
            <v>厚労省歩掛p.59</v>
          </cell>
          <cell r="X532" t="str">
            <v>工具損料、ﾄﾞﾘﾙ刃損耗費を含む</v>
          </cell>
          <cell r="Y532">
            <v>1</v>
          </cell>
          <cell r="Z532">
            <v>15</v>
          </cell>
          <cell r="AA532" t="str">
            <v>配管工</v>
          </cell>
          <cell r="AB532">
            <v>0.04</v>
          </cell>
          <cell r="AC532">
            <v>27405</v>
          </cell>
          <cell r="AD532">
            <v>1096.2</v>
          </cell>
          <cell r="AE532">
            <v>2</v>
          </cell>
          <cell r="AF532" t="str">
            <v>普通作業員</v>
          </cell>
          <cell r="AG532">
            <v>0.04</v>
          </cell>
          <cell r="AH532">
            <v>25305</v>
          </cell>
          <cell r="AI532">
            <v>1012.2</v>
          </cell>
          <cell r="AJ532">
            <v>122</v>
          </cell>
          <cell r="AK532" t="str">
            <v>諸雑費</v>
          </cell>
          <cell r="AL532">
            <v>5</v>
          </cell>
          <cell r="AM532">
            <v>2108.4</v>
          </cell>
          <cell r="AN532">
            <v>105.42</v>
          </cell>
          <cell r="AP532" t="e">
            <v>#N/A</v>
          </cell>
          <cell r="AR532">
            <v>0</v>
          </cell>
          <cell r="AS532">
            <v>0</v>
          </cell>
          <cell r="AU532" t="e">
            <v>#N/A</v>
          </cell>
          <cell r="AW532">
            <v>0</v>
          </cell>
          <cell r="AX532">
            <v>0</v>
          </cell>
          <cell r="AZ532" t="e">
            <v>#N/A</v>
          </cell>
          <cell r="BB532">
            <v>0</v>
          </cell>
          <cell r="BC532">
            <v>0</v>
          </cell>
          <cell r="BE532" t="e">
            <v>#N/A</v>
          </cell>
          <cell r="BG532">
            <v>0</v>
          </cell>
          <cell r="BH532">
            <v>0</v>
          </cell>
          <cell r="BJ532" t="e">
            <v>#N/A</v>
          </cell>
          <cell r="BL532">
            <v>0</v>
          </cell>
          <cell r="BM532">
            <v>0</v>
          </cell>
          <cell r="BO532" t="e">
            <v>#N/A</v>
          </cell>
          <cell r="BQ532">
            <v>0</v>
          </cell>
          <cell r="BR532">
            <v>0</v>
          </cell>
          <cell r="BT532" t="e">
            <v>#N/A</v>
          </cell>
          <cell r="BV532">
            <v>0</v>
          </cell>
          <cell r="BW532">
            <v>0</v>
          </cell>
          <cell r="CW532">
            <v>92</v>
          </cell>
          <cell r="CX532" t="str">
            <v>端数調整</v>
          </cell>
          <cell r="CY532">
            <v>1</v>
          </cell>
          <cell r="DA532">
            <v>-0.82000000000016371</v>
          </cell>
          <cell r="DG532">
            <v>1</v>
          </cell>
        </row>
        <row r="533">
          <cell r="Q533">
            <v>3400</v>
          </cell>
          <cell r="R533" t="str">
            <v>NS形継手挿口加工</v>
          </cell>
          <cell r="S533" t="str">
            <v>φ250</v>
          </cell>
          <cell r="T533" t="str">
            <v>ﾀｯﾋﾟﾝねじ式</v>
          </cell>
          <cell r="U533" t="str">
            <v>口</v>
          </cell>
          <cell r="V533">
            <v>2213</v>
          </cell>
          <cell r="W533" t="str">
            <v>厚労省歩掛p.59</v>
          </cell>
          <cell r="X533" t="str">
            <v>工具損料、ﾄﾞﾘﾙ刃損耗費を含む</v>
          </cell>
          <cell r="Y533">
            <v>1</v>
          </cell>
          <cell r="Z533">
            <v>15</v>
          </cell>
          <cell r="AA533" t="str">
            <v>配管工</v>
          </cell>
          <cell r="AB533">
            <v>0.04</v>
          </cell>
          <cell r="AC533">
            <v>27405</v>
          </cell>
          <cell r="AD533">
            <v>1096.2</v>
          </cell>
          <cell r="AE533">
            <v>2</v>
          </cell>
          <cell r="AF533" t="str">
            <v>普通作業員</v>
          </cell>
          <cell r="AG533">
            <v>0.04</v>
          </cell>
          <cell r="AH533">
            <v>25305</v>
          </cell>
          <cell r="AI533">
            <v>1012.2</v>
          </cell>
          <cell r="AJ533">
            <v>122</v>
          </cell>
          <cell r="AK533" t="str">
            <v>諸雑費</v>
          </cell>
          <cell r="AL533">
            <v>5</v>
          </cell>
          <cell r="AM533">
            <v>2108.4</v>
          </cell>
          <cell r="AN533">
            <v>105.42</v>
          </cell>
          <cell r="AP533" t="e">
            <v>#N/A</v>
          </cell>
          <cell r="AR533">
            <v>0</v>
          </cell>
          <cell r="AS533">
            <v>0</v>
          </cell>
          <cell r="AU533" t="e">
            <v>#N/A</v>
          </cell>
          <cell r="AW533">
            <v>0</v>
          </cell>
          <cell r="AX533">
            <v>0</v>
          </cell>
          <cell r="AZ533" t="e">
            <v>#N/A</v>
          </cell>
          <cell r="BB533">
            <v>0</v>
          </cell>
          <cell r="BC533">
            <v>0</v>
          </cell>
          <cell r="BE533" t="e">
            <v>#N/A</v>
          </cell>
          <cell r="BG533">
            <v>0</v>
          </cell>
          <cell r="BH533">
            <v>0</v>
          </cell>
          <cell r="BJ533" t="e">
            <v>#N/A</v>
          </cell>
          <cell r="BL533">
            <v>0</v>
          </cell>
          <cell r="BM533">
            <v>0</v>
          </cell>
          <cell r="BO533" t="e">
            <v>#N/A</v>
          </cell>
          <cell r="BQ533">
            <v>0</v>
          </cell>
          <cell r="BR533">
            <v>0</v>
          </cell>
          <cell r="BT533" t="e">
            <v>#N/A</v>
          </cell>
          <cell r="BV533">
            <v>0</v>
          </cell>
          <cell r="BW533">
            <v>0</v>
          </cell>
          <cell r="CW533">
            <v>92</v>
          </cell>
          <cell r="CX533" t="str">
            <v>端数調整</v>
          </cell>
          <cell r="CY533">
            <v>1</v>
          </cell>
          <cell r="DA533">
            <v>-0.82000000000016371</v>
          </cell>
          <cell r="DG533">
            <v>1</v>
          </cell>
        </row>
        <row r="534">
          <cell r="Q534">
            <v>3401</v>
          </cell>
          <cell r="R534" t="str">
            <v>NS形継手挿口加工</v>
          </cell>
          <cell r="S534" t="str">
            <v>φ300</v>
          </cell>
          <cell r="T534" t="str">
            <v>ﾀｯﾋﾟﾝねじ式</v>
          </cell>
          <cell r="U534" t="str">
            <v>口</v>
          </cell>
          <cell r="V534">
            <v>2213</v>
          </cell>
          <cell r="W534" t="str">
            <v>厚労省歩掛p.59</v>
          </cell>
          <cell r="X534" t="str">
            <v>工具損料、ﾄﾞﾘﾙ刃損耗費を含む</v>
          </cell>
          <cell r="Y534">
            <v>1</v>
          </cell>
          <cell r="Z534">
            <v>15</v>
          </cell>
          <cell r="AA534" t="str">
            <v>配管工</v>
          </cell>
          <cell r="AB534">
            <v>0.04</v>
          </cell>
          <cell r="AC534">
            <v>27405</v>
          </cell>
          <cell r="AD534">
            <v>1096.2</v>
          </cell>
          <cell r="AE534">
            <v>2</v>
          </cell>
          <cell r="AF534" t="str">
            <v>普通作業員</v>
          </cell>
          <cell r="AG534">
            <v>0.04</v>
          </cell>
          <cell r="AH534">
            <v>25305</v>
          </cell>
          <cell r="AI534">
            <v>1012.2</v>
          </cell>
          <cell r="AJ534">
            <v>122</v>
          </cell>
          <cell r="AK534" t="str">
            <v>諸雑費</v>
          </cell>
          <cell r="AL534">
            <v>5</v>
          </cell>
          <cell r="AM534">
            <v>2108.4</v>
          </cell>
          <cell r="AN534">
            <v>105.42</v>
          </cell>
          <cell r="AP534" t="e">
            <v>#N/A</v>
          </cell>
          <cell r="AR534">
            <v>0</v>
          </cell>
          <cell r="AS534">
            <v>0</v>
          </cell>
          <cell r="AU534" t="e">
            <v>#N/A</v>
          </cell>
          <cell r="AW534">
            <v>0</v>
          </cell>
          <cell r="AX534">
            <v>0</v>
          </cell>
          <cell r="AZ534" t="e">
            <v>#N/A</v>
          </cell>
          <cell r="BB534">
            <v>0</v>
          </cell>
          <cell r="BC534">
            <v>0</v>
          </cell>
          <cell r="BE534" t="e">
            <v>#N/A</v>
          </cell>
          <cell r="BG534">
            <v>0</v>
          </cell>
          <cell r="BH534">
            <v>0</v>
          </cell>
          <cell r="BJ534" t="e">
            <v>#N/A</v>
          </cell>
          <cell r="BL534">
            <v>0</v>
          </cell>
          <cell r="BM534">
            <v>0</v>
          </cell>
          <cell r="BO534" t="e">
            <v>#N/A</v>
          </cell>
          <cell r="BQ534">
            <v>0</v>
          </cell>
          <cell r="BR534">
            <v>0</v>
          </cell>
          <cell r="BT534" t="e">
            <v>#N/A</v>
          </cell>
          <cell r="BV534">
            <v>0</v>
          </cell>
          <cell r="BW534">
            <v>0</v>
          </cell>
          <cell r="CW534">
            <v>92</v>
          </cell>
          <cell r="CX534" t="str">
            <v>端数調整</v>
          </cell>
          <cell r="CY534">
            <v>1</v>
          </cell>
          <cell r="DA534">
            <v>-0.82000000000016371</v>
          </cell>
          <cell r="DG534">
            <v>1</v>
          </cell>
        </row>
        <row r="535">
          <cell r="Q535">
            <v>3402</v>
          </cell>
          <cell r="R535" t="str">
            <v>NS形継手挿口加工</v>
          </cell>
          <cell r="S535" t="str">
            <v>φ350</v>
          </cell>
          <cell r="T535" t="str">
            <v>ﾀｯﾋﾟﾝねじ式</v>
          </cell>
          <cell r="U535" t="str">
            <v>口</v>
          </cell>
          <cell r="V535">
            <v>2213</v>
          </cell>
          <cell r="W535" t="str">
            <v>厚労省歩掛p.59</v>
          </cell>
          <cell r="X535" t="str">
            <v>工具損料、ﾄﾞﾘﾙ刃損耗費を含む</v>
          </cell>
          <cell r="Y535">
            <v>1</v>
          </cell>
          <cell r="Z535">
            <v>15</v>
          </cell>
          <cell r="AA535" t="str">
            <v>配管工</v>
          </cell>
          <cell r="AB535">
            <v>0.04</v>
          </cell>
          <cell r="AC535">
            <v>27405</v>
          </cell>
          <cell r="AD535">
            <v>1096.2</v>
          </cell>
          <cell r="AE535">
            <v>2</v>
          </cell>
          <cell r="AF535" t="str">
            <v>普通作業員</v>
          </cell>
          <cell r="AG535">
            <v>0.04</v>
          </cell>
          <cell r="AH535">
            <v>25305</v>
          </cell>
          <cell r="AI535">
            <v>1012.2</v>
          </cell>
          <cell r="AJ535">
            <v>122</v>
          </cell>
          <cell r="AK535" t="str">
            <v>諸雑費</v>
          </cell>
          <cell r="AL535">
            <v>5</v>
          </cell>
          <cell r="AM535">
            <v>2108.4</v>
          </cell>
          <cell r="AN535">
            <v>105.42</v>
          </cell>
          <cell r="AP535" t="e">
            <v>#N/A</v>
          </cell>
          <cell r="AR535">
            <v>0</v>
          </cell>
          <cell r="AS535">
            <v>0</v>
          </cell>
          <cell r="AU535" t="e">
            <v>#N/A</v>
          </cell>
          <cell r="AW535">
            <v>0</v>
          </cell>
          <cell r="AX535">
            <v>0</v>
          </cell>
          <cell r="AZ535" t="e">
            <v>#N/A</v>
          </cell>
          <cell r="BB535">
            <v>0</v>
          </cell>
          <cell r="BC535">
            <v>0</v>
          </cell>
          <cell r="BE535" t="e">
            <v>#N/A</v>
          </cell>
          <cell r="BG535">
            <v>0</v>
          </cell>
          <cell r="BH535">
            <v>0</v>
          </cell>
          <cell r="BJ535" t="e">
            <v>#N/A</v>
          </cell>
          <cell r="BL535">
            <v>0</v>
          </cell>
          <cell r="BM535">
            <v>0</v>
          </cell>
          <cell r="BO535" t="e">
            <v>#N/A</v>
          </cell>
          <cell r="BQ535">
            <v>0</v>
          </cell>
          <cell r="BR535">
            <v>0</v>
          </cell>
          <cell r="BT535" t="e">
            <v>#N/A</v>
          </cell>
          <cell r="BV535">
            <v>0</v>
          </cell>
          <cell r="BW535">
            <v>0</v>
          </cell>
          <cell r="CW535">
            <v>92</v>
          </cell>
          <cell r="CX535" t="str">
            <v>端数調整</v>
          </cell>
          <cell r="CY535">
            <v>1</v>
          </cell>
          <cell r="DA535">
            <v>-0.82000000000016371</v>
          </cell>
          <cell r="DG535">
            <v>1</v>
          </cell>
        </row>
        <row r="536">
          <cell r="Q536">
            <v>3403</v>
          </cell>
          <cell r="R536" t="str">
            <v>NS形継手挿口加工</v>
          </cell>
          <cell r="S536" t="str">
            <v>φ400</v>
          </cell>
          <cell r="T536" t="str">
            <v>ﾀｯﾋﾟﾝねじ式</v>
          </cell>
          <cell r="U536" t="str">
            <v>口</v>
          </cell>
          <cell r="V536">
            <v>2767</v>
          </cell>
          <cell r="W536" t="str">
            <v>厚労省歩掛p.59</v>
          </cell>
          <cell r="X536" t="str">
            <v>工具損料、ﾄﾞﾘﾙ刃損耗費を含む</v>
          </cell>
          <cell r="Y536">
            <v>1</v>
          </cell>
          <cell r="Z536">
            <v>15</v>
          </cell>
          <cell r="AA536" t="str">
            <v>配管工</v>
          </cell>
          <cell r="AB536">
            <v>0.05</v>
          </cell>
          <cell r="AC536">
            <v>27405</v>
          </cell>
          <cell r="AD536">
            <v>1370.25</v>
          </cell>
          <cell r="AE536">
            <v>2</v>
          </cell>
          <cell r="AF536" t="str">
            <v>普通作業員</v>
          </cell>
          <cell r="AG536">
            <v>0.05</v>
          </cell>
          <cell r="AH536">
            <v>25305</v>
          </cell>
          <cell r="AI536">
            <v>1265.25</v>
          </cell>
          <cell r="AJ536">
            <v>122</v>
          </cell>
          <cell r="AK536" t="str">
            <v>諸雑費</v>
          </cell>
          <cell r="AL536">
            <v>5</v>
          </cell>
          <cell r="AM536">
            <v>2635.5</v>
          </cell>
          <cell r="AN536">
            <v>131.77000000000001</v>
          </cell>
          <cell r="AP536" t="e">
            <v>#N/A</v>
          </cell>
          <cell r="AR536">
            <v>0</v>
          </cell>
          <cell r="AS536">
            <v>0</v>
          </cell>
          <cell r="AU536" t="e">
            <v>#N/A</v>
          </cell>
          <cell r="AW536">
            <v>0</v>
          </cell>
          <cell r="AX536">
            <v>0</v>
          </cell>
          <cell r="AZ536" t="e">
            <v>#N/A</v>
          </cell>
          <cell r="BB536">
            <v>0</v>
          </cell>
          <cell r="BC536">
            <v>0</v>
          </cell>
          <cell r="BE536" t="e">
            <v>#N/A</v>
          </cell>
          <cell r="BG536">
            <v>0</v>
          </cell>
          <cell r="BH536">
            <v>0</v>
          </cell>
          <cell r="BJ536" t="e">
            <v>#N/A</v>
          </cell>
          <cell r="BL536">
            <v>0</v>
          </cell>
          <cell r="BM536">
            <v>0</v>
          </cell>
          <cell r="BO536" t="e">
            <v>#N/A</v>
          </cell>
          <cell r="BQ536">
            <v>0</v>
          </cell>
          <cell r="BR536">
            <v>0</v>
          </cell>
          <cell r="BT536" t="e">
            <v>#N/A</v>
          </cell>
          <cell r="BV536">
            <v>0</v>
          </cell>
          <cell r="BW536">
            <v>0</v>
          </cell>
          <cell r="CW536">
            <v>92</v>
          </cell>
          <cell r="CX536" t="str">
            <v>端数調整</v>
          </cell>
          <cell r="CY536">
            <v>1</v>
          </cell>
          <cell r="DA536">
            <v>-0.26999999999998181</v>
          </cell>
          <cell r="DG536">
            <v>1</v>
          </cell>
        </row>
        <row r="537">
          <cell r="Q537">
            <v>3404</v>
          </cell>
          <cell r="R537" t="str">
            <v>NS形継手挿口加工</v>
          </cell>
          <cell r="S537" t="str">
            <v>φ450</v>
          </cell>
          <cell r="T537" t="str">
            <v>ﾀｯﾋﾟﾝねじ式</v>
          </cell>
          <cell r="U537" t="str">
            <v>口</v>
          </cell>
          <cell r="V537">
            <v>2767</v>
          </cell>
          <cell r="W537" t="str">
            <v>厚労省歩掛p.59</v>
          </cell>
          <cell r="X537" t="str">
            <v>工具損料、ﾄﾞﾘﾙ刃損耗費を含む</v>
          </cell>
          <cell r="Y537">
            <v>1</v>
          </cell>
          <cell r="Z537">
            <v>15</v>
          </cell>
          <cell r="AA537" t="str">
            <v>配管工</v>
          </cell>
          <cell r="AB537">
            <v>0.05</v>
          </cell>
          <cell r="AC537">
            <v>27405</v>
          </cell>
          <cell r="AD537">
            <v>1370.25</v>
          </cell>
          <cell r="AE537">
            <v>2</v>
          </cell>
          <cell r="AF537" t="str">
            <v>普通作業員</v>
          </cell>
          <cell r="AG537">
            <v>0.05</v>
          </cell>
          <cell r="AH537">
            <v>25305</v>
          </cell>
          <cell r="AI537">
            <v>1265.25</v>
          </cell>
          <cell r="AJ537">
            <v>122</v>
          </cell>
          <cell r="AK537" t="str">
            <v>諸雑費</v>
          </cell>
          <cell r="AL537">
            <v>5</v>
          </cell>
          <cell r="AM537">
            <v>2635.5</v>
          </cell>
          <cell r="AN537">
            <v>131.77000000000001</v>
          </cell>
          <cell r="AP537" t="e">
            <v>#N/A</v>
          </cell>
          <cell r="AR537">
            <v>0</v>
          </cell>
          <cell r="AS537">
            <v>0</v>
          </cell>
          <cell r="AU537" t="e">
            <v>#N/A</v>
          </cell>
          <cell r="AW537">
            <v>0</v>
          </cell>
          <cell r="AX537">
            <v>0</v>
          </cell>
          <cell r="AZ537" t="e">
            <v>#N/A</v>
          </cell>
          <cell r="BB537">
            <v>0</v>
          </cell>
          <cell r="BC537">
            <v>0</v>
          </cell>
          <cell r="BE537" t="e">
            <v>#N/A</v>
          </cell>
          <cell r="BG537">
            <v>0</v>
          </cell>
          <cell r="BH537">
            <v>0</v>
          </cell>
          <cell r="BJ537" t="e">
            <v>#N/A</v>
          </cell>
          <cell r="BL537">
            <v>0</v>
          </cell>
          <cell r="BM537">
            <v>0</v>
          </cell>
          <cell r="BO537" t="e">
            <v>#N/A</v>
          </cell>
          <cell r="BQ537">
            <v>0</v>
          </cell>
          <cell r="BR537">
            <v>0</v>
          </cell>
          <cell r="BT537" t="e">
            <v>#N/A</v>
          </cell>
          <cell r="BV537">
            <v>0</v>
          </cell>
          <cell r="BW537">
            <v>0</v>
          </cell>
          <cell r="CW537">
            <v>92</v>
          </cell>
          <cell r="CX537" t="str">
            <v>端数調整</v>
          </cell>
          <cell r="CY537">
            <v>1</v>
          </cell>
          <cell r="DA537">
            <v>-0.26999999999998181</v>
          </cell>
          <cell r="DG537">
            <v>1</v>
          </cell>
        </row>
        <row r="538">
          <cell r="Q538">
            <v>3411</v>
          </cell>
          <cell r="R538" t="str">
            <v>GX継手挿口加工</v>
          </cell>
          <cell r="S538" t="str">
            <v>φ75</v>
          </cell>
          <cell r="T538" t="str">
            <v>ﾀｯﾋﾟﾝねじ式</v>
          </cell>
          <cell r="U538" t="str">
            <v>口</v>
          </cell>
          <cell r="V538">
            <v>2213</v>
          </cell>
          <cell r="W538" t="str">
            <v>厚労省歩掛p.59</v>
          </cell>
          <cell r="X538" t="str">
            <v>工具損料、ﾄﾞﾘﾙ刃損耗費を含む</v>
          </cell>
          <cell r="Y538">
            <v>1</v>
          </cell>
          <cell r="Z538">
            <v>15</v>
          </cell>
          <cell r="AA538" t="str">
            <v>配管工</v>
          </cell>
          <cell r="AB538">
            <v>0.04</v>
          </cell>
          <cell r="AC538">
            <v>27405</v>
          </cell>
          <cell r="AD538">
            <v>1096.2</v>
          </cell>
          <cell r="AE538">
            <v>2</v>
          </cell>
          <cell r="AF538" t="str">
            <v>普通作業員</v>
          </cell>
          <cell r="AG538">
            <v>0.04</v>
          </cell>
          <cell r="AH538">
            <v>25305</v>
          </cell>
          <cell r="AI538">
            <v>1012.2</v>
          </cell>
          <cell r="AJ538">
            <v>122</v>
          </cell>
          <cell r="AK538" t="str">
            <v>諸雑費</v>
          </cell>
          <cell r="AL538">
            <v>5</v>
          </cell>
          <cell r="AM538">
            <v>2108.4</v>
          </cell>
          <cell r="AN538">
            <v>105.42</v>
          </cell>
          <cell r="AP538" t="e">
            <v>#N/A</v>
          </cell>
          <cell r="AR538">
            <v>0</v>
          </cell>
          <cell r="AS538">
            <v>0</v>
          </cell>
          <cell r="AU538" t="e">
            <v>#N/A</v>
          </cell>
          <cell r="AW538">
            <v>0</v>
          </cell>
          <cell r="AX538">
            <v>0</v>
          </cell>
          <cell r="AZ538" t="e">
            <v>#N/A</v>
          </cell>
          <cell r="BB538">
            <v>0</v>
          </cell>
          <cell r="BC538">
            <v>0</v>
          </cell>
          <cell r="BE538" t="e">
            <v>#N/A</v>
          </cell>
          <cell r="BG538">
            <v>0</v>
          </cell>
          <cell r="BH538">
            <v>0</v>
          </cell>
          <cell r="BJ538" t="e">
            <v>#N/A</v>
          </cell>
          <cell r="BL538">
            <v>0</v>
          </cell>
          <cell r="BM538">
            <v>0</v>
          </cell>
          <cell r="BO538" t="e">
            <v>#N/A</v>
          </cell>
          <cell r="BQ538">
            <v>0</v>
          </cell>
          <cell r="BR538">
            <v>0</v>
          </cell>
          <cell r="BT538" t="e">
            <v>#N/A</v>
          </cell>
          <cell r="BV538">
            <v>0</v>
          </cell>
          <cell r="BW538">
            <v>0</v>
          </cell>
          <cell r="CW538">
            <v>92</v>
          </cell>
          <cell r="CX538" t="str">
            <v>端数調整</v>
          </cell>
          <cell r="CY538">
            <v>1</v>
          </cell>
          <cell r="DA538">
            <v>-0.82000000000016371</v>
          </cell>
          <cell r="DG538">
            <v>1</v>
          </cell>
        </row>
        <row r="539">
          <cell r="Q539">
            <v>3412</v>
          </cell>
          <cell r="R539" t="str">
            <v>GX継手挿口加工</v>
          </cell>
          <cell r="S539" t="str">
            <v>φ100</v>
          </cell>
          <cell r="T539" t="str">
            <v>ﾀｯﾋﾟﾝねじ式</v>
          </cell>
          <cell r="U539" t="str">
            <v>口</v>
          </cell>
          <cell r="V539">
            <v>2213</v>
          </cell>
          <cell r="W539" t="str">
            <v>厚労省歩掛p.59</v>
          </cell>
          <cell r="X539" t="str">
            <v>工具損料、ﾄﾞﾘﾙ刃損耗費を含む</v>
          </cell>
          <cell r="Y539">
            <v>1</v>
          </cell>
          <cell r="Z539">
            <v>15</v>
          </cell>
          <cell r="AA539" t="str">
            <v>配管工</v>
          </cell>
          <cell r="AB539">
            <v>0.04</v>
          </cell>
          <cell r="AC539">
            <v>27405</v>
          </cell>
          <cell r="AD539">
            <v>1096.2</v>
          </cell>
          <cell r="AE539">
            <v>2</v>
          </cell>
          <cell r="AF539" t="str">
            <v>普通作業員</v>
          </cell>
          <cell r="AG539">
            <v>0.04</v>
          </cell>
          <cell r="AH539">
            <v>25305</v>
          </cell>
          <cell r="AI539">
            <v>1012.2</v>
          </cell>
          <cell r="AJ539">
            <v>122</v>
          </cell>
          <cell r="AK539" t="str">
            <v>諸雑費</v>
          </cell>
          <cell r="AL539">
            <v>5</v>
          </cell>
          <cell r="AM539">
            <v>2108.4</v>
          </cell>
          <cell r="AN539">
            <v>105.42</v>
          </cell>
          <cell r="AP539" t="e">
            <v>#N/A</v>
          </cell>
          <cell r="AR539">
            <v>0</v>
          </cell>
          <cell r="AS539">
            <v>0</v>
          </cell>
          <cell r="AU539" t="e">
            <v>#N/A</v>
          </cell>
          <cell r="AW539">
            <v>0</v>
          </cell>
          <cell r="AX539">
            <v>0</v>
          </cell>
          <cell r="AZ539" t="e">
            <v>#N/A</v>
          </cell>
          <cell r="BB539">
            <v>0</v>
          </cell>
          <cell r="BC539">
            <v>0</v>
          </cell>
          <cell r="BE539" t="e">
            <v>#N/A</v>
          </cell>
          <cell r="BG539">
            <v>0</v>
          </cell>
          <cell r="BH539">
            <v>0</v>
          </cell>
          <cell r="BJ539" t="e">
            <v>#N/A</v>
          </cell>
          <cell r="BL539">
            <v>0</v>
          </cell>
          <cell r="BM539">
            <v>0</v>
          </cell>
          <cell r="BO539" t="e">
            <v>#N/A</v>
          </cell>
          <cell r="BQ539">
            <v>0</v>
          </cell>
          <cell r="BR539">
            <v>0</v>
          </cell>
          <cell r="BT539" t="e">
            <v>#N/A</v>
          </cell>
          <cell r="BV539">
            <v>0</v>
          </cell>
          <cell r="BW539">
            <v>0</v>
          </cell>
          <cell r="CW539">
            <v>92</v>
          </cell>
          <cell r="CX539" t="str">
            <v>端数調整</v>
          </cell>
          <cell r="CY539">
            <v>1</v>
          </cell>
          <cell r="DA539">
            <v>-0.82000000000016371</v>
          </cell>
          <cell r="DG539">
            <v>1</v>
          </cell>
        </row>
        <row r="540">
          <cell r="Q540">
            <v>3413</v>
          </cell>
          <cell r="R540" t="str">
            <v>GX継手挿口加工</v>
          </cell>
          <cell r="S540" t="str">
            <v>φ150</v>
          </cell>
          <cell r="T540" t="str">
            <v>ﾀｯﾋﾟﾝねじ式</v>
          </cell>
          <cell r="U540" t="str">
            <v>口</v>
          </cell>
          <cell r="V540">
            <v>2213</v>
          </cell>
          <cell r="W540" t="str">
            <v>厚労省歩掛p.59</v>
          </cell>
          <cell r="X540" t="str">
            <v>工具損料、ﾄﾞﾘﾙ刃損耗費を含む</v>
          </cell>
          <cell r="Y540">
            <v>1</v>
          </cell>
          <cell r="Z540">
            <v>15</v>
          </cell>
          <cell r="AA540" t="str">
            <v>配管工</v>
          </cell>
          <cell r="AB540">
            <v>0.04</v>
          </cell>
          <cell r="AC540">
            <v>27405</v>
          </cell>
          <cell r="AD540">
            <v>1096.2</v>
          </cell>
          <cell r="AE540">
            <v>2</v>
          </cell>
          <cell r="AF540" t="str">
            <v>普通作業員</v>
          </cell>
          <cell r="AG540">
            <v>0.04</v>
          </cell>
          <cell r="AH540">
            <v>25305</v>
          </cell>
          <cell r="AI540">
            <v>1012.2</v>
          </cell>
          <cell r="AJ540">
            <v>122</v>
          </cell>
          <cell r="AK540" t="str">
            <v>諸雑費</v>
          </cell>
          <cell r="AL540">
            <v>5</v>
          </cell>
          <cell r="AM540">
            <v>2108.4</v>
          </cell>
          <cell r="AN540">
            <v>105.42</v>
          </cell>
          <cell r="AP540" t="e">
            <v>#N/A</v>
          </cell>
          <cell r="AR540">
            <v>0</v>
          </cell>
          <cell r="AS540">
            <v>0</v>
          </cell>
          <cell r="AU540" t="e">
            <v>#N/A</v>
          </cell>
          <cell r="AW540">
            <v>0</v>
          </cell>
          <cell r="AX540">
            <v>0</v>
          </cell>
          <cell r="AZ540" t="e">
            <v>#N/A</v>
          </cell>
          <cell r="BB540">
            <v>0</v>
          </cell>
          <cell r="BC540">
            <v>0</v>
          </cell>
          <cell r="BE540" t="e">
            <v>#N/A</v>
          </cell>
          <cell r="BG540">
            <v>0</v>
          </cell>
          <cell r="BH540">
            <v>0</v>
          </cell>
          <cell r="BJ540" t="e">
            <v>#N/A</v>
          </cell>
          <cell r="BL540">
            <v>0</v>
          </cell>
          <cell r="BM540">
            <v>0</v>
          </cell>
          <cell r="BO540" t="e">
            <v>#N/A</v>
          </cell>
          <cell r="BQ540">
            <v>0</v>
          </cell>
          <cell r="BR540">
            <v>0</v>
          </cell>
          <cell r="BT540" t="e">
            <v>#N/A</v>
          </cell>
          <cell r="BV540">
            <v>0</v>
          </cell>
          <cell r="BW540">
            <v>0</v>
          </cell>
          <cell r="CW540">
            <v>92</v>
          </cell>
          <cell r="CX540" t="str">
            <v>端数調整</v>
          </cell>
          <cell r="CY540">
            <v>1</v>
          </cell>
          <cell r="DA540">
            <v>-0.82000000000016371</v>
          </cell>
          <cell r="DG540">
            <v>1</v>
          </cell>
        </row>
        <row r="541">
          <cell r="Q541">
            <v>3414</v>
          </cell>
          <cell r="R541" t="str">
            <v>GX継手挿口加工</v>
          </cell>
          <cell r="S541" t="str">
            <v>φ200</v>
          </cell>
          <cell r="T541" t="str">
            <v>ﾀｯﾋﾟﾝねじ式</v>
          </cell>
          <cell r="U541" t="str">
            <v>口</v>
          </cell>
          <cell r="V541">
            <v>2213</v>
          </cell>
          <cell r="W541" t="str">
            <v>厚労省歩掛p.59</v>
          </cell>
          <cell r="X541" t="str">
            <v>工具損料、ﾄﾞﾘﾙ刃損耗費を含む</v>
          </cell>
          <cell r="Y541">
            <v>1</v>
          </cell>
          <cell r="Z541">
            <v>15</v>
          </cell>
          <cell r="AA541" t="str">
            <v>配管工</v>
          </cell>
          <cell r="AB541">
            <v>0.04</v>
          </cell>
          <cell r="AC541">
            <v>27405</v>
          </cell>
          <cell r="AD541">
            <v>1096.2</v>
          </cell>
          <cell r="AE541">
            <v>2</v>
          </cell>
          <cell r="AF541" t="str">
            <v>普通作業員</v>
          </cell>
          <cell r="AG541">
            <v>0.04</v>
          </cell>
          <cell r="AH541">
            <v>25305</v>
          </cell>
          <cell r="AI541">
            <v>1012.2</v>
          </cell>
          <cell r="AJ541">
            <v>122</v>
          </cell>
          <cell r="AK541" t="str">
            <v>諸雑費</v>
          </cell>
          <cell r="AL541">
            <v>5</v>
          </cell>
          <cell r="AM541">
            <v>2108.4</v>
          </cell>
          <cell r="AN541">
            <v>105.42</v>
          </cell>
          <cell r="AP541" t="e">
            <v>#N/A</v>
          </cell>
          <cell r="AR541">
            <v>0</v>
          </cell>
          <cell r="AS541">
            <v>0</v>
          </cell>
          <cell r="AU541" t="e">
            <v>#N/A</v>
          </cell>
          <cell r="AW541">
            <v>0</v>
          </cell>
          <cell r="AX541">
            <v>0</v>
          </cell>
          <cell r="AZ541" t="e">
            <v>#N/A</v>
          </cell>
          <cell r="BB541">
            <v>0</v>
          </cell>
          <cell r="BC541">
            <v>0</v>
          </cell>
          <cell r="BE541" t="e">
            <v>#N/A</v>
          </cell>
          <cell r="BG541">
            <v>0</v>
          </cell>
          <cell r="BH541">
            <v>0</v>
          </cell>
          <cell r="BJ541" t="e">
            <v>#N/A</v>
          </cell>
          <cell r="BL541">
            <v>0</v>
          </cell>
          <cell r="BM541">
            <v>0</v>
          </cell>
          <cell r="BO541" t="e">
            <v>#N/A</v>
          </cell>
          <cell r="BQ541">
            <v>0</v>
          </cell>
          <cell r="BR541">
            <v>0</v>
          </cell>
          <cell r="BT541" t="e">
            <v>#N/A</v>
          </cell>
          <cell r="BV541">
            <v>0</v>
          </cell>
          <cell r="BW541">
            <v>0</v>
          </cell>
          <cell r="CW541">
            <v>92</v>
          </cell>
          <cell r="CX541" t="str">
            <v>端数調整</v>
          </cell>
          <cell r="CY541">
            <v>1</v>
          </cell>
          <cell r="DA541">
            <v>-0.82000000000016371</v>
          </cell>
          <cell r="DG541">
            <v>1</v>
          </cell>
        </row>
        <row r="542">
          <cell r="Q542">
            <v>3415</v>
          </cell>
          <cell r="R542" t="str">
            <v>GX継手挿口加工</v>
          </cell>
          <cell r="S542" t="str">
            <v>φ250</v>
          </cell>
          <cell r="T542" t="str">
            <v>ﾀｯﾋﾟﾝねじ式</v>
          </cell>
          <cell r="U542" t="str">
            <v>口</v>
          </cell>
          <cell r="V542">
            <v>2213</v>
          </cell>
          <cell r="W542" t="str">
            <v>厚労省歩掛p.59</v>
          </cell>
          <cell r="X542" t="str">
            <v>工具損料、ﾄﾞﾘﾙ刃損耗費を含む</v>
          </cell>
          <cell r="Y542">
            <v>1</v>
          </cell>
          <cell r="Z542">
            <v>15</v>
          </cell>
          <cell r="AA542" t="str">
            <v>配管工</v>
          </cell>
          <cell r="AB542">
            <v>0.04</v>
          </cell>
          <cell r="AC542">
            <v>27405</v>
          </cell>
          <cell r="AD542">
            <v>1096.2</v>
          </cell>
          <cell r="AE542">
            <v>2</v>
          </cell>
          <cell r="AF542" t="str">
            <v>普通作業員</v>
          </cell>
          <cell r="AG542">
            <v>0.04</v>
          </cell>
          <cell r="AH542">
            <v>25305</v>
          </cell>
          <cell r="AI542">
            <v>1012.2</v>
          </cell>
          <cell r="AJ542">
            <v>122</v>
          </cell>
          <cell r="AK542" t="str">
            <v>諸雑費</v>
          </cell>
          <cell r="AL542">
            <v>5</v>
          </cell>
          <cell r="AM542">
            <v>2108.4</v>
          </cell>
          <cell r="AN542">
            <v>105.42</v>
          </cell>
          <cell r="AP542" t="e">
            <v>#N/A</v>
          </cell>
          <cell r="AR542">
            <v>0</v>
          </cell>
          <cell r="AS542">
            <v>0</v>
          </cell>
          <cell r="AU542" t="e">
            <v>#N/A</v>
          </cell>
          <cell r="AW542">
            <v>0</v>
          </cell>
          <cell r="AX542">
            <v>0</v>
          </cell>
          <cell r="AZ542" t="e">
            <v>#N/A</v>
          </cell>
          <cell r="BB542">
            <v>0</v>
          </cell>
          <cell r="BC542">
            <v>0</v>
          </cell>
          <cell r="BE542" t="e">
            <v>#N/A</v>
          </cell>
          <cell r="BG542">
            <v>0</v>
          </cell>
          <cell r="BH542">
            <v>0</v>
          </cell>
          <cell r="BJ542" t="e">
            <v>#N/A</v>
          </cell>
          <cell r="BL542">
            <v>0</v>
          </cell>
          <cell r="BM542">
            <v>0</v>
          </cell>
          <cell r="BO542" t="e">
            <v>#N/A</v>
          </cell>
          <cell r="BQ542">
            <v>0</v>
          </cell>
          <cell r="BR542">
            <v>0</v>
          </cell>
          <cell r="BT542" t="e">
            <v>#N/A</v>
          </cell>
          <cell r="BV542">
            <v>0</v>
          </cell>
          <cell r="BW542">
            <v>0</v>
          </cell>
          <cell r="CW542">
            <v>92</v>
          </cell>
          <cell r="CX542" t="str">
            <v>端数調整</v>
          </cell>
          <cell r="CY542">
            <v>1</v>
          </cell>
          <cell r="DA542">
            <v>-0.82000000000016371</v>
          </cell>
          <cell r="DG542">
            <v>1</v>
          </cell>
        </row>
        <row r="543">
          <cell r="Q543">
            <v>3416</v>
          </cell>
          <cell r="R543" t="str">
            <v>GX継手挿口加工</v>
          </cell>
          <cell r="S543" t="str">
            <v>φ300</v>
          </cell>
          <cell r="T543" t="str">
            <v>ﾀｯﾋﾟﾝねじ式</v>
          </cell>
          <cell r="U543" t="str">
            <v>口</v>
          </cell>
          <cell r="V543">
            <v>2213</v>
          </cell>
          <cell r="W543" t="str">
            <v>厚労省歩掛p.59</v>
          </cell>
          <cell r="X543" t="str">
            <v>工具損料、ﾄﾞﾘﾙ刃損耗費を含む</v>
          </cell>
          <cell r="Y543">
            <v>1</v>
          </cell>
          <cell r="Z543">
            <v>15</v>
          </cell>
          <cell r="AA543" t="str">
            <v>配管工</v>
          </cell>
          <cell r="AB543">
            <v>0.04</v>
          </cell>
          <cell r="AC543">
            <v>27405</v>
          </cell>
          <cell r="AD543">
            <v>1096.2</v>
          </cell>
          <cell r="AE543">
            <v>2</v>
          </cell>
          <cell r="AF543" t="str">
            <v>普通作業員</v>
          </cell>
          <cell r="AG543">
            <v>0.04</v>
          </cell>
          <cell r="AH543">
            <v>25305</v>
          </cell>
          <cell r="AI543">
            <v>1012.2</v>
          </cell>
          <cell r="AJ543">
            <v>122</v>
          </cell>
          <cell r="AK543" t="str">
            <v>諸雑費</v>
          </cell>
          <cell r="AL543">
            <v>5</v>
          </cell>
          <cell r="AM543">
            <v>2108.4</v>
          </cell>
          <cell r="AN543">
            <v>105.42</v>
          </cell>
          <cell r="AP543" t="e">
            <v>#N/A</v>
          </cell>
          <cell r="AR543">
            <v>0</v>
          </cell>
          <cell r="AS543">
            <v>0</v>
          </cell>
          <cell r="AU543" t="e">
            <v>#N/A</v>
          </cell>
          <cell r="AW543">
            <v>0</v>
          </cell>
          <cell r="AX543">
            <v>0</v>
          </cell>
          <cell r="AZ543" t="e">
            <v>#N/A</v>
          </cell>
          <cell r="BB543">
            <v>0</v>
          </cell>
          <cell r="BC543">
            <v>0</v>
          </cell>
          <cell r="BE543" t="e">
            <v>#N/A</v>
          </cell>
          <cell r="BG543">
            <v>0</v>
          </cell>
          <cell r="BH543">
            <v>0</v>
          </cell>
          <cell r="BJ543" t="e">
            <v>#N/A</v>
          </cell>
          <cell r="BL543">
            <v>0</v>
          </cell>
          <cell r="BM543">
            <v>0</v>
          </cell>
          <cell r="BO543" t="e">
            <v>#N/A</v>
          </cell>
          <cell r="BQ543">
            <v>0</v>
          </cell>
          <cell r="BR543">
            <v>0</v>
          </cell>
          <cell r="BT543" t="e">
            <v>#N/A</v>
          </cell>
          <cell r="BV543">
            <v>0</v>
          </cell>
          <cell r="BW543">
            <v>0</v>
          </cell>
          <cell r="CW543">
            <v>92</v>
          </cell>
          <cell r="CX543" t="str">
            <v>端数調整</v>
          </cell>
          <cell r="CY543">
            <v>1</v>
          </cell>
          <cell r="DA543">
            <v>-0.82000000000016371</v>
          </cell>
          <cell r="DG543">
            <v>1</v>
          </cell>
        </row>
        <row r="544">
          <cell r="Q544">
            <v>3417</v>
          </cell>
          <cell r="R544" t="str">
            <v>GX継手挿口加工</v>
          </cell>
          <cell r="S544" t="str">
            <v>φ350</v>
          </cell>
          <cell r="T544" t="str">
            <v>ﾀｯﾋﾟﾝねじ式</v>
          </cell>
          <cell r="U544" t="str">
            <v>口</v>
          </cell>
          <cell r="V544">
            <v>2213</v>
          </cell>
          <cell r="W544" t="str">
            <v>厚労省歩掛p.59</v>
          </cell>
          <cell r="X544" t="str">
            <v>工具損料、ﾄﾞﾘﾙ刃損耗費を含む</v>
          </cell>
          <cell r="Y544">
            <v>1</v>
          </cell>
          <cell r="Z544">
            <v>15</v>
          </cell>
          <cell r="AA544" t="str">
            <v>配管工</v>
          </cell>
          <cell r="AB544">
            <v>0.04</v>
          </cell>
          <cell r="AC544">
            <v>27405</v>
          </cell>
          <cell r="AD544">
            <v>1096.2</v>
          </cell>
          <cell r="AE544">
            <v>2</v>
          </cell>
          <cell r="AF544" t="str">
            <v>普通作業員</v>
          </cell>
          <cell r="AG544">
            <v>0.04</v>
          </cell>
          <cell r="AH544">
            <v>25305</v>
          </cell>
          <cell r="AI544">
            <v>1012.2</v>
          </cell>
          <cell r="AJ544">
            <v>122</v>
          </cell>
          <cell r="AK544" t="str">
            <v>諸雑費</v>
          </cell>
          <cell r="AL544">
            <v>5</v>
          </cell>
          <cell r="AM544">
            <v>2108.4</v>
          </cell>
          <cell r="AN544">
            <v>105.42</v>
          </cell>
          <cell r="AP544" t="e">
            <v>#N/A</v>
          </cell>
          <cell r="AR544">
            <v>0</v>
          </cell>
          <cell r="AS544">
            <v>0</v>
          </cell>
          <cell r="AU544" t="e">
            <v>#N/A</v>
          </cell>
          <cell r="AW544">
            <v>0</v>
          </cell>
          <cell r="AX544">
            <v>0</v>
          </cell>
          <cell r="AZ544" t="e">
            <v>#N/A</v>
          </cell>
          <cell r="BB544">
            <v>0</v>
          </cell>
          <cell r="BC544">
            <v>0</v>
          </cell>
          <cell r="BE544" t="e">
            <v>#N/A</v>
          </cell>
          <cell r="BG544">
            <v>0</v>
          </cell>
          <cell r="BH544">
            <v>0</v>
          </cell>
          <cell r="BJ544" t="e">
            <v>#N/A</v>
          </cell>
          <cell r="BL544">
            <v>0</v>
          </cell>
          <cell r="BM544">
            <v>0</v>
          </cell>
          <cell r="BO544" t="e">
            <v>#N/A</v>
          </cell>
          <cell r="BQ544">
            <v>0</v>
          </cell>
          <cell r="BR544">
            <v>0</v>
          </cell>
          <cell r="BT544" t="e">
            <v>#N/A</v>
          </cell>
          <cell r="BV544">
            <v>0</v>
          </cell>
          <cell r="BW544">
            <v>0</v>
          </cell>
          <cell r="CW544">
            <v>92</v>
          </cell>
          <cell r="CX544" t="str">
            <v>端数調整</v>
          </cell>
          <cell r="CY544">
            <v>1</v>
          </cell>
          <cell r="DA544">
            <v>-0.82000000000016371</v>
          </cell>
          <cell r="DG544">
            <v>1</v>
          </cell>
        </row>
        <row r="545">
          <cell r="Q545">
            <v>3418</v>
          </cell>
          <cell r="R545" t="str">
            <v>GX継手挿口加工</v>
          </cell>
          <cell r="S545" t="str">
            <v>φ400</v>
          </cell>
          <cell r="T545" t="str">
            <v>ﾀｯﾋﾟﾝねじ式</v>
          </cell>
          <cell r="U545" t="str">
            <v>口</v>
          </cell>
          <cell r="V545">
            <v>2767</v>
          </cell>
          <cell r="W545" t="str">
            <v>厚労省歩掛p.59</v>
          </cell>
          <cell r="X545" t="str">
            <v>工具損料、ﾄﾞﾘﾙ刃損耗費を含む</v>
          </cell>
          <cell r="Y545">
            <v>1</v>
          </cell>
          <cell r="Z545">
            <v>15</v>
          </cell>
          <cell r="AA545" t="str">
            <v>配管工</v>
          </cell>
          <cell r="AB545">
            <v>0.05</v>
          </cell>
          <cell r="AC545">
            <v>27405</v>
          </cell>
          <cell r="AD545">
            <v>1370.25</v>
          </cell>
          <cell r="AE545">
            <v>2</v>
          </cell>
          <cell r="AF545" t="str">
            <v>普通作業員</v>
          </cell>
          <cell r="AG545">
            <v>0.05</v>
          </cell>
          <cell r="AH545">
            <v>25305</v>
          </cell>
          <cell r="AI545">
            <v>1265.25</v>
          </cell>
          <cell r="AJ545">
            <v>122</v>
          </cell>
          <cell r="AK545" t="str">
            <v>諸雑費</v>
          </cell>
          <cell r="AL545">
            <v>5</v>
          </cell>
          <cell r="AM545">
            <v>2635.5</v>
          </cell>
          <cell r="AN545">
            <v>131.77000000000001</v>
          </cell>
          <cell r="AP545" t="e">
            <v>#N/A</v>
          </cell>
          <cell r="AR545">
            <v>0</v>
          </cell>
          <cell r="AS545">
            <v>0</v>
          </cell>
          <cell r="AU545" t="e">
            <v>#N/A</v>
          </cell>
          <cell r="AW545">
            <v>0</v>
          </cell>
          <cell r="AX545">
            <v>0</v>
          </cell>
          <cell r="AZ545" t="e">
            <v>#N/A</v>
          </cell>
          <cell r="BB545">
            <v>0</v>
          </cell>
          <cell r="BC545">
            <v>0</v>
          </cell>
          <cell r="BE545" t="e">
            <v>#N/A</v>
          </cell>
          <cell r="BG545">
            <v>0</v>
          </cell>
          <cell r="BH545">
            <v>0</v>
          </cell>
          <cell r="BJ545" t="e">
            <v>#N/A</v>
          </cell>
          <cell r="BL545">
            <v>0</v>
          </cell>
          <cell r="BM545">
            <v>0</v>
          </cell>
          <cell r="BO545" t="e">
            <v>#N/A</v>
          </cell>
          <cell r="BQ545">
            <v>0</v>
          </cell>
          <cell r="BR545">
            <v>0</v>
          </cell>
          <cell r="BT545" t="e">
            <v>#N/A</v>
          </cell>
          <cell r="BV545">
            <v>0</v>
          </cell>
          <cell r="BW545">
            <v>0</v>
          </cell>
          <cell r="CW545">
            <v>92</v>
          </cell>
          <cell r="CX545" t="str">
            <v>端数調整</v>
          </cell>
          <cell r="CY545">
            <v>1</v>
          </cell>
          <cell r="DA545">
            <v>-0.26999999999998181</v>
          </cell>
          <cell r="DG545">
            <v>1</v>
          </cell>
        </row>
        <row r="546">
          <cell r="Q546">
            <v>3419</v>
          </cell>
          <cell r="R546" t="str">
            <v>GX継手挿口加工</v>
          </cell>
          <cell r="S546" t="str">
            <v>φ450</v>
          </cell>
          <cell r="T546" t="str">
            <v>ﾀｯﾋﾟﾝねじ式</v>
          </cell>
          <cell r="U546" t="str">
            <v>口</v>
          </cell>
          <cell r="V546">
            <v>2767</v>
          </cell>
          <cell r="W546" t="str">
            <v>厚労省歩掛p.59</v>
          </cell>
          <cell r="X546" t="str">
            <v>工具損料、ﾄﾞﾘﾙ刃損耗費を含む</v>
          </cell>
          <cell r="Y546">
            <v>1</v>
          </cell>
          <cell r="Z546">
            <v>15</v>
          </cell>
          <cell r="AA546" t="str">
            <v>配管工</v>
          </cell>
          <cell r="AB546">
            <v>0.05</v>
          </cell>
          <cell r="AC546">
            <v>27405</v>
          </cell>
          <cell r="AD546">
            <v>1370.25</v>
          </cell>
          <cell r="AE546">
            <v>2</v>
          </cell>
          <cell r="AF546" t="str">
            <v>普通作業員</v>
          </cell>
          <cell r="AG546">
            <v>0.05</v>
          </cell>
          <cell r="AH546">
            <v>25305</v>
          </cell>
          <cell r="AI546">
            <v>1265.25</v>
          </cell>
          <cell r="AJ546">
            <v>122</v>
          </cell>
          <cell r="AK546" t="str">
            <v>諸雑費</v>
          </cell>
          <cell r="AL546">
            <v>5</v>
          </cell>
          <cell r="AM546">
            <v>2635.5</v>
          </cell>
          <cell r="AN546">
            <v>131.77000000000001</v>
          </cell>
          <cell r="AP546" t="e">
            <v>#N/A</v>
          </cell>
          <cell r="AR546">
            <v>0</v>
          </cell>
          <cell r="AS546">
            <v>0</v>
          </cell>
          <cell r="AU546" t="e">
            <v>#N/A</v>
          </cell>
          <cell r="AW546">
            <v>0</v>
          </cell>
          <cell r="AX546">
            <v>0</v>
          </cell>
          <cell r="AZ546" t="e">
            <v>#N/A</v>
          </cell>
          <cell r="BB546">
            <v>0</v>
          </cell>
          <cell r="BC546">
            <v>0</v>
          </cell>
          <cell r="BE546" t="e">
            <v>#N/A</v>
          </cell>
          <cell r="BG546">
            <v>0</v>
          </cell>
          <cell r="BH546">
            <v>0</v>
          </cell>
          <cell r="BJ546" t="e">
            <v>#N/A</v>
          </cell>
          <cell r="BL546">
            <v>0</v>
          </cell>
          <cell r="BM546">
            <v>0</v>
          </cell>
          <cell r="BO546" t="e">
            <v>#N/A</v>
          </cell>
          <cell r="BQ546">
            <v>0</v>
          </cell>
          <cell r="BR546">
            <v>0</v>
          </cell>
          <cell r="BT546" t="e">
            <v>#N/A</v>
          </cell>
          <cell r="BV546">
            <v>0</v>
          </cell>
          <cell r="BW546">
            <v>0</v>
          </cell>
          <cell r="CW546">
            <v>92</v>
          </cell>
          <cell r="CX546" t="str">
            <v>端数調整</v>
          </cell>
          <cell r="CY546">
            <v>1</v>
          </cell>
          <cell r="DA546">
            <v>-0.26999999999998181</v>
          </cell>
          <cell r="DG546">
            <v>1</v>
          </cell>
        </row>
        <row r="547">
          <cell r="Q547">
            <v>3420</v>
          </cell>
          <cell r="R547" t="str">
            <v>NS形E種継手工(直管)</v>
          </cell>
          <cell r="S547" t="str">
            <v>φ75</v>
          </cell>
          <cell r="U547" t="str">
            <v>口</v>
          </cell>
          <cell r="V547">
            <v>2661</v>
          </cell>
          <cell r="W547" t="str">
            <v>厚労省歩掛p.58</v>
          </cell>
          <cell r="X547" t="str">
            <v>滑剤、接合器具損料を含む</v>
          </cell>
          <cell r="Y547">
            <v>1</v>
          </cell>
          <cell r="Z547">
            <v>15</v>
          </cell>
          <cell r="AA547" t="str">
            <v>配管工</v>
          </cell>
          <cell r="AB547">
            <v>0.05</v>
          </cell>
          <cell r="AC547">
            <v>27405</v>
          </cell>
          <cell r="AD547">
            <v>1370.25</v>
          </cell>
          <cell r="AE547">
            <v>2</v>
          </cell>
          <cell r="AF547" t="str">
            <v>普通作業員</v>
          </cell>
          <cell r="AG547">
            <v>0.05</v>
          </cell>
          <cell r="AH547">
            <v>25305</v>
          </cell>
          <cell r="AI547">
            <v>1265.25</v>
          </cell>
          <cell r="AJ547">
            <v>122</v>
          </cell>
          <cell r="AK547" t="str">
            <v>諸雑費</v>
          </cell>
          <cell r="AL547">
            <v>1</v>
          </cell>
          <cell r="AM547">
            <v>2635.5</v>
          </cell>
          <cell r="AN547">
            <v>26.35</v>
          </cell>
          <cell r="AP547" t="e">
            <v>#N/A</v>
          </cell>
          <cell r="AR547">
            <v>0</v>
          </cell>
          <cell r="AS547">
            <v>0</v>
          </cell>
          <cell r="AU547" t="e">
            <v>#N/A</v>
          </cell>
          <cell r="AW547">
            <v>0</v>
          </cell>
          <cell r="AX547">
            <v>0</v>
          </cell>
          <cell r="AZ547" t="e">
            <v>#N/A</v>
          </cell>
          <cell r="BB547">
            <v>0</v>
          </cell>
          <cell r="BC547">
            <v>0</v>
          </cell>
          <cell r="BE547" t="e">
            <v>#N/A</v>
          </cell>
          <cell r="BG547">
            <v>0</v>
          </cell>
          <cell r="BH547">
            <v>0</v>
          </cell>
          <cell r="BJ547" t="e">
            <v>#N/A</v>
          </cell>
          <cell r="BL547">
            <v>0</v>
          </cell>
          <cell r="BM547">
            <v>0</v>
          </cell>
          <cell r="BO547" t="e">
            <v>#N/A</v>
          </cell>
          <cell r="BQ547">
            <v>0</v>
          </cell>
          <cell r="BR547">
            <v>0</v>
          </cell>
          <cell r="BT547" t="e">
            <v>#N/A</v>
          </cell>
          <cell r="BV547">
            <v>0</v>
          </cell>
          <cell r="BW547">
            <v>0</v>
          </cell>
          <cell r="CW547">
            <v>92</v>
          </cell>
          <cell r="CX547" t="str">
            <v>端数調整</v>
          </cell>
          <cell r="CY547">
            <v>1</v>
          </cell>
          <cell r="DA547">
            <v>-0.84999999999990905</v>
          </cell>
          <cell r="DG547">
            <v>1</v>
          </cell>
        </row>
        <row r="548">
          <cell r="Q548">
            <v>3421</v>
          </cell>
          <cell r="R548" t="str">
            <v>NS形E種継手工(直管)</v>
          </cell>
          <cell r="S548" t="str">
            <v>φ100</v>
          </cell>
          <cell r="U548" t="str">
            <v>口</v>
          </cell>
          <cell r="V548">
            <v>2661</v>
          </cell>
          <cell r="W548" t="str">
            <v>厚労省歩掛p.58</v>
          </cell>
          <cell r="X548" t="str">
            <v>滑剤、接合器具損料を含む</v>
          </cell>
          <cell r="Y548">
            <v>1</v>
          </cell>
          <cell r="Z548">
            <v>15</v>
          </cell>
          <cell r="AA548" t="str">
            <v>配管工</v>
          </cell>
          <cell r="AB548">
            <v>0.05</v>
          </cell>
          <cell r="AC548">
            <v>27405</v>
          </cell>
          <cell r="AD548">
            <v>1370.25</v>
          </cell>
          <cell r="AE548">
            <v>2</v>
          </cell>
          <cell r="AF548" t="str">
            <v>普通作業員</v>
          </cell>
          <cell r="AG548">
            <v>0.05</v>
          </cell>
          <cell r="AH548">
            <v>25305</v>
          </cell>
          <cell r="AI548">
            <v>1265.25</v>
          </cell>
          <cell r="AJ548">
            <v>122</v>
          </cell>
          <cell r="AK548" t="str">
            <v>諸雑費</v>
          </cell>
          <cell r="AL548">
            <v>1</v>
          </cell>
          <cell r="AM548">
            <v>2635.5</v>
          </cell>
          <cell r="AN548">
            <v>26.35</v>
          </cell>
          <cell r="AP548" t="e">
            <v>#N/A</v>
          </cell>
          <cell r="AR548">
            <v>0</v>
          </cell>
          <cell r="AS548">
            <v>0</v>
          </cell>
          <cell r="AU548" t="e">
            <v>#N/A</v>
          </cell>
          <cell r="AW548">
            <v>0</v>
          </cell>
          <cell r="AX548">
            <v>0</v>
          </cell>
          <cell r="AZ548" t="e">
            <v>#N/A</v>
          </cell>
          <cell r="BB548">
            <v>0</v>
          </cell>
          <cell r="BC548">
            <v>0</v>
          </cell>
          <cell r="BE548" t="e">
            <v>#N/A</v>
          </cell>
          <cell r="BG548">
            <v>0</v>
          </cell>
          <cell r="BH548">
            <v>0</v>
          </cell>
          <cell r="BJ548" t="e">
            <v>#N/A</v>
          </cell>
          <cell r="BL548">
            <v>0</v>
          </cell>
          <cell r="BM548">
            <v>0</v>
          </cell>
          <cell r="BO548" t="e">
            <v>#N/A</v>
          </cell>
          <cell r="BQ548">
            <v>0</v>
          </cell>
          <cell r="BR548">
            <v>0</v>
          </cell>
          <cell r="BT548" t="e">
            <v>#N/A</v>
          </cell>
          <cell r="BV548">
            <v>0</v>
          </cell>
          <cell r="BW548">
            <v>0</v>
          </cell>
          <cell r="CW548">
            <v>92</v>
          </cell>
          <cell r="CX548" t="str">
            <v>端数調整</v>
          </cell>
          <cell r="CY548">
            <v>1</v>
          </cell>
          <cell r="DA548">
            <v>-0.84999999999990905</v>
          </cell>
          <cell r="DG548">
            <v>1</v>
          </cell>
        </row>
        <row r="549">
          <cell r="Q549">
            <v>3422</v>
          </cell>
          <cell r="R549" t="str">
            <v>NS形E種継手工(直管)</v>
          </cell>
          <cell r="S549" t="str">
            <v>φ150</v>
          </cell>
          <cell r="U549" t="str">
            <v>口</v>
          </cell>
          <cell r="V549">
            <v>2661</v>
          </cell>
          <cell r="W549" t="str">
            <v>厚労省歩掛p.58</v>
          </cell>
          <cell r="X549" t="str">
            <v>滑剤、接合器具損料を含む</v>
          </cell>
          <cell r="Y549">
            <v>1</v>
          </cell>
          <cell r="Z549">
            <v>15</v>
          </cell>
          <cell r="AA549" t="str">
            <v>配管工</v>
          </cell>
          <cell r="AB549">
            <v>0.05</v>
          </cell>
          <cell r="AC549">
            <v>27405</v>
          </cell>
          <cell r="AD549">
            <v>1370.25</v>
          </cell>
          <cell r="AE549">
            <v>2</v>
          </cell>
          <cell r="AF549" t="str">
            <v>普通作業員</v>
          </cell>
          <cell r="AG549">
            <v>0.05</v>
          </cell>
          <cell r="AH549">
            <v>25305</v>
          </cell>
          <cell r="AI549">
            <v>1265.25</v>
          </cell>
          <cell r="AJ549">
            <v>122</v>
          </cell>
          <cell r="AK549" t="str">
            <v>諸雑費</v>
          </cell>
          <cell r="AL549">
            <v>1</v>
          </cell>
          <cell r="AM549">
            <v>2635.5</v>
          </cell>
          <cell r="AN549">
            <v>26.35</v>
          </cell>
          <cell r="AP549" t="e">
            <v>#N/A</v>
          </cell>
          <cell r="AR549">
            <v>0</v>
          </cell>
          <cell r="AS549">
            <v>0</v>
          </cell>
          <cell r="AU549" t="e">
            <v>#N/A</v>
          </cell>
          <cell r="AW549">
            <v>0</v>
          </cell>
          <cell r="AX549">
            <v>0</v>
          </cell>
          <cell r="AZ549" t="e">
            <v>#N/A</v>
          </cell>
          <cell r="BB549">
            <v>0</v>
          </cell>
          <cell r="BC549">
            <v>0</v>
          </cell>
          <cell r="BE549" t="e">
            <v>#N/A</v>
          </cell>
          <cell r="BG549">
            <v>0</v>
          </cell>
          <cell r="BH549">
            <v>0</v>
          </cell>
          <cell r="BJ549" t="e">
            <v>#N/A</v>
          </cell>
          <cell r="BL549">
            <v>0</v>
          </cell>
          <cell r="BM549">
            <v>0</v>
          </cell>
          <cell r="BO549" t="e">
            <v>#N/A</v>
          </cell>
          <cell r="BQ549">
            <v>0</v>
          </cell>
          <cell r="BR549">
            <v>0</v>
          </cell>
          <cell r="BT549" t="e">
            <v>#N/A</v>
          </cell>
          <cell r="BV549">
            <v>0</v>
          </cell>
          <cell r="BW549">
            <v>0</v>
          </cell>
          <cell r="CW549">
            <v>92</v>
          </cell>
          <cell r="CX549" t="str">
            <v>端数調整</v>
          </cell>
          <cell r="CY549">
            <v>1</v>
          </cell>
          <cell r="DA549">
            <v>-0.84999999999990905</v>
          </cell>
          <cell r="DG549">
            <v>1</v>
          </cell>
        </row>
        <row r="550">
          <cell r="Q550">
            <v>3423</v>
          </cell>
          <cell r="R550" t="str">
            <v>NS形E種継手工(異形管)</v>
          </cell>
          <cell r="S550" t="str">
            <v>φ75</v>
          </cell>
          <cell r="U550" t="str">
            <v>口</v>
          </cell>
          <cell r="V550">
            <v>2661</v>
          </cell>
          <cell r="W550" t="str">
            <v>厚労省歩掛p.58</v>
          </cell>
          <cell r="X550" t="str">
            <v>滑剤、接合器具損料を含む</v>
          </cell>
          <cell r="Y550">
            <v>1</v>
          </cell>
          <cell r="Z550">
            <v>15</v>
          </cell>
          <cell r="AA550" t="str">
            <v>配管工</v>
          </cell>
          <cell r="AB550">
            <v>0.05</v>
          </cell>
          <cell r="AC550">
            <v>27405</v>
          </cell>
          <cell r="AD550">
            <v>1370.25</v>
          </cell>
          <cell r="AE550">
            <v>2</v>
          </cell>
          <cell r="AF550" t="str">
            <v>普通作業員</v>
          </cell>
          <cell r="AG550">
            <v>0.05</v>
          </cell>
          <cell r="AH550">
            <v>25305</v>
          </cell>
          <cell r="AI550">
            <v>1265.25</v>
          </cell>
          <cell r="AJ550">
            <v>122</v>
          </cell>
          <cell r="AK550" t="str">
            <v>諸雑費</v>
          </cell>
          <cell r="AL550">
            <v>1</v>
          </cell>
          <cell r="AM550">
            <v>2635.5</v>
          </cell>
          <cell r="AN550">
            <v>26.35</v>
          </cell>
          <cell r="AP550" t="e">
            <v>#N/A</v>
          </cell>
          <cell r="AR550">
            <v>0</v>
          </cell>
          <cell r="AS550">
            <v>0</v>
          </cell>
          <cell r="AU550" t="e">
            <v>#N/A</v>
          </cell>
          <cell r="AW550">
            <v>0</v>
          </cell>
          <cell r="AX550">
            <v>0</v>
          </cell>
          <cell r="AZ550" t="e">
            <v>#N/A</v>
          </cell>
          <cell r="BB550">
            <v>0</v>
          </cell>
          <cell r="BC550">
            <v>0</v>
          </cell>
          <cell r="BE550" t="e">
            <v>#N/A</v>
          </cell>
          <cell r="BG550">
            <v>0</v>
          </cell>
          <cell r="BH550">
            <v>0</v>
          </cell>
          <cell r="BJ550" t="e">
            <v>#N/A</v>
          </cell>
          <cell r="BL550">
            <v>0</v>
          </cell>
          <cell r="BM550">
            <v>0</v>
          </cell>
          <cell r="BO550" t="e">
            <v>#N/A</v>
          </cell>
          <cell r="BQ550">
            <v>0</v>
          </cell>
          <cell r="BR550">
            <v>0</v>
          </cell>
          <cell r="BT550" t="e">
            <v>#N/A</v>
          </cell>
          <cell r="BV550">
            <v>0</v>
          </cell>
          <cell r="BW550">
            <v>0</v>
          </cell>
          <cell r="CW550">
            <v>92</v>
          </cell>
          <cell r="CX550" t="str">
            <v>端数調整</v>
          </cell>
          <cell r="CY550">
            <v>1</v>
          </cell>
          <cell r="DA550">
            <v>-0.84999999999990905</v>
          </cell>
          <cell r="DG550">
            <v>1</v>
          </cell>
        </row>
        <row r="551">
          <cell r="Q551">
            <v>3424</v>
          </cell>
          <cell r="R551" t="str">
            <v>NS形E種継手工(異形管)</v>
          </cell>
          <cell r="S551" t="str">
            <v>φ100</v>
          </cell>
          <cell r="U551" t="str">
            <v>口</v>
          </cell>
          <cell r="V551">
            <v>2661</v>
          </cell>
          <cell r="W551" t="str">
            <v>厚労省歩掛p.58</v>
          </cell>
          <cell r="X551" t="str">
            <v>滑剤、接合器具損料を含む</v>
          </cell>
          <cell r="Y551">
            <v>1</v>
          </cell>
          <cell r="Z551">
            <v>15</v>
          </cell>
          <cell r="AA551" t="str">
            <v>配管工</v>
          </cell>
          <cell r="AB551">
            <v>0.05</v>
          </cell>
          <cell r="AC551">
            <v>27405</v>
          </cell>
          <cell r="AD551">
            <v>1370.25</v>
          </cell>
          <cell r="AE551">
            <v>2</v>
          </cell>
          <cell r="AF551" t="str">
            <v>普通作業員</v>
          </cell>
          <cell r="AG551">
            <v>0.05</v>
          </cell>
          <cell r="AH551">
            <v>25305</v>
          </cell>
          <cell r="AI551">
            <v>1265.25</v>
          </cell>
          <cell r="AJ551">
            <v>122</v>
          </cell>
          <cell r="AK551" t="str">
            <v>諸雑費</v>
          </cell>
          <cell r="AL551">
            <v>1</v>
          </cell>
          <cell r="AM551">
            <v>2635.5</v>
          </cell>
          <cell r="AN551">
            <v>26.35</v>
          </cell>
          <cell r="AP551" t="e">
            <v>#N/A</v>
          </cell>
          <cell r="AR551">
            <v>0</v>
          </cell>
          <cell r="AS551">
            <v>0</v>
          </cell>
          <cell r="AU551" t="e">
            <v>#N/A</v>
          </cell>
          <cell r="AW551">
            <v>0</v>
          </cell>
          <cell r="AX551">
            <v>0</v>
          </cell>
          <cell r="AZ551" t="e">
            <v>#N/A</v>
          </cell>
          <cell r="BB551">
            <v>0</v>
          </cell>
          <cell r="BC551">
            <v>0</v>
          </cell>
          <cell r="BE551" t="e">
            <v>#N/A</v>
          </cell>
          <cell r="BG551">
            <v>0</v>
          </cell>
          <cell r="BH551">
            <v>0</v>
          </cell>
          <cell r="BJ551" t="e">
            <v>#N/A</v>
          </cell>
          <cell r="BL551">
            <v>0</v>
          </cell>
          <cell r="BM551">
            <v>0</v>
          </cell>
          <cell r="BO551" t="e">
            <v>#N/A</v>
          </cell>
          <cell r="BQ551">
            <v>0</v>
          </cell>
          <cell r="BR551">
            <v>0</v>
          </cell>
          <cell r="BT551" t="e">
            <v>#N/A</v>
          </cell>
          <cell r="BV551">
            <v>0</v>
          </cell>
          <cell r="BW551">
            <v>0</v>
          </cell>
          <cell r="CW551">
            <v>92</v>
          </cell>
          <cell r="CX551" t="str">
            <v>端数調整</v>
          </cell>
          <cell r="CY551">
            <v>1</v>
          </cell>
          <cell r="DA551">
            <v>-0.84999999999990905</v>
          </cell>
          <cell r="DG551">
            <v>1</v>
          </cell>
        </row>
        <row r="552">
          <cell r="Q552">
            <v>3425</v>
          </cell>
          <cell r="R552" t="str">
            <v>NS形E種継手工(異形管)</v>
          </cell>
          <cell r="S552" t="str">
            <v>φ150</v>
          </cell>
          <cell r="U552" t="str">
            <v>口</v>
          </cell>
          <cell r="V552">
            <v>3194</v>
          </cell>
          <cell r="W552" t="str">
            <v>厚労省歩掛p.58</v>
          </cell>
          <cell r="X552" t="str">
            <v>滑剤、接合器具損料を含む</v>
          </cell>
          <cell r="Y552">
            <v>1</v>
          </cell>
          <cell r="Z552">
            <v>15</v>
          </cell>
          <cell r="AA552" t="str">
            <v>配管工</v>
          </cell>
          <cell r="AB552">
            <v>0.06</v>
          </cell>
          <cell r="AC552">
            <v>27405</v>
          </cell>
          <cell r="AD552">
            <v>1644.3</v>
          </cell>
          <cell r="AE552">
            <v>2</v>
          </cell>
          <cell r="AF552" t="str">
            <v>普通作業員</v>
          </cell>
          <cell r="AG552">
            <v>0.06</v>
          </cell>
          <cell r="AH552">
            <v>25305</v>
          </cell>
          <cell r="AI552">
            <v>1518.3</v>
          </cell>
          <cell r="AJ552">
            <v>122</v>
          </cell>
          <cell r="AK552" t="str">
            <v>諸雑費</v>
          </cell>
          <cell r="AL552">
            <v>1</v>
          </cell>
          <cell r="AM552">
            <v>3162.6</v>
          </cell>
          <cell r="AN552">
            <v>31.62</v>
          </cell>
          <cell r="AP552" t="e">
            <v>#N/A</v>
          </cell>
          <cell r="AR552">
            <v>0</v>
          </cell>
          <cell r="AS552">
            <v>0</v>
          </cell>
          <cell r="AU552" t="e">
            <v>#N/A</v>
          </cell>
          <cell r="AW552">
            <v>0</v>
          </cell>
          <cell r="AX552">
            <v>0</v>
          </cell>
          <cell r="AZ552" t="e">
            <v>#N/A</v>
          </cell>
          <cell r="BB552">
            <v>0</v>
          </cell>
          <cell r="BC552">
            <v>0</v>
          </cell>
          <cell r="BE552" t="e">
            <v>#N/A</v>
          </cell>
          <cell r="BG552">
            <v>0</v>
          </cell>
          <cell r="BH552">
            <v>0</v>
          </cell>
          <cell r="BJ552" t="e">
            <v>#N/A</v>
          </cell>
          <cell r="BL552">
            <v>0</v>
          </cell>
          <cell r="BM552">
            <v>0</v>
          </cell>
          <cell r="BO552" t="e">
            <v>#N/A</v>
          </cell>
          <cell r="BQ552">
            <v>0</v>
          </cell>
          <cell r="BR552">
            <v>0</v>
          </cell>
          <cell r="BT552" t="e">
            <v>#N/A</v>
          </cell>
          <cell r="BV552">
            <v>0</v>
          </cell>
          <cell r="BW552">
            <v>0</v>
          </cell>
          <cell r="CW552">
            <v>92</v>
          </cell>
          <cell r="CX552" t="str">
            <v>端数調整</v>
          </cell>
          <cell r="CY552">
            <v>1</v>
          </cell>
          <cell r="DA552">
            <v>-0.21999999999979991</v>
          </cell>
          <cell r="DG552">
            <v>1</v>
          </cell>
        </row>
        <row r="553">
          <cell r="Q553">
            <v>3426</v>
          </cell>
          <cell r="R553" t="str">
            <v>NS形E種継手工(N-Link切管部)</v>
          </cell>
          <cell r="S553" t="str">
            <v>φ75</v>
          </cell>
          <cell r="U553" t="str">
            <v>口</v>
          </cell>
          <cell r="V553">
            <v>4258</v>
          </cell>
          <cell r="W553" t="str">
            <v>厚労省歩掛p.58</v>
          </cell>
          <cell r="X553" t="str">
            <v>滑剤、接合器具損料を含む</v>
          </cell>
          <cell r="Y553">
            <v>1</v>
          </cell>
          <cell r="Z553">
            <v>15</v>
          </cell>
          <cell r="AA553" t="str">
            <v>配管工</v>
          </cell>
          <cell r="AB553">
            <v>8.0000000000000016E-2</v>
          </cell>
          <cell r="AC553">
            <v>27405</v>
          </cell>
          <cell r="AD553">
            <v>2192.4</v>
          </cell>
          <cell r="AE553">
            <v>2</v>
          </cell>
          <cell r="AF553" t="str">
            <v>普通作業員</v>
          </cell>
          <cell r="AG553">
            <v>8.0000000000000016E-2</v>
          </cell>
          <cell r="AH553">
            <v>25305</v>
          </cell>
          <cell r="AI553">
            <v>2024.4</v>
          </cell>
          <cell r="AJ553">
            <v>122</v>
          </cell>
          <cell r="AK553" t="str">
            <v>諸雑費</v>
          </cell>
          <cell r="AL553">
            <v>1</v>
          </cell>
          <cell r="AM553">
            <v>4216.8</v>
          </cell>
          <cell r="AN553">
            <v>42.16</v>
          </cell>
          <cell r="AP553" t="e">
            <v>#N/A</v>
          </cell>
          <cell r="AR553">
            <v>0</v>
          </cell>
          <cell r="AS553">
            <v>0</v>
          </cell>
          <cell r="AU553" t="e">
            <v>#N/A</v>
          </cell>
          <cell r="AW553">
            <v>0</v>
          </cell>
          <cell r="AX553">
            <v>0</v>
          </cell>
          <cell r="AZ553" t="e">
            <v>#N/A</v>
          </cell>
          <cell r="BB553">
            <v>0</v>
          </cell>
          <cell r="BC553">
            <v>0</v>
          </cell>
          <cell r="BE553" t="e">
            <v>#N/A</v>
          </cell>
          <cell r="BG553">
            <v>0</v>
          </cell>
          <cell r="BH553">
            <v>0</v>
          </cell>
          <cell r="BJ553" t="e">
            <v>#N/A</v>
          </cell>
          <cell r="BL553">
            <v>0</v>
          </cell>
          <cell r="BM553">
            <v>0</v>
          </cell>
          <cell r="BO553" t="e">
            <v>#N/A</v>
          </cell>
          <cell r="BQ553">
            <v>0</v>
          </cell>
          <cell r="BR553">
            <v>0</v>
          </cell>
          <cell r="BT553" t="e">
            <v>#N/A</v>
          </cell>
          <cell r="BV553">
            <v>0</v>
          </cell>
          <cell r="BW553">
            <v>0</v>
          </cell>
          <cell r="CW553">
            <v>92</v>
          </cell>
          <cell r="CX553" t="str">
            <v>端数調整</v>
          </cell>
          <cell r="CY553">
            <v>1</v>
          </cell>
          <cell r="DA553">
            <v>-0.96000000000003638</v>
          </cell>
          <cell r="DG553">
            <v>1</v>
          </cell>
        </row>
        <row r="554">
          <cell r="Q554">
            <v>3427</v>
          </cell>
          <cell r="R554" t="str">
            <v>NS形E種継手工(N-Link切管部)</v>
          </cell>
          <cell r="S554" t="str">
            <v>φ100</v>
          </cell>
          <cell r="U554" t="str">
            <v>口</v>
          </cell>
          <cell r="V554">
            <v>4258</v>
          </cell>
          <cell r="W554" t="str">
            <v>厚労省歩掛p.58</v>
          </cell>
          <cell r="X554" t="str">
            <v>滑剤、接合器具損料を含む</v>
          </cell>
          <cell r="Y554">
            <v>1</v>
          </cell>
          <cell r="Z554">
            <v>15</v>
          </cell>
          <cell r="AA554" t="str">
            <v>配管工</v>
          </cell>
          <cell r="AB554">
            <v>8.0000000000000016E-2</v>
          </cell>
          <cell r="AC554">
            <v>27405</v>
          </cell>
          <cell r="AD554">
            <v>2192.4</v>
          </cell>
          <cell r="AE554">
            <v>2</v>
          </cell>
          <cell r="AF554" t="str">
            <v>普通作業員</v>
          </cell>
          <cell r="AG554">
            <v>8.0000000000000016E-2</v>
          </cell>
          <cell r="AH554">
            <v>25305</v>
          </cell>
          <cell r="AI554">
            <v>2024.4</v>
          </cell>
          <cell r="AJ554">
            <v>122</v>
          </cell>
          <cell r="AK554" t="str">
            <v>諸雑費</v>
          </cell>
          <cell r="AL554">
            <v>1</v>
          </cell>
          <cell r="AM554">
            <v>4216.8</v>
          </cell>
          <cell r="AN554">
            <v>42.16</v>
          </cell>
          <cell r="AP554" t="e">
            <v>#N/A</v>
          </cell>
          <cell r="AR554">
            <v>0</v>
          </cell>
          <cell r="AS554">
            <v>0</v>
          </cell>
          <cell r="AU554" t="e">
            <v>#N/A</v>
          </cell>
          <cell r="AW554">
            <v>0</v>
          </cell>
          <cell r="AX554">
            <v>0</v>
          </cell>
          <cell r="AZ554" t="e">
            <v>#N/A</v>
          </cell>
          <cell r="BB554">
            <v>0</v>
          </cell>
          <cell r="BC554">
            <v>0</v>
          </cell>
          <cell r="BE554" t="e">
            <v>#N/A</v>
          </cell>
          <cell r="BG554">
            <v>0</v>
          </cell>
          <cell r="BH554">
            <v>0</v>
          </cell>
          <cell r="BJ554" t="e">
            <v>#N/A</v>
          </cell>
          <cell r="BL554">
            <v>0</v>
          </cell>
          <cell r="BM554">
            <v>0</v>
          </cell>
          <cell r="BO554" t="e">
            <v>#N/A</v>
          </cell>
          <cell r="BQ554">
            <v>0</v>
          </cell>
          <cell r="BR554">
            <v>0</v>
          </cell>
          <cell r="BT554" t="e">
            <v>#N/A</v>
          </cell>
          <cell r="BV554">
            <v>0</v>
          </cell>
          <cell r="BW554">
            <v>0</v>
          </cell>
          <cell r="CW554">
            <v>92</v>
          </cell>
          <cell r="CX554" t="str">
            <v>端数調整</v>
          </cell>
          <cell r="CY554">
            <v>1</v>
          </cell>
          <cell r="DA554">
            <v>-0.96000000000003638</v>
          </cell>
          <cell r="DG554">
            <v>1</v>
          </cell>
        </row>
        <row r="555">
          <cell r="Q555">
            <v>3428</v>
          </cell>
          <cell r="R555" t="str">
            <v>NS形E種継手工(N-Link切管部)</v>
          </cell>
          <cell r="S555" t="str">
            <v>φ150</v>
          </cell>
          <cell r="U555" t="str">
            <v>口</v>
          </cell>
          <cell r="V555">
            <v>5110</v>
          </cell>
          <cell r="W555" t="str">
            <v>厚労省歩掛p.58</v>
          </cell>
          <cell r="X555" t="str">
            <v>滑剤、接合器具損料を含む</v>
          </cell>
          <cell r="Y555">
            <v>1</v>
          </cell>
          <cell r="Z555">
            <v>15</v>
          </cell>
          <cell r="AA555" t="str">
            <v>配管工</v>
          </cell>
          <cell r="AB555">
            <v>9.6000000000000002E-2</v>
          </cell>
          <cell r="AC555">
            <v>27405</v>
          </cell>
          <cell r="AD555">
            <v>2630.88</v>
          </cell>
          <cell r="AE555">
            <v>2</v>
          </cell>
          <cell r="AF555" t="str">
            <v>普通作業員</v>
          </cell>
          <cell r="AG555">
            <v>9.6000000000000002E-2</v>
          </cell>
          <cell r="AH555">
            <v>25305</v>
          </cell>
          <cell r="AI555">
            <v>2429.2800000000002</v>
          </cell>
          <cell r="AJ555">
            <v>122</v>
          </cell>
          <cell r="AK555" t="str">
            <v>諸雑費</v>
          </cell>
          <cell r="AL555">
            <v>1</v>
          </cell>
          <cell r="AM555">
            <v>5060.16</v>
          </cell>
          <cell r="AN555">
            <v>50.6</v>
          </cell>
          <cell r="AP555" t="e">
            <v>#N/A</v>
          </cell>
          <cell r="AR555">
            <v>0</v>
          </cell>
          <cell r="AS555">
            <v>0</v>
          </cell>
          <cell r="AU555" t="e">
            <v>#N/A</v>
          </cell>
          <cell r="AW555">
            <v>0</v>
          </cell>
          <cell r="AX555">
            <v>0</v>
          </cell>
          <cell r="AZ555" t="e">
            <v>#N/A</v>
          </cell>
          <cell r="BB555">
            <v>0</v>
          </cell>
          <cell r="BC555">
            <v>0</v>
          </cell>
          <cell r="BE555" t="e">
            <v>#N/A</v>
          </cell>
          <cell r="BG555">
            <v>0</v>
          </cell>
          <cell r="BH555">
            <v>0</v>
          </cell>
          <cell r="BJ555" t="e">
            <v>#N/A</v>
          </cell>
          <cell r="BL555">
            <v>0</v>
          </cell>
          <cell r="BM555">
            <v>0</v>
          </cell>
          <cell r="BO555" t="e">
            <v>#N/A</v>
          </cell>
          <cell r="BQ555">
            <v>0</v>
          </cell>
          <cell r="BR555">
            <v>0</v>
          </cell>
          <cell r="BT555" t="e">
            <v>#N/A</v>
          </cell>
          <cell r="BV555">
            <v>0</v>
          </cell>
          <cell r="BW555">
            <v>0</v>
          </cell>
          <cell r="CW555">
            <v>92</v>
          </cell>
          <cell r="CX555" t="str">
            <v>端数調整</v>
          </cell>
          <cell r="CY555">
            <v>1</v>
          </cell>
          <cell r="DA555">
            <v>-0.76000000000021828</v>
          </cell>
          <cell r="DG555">
            <v>1</v>
          </cell>
        </row>
        <row r="556">
          <cell r="Q556">
            <v>3429</v>
          </cell>
          <cell r="R556" t="str">
            <v>NS形E種継手工(受挿し短管切管部)</v>
          </cell>
          <cell r="S556" t="str">
            <v>φ75</v>
          </cell>
          <cell r="U556" t="str">
            <v>口</v>
          </cell>
          <cell r="V556">
            <v>4258</v>
          </cell>
          <cell r="W556" t="str">
            <v>厚労省歩掛p.58</v>
          </cell>
          <cell r="X556" t="str">
            <v>滑剤、接合器具損料を含む</v>
          </cell>
          <cell r="Y556">
            <v>1</v>
          </cell>
          <cell r="Z556">
            <v>15</v>
          </cell>
          <cell r="AA556" t="str">
            <v>配管工</v>
          </cell>
          <cell r="AB556">
            <v>8.0000000000000016E-2</v>
          </cell>
          <cell r="AC556">
            <v>27405</v>
          </cell>
          <cell r="AD556">
            <v>2192.4</v>
          </cell>
          <cell r="AE556">
            <v>2</v>
          </cell>
          <cell r="AF556" t="str">
            <v>普通作業員</v>
          </cell>
          <cell r="AG556">
            <v>8.0000000000000016E-2</v>
          </cell>
          <cell r="AH556">
            <v>25305</v>
          </cell>
          <cell r="AI556">
            <v>2024.4</v>
          </cell>
          <cell r="AJ556">
            <v>122</v>
          </cell>
          <cell r="AK556" t="str">
            <v>諸雑費</v>
          </cell>
          <cell r="AL556">
            <v>1</v>
          </cell>
          <cell r="AM556">
            <v>4216.8</v>
          </cell>
          <cell r="AN556">
            <v>42.16</v>
          </cell>
          <cell r="AP556" t="e">
            <v>#N/A</v>
          </cell>
          <cell r="AR556">
            <v>0</v>
          </cell>
          <cell r="AS556">
            <v>0</v>
          </cell>
          <cell r="AU556" t="e">
            <v>#N/A</v>
          </cell>
          <cell r="AW556">
            <v>0</v>
          </cell>
          <cell r="AX556">
            <v>0</v>
          </cell>
          <cell r="AZ556" t="e">
            <v>#N/A</v>
          </cell>
          <cell r="BB556">
            <v>0</v>
          </cell>
          <cell r="BC556">
            <v>0</v>
          </cell>
          <cell r="BE556" t="e">
            <v>#N/A</v>
          </cell>
          <cell r="BG556">
            <v>0</v>
          </cell>
          <cell r="BH556">
            <v>0</v>
          </cell>
          <cell r="BJ556" t="e">
            <v>#N/A</v>
          </cell>
          <cell r="BL556">
            <v>0</v>
          </cell>
          <cell r="BM556">
            <v>0</v>
          </cell>
          <cell r="BO556" t="e">
            <v>#N/A</v>
          </cell>
          <cell r="BQ556">
            <v>0</v>
          </cell>
          <cell r="BR556">
            <v>0</v>
          </cell>
          <cell r="BT556" t="e">
            <v>#N/A</v>
          </cell>
          <cell r="BV556">
            <v>0</v>
          </cell>
          <cell r="BW556">
            <v>0</v>
          </cell>
          <cell r="CW556">
            <v>92</v>
          </cell>
          <cell r="CX556" t="str">
            <v>端数調整</v>
          </cell>
          <cell r="CY556">
            <v>1</v>
          </cell>
          <cell r="DA556">
            <v>-0.96000000000003638</v>
          </cell>
          <cell r="DG556">
            <v>1</v>
          </cell>
        </row>
        <row r="557">
          <cell r="Q557">
            <v>3430</v>
          </cell>
          <cell r="R557" t="str">
            <v>NS形E種継手工(受挿し短管切管部)</v>
          </cell>
          <cell r="S557" t="str">
            <v>φ100</v>
          </cell>
          <cell r="U557" t="str">
            <v>口</v>
          </cell>
          <cell r="V557">
            <v>4258</v>
          </cell>
          <cell r="W557" t="str">
            <v>厚労省歩掛p.58</v>
          </cell>
          <cell r="X557" t="str">
            <v>滑剤、接合器具損料を含む</v>
          </cell>
          <cell r="Y557">
            <v>1</v>
          </cell>
          <cell r="Z557">
            <v>15</v>
          </cell>
          <cell r="AA557" t="str">
            <v>配管工</v>
          </cell>
          <cell r="AB557">
            <v>8.0000000000000016E-2</v>
          </cell>
          <cell r="AC557">
            <v>27405</v>
          </cell>
          <cell r="AD557">
            <v>2192.4</v>
          </cell>
          <cell r="AE557">
            <v>2</v>
          </cell>
          <cell r="AF557" t="str">
            <v>普通作業員</v>
          </cell>
          <cell r="AG557">
            <v>8.0000000000000016E-2</v>
          </cell>
          <cell r="AH557">
            <v>25305</v>
          </cell>
          <cell r="AI557">
            <v>2024.4</v>
          </cell>
          <cell r="AJ557">
            <v>122</v>
          </cell>
          <cell r="AK557" t="str">
            <v>諸雑費</v>
          </cell>
          <cell r="AL557">
            <v>1</v>
          </cell>
          <cell r="AM557">
            <v>4216.8</v>
          </cell>
          <cell r="AN557">
            <v>42.16</v>
          </cell>
          <cell r="AP557" t="e">
            <v>#N/A</v>
          </cell>
          <cell r="AR557">
            <v>0</v>
          </cell>
          <cell r="AS557">
            <v>0</v>
          </cell>
          <cell r="AU557" t="e">
            <v>#N/A</v>
          </cell>
          <cell r="AW557">
            <v>0</v>
          </cell>
          <cell r="AX557">
            <v>0</v>
          </cell>
          <cell r="AZ557" t="e">
            <v>#N/A</v>
          </cell>
          <cell r="BB557">
            <v>0</v>
          </cell>
          <cell r="BC557">
            <v>0</v>
          </cell>
          <cell r="BE557" t="e">
            <v>#N/A</v>
          </cell>
          <cell r="BG557">
            <v>0</v>
          </cell>
          <cell r="BH557">
            <v>0</v>
          </cell>
          <cell r="BJ557" t="e">
            <v>#N/A</v>
          </cell>
          <cell r="BL557">
            <v>0</v>
          </cell>
          <cell r="BM557">
            <v>0</v>
          </cell>
          <cell r="BO557" t="e">
            <v>#N/A</v>
          </cell>
          <cell r="BQ557">
            <v>0</v>
          </cell>
          <cell r="BR557">
            <v>0</v>
          </cell>
          <cell r="BT557" t="e">
            <v>#N/A</v>
          </cell>
          <cell r="BV557">
            <v>0</v>
          </cell>
          <cell r="BW557">
            <v>0</v>
          </cell>
          <cell r="CW557">
            <v>92</v>
          </cell>
          <cell r="CX557" t="str">
            <v>端数調整</v>
          </cell>
          <cell r="CY557">
            <v>1</v>
          </cell>
          <cell r="DA557">
            <v>-0.96000000000003638</v>
          </cell>
          <cell r="DG557">
            <v>1</v>
          </cell>
        </row>
        <row r="558">
          <cell r="Q558">
            <v>3431</v>
          </cell>
          <cell r="R558" t="str">
            <v>NS形E種継手工(受挿し短管切管部)</v>
          </cell>
          <cell r="S558" t="str">
            <v>φ150</v>
          </cell>
          <cell r="U558" t="str">
            <v>口</v>
          </cell>
          <cell r="V558">
            <v>5110</v>
          </cell>
          <cell r="W558" t="str">
            <v>厚労省歩掛p.58</v>
          </cell>
          <cell r="X558" t="str">
            <v>滑剤、接合器具損料を含む</v>
          </cell>
          <cell r="Y558">
            <v>1</v>
          </cell>
          <cell r="Z558">
            <v>15</v>
          </cell>
          <cell r="AA558" t="str">
            <v>配管工</v>
          </cell>
          <cell r="AB558">
            <v>9.6000000000000002E-2</v>
          </cell>
          <cell r="AC558">
            <v>27405</v>
          </cell>
          <cell r="AD558">
            <v>2630.88</v>
          </cell>
          <cell r="AE558">
            <v>2</v>
          </cell>
          <cell r="AF558" t="str">
            <v>普通作業員</v>
          </cell>
          <cell r="AG558">
            <v>9.6000000000000002E-2</v>
          </cell>
          <cell r="AH558">
            <v>25305</v>
          </cell>
          <cell r="AI558">
            <v>2429.2800000000002</v>
          </cell>
          <cell r="AJ558">
            <v>122</v>
          </cell>
          <cell r="AK558" t="str">
            <v>諸雑費</v>
          </cell>
          <cell r="AL558">
            <v>1</v>
          </cell>
          <cell r="AM558">
            <v>5060.16</v>
          </cell>
          <cell r="AN558">
            <v>50.6</v>
          </cell>
          <cell r="AP558" t="e">
            <v>#N/A</v>
          </cell>
          <cell r="AR558">
            <v>0</v>
          </cell>
          <cell r="AS558">
            <v>0</v>
          </cell>
          <cell r="AU558" t="e">
            <v>#N/A</v>
          </cell>
          <cell r="AW558">
            <v>0</v>
          </cell>
          <cell r="AX558">
            <v>0</v>
          </cell>
          <cell r="AZ558" t="e">
            <v>#N/A</v>
          </cell>
          <cell r="BB558">
            <v>0</v>
          </cell>
          <cell r="BC558">
            <v>0</v>
          </cell>
          <cell r="BE558" t="e">
            <v>#N/A</v>
          </cell>
          <cell r="BG558">
            <v>0</v>
          </cell>
          <cell r="BH558">
            <v>0</v>
          </cell>
          <cell r="BJ558" t="e">
            <v>#N/A</v>
          </cell>
          <cell r="BL558">
            <v>0</v>
          </cell>
          <cell r="BM558">
            <v>0</v>
          </cell>
          <cell r="BO558" t="e">
            <v>#N/A</v>
          </cell>
          <cell r="BQ558">
            <v>0</v>
          </cell>
          <cell r="BR558">
            <v>0</v>
          </cell>
          <cell r="BT558" t="e">
            <v>#N/A</v>
          </cell>
          <cell r="BV558">
            <v>0</v>
          </cell>
          <cell r="BW558">
            <v>0</v>
          </cell>
          <cell r="CW558">
            <v>92</v>
          </cell>
          <cell r="CX558" t="str">
            <v>端数調整</v>
          </cell>
          <cell r="CY558">
            <v>1</v>
          </cell>
          <cell r="DA558">
            <v>-0.76000000000021828</v>
          </cell>
          <cell r="DG558">
            <v>1</v>
          </cell>
        </row>
        <row r="559">
          <cell r="Q559">
            <v>3432</v>
          </cell>
          <cell r="R559" t="str">
            <v>NS形E種継手工(N-Link・直管)</v>
          </cell>
          <cell r="S559" t="str">
            <v>φ75</v>
          </cell>
          <cell r="U559" t="str">
            <v>口</v>
          </cell>
          <cell r="V559">
            <v>6920</v>
          </cell>
          <cell r="W559" t="str">
            <v>厚労省歩掛p.58</v>
          </cell>
          <cell r="X559" t="str">
            <v>滑剤、接合器具損料を含む</v>
          </cell>
          <cell r="Y559">
            <v>1</v>
          </cell>
          <cell r="Z559">
            <v>15</v>
          </cell>
          <cell r="AA559" t="str">
            <v>配管工</v>
          </cell>
          <cell r="AB559">
            <v>0.13</v>
          </cell>
          <cell r="AC559">
            <v>27405</v>
          </cell>
          <cell r="AD559">
            <v>3562.65</v>
          </cell>
          <cell r="AE559">
            <v>2</v>
          </cell>
          <cell r="AF559" t="str">
            <v>普通作業員</v>
          </cell>
          <cell r="AG559">
            <v>0.13</v>
          </cell>
          <cell r="AH559">
            <v>25305</v>
          </cell>
          <cell r="AI559">
            <v>3289.65</v>
          </cell>
          <cell r="AJ559">
            <v>122</v>
          </cell>
          <cell r="AK559" t="str">
            <v>諸雑費</v>
          </cell>
          <cell r="AL559">
            <v>1</v>
          </cell>
          <cell r="AM559">
            <v>6852.3</v>
          </cell>
          <cell r="AN559">
            <v>68.52</v>
          </cell>
          <cell r="AP559" t="e">
            <v>#N/A</v>
          </cell>
          <cell r="AR559">
            <v>0</v>
          </cell>
          <cell r="AS559">
            <v>0</v>
          </cell>
          <cell r="AU559" t="e">
            <v>#N/A</v>
          </cell>
          <cell r="AW559">
            <v>0</v>
          </cell>
          <cell r="AX559">
            <v>0</v>
          </cell>
          <cell r="AZ559" t="e">
            <v>#N/A</v>
          </cell>
          <cell r="BB559">
            <v>0</v>
          </cell>
          <cell r="BC559">
            <v>0</v>
          </cell>
          <cell r="BE559" t="e">
            <v>#N/A</v>
          </cell>
          <cell r="BG559">
            <v>0</v>
          </cell>
          <cell r="BH559">
            <v>0</v>
          </cell>
          <cell r="BJ559" t="e">
            <v>#N/A</v>
          </cell>
          <cell r="BL559">
            <v>0</v>
          </cell>
          <cell r="BM559">
            <v>0</v>
          </cell>
          <cell r="BO559" t="e">
            <v>#N/A</v>
          </cell>
          <cell r="BQ559">
            <v>0</v>
          </cell>
          <cell r="BR559">
            <v>0</v>
          </cell>
          <cell r="BT559" t="e">
            <v>#N/A</v>
          </cell>
          <cell r="BV559">
            <v>0</v>
          </cell>
          <cell r="BW559">
            <v>0</v>
          </cell>
          <cell r="CW559">
            <v>92</v>
          </cell>
          <cell r="CX559" t="str">
            <v>端数調整</v>
          </cell>
          <cell r="CY559">
            <v>1</v>
          </cell>
          <cell r="DA559">
            <v>-0.82000000000061846</v>
          </cell>
          <cell r="DG559">
            <v>1</v>
          </cell>
        </row>
        <row r="560">
          <cell r="Q560">
            <v>3433</v>
          </cell>
          <cell r="R560" t="str">
            <v>NS形E種継手工(N-Link・直管)</v>
          </cell>
          <cell r="S560" t="str">
            <v>φ100</v>
          </cell>
          <cell r="U560" t="str">
            <v>口</v>
          </cell>
          <cell r="V560">
            <v>6920</v>
          </cell>
          <cell r="W560" t="str">
            <v>厚労省歩掛p.58</v>
          </cell>
          <cell r="X560" t="str">
            <v>滑剤、接合器具損料を含む</v>
          </cell>
          <cell r="Y560">
            <v>1</v>
          </cell>
          <cell r="Z560">
            <v>15</v>
          </cell>
          <cell r="AA560" t="str">
            <v>配管工</v>
          </cell>
          <cell r="AB560">
            <v>0.13</v>
          </cell>
          <cell r="AC560">
            <v>27405</v>
          </cell>
          <cell r="AD560">
            <v>3562.65</v>
          </cell>
          <cell r="AE560">
            <v>2</v>
          </cell>
          <cell r="AF560" t="str">
            <v>普通作業員</v>
          </cell>
          <cell r="AG560">
            <v>0.13</v>
          </cell>
          <cell r="AH560">
            <v>25305</v>
          </cell>
          <cell r="AI560">
            <v>3289.65</v>
          </cell>
          <cell r="AJ560">
            <v>122</v>
          </cell>
          <cell r="AK560" t="str">
            <v>諸雑費</v>
          </cell>
          <cell r="AL560">
            <v>1</v>
          </cell>
          <cell r="AM560">
            <v>6852.3</v>
          </cell>
          <cell r="AN560">
            <v>68.52</v>
          </cell>
          <cell r="AP560" t="e">
            <v>#N/A</v>
          </cell>
          <cell r="AR560">
            <v>0</v>
          </cell>
          <cell r="AS560">
            <v>0</v>
          </cell>
          <cell r="AU560" t="e">
            <v>#N/A</v>
          </cell>
          <cell r="AW560">
            <v>0</v>
          </cell>
          <cell r="AX560">
            <v>0</v>
          </cell>
          <cell r="AZ560" t="e">
            <v>#N/A</v>
          </cell>
          <cell r="BB560">
            <v>0</v>
          </cell>
          <cell r="BC560">
            <v>0</v>
          </cell>
          <cell r="BE560" t="e">
            <v>#N/A</v>
          </cell>
          <cell r="BG560">
            <v>0</v>
          </cell>
          <cell r="BH560">
            <v>0</v>
          </cell>
          <cell r="BJ560" t="e">
            <v>#N/A</v>
          </cell>
          <cell r="BL560">
            <v>0</v>
          </cell>
          <cell r="BM560">
            <v>0</v>
          </cell>
          <cell r="BO560" t="e">
            <v>#N/A</v>
          </cell>
          <cell r="BQ560">
            <v>0</v>
          </cell>
          <cell r="BR560">
            <v>0</v>
          </cell>
          <cell r="BT560" t="e">
            <v>#N/A</v>
          </cell>
          <cell r="BV560">
            <v>0</v>
          </cell>
          <cell r="BW560">
            <v>0</v>
          </cell>
          <cell r="CW560">
            <v>92</v>
          </cell>
          <cell r="CX560" t="str">
            <v>端数調整</v>
          </cell>
          <cell r="CY560">
            <v>1</v>
          </cell>
          <cell r="DA560">
            <v>-0.82000000000061846</v>
          </cell>
          <cell r="DG560">
            <v>1</v>
          </cell>
        </row>
        <row r="561">
          <cell r="Q561">
            <v>3434</v>
          </cell>
          <cell r="R561" t="str">
            <v>NS形E種継手工(N-Link・直管)</v>
          </cell>
          <cell r="S561" t="str">
            <v>φ150</v>
          </cell>
          <cell r="U561" t="str">
            <v>口</v>
          </cell>
          <cell r="V561">
            <v>7772</v>
          </cell>
          <cell r="W561" t="str">
            <v>厚労省歩掛p.58</v>
          </cell>
          <cell r="X561" t="str">
            <v>滑剤、接合器具損料を含む</v>
          </cell>
          <cell r="Y561">
            <v>1</v>
          </cell>
          <cell r="Z561">
            <v>15</v>
          </cell>
          <cell r="AA561" t="str">
            <v>配管工</v>
          </cell>
          <cell r="AB561">
            <v>0.14600000000000002</v>
          </cell>
          <cell r="AC561">
            <v>27405</v>
          </cell>
          <cell r="AD561">
            <v>4001.13</v>
          </cell>
          <cell r="AE561">
            <v>2</v>
          </cell>
          <cell r="AF561" t="str">
            <v>普通作業員</v>
          </cell>
          <cell r="AG561">
            <v>0.14600000000000002</v>
          </cell>
          <cell r="AH561">
            <v>25305</v>
          </cell>
          <cell r="AI561">
            <v>3694.53</v>
          </cell>
          <cell r="AJ561">
            <v>122</v>
          </cell>
          <cell r="AK561" t="str">
            <v>諸雑費</v>
          </cell>
          <cell r="AL561">
            <v>1</v>
          </cell>
          <cell r="AM561">
            <v>7695.66</v>
          </cell>
          <cell r="AN561">
            <v>76.95</v>
          </cell>
          <cell r="AP561" t="e">
            <v>#N/A</v>
          </cell>
          <cell r="AR561">
            <v>0</v>
          </cell>
          <cell r="AS561">
            <v>0</v>
          </cell>
          <cell r="AU561" t="e">
            <v>#N/A</v>
          </cell>
          <cell r="AW561">
            <v>0</v>
          </cell>
          <cell r="AX561">
            <v>0</v>
          </cell>
          <cell r="AZ561" t="e">
            <v>#N/A</v>
          </cell>
          <cell r="BB561">
            <v>0</v>
          </cell>
          <cell r="BC561">
            <v>0</v>
          </cell>
          <cell r="BE561" t="e">
            <v>#N/A</v>
          </cell>
          <cell r="BG561">
            <v>0</v>
          </cell>
          <cell r="BH561">
            <v>0</v>
          </cell>
          <cell r="BJ561" t="e">
            <v>#N/A</v>
          </cell>
          <cell r="BL561">
            <v>0</v>
          </cell>
          <cell r="BM561">
            <v>0</v>
          </cell>
          <cell r="BO561" t="e">
            <v>#N/A</v>
          </cell>
          <cell r="BQ561">
            <v>0</v>
          </cell>
          <cell r="BR561">
            <v>0</v>
          </cell>
          <cell r="BT561" t="e">
            <v>#N/A</v>
          </cell>
          <cell r="BV561">
            <v>0</v>
          </cell>
          <cell r="BW561">
            <v>0</v>
          </cell>
          <cell r="CW561">
            <v>92</v>
          </cell>
          <cell r="CX561" t="str">
            <v>端数調整</v>
          </cell>
          <cell r="CY561">
            <v>1</v>
          </cell>
          <cell r="DA561">
            <v>-0.60999999999967258</v>
          </cell>
          <cell r="DG561">
            <v>1</v>
          </cell>
        </row>
        <row r="562">
          <cell r="Q562">
            <v>3435</v>
          </cell>
          <cell r="R562" t="str">
            <v>NS形E種継手工(N-Link・異形管)</v>
          </cell>
          <cell r="S562" t="str">
            <v>φ75</v>
          </cell>
          <cell r="U562" t="str">
            <v>口</v>
          </cell>
          <cell r="V562">
            <v>4258</v>
          </cell>
          <cell r="W562" t="str">
            <v>厚労省歩掛p.58</v>
          </cell>
          <cell r="X562" t="str">
            <v>滑剤、接合器具損料を含む</v>
          </cell>
          <cell r="Y562">
            <v>1</v>
          </cell>
          <cell r="Z562">
            <v>15</v>
          </cell>
          <cell r="AA562" t="str">
            <v>配管工</v>
          </cell>
          <cell r="AB562">
            <v>8.0000000000000016E-2</v>
          </cell>
          <cell r="AC562">
            <v>27405</v>
          </cell>
          <cell r="AD562">
            <v>2192.4</v>
          </cell>
          <cell r="AE562">
            <v>2</v>
          </cell>
          <cell r="AF562" t="str">
            <v>普通作業員</v>
          </cell>
          <cell r="AG562">
            <v>8.0000000000000016E-2</v>
          </cell>
          <cell r="AH562">
            <v>25305</v>
          </cell>
          <cell r="AI562">
            <v>2024.4</v>
          </cell>
          <cell r="AJ562">
            <v>122</v>
          </cell>
          <cell r="AK562" t="str">
            <v>諸雑費</v>
          </cell>
          <cell r="AL562">
            <v>1</v>
          </cell>
          <cell r="AM562">
            <v>4216.8</v>
          </cell>
          <cell r="AN562">
            <v>42.16</v>
          </cell>
          <cell r="AP562" t="e">
            <v>#N/A</v>
          </cell>
          <cell r="AR562">
            <v>0</v>
          </cell>
          <cell r="AS562">
            <v>0</v>
          </cell>
          <cell r="AU562" t="e">
            <v>#N/A</v>
          </cell>
          <cell r="AW562">
            <v>0</v>
          </cell>
          <cell r="AX562">
            <v>0</v>
          </cell>
          <cell r="AZ562" t="e">
            <v>#N/A</v>
          </cell>
          <cell r="BB562">
            <v>0</v>
          </cell>
          <cell r="BC562">
            <v>0</v>
          </cell>
          <cell r="BE562" t="e">
            <v>#N/A</v>
          </cell>
          <cell r="BG562">
            <v>0</v>
          </cell>
          <cell r="BH562">
            <v>0</v>
          </cell>
          <cell r="BJ562" t="e">
            <v>#N/A</v>
          </cell>
          <cell r="BL562">
            <v>0</v>
          </cell>
          <cell r="BM562">
            <v>0</v>
          </cell>
          <cell r="BO562" t="e">
            <v>#N/A</v>
          </cell>
          <cell r="BQ562">
            <v>0</v>
          </cell>
          <cell r="BR562">
            <v>0</v>
          </cell>
          <cell r="BT562" t="e">
            <v>#N/A</v>
          </cell>
          <cell r="BV562">
            <v>0</v>
          </cell>
          <cell r="BW562">
            <v>0</v>
          </cell>
          <cell r="CW562">
            <v>92</v>
          </cell>
          <cell r="CX562" t="str">
            <v>端数調整</v>
          </cell>
          <cell r="CY562">
            <v>1</v>
          </cell>
          <cell r="DA562">
            <v>-0.96000000000003638</v>
          </cell>
          <cell r="DG562">
            <v>1</v>
          </cell>
        </row>
        <row r="563">
          <cell r="Q563">
            <v>3436</v>
          </cell>
          <cell r="R563" t="str">
            <v>NS形E種継手工(N-Link・異形管)</v>
          </cell>
          <cell r="S563" t="str">
            <v>φ100</v>
          </cell>
          <cell r="U563" t="str">
            <v>口</v>
          </cell>
          <cell r="V563">
            <v>4258</v>
          </cell>
          <cell r="W563" t="str">
            <v>厚労省歩掛p.58</v>
          </cell>
          <cell r="X563" t="str">
            <v>滑剤、接合器具損料を含む</v>
          </cell>
          <cell r="Y563">
            <v>1</v>
          </cell>
          <cell r="Z563">
            <v>15</v>
          </cell>
          <cell r="AA563" t="str">
            <v>配管工</v>
          </cell>
          <cell r="AB563">
            <v>8.0000000000000016E-2</v>
          </cell>
          <cell r="AC563">
            <v>27405</v>
          </cell>
          <cell r="AD563">
            <v>2192.4</v>
          </cell>
          <cell r="AE563">
            <v>2</v>
          </cell>
          <cell r="AF563" t="str">
            <v>普通作業員</v>
          </cell>
          <cell r="AG563">
            <v>8.0000000000000016E-2</v>
          </cell>
          <cell r="AH563">
            <v>25305</v>
          </cell>
          <cell r="AI563">
            <v>2024.4</v>
          </cell>
          <cell r="AJ563">
            <v>122</v>
          </cell>
          <cell r="AK563" t="str">
            <v>諸雑費</v>
          </cell>
          <cell r="AL563">
            <v>1</v>
          </cell>
          <cell r="AM563">
            <v>4216.8</v>
          </cell>
          <cell r="AN563">
            <v>42.16</v>
          </cell>
          <cell r="AP563" t="e">
            <v>#N/A</v>
          </cell>
          <cell r="AR563">
            <v>0</v>
          </cell>
          <cell r="AS563">
            <v>0</v>
          </cell>
          <cell r="AU563" t="e">
            <v>#N/A</v>
          </cell>
          <cell r="AW563">
            <v>0</v>
          </cell>
          <cell r="AX563">
            <v>0</v>
          </cell>
          <cell r="AZ563" t="e">
            <v>#N/A</v>
          </cell>
          <cell r="BB563">
            <v>0</v>
          </cell>
          <cell r="BC563">
            <v>0</v>
          </cell>
          <cell r="BE563" t="e">
            <v>#N/A</v>
          </cell>
          <cell r="BG563">
            <v>0</v>
          </cell>
          <cell r="BH563">
            <v>0</v>
          </cell>
          <cell r="BJ563" t="e">
            <v>#N/A</v>
          </cell>
          <cell r="BL563">
            <v>0</v>
          </cell>
          <cell r="BM563">
            <v>0</v>
          </cell>
          <cell r="BO563" t="e">
            <v>#N/A</v>
          </cell>
          <cell r="BQ563">
            <v>0</v>
          </cell>
          <cell r="BR563">
            <v>0</v>
          </cell>
          <cell r="BT563" t="e">
            <v>#N/A</v>
          </cell>
          <cell r="BV563">
            <v>0</v>
          </cell>
          <cell r="BW563">
            <v>0</v>
          </cell>
          <cell r="CW563">
            <v>92</v>
          </cell>
          <cell r="CX563" t="str">
            <v>端数調整</v>
          </cell>
          <cell r="CY563">
            <v>1</v>
          </cell>
          <cell r="DA563">
            <v>-0.96000000000003638</v>
          </cell>
          <cell r="DG563">
            <v>1</v>
          </cell>
        </row>
        <row r="564">
          <cell r="Q564">
            <v>3437</v>
          </cell>
          <cell r="R564" t="str">
            <v>NS形E種継手工(N-Link・異形管)</v>
          </cell>
          <cell r="S564" t="str">
            <v>φ150</v>
          </cell>
          <cell r="U564" t="str">
            <v>口</v>
          </cell>
          <cell r="V564">
            <v>5110</v>
          </cell>
          <cell r="W564" t="str">
            <v>厚労省歩掛p.58</v>
          </cell>
          <cell r="X564" t="str">
            <v>滑剤、接合器具損料を含む</v>
          </cell>
          <cell r="Y564">
            <v>1</v>
          </cell>
          <cell r="Z564">
            <v>15</v>
          </cell>
          <cell r="AA564" t="str">
            <v>配管工</v>
          </cell>
          <cell r="AB564">
            <v>9.6000000000000002E-2</v>
          </cell>
          <cell r="AC564">
            <v>27405</v>
          </cell>
          <cell r="AD564">
            <v>2630.88</v>
          </cell>
          <cell r="AE564">
            <v>2</v>
          </cell>
          <cell r="AF564" t="str">
            <v>普通作業員</v>
          </cell>
          <cell r="AG564">
            <v>9.6000000000000002E-2</v>
          </cell>
          <cell r="AH564">
            <v>25305</v>
          </cell>
          <cell r="AI564">
            <v>2429.2800000000002</v>
          </cell>
          <cell r="AJ564">
            <v>122</v>
          </cell>
          <cell r="AK564" t="str">
            <v>諸雑費</v>
          </cell>
          <cell r="AL564">
            <v>1</v>
          </cell>
          <cell r="AM564">
            <v>5060.16</v>
          </cell>
          <cell r="AN564">
            <v>50.6</v>
          </cell>
          <cell r="AP564" t="e">
            <v>#N/A</v>
          </cell>
          <cell r="AR564">
            <v>0</v>
          </cell>
          <cell r="AS564">
            <v>0</v>
          </cell>
          <cell r="AU564" t="e">
            <v>#N/A</v>
          </cell>
          <cell r="AW564">
            <v>0</v>
          </cell>
          <cell r="AX564">
            <v>0</v>
          </cell>
          <cell r="AZ564" t="e">
            <v>#N/A</v>
          </cell>
          <cell r="BB564">
            <v>0</v>
          </cell>
          <cell r="BC564">
            <v>0</v>
          </cell>
          <cell r="BE564" t="e">
            <v>#N/A</v>
          </cell>
          <cell r="BG564">
            <v>0</v>
          </cell>
          <cell r="BH564">
            <v>0</v>
          </cell>
          <cell r="BJ564" t="e">
            <v>#N/A</v>
          </cell>
          <cell r="BL564">
            <v>0</v>
          </cell>
          <cell r="BM564">
            <v>0</v>
          </cell>
          <cell r="BO564" t="e">
            <v>#N/A</v>
          </cell>
          <cell r="BQ564">
            <v>0</v>
          </cell>
          <cell r="BR564">
            <v>0</v>
          </cell>
          <cell r="BT564" t="e">
            <v>#N/A</v>
          </cell>
          <cell r="BV564">
            <v>0</v>
          </cell>
          <cell r="BW564">
            <v>0</v>
          </cell>
          <cell r="CW564">
            <v>92</v>
          </cell>
          <cell r="CX564" t="str">
            <v>端数調整</v>
          </cell>
          <cell r="CY564">
            <v>1</v>
          </cell>
          <cell r="DA564">
            <v>-0.76000000000021828</v>
          </cell>
          <cell r="DG564">
            <v>1</v>
          </cell>
        </row>
        <row r="565">
          <cell r="Q565">
            <v>3441</v>
          </cell>
          <cell r="R565" t="str">
            <v>GX形継手工(直管)</v>
          </cell>
          <cell r="S565" t="str">
            <v>φ75</v>
          </cell>
          <cell r="U565" t="str">
            <v>口</v>
          </cell>
          <cell r="V565">
            <v>2661</v>
          </cell>
          <cell r="W565" t="str">
            <v>厚労省歩掛p.58</v>
          </cell>
          <cell r="X565" t="str">
            <v>滑剤、接合器具損料を含む</v>
          </cell>
          <cell r="Y565">
            <v>1</v>
          </cell>
          <cell r="Z565">
            <v>15</v>
          </cell>
          <cell r="AA565" t="str">
            <v>配管工</v>
          </cell>
          <cell r="AB565">
            <v>0.05</v>
          </cell>
          <cell r="AC565">
            <v>27405</v>
          </cell>
          <cell r="AD565">
            <v>1370.25</v>
          </cell>
          <cell r="AE565">
            <v>2</v>
          </cell>
          <cell r="AF565" t="str">
            <v>普通作業員</v>
          </cell>
          <cell r="AG565">
            <v>0.05</v>
          </cell>
          <cell r="AH565">
            <v>25305</v>
          </cell>
          <cell r="AI565">
            <v>1265.25</v>
          </cell>
          <cell r="AJ565">
            <v>122</v>
          </cell>
          <cell r="AK565" t="str">
            <v>諸雑費</v>
          </cell>
          <cell r="AL565">
            <v>1</v>
          </cell>
          <cell r="AM565">
            <v>2635.5</v>
          </cell>
          <cell r="AN565">
            <v>26.35</v>
          </cell>
          <cell r="AP565" t="e">
            <v>#N/A</v>
          </cell>
          <cell r="AR565">
            <v>0</v>
          </cell>
          <cell r="AS565">
            <v>0</v>
          </cell>
          <cell r="AU565" t="e">
            <v>#N/A</v>
          </cell>
          <cell r="AW565">
            <v>0</v>
          </cell>
          <cell r="AX565">
            <v>0</v>
          </cell>
          <cell r="AZ565" t="e">
            <v>#N/A</v>
          </cell>
          <cell r="BB565">
            <v>0</v>
          </cell>
          <cell r="BC565">
            <v>0</v>
          </cell>
          <cell r="BE565" t="e">
            <v>#N/A</v>
          </cell>
          <cell r="BG565">
            <v>0</v>
          </cell>
          <cell r="BH565">
            <v>0</v>
          </cell>
          <cell r="BJ565" t="e">
            <v>#N/A</v>
          </cell>
          <cell r="BL565">
            <v>0</v>
          </cell>
          <cell r="BM565">
            <v>0</v>
          </cell>
          <cell r="BO565" t="e">
            <v>#N/A</v>
          </cell>
          <cell r="BQ565">
            <v>0</v>
          </cell>
          <cell r="BR565">
            <v>0</v>
          </cell>
          <cell r="BT565" t="e">
            <v>#N/A</v>
          </cell>
          <cell r="BV565">
            <v>0</v>
          </cell>
          <cell r="BW565">
            <v>0</v>
          </cell>
          <cell r="CW565">
            <v>92</v>
          </cell>
          <cell r="CX565" t="str">
            <v>端数調整</v>
          </cell>
          <cell r="CY565">
            <v>1</v>
          </cell>
          <cell r="DA565">
            <v>-0.84999999999990905</v>
          </cell>
          <cell r="DG565">
            <v>1</v>
          </cell>
        </row>
        <row r="566">
          <cell r="Q566">
            <v>3442</v>
          </cell>
          <cell r="R566" t="str">
            <v>GX形継手工(直管)</v>
          </cell>
          <cell r="S566" t="str">
            <v>φ100</v>
          </cell>
          <cell r="U566" t="str">
            <v>口</v>
          </cell>
          <cell r="V566">
            <v>2661</v>
          </cell>
          <cell r="W566" t="str">
            <v>厚労省歩掛p.58</v>
          </cell>
          <cell r="X566" t="str">
            <v>滑剤、接合器具損料を含む</v>
          </cell>
          <cell r="Y566">
            <v>1</v>
          </cell>
          <cell r="Z566">
            <v>15</v>
          </cell>
          <cell r="AA566" t="str">
            <v>配管工</v>
          </cell>
          <cell r="AB566">
            <v>0.05</v>
          </cell>
          <cell r="AC566">
            <v>27405</v>
          </cell>
          <cell r="AD566">
            <v>1370.25</v>
          </cell>
          <cell r="AE566">
            <v>2</v>
          </cell>
          <cell r="AF566" t="str">
            <v>普通作業員</v>
          </cell>
          <cell r="AG566">
            <v>0.05</v>
          </cell>
          <cell r="AH566">
            <v>25305</v>
          </cell>
          <cell r="AI566">
            <v>1265.25</v>
          </cell>
          <cell r="AJ566">
            <v>122</v>
          </cell>
          <cell r="AK566" t="str">
            <v>諸雑費</v>
          </cell>
          <cell r="AL566">
            <v>1</v>
          </cell>
          <cell r="AM566">
            <v>2635.5</v>
          </cell>
          <cell r="AN566">
            <v>26.35</v>
          </cell>
          <cell r="AP566" t="e">
            <v>#N/A</v>
          </cell>
          <cell r="AR566">
            <v>0</v>
          </cell>
          <cell r="AS566">
            <v>0</v>
          </cell>
          <cell r="AU566" t="e">
            <v>#N/A</v>
          </cell>
          <cell r="AW566">
            <v>0</v>
          </cell>
          <cell r="AX566">
            <v>0</v>
          </cell>
          <cell r="AZ566" t="e">
            <v>#N/A</v>
          </cell>
          <cell r="BB566">
            <v>0</v>
          </cell>
          <cell r="BC566">
            <v>0</v>
          </cell>
          <cell r="BE566" t="e">
            <v>#N/A</v>
          </cell>
          <cell r="BG566">
            <v>0</v>
          </cell>
          <cell r="BH566">
            <v>0</v>
          </cell>
          <cell r="BJ566" t="e">
            <v>#N/A</v>
          </cell>
          <cell r="BL566">
            <v>0</v>
          </cell>
          <cell r="BM566">
            <v>0</v>
          </cell>
          <cell r="BO566" t="e">
            <v>#N/A</v>
          </cell>
          <cell r="BQ566">
            <v>0</v>
          </cell>
          <cell r="BR566">
            <v>0</v>
          </cell>
          <cell r="BT566" t="e">
            <v>#N/A</v>
          </cell>
          <cell r="BV566">
            <v>0</v>
          </cell>
          <cell r="BW566">
            <v>0</v>
          </cell>
          <cell r="CW566">
            <v>92</v>
          </cell>
          <cell r="CX566" t="str">
            <v>端数調整</v>
          </cell>
          <cell r="CY566">
            <v>1</v>
          </cell>
          <cell r="DA566">
            <v>-0.84999999999990905</v>
          </cell>
          <cell r="DG566">
            <v>1</v>
          </cell>
        </row>
        <row r="567">
          <cell r="Q567">
            <v>3443</v>
          </cell>
          <cell r="R567" t="str">
            <v>GX形継手工(直管)</v>
          </cell>
          <cell r="S567" t="str">
            <v>φ150</v>
          </cell>
          <cell r="U567" t="str">
            <v>口</v>
          </cell>
          <cell r="V567">
            <v>2661</v>
          </cell>
          <cell r="W567" t="str">
            <v>厚労省歩掛p.58</v>
          </cell>
          <cell r="X567" t="str">
            <v>滑剤、接合器具損料を含む</v>
          </cell>
          <cell r="Y567">
            <v>1</v>
          </cell>
          <cell r="Z567">
            <v>15</v>
          </cell>
          <cell r="AA567" t="str">
            <v>配管工</v>
          </cell>
          <cell r="AB567">
            <v>0.05</v>
          </cell>
          <cell r="AC567">
            <v>27405</v>
          </cell>
          <cell r="AD567">
            <v>1370.25</v>
          </cell>
          <cell r="AE567">
            <v>2</v>
          </cell>
          <cell r="AF567" t="str">
            <v>普通作業員</v>
          </cell>
          <cell r="AG567">
            <v>0.05</v>
          </cell>
          <cell r="AH567">
            <v>25305</v>
          </cell>
          <cell r="AI567">
            <v>1265.25</v>
          </cell>
          <cell r="AJ567">
            <v>122</v>
          </cell>
          <cell r="AK567" t="str">
            <v>諸雑費</v>
          </cell>
          <cell r="AL567">
            <v>1</v>
          </cell>
          <cell r="AM567">
            <v>2635.5</v>
          </cell>
          <cell r="AN567">
            <v>26.35</v>
          </cell>
          <cell r="AP567" t="e">
            <v>#N/A</v>
          </cell>
          <cell r="AR567">
            <v>0</v>
          </cell>
          <cell r="AS567">
            <v>0</v>
          </cell>
          <cell r="AU567" t="e">
            <v>#N/A</v>
          </cell>
          <cell r="AW567">
            <v>0</v>
          </cell>
          <cell r="AX567">
            <v>0</v>
          </cell>
          <cell r="AZ567" t="e">
            <v>#N/A</v>
          </cell>
          <cell r="BB567">
            <v>0</v>
          </cell>
          <cell r="BC567">
            <v>0</v>
          </cell>
          <cell r="BE567" t="e">
            <v>#N/A</v>
          </cell>
          <cell r="BG567">
            <v>0</v>
          </cell>
          <cell r="BH567">
            <v>0</v>
          </cell>
          <cell r="BJ567" t="e">
            <v>#N/A</v>
          </cell>
          <cell r="BL567">
            <v>0</v>
          </cell>
          <cell r="BM567">
            <v>0</v>
          </cell>
          <cell r="BO567" t="e">
            <v>#N/A</v>
          </cell>
          <cell r="BQ567">
            <v>0</v>
          </cell>
          <cell r="BR567">
            <v>0</v>
          </cell>
          <cell r="BT567" t="e">
            <v>#N/A</v>
          </cell>
          <cell r="BV567">
            <v>0</v>
          </cell>
          <cell r="BW567">
            <v>0</v>
          </cell>
          <cell r="CW567">
            <v>92</v>
          </cell>
          <cell r="CX567" t="str">
            <v>端数調整</v>
          </cell>
          <cell r="CY567">
            <v>1</v>
          </cell>
          <cell r="DA567">
            <v>-0.84999999999990905</v>
          </cell>
          <cell r="DG567">
            <v>1</v>
          </cell>
        </row>
        <row r="568">
          <cell r="Q568">
            <v>3444</v>
          </cell>
          <cell r="R568" t="str">
            <v>GX形継手工(直管)</v>
          </cell>
          <cell r="S568" t="str">
            <v>φ200</v>
          </cell>
          <cell r="U568" t="str">
            <v>口</v>
          </cell>
          <cell r="V568">
            <v>3194</v>
          </cell>
          <cell r="W568" t="str">
            <v>厚労省歩掛p.58</v>
          </cell>
          <cell r="X568" t="str">
            <v>滑剤、接合器具損料を含む</v>
          </cell>
          <cell r="Y568">
            <v>1</v>
          </cell>
          <cell r="Z568">
            <v>15</v>
          </cell>
          <cell r="AA568" t="str">
            <v>配管工</v>
          </cell>
          <cell r="AB568">
            <v>0.06</v>
          </cell>
          <cell r="AC568">
            <v>27405</v>
          </cell>
          <cell r="AD568">
            <v>1644.3</v>
          </cell>
          <cell r="AE568">
            <v>2</v>
          </cell>
          <cell r="AF568" t="str">
            <v>普通作業員</v>
          </cell>
          <cell r="AG568">
            <v>0.06</v>
          </cell>
          <cell r="AH568">
            <v>25305</v>
          </cell>
          <cell r="AI568">
            <v>1518.3</v>
          </cell>
          <cell r="AJ568">
            <v>122</v>
          </cell>
          <cell r="AK568" t="str">
            <v>諸雑費</v>
          </cell>
          <cell r="AL568">
            <v>1</v>
          </cell>
          <cell r="AM568">
            <v>3162.6</v>
          </cell>
          <cell r="AN568">
            <v>31.62</v>
          </cell>
          <cell r="AP568" t="e">
            <v>#N/A</v>
          </cell>
          <cell r="AR568">
            <v>0</v>
          </cell>
          <cell r="AS568">
            <v>0</v>
          </cell>
          <cell r="AU568" t="e">
            <v>#N/A</v>
          </cell>
          <cell r="AW568">
            <v>0</v>
          </cell>
          <cell r="AX568">
            <v>0</v>
          </cell>
          <cell r="AZ568" t="e">
            <v>#N/A</v>
          </cell>
          <cell r="BB568">
            <v>0</v>
          </cell>
          <cell r="BC568">
            <v>0</v>
          </cell>
          <cell r="BE568" t="e">
            <v>#N/A</v>
          </cell>
          <cell r="BG568">
            <v>0</v>
          </cell>
          <cell r="BH568">
            <v>0</v>
          </cell>
          <cell r="BJ568" t="e">
            <v>#N/A</v>
          </cell>
          <cell r="BL568">
            <v>0</v>
          </cell>
          <cell r="BM568">
            <v>0</v>
          </cell>
          <cell r="BO568" t="e">
            <v>#N/A</v>
          </cell>
          <cell r="BQ568">
            <v>0</v>
          </cell>
          <cell r="BR568">
            <v>0</v>
          </cell>
          <cell r="BT568" t="e">
            <v>#N/A</v>
          </cell>
          <cell r="BV568">
            <v>0</v>
          </cell>
          <cell r="BW568">
            <v>0</v>
          </cell>
          <cell r="CW568">
            <v>92</v>
          </cell>
          <cell r="CX568" t="str">
            <v>端数調整</v>
          </cell>
          <cell r="CY568">
            <v>1</v>
          </cell>
          <cell r="DA568">
            <v>-0.21999999999979991</v>
          </cell>
          <cell r="DG568">
            <v>1</v>
          </cell>
        </row>
        <row r="569">
          <cell r="Q569">
            <v>3445</v>
          </cell>
          <cell r="R569" t="str">
            <v>GX形継手工(直管)</v>
          </cell>
          <cell r="S569" t="str">
            <v>φ250</v>
          </cell>
          <cell r="U569" t="str">
            <v>口</v>
          </cell>
          <cell r="V569">
            <v>3726</v>
          </cell>
          <cell r="W569" t="str">
            <v>厚労省歩掛p.58</v>
          </cell>
          <cell r="X569" t="str">
            <v>滑剤、接合器具損料を含む</v>
          </cell>
          <cell r="Y569">
            <v>1</v>
          </cell>
          <cell r="Z569">
            <v>15</v>
          </cell>
          <cell r="AA569" t="str">
            <v>配管工</v>
          </cell>
          <cell r="AB569">
            <v>7.0000000000000007E-2</v>
          </cell>
          <cell r="AC569">
            <v>27405</v>
          </cell>
          <cell r="AD569">
            <v>1918.35</v>
          </cell>
          <cell r="AE569">
            <v>2</v>
          </cell>
          <cell r="AF569" t="str">
            <v>普通作業員</v>
          </cell>
          <cell r="AG569">
            <v>7.0000000000000007E-2</v>
          </cell>
          <cell r="AH569">
            <v>25305</v>
          </cell>
          <cell r="AI569">
            <v>1771.35</v>
          </cell>
          <cell r="AJ569">
            <v>122</v>
          </cell>
          <cell r="AK569" t="str">
            <v>諸雑費</v>
          </cell>
          <cell r="AL569">
            <v>1</v>
          </cell>
          <cell r="AM569">
            <v>3689.7</v>
          </cell>
          <cell r="AN569">
            <v>36.89</v>
          </cell>
          <cell r="AP569" t="e">
            <v>#N/A</v>
          </cell>
          <cell r="AR569">
            <v>0</v>
          </cell>
          <cell r="AS569">
            <v>0</v>
          </cell>
          <cell r="AU569" t="e">
            <v>#N/A</v>
          </cell>
          <cell r="AW569">
            <v>0</v>
          </cell>
          <cell r="AX569">
            <v>0</v>
          </cell>
          <cell r="AZ569" t="e">
            <v>#N/A</v>
          </cell>
          <cell r="BB569">
            <v>0</v>
          </cell>
          <cell r="BC569">
            <v>0</v>
          </cell>
          <cell r="BE569" t="e">
            <v>#N/A</v>
          </cell>
          <cell r="BG569">
            <v>0</v>
          </cell>
          <cell r="BH569">
            <v>0</v>
          </cell>
          <cell r="BJ569" t="e">
            <v>#N/A</v>
          </cell>
          <cell r="BL569">
            <v>0</v>
          </cell>
          <cell r="BM569">
            <v>0</v>
          </cell>
          <cell r="BO569" t="e">
            <v>#N/A</v>
          </cell>
          <cell r="BQ569">
            <v>0</v>
          </cell>
          <cell r="BR569">
            <v>0</v>
          </cell>
          <cell r="BT569" t="e">
            <v>#N/A</v>
          </cell>
          <cell r="BV569">
            <v>0</v>
          </cell>
          <cell r="BW569">
            <v>0</v>
          </cell>
          <cell r="CW569">
            <v>92</v>
          </cell>
          <cell r="CX569" t="str">
            <v>端数調整</v>
          </cell>
          <cell r="CY569">
            <v>1</v>
          </cell>
          <cell r="DA569">
            <v>-0.58999999999969077</v>
          </cell>
          <cell r="DG569">
            <v>1</v>
          </cell>
        </row>
        <row r="570">
          <cell r="Q570">
            <v>3446</v>
          </cell>
          <cell r="R570" t="str">
            <v>GX形継手工(直管)</v>
          </cell>
          <cell r="S570" t="str">
            <v>φ300</v>
          </cell>
          <cell r="U570" t="str">
            <v>口</v>
          </cell>
          <cell r="V570">
            <v>4791</v>
          </cell>
          <cell r="W570" t="str">
            <v>厚労省歩掛p.58</v>
          </cell>
          <cell r="X570" t="str">
            <v>滑剤、接合器具損料を含む</v>
          </cell>
          <cell r="Y570">
            <v>1</v>
          </cell>
          <cell r="Z570">
            <v>15</v>
          </cell>
          <cell r="AA570" t="str">
            <v>配管工</v>
          </cell>
          <cell r="AB570">
            <v>0.09</v>
          </cell>
          <cell r="AC570">
            <v>27405</v>
          </cell>
          <cell r="AD570">
            <v>2466.4499999999998</v>
          </cell>
          <cell r="AE570">
            <v>2</v>
          </cell>
          <cell r="AF570" t="str">
            <v>普通作業員</v>
          </cell>
          <cell r="AG570">
            <v>0.09</v>
          </cell>
          <cell r="AH570">
            <v>25305</v>
          </cell>
          <cell r="AI570">
            <v>2277.4499999999998</v>
          </cell>
          <cell r="AJ570">
            <v>122</v>
          </cell>
          <cell r="AK570" t="str">
            <v>諸雑費</v>
          </cell>
          <cell r="AL570">
            <v>1</v>
          </cell>
          <cell r="AM570">
            <v>4743.8999999999996</v>
          </cell>
          <cell r="AN570">
            <v>47.43</v>
          </cell>
          <cell r="AP570" t="e">
            <v>#N/A</v>
          </cell>
          <cell r="AR570">
            <v>0</v>
          </cell>
          <cell r="AS570">
            <v>0</v>
          </cell>
          <cell r="AU570" t="e">
            <v>#N/A</v>
          </cell>
          <cell r="AW570">
            <v>0</v>
          </cell>
          <cell r="AX570">
            <v>0</v>
          </cell>
          <cell r="AZ570" t="e">
            <v>#N/A</v>
          </cell>
          <cell r="BB570">
            <v>0</v>
          </cell>
          <cell r="BC570">
            <v>0</v>
          </cell>
          <cell r="BE570" t="e">
            <v>#N/A</v>
          </cell>
          <cell r="BG570">
            <v>0</v>
          </cell>
          <cell r="BH570">
            <v>0</v>
          </cell>
          <cell r="BJ570" t="e">
            <v>#N/A</v>
          </cell>
          <cell r="BL570">
            <v>0</v>
          </cell>
          <cell r="BM570">
            <v>0</v>
          </cell>
          <cell r="BO570" t="e">
            <v>#N/A</v>
          </cell>
          <cell r="BQ570">
            <v>0</v>
          </cell>
          <cell r="BR570">
            <v>0</v>
          </cell>
          <cell r="BT570" t="e">
            <v>#N/A</v>
          </cell>
          <cell r="BV570">
            <v>0</v>
          </cell>
          <cell r="BW570">
            <v>0</v>
          </cell>
          <cell r="CW570">
            <v>92</v>
          </cell>
          <cell r="CX570" t="str">
            <v>端数調整</v>
          </cell>
          <cell r="CY570">
            <v>1</v>
          </cell>
          <cell r="DA570">
            <v>-0.32999999999992724</v>
          </cell>
          <cell r="DG570">
            <v>1</v>
          </cell>
        </row>
        <row r="571">
          <cell r="Q571">
            <v>3447</v>
          </cell>
          <cell r="R571" t="str">
            <v>GX形継手工(直管)</v>
          </cell>
          <cell r="S571" t="str">
            <v>φ350</v>
          </cell>
          <cell r="U571" t="str">
            <v>口</v>
          </cell>
          <cell r="V571">
            <v>4791</v>
          </cell>
          <cell r="W571" t="str">
            <v>厚労省歩掛p.58</v>
          </cell>
          <cell r="X571" t="str">
            <v>滑剤、接合器具損料を含む</v>
          </cell>
          <cell r="Y571">
            <v>1</v>
          </cell>
          <cell r="Z571">
            <v>15</v>
          </cell>
          <cell r="AA571" t="str">
            <v>配管工</v>
          </cell>
          <cell r="AB571">
            <v>0.09</v>
          </cell>
          <cell r="AC571">
            <v>27405</v>
          </cell>
          <cell r="AD571">
            <v>2466.4499999999998</v>
          </cell>
          <cell r="AE571">
            <v>2</v>
          </cell>
          <cell r="AF571" t="str">
            <v>普通作業員</v>
          </cell>
          <cell r="AG571">
            <v>0.09</v>
          </cell>
          <cell r="AH571">
            <v>25305</v>
          </cell>
          <cell r="AI571">
            <v>2277.4499999999998</v>
          </cell>
          <cell r="AJ571">
            <v>122</v>
          </cell>
          <cell r="AK571" t="str">
            <v>諸雑費</v>
          </cell>
          <cell r="AL571">
            <v>1</v>
          </cell>
          <cell r="AM571">
            <v>4743.8999999999996</v>
          </cell>
          <cell r="AN571">
            <v>47.43</v>
          </cell>
          <cell r="AP571" t="e">
            <v>#N/A</v>
          </cell>
          <cell r="AR571">
            <v>0</v>
          </cell>
          <cell r="AS571">
            <v>0</v>
          </cell>
          <cell r="AU571" t="e">
            <v>#N/A</v>
          </cell>
          <cell r="AW571">
            <v>0</v>
          </cell>
          <cell r="AX571">
            <v>0</v>
          </cell>
          <cell r="AZ571" t="e">
            <v>#N/A</v>
          </cell>
          <cell r="BB571">
            <v>0</v>
          </cell>
          <cell r="BC571">
            <v>0</v>
          </cell>
          <cell r="BE571" t="e">
            <v>#N/A</v>
          </cell>
          <cell r="BG571">
            <v>0</v>
          </cell>
          <cell r="BH571">
            <v>0</v>
          </cell>
          <cell r="BJ571" t="e">
            <v>#N/A</v>
          </cell>
          <cell r="BL571">
            <v>0</v>
          </cell>
          <cell r="BM571">
            <v>0</v>
          </cell>
          <cell r="BO571" t="e">
            <v>#N/A</v>
          </cell>
          <cell r="BQ571">
            <v>0</v>
          </cell>
          <cell r="BR571">
            <v>0</v>
          </cell>
          <cell r="BT571" t="e">
            <v>#N/A</v>
          </cell>
          <cell r="BV571">
            <v>0</v>
          </cell>
          <cell r="BW571">
            <v>0</v>
          </cell>
          <cell r="CW571">
            <v>92</v>
          </cell>
          <cell r="CX571" t="str">
            <v>端数調整</v>
          </cell>
          <cell r="CY571">
            <v>1</v>
          </cell>
          <cell r="DA571">
            <v>-0.32999999999992724</v>
          </cell>
          <cell r="DG571">
            <v>1</v>
          </cell>
        </row>
        <row r="572">
          <cell r="Q572">
            <v>3448</v>
          </cell>
          <cell r="R572" t="str">
            <v>GX形継手工(直管)</v>
          </cell>
          <cell r="S572" t="str">
            <v>φ400</v>
          </cell>
          <cell r="U572" t="str">
            <v>口</v>
          </cell>
          <cell r="V572">
            <v>5323</v>
          </cell>
          <cell r="W572" t="str">
            <v>厚労省歩掛p.58</v>
          </cell>
          <cell r="X572" t="str">
            <v>滑剤、接合器具損料を含む</v>
          </cell>
          <cell r="Y572">
            <v>1</v>
          </cell>
          <cell r="Z572">
            <v>15</v>
          </cell>
          <cell r="AA572" t="str">
            <v>配管工</v>
          </cell>
          <cell r="AB572">
            <v>0.1</v>
          </cell>
          <cell r="AC572">
            <v>27405</v>
          </cell>
          <cell r="AD572">
            <v>2740.5</v>
          </cell>
          <cell r="AE572">
            <v>2</v>
          </cell>
          <cell r="AF572" t="str">
            <v>普通作業員</v>
          </cell>
          <cell r="AG572">
            <v>0.1</v>
          </cell>
          <cell r="AH572">
            <v>25305</v>
          </cell>
          <cell r="AI572">
            <v>2530.5</v>
          </cell>
          <cell r="AJ572">
            <v>122</v>
          </cell>
          <cell r="AK572" t="str">
            <v>諸雑費</v>
          </cell>
          <cell r="AL572">
            <v>1</v>
          </cell>
          <cell r="AM572">
            <v>5271</v>
          </cell>
          <cell r="AN572">
            <v>52.71</v>
          </cell>
          <cell r="AP572" t="e">
            <v>#N/A</v>
          </cell>
          <cell r="AR572">
            <v>0</v>
          </cell>
          <cell r="AS572">
            <v>0</v>
          </cell>
          <cell r="AU572" t="e">
            <v>#N/A</v>
          </cell>
          <cell r="AW572">
            <v>0</v>
          </cell>
          <cell r="AX572">
            <v>0</v>
          </cell>
          <cell r="AZ572" t="e">
            <v>#N/A</v>
          </cell>
          <cell r="BB572">
            <v>0</v>
          </cell>
          <cell r="BC572">
            <v>0</v>
          </cell>
          <cell r="BE572" t="e">
            <v>#N/A</v>
          </cell>
          <cell r="BG572">
            <v>0</v>
          </cell>
          <cell r="BH572">
            <v>0</v>
          </cell>
          <cell r="BJ572" t="e">
            <v>#N/A</v>
          </cell>
          <cell r="BL572">
            <v>0</v>
          </cell>
          <cell r="BM572">
            <v>0</v>
          </cell>
          <cell r="BO572" t="e">
            <v>#N/A</v>
          </cell>
          <cell r="BQ572">
            <v>0</v>
          </cell>
          <cell r="BR572">
            <v>0</v>
          </cell>
          <cell r="BT572" t="e">
            <v>#N/A</v>
          </cell>
          <cell r="BV572">
            <v>0</v>
          </cell>
          <cell r="BW572">
            <v>0</v>
          </cell>
          <cell r="CW572">
            <v>92</v>
          </cell>
          <cell r="CX572" t="str">
            <v>端数調整</v>
          </cell>
          <cell r="CY572">
            <v>1</v>
          </cell>
          <cell r="DA572">
            <v>-0.71000000000003638</v>
          </cell>
          <cell r="DG572">
            <v>1</v>
          </cell>
        </row>
        <row r="573">
          <cell r="Q573">
            <v>3449</v>
          </cell>
          <cell r="R573" t="str">
            <v>GX形継手工(直管)</v>
          </cell>
          <cell r="S573" t="str">
            <v>φ450</v>
          </cell>
          <cell r="U573" t="str">
            <v>口</v>
          </cell>
          <cell r="V573">
            <v>5323</v>
          </cell>
          <cell r="W573" t="str">
            <v>厚労省歩掛p.58</v>
          </cell>
          <cell r="X573" t="str">
            <v>滑剤、接合器具損料を含む</v>
          </cell>
          <cell r="Y573">
            <v>1</v>
          </cell>
          <cell r="Z573">
            <v>15</v>
          </cell>
          <cell r="AA573" t="str">
            <v>配管工</v>
          </cell>
          <cell r="AB573">
            <v>0.1</v>
          </cell>
          <cell r="AC573">
            <v>27405</v>
          </cell>
          <cell r="AD573">
            <v>2740.5</v>
          </cell>
          <cell r="AE573">
            <v>2</v>
          </cell>
          <cell r="AF573" t="str">
            <v>普通作業員</v>
          </cell>
          <cell r="AG573">
            <v>0.1</v>
          </cell>
          <cell r="AH573">
            <v>25305</v>
          </cell>
          <cell r="AI573">
            <v>2530.5</v>
          </cell>
          <cell r="AJ573">
            <v>122</v>
          </cell>
          <cell r="AK573" t="str">
            <v>諸雑費</v>
          </cell>
          <cell r="AL573">
            <v>1</v>
          </cell>
          <cell r="AM573">
            <v>5271</v>
          </cell>
          <cell r="AN573">
            <v>52.71</v>
          </cell>
          <cell r="AP573" t="e">
            <v>#N/A</v>
          </cell>
          <cell r="AR573">
            <v>0</v>
          </cell>
          <cell r="AS573">
            <v>0</v>
          </cell>
          <cell r="AU573" t="e">
            <v>#N/A</v>
          </cell>
          <cell r="AW573">
            <v>0</v>
          </cell>
          <cell r="AX573">
            <v>0</v>
          </cell>
          <cell r="AZ573" t="e">
            <v>#N/A</v>
          </cell>
          <cell r="BB573">
            <v>0</v>
          </cell>
          <cell r="BC573">
            <v>0</v>
          </cell>
          <cell r="BE573" t="e">
            <v>#N/A</v>
          </cell>
          <cell r="BG573">
            <v>0</v>
          </cell>
          <cell r="BH573">
            <v>0</v>
          </cell>
          <cell r="BJ573" t="e">
            <v>#N/A</v>
          </cell>
          <cell r="BL573">
            <v>0</v>
          </cell>
          <cell r="BM573">
            <v>0</v>
          </cell>
          <cell r="BO573" t="e">
            <v>#N/A</v>
          </cell>
          <cell r="BQ573">
            <v>0</v>
          </cell>
          <cell r="BR573">
            <v>0</v>
          </cell>
          <cell r="BT573" t="e">
            <v>#N/A</v>
          </cell>
          <cell r="BV573">
            <v>0</v>
          </cell>
          <cell r="BW573">
            <v>0</v>
          </cell>
          <cell r="CW573">
            <v>92</v>
          </cell>
          <cell r="CX573" t="str">
            <v>端数調整</v>
          </cell>
          <cell r="CY573">
            <v>1</v>
          </cell>
          <cell r="DA573">
            <v>-0.71000000000003638</v>
          </cell>
          <cell r="DG573">
            <v>1</v>
          </cell>
        </row>
        <row r="574">
          <cell r="Q574">
            <v>3450</v>
          </cell>
          <cell r="R574" t="str">
            <v>GX形継手工(異形管)</v>
          </cell>
          <cell r="S574" t="str">
            <v>φ75</v>
          </cell>
          <cell r="U574" t="str">
            <v>口</v>
          </cell>
          <cell r="V574">
            <v>2661</v>
          </cell>
          <cell r="W574" t="str">
            <v>厚労省歩掛p.58</v>
          </cell>
          <cell r="X574" t="str">
            <v>滑剤、接合器具損料を含む</v>
          </cell>
          <cell r="Y574">
            <v>1</v>
          </cell>
          <cell r="Z574">
            <v>15</v>
          </cell>
          <cell r="AA574" t="str">
            <v>配管工</v>
          </cell>
          <cell r="AB574">
            <v>0.05</v>
          </cell>
          <cell r="AC574">
            <v>27405</v>
          </cell>
          <cell r="AD574">
            <v>1370.25</v>
          </cell>
          <cell r="AE574">
            <v>2</v>
          </cell>
          <cell r="AF574" t="str">
            <v>普通作業員</v>
          </cell>
          <cell r="AG574">
            <v>0.05</v>
          </cell>
          <cell r="AH574">
            <v>25305</v>
          </cell>
          <cell r="AI574">
            <v>1265.25</v>
          </cell>
          <cell r="AJ574">
            <v>122</v>
          </cell>
          <cell r="AK574" t="str">
            <v>諸雑費</v>
          </cell>
          <cell r="AL574">
            <v>1</v>
          </cell>
          <cell r="AM574">
            <v>2635.5</v>
          </cell>
          <cell r="AN574">
            <v>26.35</v>
          </cell>
          <cell r="AP574" t="e">
            <v>#N/A</v>
          </cell>
          <cell r="AR574">
            <v>0</v>
          </cell>
          <cell r="AS574">
            <v>0</v>
          </cell>
          <cell r="AU574" t="e">
            <v>#N/A</v>
          </cell>
          <cell r="AW574">
            <v>0</v>
          </cell>
          <cell r="AX574">
            <v>0</v>
          </cell>
          <cell r="AZ574" t="e">
            <v>#N/A</v>
          </cell>
          <cell r="BB574">
            <v>0</v>
          </cell>
          <cell r="BC574">
            <v>0</v>
          </cell>
          <cell r="BE574" t="e">
            <v>#N/A</v>
          </cell>
          <cell r="BG574">
            <v>0</v>
          </cell>
          <cell r="BH574">
            <v>0</v>
          </cell>
          <cell r="BJ574" t="e">
            <v>#N/A</v>
          </cell>
          <cell r="BL574">
            <v>0</v>
          </cell>
          <cell r="BM574">
            <v>0</v>
          </cell>
          <cell r="BO574" t="e">
            <v>#N/A</v>
          </cell>
          <cell r="BQ574">
            <v>0</v>
          </cell>
          <cell r="BR574">
            <v>0</v>
          </cell>
          <cell r="BT574" t="e">
            <v>#N/A</v>
          </cell>
          <cell r="BV574">
            <v>0</v>
          </cell>
          <cell r="BW574">
            <v>0</v>
          </cell>
          <cell r="CW574">
            <v>92</v>
          </cell>
          <cell r="CX574" t="str">
            <v>端数調整</v>
          </cell>
          <cell r="CY574">
            <v>1</v>
          </cell>
          <cell r="DA574">
            <v>-0.84999999999990905</v>
          </cell>
          <cell r="DG574">
            <v>1</v>
          </cell>
        </row>
        <row r="575">
          <cell r="Q575">
            <v>3451</v>
          </cell>
          <cell r="R575" t="str">
            <v>GX形継手工(異形管)</v>
          </cell>
          <cell r="S575" t="str">
            <v>φ100</v>
          </cell>
          <cell r="U575" t="str">
            <v>口</v>
          </cell>
          <cell r="V575">
            <v>2661</v>
          </cell>
          <cell r="W575" t="str">
            <v>厚労省歩掛p.58</v>
          </cell>
          <cell r="X575" t="str">
            <v>滑剤、接合器具損料を含む</v>
          </cell>
          <cell r="Y575">
            <v>1</v>
          </cell>
          <cell r="Z575">
            <v>15</v>
          </cell>
          <cell r="AA575" t="str">
            <v>配管工</v>
          </cell>
          <cell r="AB575">
            <v>0.05</v>
          </cell>
          <cell r="AC575">
            <v>27405</v>
          </cell>
          <cell r="AD575">
            <v>1370.25</v>
          </cell>
          <cell r="AE575">
            <v>2</v>
          </cell>
          <cell r="AF575" t="str">
            <v>普通作業員</v>
          </cell>
          <cell r="AG575">
            <v>0.05</v>
          </cell>
          <cell r="AH575">
            <v>25305</v>
          </cell>
          <cell r="AI575">
            <v>1265.25</v>
          </cell>
          <cell r="AJ575">
            <v>122</v>
          </cell>
          <cell r="AK575" t="str">
            <v>諸雑費</v>
          </cell>
          <cell r="AL575">
            <v>1</v>
          </cell>
          <cell r="AM575">
            <v>2635.5</v>
          </cell>
          <cell r="AN575">
            <v>26.35</v>
          </cell>
          <cell r="AP575" t="e">
            <v>#N/A</v>
          </cell>
          <cell r="AR575">
            <v>0</v>
          </cell>
          <cell r="AS575">
            <v>0</v>
          </cell>
          <cell r="AU575" t="e">
            <v>#N/A</v>
          </cell>
          <cell r="AW575">
            <v>0</v>
          </cell>
          <cell r="AX575">
            <v>0</v>
          </cell>
          <cell r="AZ575" t="e">
            <v>#N/A</v>
          </cell>
          <cell r="BB575">
            <v>0</v>
          </cell>
          <cell r="BC575">
            <v>0</v>
          </cell>
          <cell r="BE575" t="e">
            <v>#N/A</v>
          </cell>
          <cell r="BG575">
            <v>0</v>
          </cell>
          <cell r="BH575">
            <v>0</v>
          </cell>
          <cell r="BJ575" t="e">
            <v>#N/A</v>
          </cell>
          <cell r="BL575">
            <v>0</v>
          </cell>
          <cell r="BM575">
            <v>0</v>
          </cell>
          <cell r="BO575" t="e">
            <v>#N/A</v>
          </cell>
          <cell r="BQ575">
            <v>0</v>
          </cell>
          <cell r="BR575">
            <v>0</v>
          </cell>
          <cell r="BT575" t="e">
            <v>#N/A</v>
          </cell>
          <cell r="BV575">
            <v>0</v>
          </cell>
          <cell r="BW575">
            <v>0</v>
          </cell>
          <cell r="CW575">
            <v>92</v>
          </cell>
          <cell r="CX575" t="str">
            <v>端数調整</v>
          </cell>
          <cell r="CY575">
            <v>1</v>
          </cell>
          <cell r="DA575">
            <v>-0.84999999999990905</v>
          </cell>
          <cell r="DG575">
            <v>1</v>
          </cell>
        </row>
        <row r="576">
          <cell r="Q576">
            <v>3452</v>
          </cell>
          <cell r="R576" t="str">
            <v>GX形継手工(異形管)</v>
          </cell>
          <cell r="S576" t="str">
            <v>φ150</v>
          </cell>
          <cell r="U576" t="str">
            <v>口</v>
          </cell>
          <cell r="V576">
            <v>3194</v>
          </cell>
          <cell r="W576" t="str">
            <v>厚労省歩掛p.58</v>
          </cell>
          <cell r="X576" t="str">
            <v>滑剤、接合器具損料を含む</v>
          </cell>
          <cell r="Y576">
            <v>1</v>
          </cell>
          <cell r="Z576">
            <v>15</v>
          </cell>
          <cell r="AA576" t="str">
            <v>配管工</v>
          </cell>
          <cell r="AB576">
            <v>0.06</v>
          </cell>
          <cell r="AC576">
            <v>27405</v>
          </cell>
          <cell r="AD576">
            <v>1644.3</v>
          </cell>
          <cell r="AE576">
            <v>2</v>
          </cell>
          <cell r="AF576" t="str">
            <v>普通作業員</v>
          </cell>
          <cell r="AG576">
            <v>0.06</v>
          </cell>
          <cell r="AH576">
            <v>25305</v>
          </cell>
          <cell r="AI576">
            <v>1518.3</v>
          </cell>
          <cell r="AJ576">
            <v>122</v>
          </cell>
          <cell r="AK576" t="str">
            <v>諸雑費</v>
          </cell>
          <cell r="AL576">
            <v>1</v>
          </cell>
          <cell r="AM576">
            <v>3162.6</v>
          </cell>
          <cell r="AN576">
            <v>31.62</v>
          </cell>
          <cell r="AP576" t="e">
            <v>#N/A</v>
          </cell>
          <cell r="AR576">
            <v>0</v>
          </cell>
          <cell r="AS576">
            <v>0</v>
          </cell>
          <cell r="AU576" t="e">
            <v>#N/A</v>
          </cell>
          <cell r="AW576">
            <v>0</v>
          </cell>
          <cell r="AX576">
            <v>0</v>
          </cell>
          <cell r="AZ576" t="e">
            <v>#N/A</v>
          </cell>
          <cell r="BB576">
            <v>0</v>
          </cell>
          <cell r="BC576">
            <v>0</v>
          </cell>
          <cell r="BE576" t="e">
            <v>#N/A</v>
          </cell>
          <cell r="BG576">
            <v>0</v>
          </cell>
          <cell r="BH576">
            <v>0</v>
          </cell>
          <cell r="BJ576" t="e">
            <v>#N/A</v>
          </cell>
          <cell r="BL576">
            <v>0</v>
          </cell>
          <cell r="BM576">
            <v>0</v>
          </cell>
          <cell r="BO576" t="e">
            <v>#N/A</v>
          </cell>
          <cell r="BQ576">
            <v>0</v>
          </cell>
          <cell r="BR576">
            <v>0</v>
          </cell>
          <cell r="BT576" t="e">
            <v>#N/A</v>
          </cell>
          <cell r="BV576">
            <v>0</v>
          </cell>
          <cell r="BW576">
            <v>0</v>
          </cell>
          <cell r="CW576">
            <v>92</v>
          </cell>
          <cell r="CX576" t="str">
            <v>端数調整</v>
          </cell>
          <cell r="CY576">
            <v>1</v>
          </cell>
          <cell r="DA576">
            <v>-0.21999999999979991</v>
          </cell>
          <cell r="DG576">
            <v>1</v>
          </cell>
        </row>
        <row r="577">
          <cell r="Q577">
            <v>3453</v>
          </cell>
          <cell r="R577" t="str">
            <v>GX形継手工(異形管)</v>
          </cell>
          <cell r="S577" t="str">
            <v>φ200</v>
          </cell>
          <cell r="U577" t="str">
            <v>口</v>
          </cell>
          <cell r="V577">
            <v>3726</v>
          </cell>
          <cell r="W577" t="str">
            <v>厚労省歩掛p.58</v>
          </cell>
          <cell r="X577" t="str">
            <v>滑剤、接合器具損料を含む</v>
          </cell>
          <cell r="Y577">
            <v>1</v>
          </cell>
          <cell r="Z577">
            <v>15</v>
          </cell>
          <cell r="AA577" t="str">
            <v>配管工</v>
          </cell>
          <cell r="AB577">
            <v>7.0000000000000007E-2</v>
          </cell>
          <cell r="AC577">
            <v>27405</v>
          </cell>
          <cell r="AD577">
            <v>1918.35</v>
          </cell>
          <cell r="AE577">
            <v>2</v>
          </cell>
          <cell r="AF577" t="str">
            <v>普通作業員</v>
          </cell>
          <cell r="AG577">
            <v>7.0000000000000007E-2</v>
          </cell>
          <cell r="AH577">
            <v>25305</v>
          </cell>
          <cell r="AI577">
            <v>1771.35</v>
          </cell>
          <cell r="AJ577">
            <v>122</v>
          </cell>
          <cell r="AK577" t="str">
            <v>諸雑費</v>
          </cell>
          <cell r="AL577">
            <v>1</v>
          </cell>
          <cell r="AM577">
            <v>3689.7</v>
          </cell>
          <cell r="AN577">
            <v>36.89</v>
          </cell>
          <cell r="AP577" t="e">
            <v>#N/A</v>
          </cell>
          <cell r="AR577">
            <v>0</v>
          </cell>
          <cell r="AS577">
            <v>0</v>
          </cell>
          <cell r="AU577" t="e">
            <v>#N/A</v>
          </cell>
          <cell r="AW577">
            <v>0</v>
          </cell>
          <cell r="AX577">
            <v>0</v>
          </cell>
          <cell r="AZ577" t="e">
            <v>#N/A</v>
          </cell>
          <cell r="BB577">
            <v>0</v>
          </cell>
          <cell r="BC577">
            <v>0</v>
          </cell>
          <cell r="BE577" t="e">
            <v>#N/A</v>
          </cell>
          <cell r="BG577">
            <v>0</v>
          </cell>
          <cell r="BH577">
            <v>0</v>
          </cell>
          <cell r="BJ577" t="e">
            <v>#N/A</v>
          </cell>
          <cell r="BL577">
            <v>0</v>
          </cell>
          <cell r="BM577">
            <v>0</v>
          </cell>
          <cell r="BO577" t="e">
            <v>#N/A</v>
          </cell>
          <cell r="BQ577">
            <v>0</v>
          </cell>
          <cell r="BR577">
            <v>0</v>
          </cell>
          <cell r="BT577" t="e">
            <v>#N/A</v>
          </cell>
          <cell r="BV577">
            <v>0</v>
          </cell>
          <cell r="BW577">
            <v>0</v>
          </cell>
          <cell r="CW577">
            <v>92</v>
          </cell>
          <cell r="CX577" t="str">
            <v>端数調整</v>
          </cell>
          <cell r="CY577">
            <v>1</v>
          </cell>
          <cell r="DA577">
            <v>-0.58999999999969077</v>
          </cell>
          <cell r="DG577">
            <v>1</v>
          </cell>
        </row>
        <row r="578">
          <cell r="Q578">
            <v>3454</v>
          </cell>
          <cell r="R578" t="str">
            <v>GX形継手工(異形管)</v>
          </cell>
          <cell r="S578" t="str">
            <v>φ250</v>
          </cell>
          <cell r="U578" t="str">
            <v>口</v>
          </cell>
          <cell r="V578">
            <v>4258</v>
          </cell>
          <cell r="W578" t="str">
            <v>厚労省歩掛p.58</v>
          </cell>
          <cell r="X578" t="str">
            <v>滑剤、接合器具損料を含む</v>
          </cell>
          <cell r="Y578">
            <v>1</v>
          </cell>
          <cell r="Z578">
            <v>15</v>
          </cell>
          <cell r="AA578" t="str">
            <v>配管工</v>
          </cell>
          <cell r="AB578">
            <v>0.08</v>
          </cell>
          <cell r="AC578">
            <v>27405</v>
          </cell>
          <cell r="AD578">
            <v>2192.4</v>
          </cell>
          <cell r="AE578">
            <v>2</v>
          </cell>
          <cell r="AF578" t="str">
            <v>普通作業員</v>
          </cell>
          <cell r="AG578">
            <v>0.08</v>
          </cell>
          <cell r="AH578">
            <v>25305</v>
          </cell>
          <cell r="AI578">
            <v>2024.4</v>
          </cell>
          <cell r="AJ578">
            <v>122</v>
          </cell>
          <cell r="AK578" t="str">
            <v>諸雑費</v>
          </cell>
          <cell r="AL578">
            <v>1</v>
          </cell>
          <cell r="AM578">
            <v>4216.8</v>
          </cell>
          <cell r="AN578">
            <v>42.16</v>
          </cell>
          <cell r="AP578" t="e">
            <v>#N/A</v>
          </cell>
          <cell r="AR578">
            <v>0</v>
          </cell>
          <cell r="AS578">
            <v>0</v>
          </cell>
          <cell r="AU578" t="e">
            <v>#N/A</v>
          </cell>
          <cell r="AW578">
            <v>0</v>
          </cell>
          <cell r="AX578">
            <v>0</v>
          </cell>
          <cell r="AZ578" t="e">
            <v>#N/A</v>
          </cell>
          <cell r="BB578">
            <v>0</v>
          </cell>
          <cell r="BC578">
            <v>0</v>
          </cell>
          <cell r="BE578" t="e">
            <v>#N/A</v>
          </cell>
          <cell r="BG578">
            <v>0</v>
          </cell>
          <cell r="BH578">
            <v>0</v>
          </cell>
          <cell r="BJ578" t="e">
            <v>#N/A</v>
          </cell>
          <cell r="BL578">
            <v>0</v>
          </cell>
          <cell r="BM578">
            <v>0</v>
          </cell>
          <cell r="BO578" t="e">
            <v>#N/A</v>
          </cell>
          <cell r="BQ578">
            <v>0</v>
          </cell>
          <cell r="BR578">
            <v>0</v>
          </cell>
          <cell r="BT578" t="e">
            <v>#N/A</v>
          </cell>
          <cell r="BV578">
            <v>0</v>
          </cell>
          <cell r="BW578">
            <v>0</v>
          </cell>
          <cell r="CW578">
            <v>92</v>
          </cell>
          <cell r="CX578" t="str">
            <v>端数調整</v>
          </cell>
          <cell r="CY578">
            <v>1</v>
          </cell>
          <cell r="DA578">
            <v>-0.96000000000003638</v>
          </cell>
          <cell r="DG578">
            <v>1</v>
          </cell>
        </row>
        <row r="579">
          <cell r="Q579">
            <v>3455</v>
          </cell>
          <cell r="R579" t="str">
            <v>GX形継手工(異形管)</v>
          </cell>
          <cell r="S579" t="str">
            <v>φ300</v>
          </cell>
          <cell r="U579" t="str">
            <v>口</v>
          </cell>
          <cell r="V579">
            <v>4791</v>
          </cell>
          <cell r="W579" t="str">
            <v>厚労省歩掛p.58</v>
          </cell>
          <cell r="X579" t="str">
            <v>滑剤、接合器具損料を含む</v>
          </cell>
          <cell r="Y579">
            <v>1</v>
          </cell>
          <cell r="Z579">
            <v>15</v>
          </cell>
          <cell r="AA579" t="str">
            <v>配管工</v>
          </cell>
          <cell r="AB579">
            <v>0.09</v>
          </cell>
          <cell r="AC579">
            <v>27405</v>
          </cell>
          <cell r="AD579">
            <v>2466.4499999999998</v>
          </cell>
          <cell r="AE579">
            <v>2</v>
          </cell>
          <cell r="AF579" t="str">
            <v>普通作業員</v>
          </cell>
          <cell r="AG579">
            <v>0.09</v>
          </cell>
          <cell r="AH579">
            <v>25305</v>
          </cell>
          <cell r="AI579">
            <v>2277.4499999999998</v>
          </cell>
          <cell r="AJ579">
            <v>122</v>
          </cell>
          <cell r="AK579" t="str">
            <v>諸雑費</v>
          </cell>
          <cell r="AL579">
            <v>1</v>
          </cell>
          <cell r="AM579">
            <v>4743.8999999999996</v>
          </cell>
          <cell r="AN579">
            <v>47.43</v>
          </cell>
          <cell r="AP579" t="e">
            <v>#N/A</v>
          </cell>
          <cell r="AR579">
            <v>0</v>
          </cell>
          <cell r="AS579">
            <v>0</v>
          </cell>
          <cell r="AU579" t="e">
            <v>#N/A</v>
          </cell>
          <cell r="AW579">
            <v>0</v>
          </cell>
          <cell r="AX579">
            <v>0</v>
          </cell>
          <cell r="AZ579" t="e">
            <v>#N/A</v>
          </cell>
          <cell r="BB579">
            <v>0</v>
          </cell>
          <cell r="BC579">
            <v>0</v>
          </cell>
          <cell r="BE579" t="e">
            <v>#N/A</v>
          </cell>
          <cell r="BG579">
            <v>0</v>
          </cell>
          <cell r="BH579">
            <v>0</v>
          </cell>
          <cell r="BJ579" t="e">
            <v>#N/A</v>
          </cell>
          <cell r="BL579">
            <v>0</v>
          </cell>
          <cell r="BM579">
            <v>0</v>
          </cell>
          <cell r="BO579" t="e">
            <v>#N/A</v>
          </cell>
          <cell r="BQ579">
            <v>0</v>
          </cell>
          <cell r="BR579">
            <v>0</v>
          </cell>
          <cell r="BT579" t="e">
            <v>#N/A</v>
          </cell>
          <cell r="BV579">
            <v>0</v>
          </cell>
          <cell r="BW579">
            <v>0</v>
          </cell>
          <cell r="CW579">
            <v>92</v>
          </cell>
          <cell r="CX579" t="str">
            <v>端数調整</v>
          </cell>
          <cell r="CY579">
            <v>1</v>
          </cell>
          <cell r="DA579">
            <v>-0.32999999999992724</v>
          </cell>
          <cell r="DG579">
            <v>1</v>
          </cell>
        </row>
        <row r="580">
          <cell r="Q580">
            <v>3456</v>
          </cell>
          <cell r="R580" t="str">
            <v>GX形継手工(異形管)</v>
          </cell>
          <cell r="S580" t="str">
            <v>φ350</v>
          </cell>
          <cell r="U580" t="str">
            <v>口</v>
          </cell>
          <cell r="V580">
            <v>5856</v>
          </cell>
          <cell r="W580" t="str">
            <v>厚労省歩掛p.58</v>
          </cell>
          <cell r="X580" t="str">
            <v>滑剤、接合器具損料を含む</v>
          </cell>
          <cell r="Y580">
            <v>1</v>
          </cell>
          <cell r="Z580">
            <v>15</v>
          </cell>
          <cell r="AA580" t="str">
            <v>配管工</v>
          </cell>
          <cell r="AB580">
            <v>0.11</v>
          </cell>
          <cell r="AC580">
            <v>27405</v>
          </cell>
          <cell r="AD580">
            <v>3014.55</v>
          </cell>
          <cell r="AE580">
            <v>2</v>
          </cell>
          <cell r="AF580" t="str">
            <v>普通作業員</v>
          </cell>
          <cell r="AG580">
            <v>0.11</v>
          </cell>
          <cell r="AH580">
            <v>25305</v>
          </cell>
          <cell r="AI580">
            <v>2783.55</v>
          </cell>
          <cell r="AJ580">
            <v>122</v>
          </cell>
          <cell r="AK580" t="str">
            <v>諸雑費</v>
          </cell>
          <cell r="AL580">
            <v>1</v>
          </cell>
          <cell r="AM580">
            <v>5798.1</v>
          </cell>
          <cell r="AN580">
            <v>57.98</v>
          </cell>
          <cell r="AP580" t="e">
            <v>#N/A</v>
          </cell>
          <cell r="AR580">
            <v>0</v>
          </cell>
          <cell r="AS580">
            <v>0</v>
          </cell>
          <cell r="AU580" t="e">
            <v>#N/A</v>
          </cell>
          <cell r="AW580">
            <v>0</v>
          </cell>
          <cell r="AX580">
            <v>0</v>
          </cell>
          <cell r="AZ580" t="e">
            <v>#N/A</v>
          </cell>
          <cell r="BB580">
            <v>0</v>
          </cell>
          <cell r="BC580">
            <v>0</v>
          </cell>
          <cell r="BE580" t="e">
            <v>#N/A</v>
          </cell>
          <cell r="BG580">
            <v>0</v>
          </cell>
          <cell r="BH580">
            <v>0</v>
          </cell>
          <cell r="BJ580" t="e">
            <v>#N/A</v>
          </cell>
          <cell r="BL580">
            <v>0</v>
          </cell>
          <cell r="BM580">
            <v>0</v>
          </cell>
          <cell r="BO580" t="e">
            <v>#N/A</v>
          </cell>
          <cell r="BQ580">
            <v>0</v>
          </cell>
          <cell r="BR580">
            <v>0</v>
          </cell>
          <cell r="BT580" t="e">
            <v>#N/A</v>
          </cell>
          <cell r="BV580">
            <v>0</v>
          </cell>
          <cell r="BW580">
            <v>0</v>
          </cell>
          <cell r="CW580">
            <v>92</v>
          </cell>
          <cell r="CX580" t="str">
            <v>端数調整</v>
          </cell>
          <cell r="CY580">
            <v>1</v>
          </cell>
          <cell r="DA580">
            <v>-7.999999999992724E-2</v>
          </cell>
          <cell r="DG580">
            <v>1</v>
          </cell>
        </row>
        <row r="581">
          <cell r="Q581">
            <v>3457</v>
          </cell>
          <cell r="R581" t="str">
            <v>GX形継手工(異形管)</v>
          </cell>
          <cell r="S581" t="str">
            <v>φ400</v>
          </cell>
          <cell r="U581" t="str">
            <v>口</v>
          </cell>
          <cell r="V581">
            <v>6388</v>
          </cell>
          <cell r="W581" t="str">
            <v>厚労省歩掛p.58</v>
          </cell>
          <cell r="X581" t="str">
            <v>滑剤、接合器具損料を含む</v>
          </cell>
          <cell r="Y581">
            <v>1</v>
          </cell>
          <cell r="Z581">
            <v>15</v>
          </cell>
          <cell r="AA581" t="str">
            <v>配管工</v>
          </cell>
          <cell r="AB581">
            <v>0.12</v>
          </cell>
          <cell r="AC581">
            <v>27405</v>
          </cell>
          <cell r="AD581">
            <v>3288.6</v>
          </cell>
          <cell r="AE581">
            <v>2</v>
          </cell>
          <cell r="AF581" t="str">
            <v>普通作業員</v>
          </cell>
          <cell r="AG581">
            <v>0.12</v>
          </cell>
          <cell r="AH581">
            <v>25305</v>
          </cell>
          <cell r="AI581">
            <v>3036.6</v>
          </cell>
          <cell r="AJ581">
            <v>122</v>
          </cell>
          <cell r="AK581" t="str">
            <v>諸雑費</v>
          </cell>
          <cell r="AL581">
            <v>1</v>
          </cell>
          <cell r="AM581">
            <v>6325.2</v>
          </cell>
          <cell r="AN581">
            <v>63.25</v>
          </cell>
          <cell r="AP581" t="e">
            <v>#N/A</v>
          </cell>
          <cell r="AR581">
            <v>0</v>
          </cell>
          <cell r="AS581">
            <v>0</v>
          </cell>
          <cell r="AU581" t="e">
            <v>#N/A</v>
          </cell>
          <cell r="AW581">
            <v>0</v>
          </cell>
          <cell r="AX581">
            <v>0</v>
          </cell>
          <cell r="AZ581" t="e">
            <v>#N/A</v>
          </cell>
          <cell r="BB581">
            <v>0</v>
          </cell>
          <cell r="BC581">
            <v>0</v>
          </cell>
          <cell r="BE581" t="e">
            <v>#N/A</v>
          </cell>
          <cell r="BG581">
            <v>0</v>
          </cell>
          <cell r="BH581">
            <v>0</v>
          </cell>
          <cell r="BJ581" t="e">
            <v>#N/A</v>
          </cell>
          <cell r="BL581">
            <v>0</v>
          </cell>
          <cell r="BM581">
            <v>0</v>
          </cell>
          <cell r="BO581" t="e">
            <v>#N/A</v>
          </cell>
          <cell r="BQ581">
            <v>0</v>
          </cell>
          <cell r="BR581">
            <v>0</v>
          </cell>
          <cell r="BT581" t="e">
            <v>#N/A</v>
          </cell>
          <cell r="BV581">
            <v>0</v>
          </cell>
          <cell r="BW581">
            <v>0</v>
          </cell>
          <cell r="CW581">
            <v>92</v>
          </cell>
          <cell r="CX581" t="str">
            <v>端数調整</v>
          </cell>
          <cell r="CY581">
            <v>1</v>
          </cell>
          <cell r="DA581">
            <v>-0.4499999999998181</v>
          </cell>
          <cell r="DG581">
            <v>1</v>
          </cell>
        </row>
        <row r="582">
          <cell r="Q582">
            <v>3458</v>
          </cell>
          <cell r="R582" t="str">
            <v>GX形継手工(異形管)</v>
          </cell>
          <cell r="S582" t="str">
            <v>φ450</v>
          </cell>
          <cell r="U582" t="str">
            <v>口</v>
          </cell>
          <cell r="V582">
            <v>6920</v>
          </cell>
          <cell r="W582" t="str">
            <v>厚労省歩掛p.58</v>
          </cell>
          <cell r="X582" t="str">
            <v>滑剤、接合器具損料を含む</v>
          </cell>
          <cell r="Y582">
            <v>1</v>
          </cell>
          <cell r="Z582">
            <v>15</v>
          </cell>
          <cell r="AA582" t="str">
            <v>配管工</v>
          </cell>
          <cell r="AB582">
            <v>0.13</v>
          </cell>
          <cell r="AC582">
            <v>27405</v>
          </cell>
          <cell r="AD582">
            <v>3562.65</v>
          </cell>
          <cell r="AE582">
            <v>2</v>
          </cell>
          <cell r="AF582" t="str">
            <v>普通作業員</v>
          </cell>
          <cell r="AG582">
            <v>0.13</v>
          </cell>
          <cell r="AH582">
            <v>25305</v>
          </cell>
          <cell r="AI582">
            <v>3289.65</v>
          </cell>
          <cell r="AJ582">
            <v>122</v>
          </cell>
          <cell r="AK582" t="str">
            <v>諸雑費</v>
          </cell>
          <cell r="AL582">
            <v>1</v>
          </cell>
          <cell r="AM582">
            <v>6852.3</v>
          </cell>
          <cell r="AN582">
            <v>68.52</v>
          </cell>
          <cell r="AP582" t="e">
            <v>#N/A</v>
          </cell>
          <cell r="AR582">
            <v>0</v>
          </cell>
          <cell r="AS582">
            <v>0</v>
          </cell>
          <cell r="AU582" t="e">
            <v>#N/A</v>
          </cell>
          <cell r="AW582">
            <v>0</v>
          </cell>
          <cell r="AX582">
            <v>0</v>
          </cell>
          <cell r="AZ582" t="e">
            <v>#N/A</v>
          </cell>
          <cell r="BB582">
            <v>0</v>
          </cell>
          <cell r="BC582">
            <v>0</v>
          </cell>
          <cell r="BE582" t="e">
            <v>#N/A</v>
          </cell>
          <cell r="BG582">
            <v>0</v>
          </cell>
          <cell r="BH582">
            <v>0</v>
          </cell>
          <cell r="BJ582" t="e">
            <v>#N/A</v>
          </cell>
          <cell r="BL582">
            <v>0</v>
          </cell>
          <cell r="BM582">
            <v>0</v>
          </cell>
          <cell r="BO582" t="e">
            <v>#N/A</v>
          </cell>
          <cell r="BQ582">
            <v>0</v>
          </cell>
          <cell r="BR582">
            <v>0</v>
          </cell>
          <cell r="BT582" t="e">
            <v>#N/A</v>
          </cell>
          <cell r="BV582">
            <v>0</v>
          </cell>
          <cell r="BW582">
            <v>0</v>
          </cell>
          <cell r="CW582">
            <v>92</v>
          </cell>
          <cell r="CX582" t="str">
            <v>端数調整</v>
          </cell>
          <cell r="CY582">
            <v>1</v>
          </cell>
          <cell r="DA582">
            <v>-0.82000000000061846</v>
          </cell>
          <cell r="DG582">
            <v>1</v>
          </cell>
        </row>
        <row r="583">
          <cell r="Q583">
            <v>3459</v>
          </cell>
          <cell r="R583" t="str">
            <v>GX形継手工(P-Link切管部)</v>
          </cell>
          <cell r="S583" t="str">
            <v>φ75</v>
          </cell>
          <cell r="U583" t="str">
            <v>口</v>
          </cell>
          <cell r="V583">
            <v>3460</v>
          </cell>
          <cell r="W583" t="str">
            <v>厚労省歩掛p.58</v>
          </cell>
          <cell r="X583" t="str">
            <v>滑剤、接合器具損料を含む</v>
          </cell>
          <cell r="Y583">
            <v>1</v>
          </cell>
          <cell r="Z583">
            <v>15</v>
          </cell>
          <cell r="AA583" t="str">
            <v>配管工</v>
          </cell>
          <cell r="AB583">
            <v>6.5000000000000002E-2</v>
          </cell>
          <cell r="AC583">
            <v>27405</v>
          </cell>
          <cell r="AD583">
            <v>1781.32</v>
          </cell>
          <cell r="AE583">
            <v>2</v>
          </cell>
          <cell r="AF583" t="str">
            <v>普通作業員</v>
          </cell>
          <cell r="AG583">
            <v>6.5000000000000002E-2</v>
          </cell>
          <cell r="AH583">
            <v>25305</v>
          </cell>
          <cell r="AI583">
            <v>1644.82</v>
          </cell>
          <cell r="AJ583">
            <v>122</v>
          </cell>
          <cell r="AK583" t="str">
            <v>諸雑費</v>
          </cell>
          <cell r="AL583">
            <v>1</v>
          </cell>
          <cell r="AM583">
            <v>3426.14</v>
          </cell>
          <cell r="AN583">
            <v>34.26</v>
          </cell>
          <cell r="AP583" t="e">
            <v>#N/A</v>
          </cell>
          <cell r="AR583">
            <v>0</v>
          </cell>
          <cell r="AS583">
            <v>0</v>
          </cell>
          <cell r="AU583" t="e">
            <v>#N/A</v>
          </cell>
          <cell r="AW583">
            <v>0</v>
          </cell>
          <cell r="AX583">
            <v>0</v>
          </cell>
          <cell r="AZ583" t="e">
            <v>#N/A</v>
          </cell>
          <cell r="BB583">
            <v>0</v>
          </cell>
          <cell r="BC583">
            <v>0</v>
          </cell>
          <cell r="BE583" t="e">
            <v>#N/A</v>
          </cell>
          <cell r="BG583">
            <v>0</v>
          </cell>
          <cell r="BH583">
            <v>0</v>
          </cell>
          <cell r="BJ583" t="e">
            <v>#N/A</v>
          </cell>
          <cell r="BL583">
            <v>0</v>
          </cell>
          <cell r="BM583">
            <v>0</v>
          </cell>
          <cell r="BO583" t="e">
            <v>#N/A</v>
          </cell>
          <cell r="BQ583">
            <v>0</v>
          </cell>
          <cell r="BR583">
            <v>0</v>
          </cell>
          <cell r="BT583" t="e">
            <v>#N/A</v>
          </cell>
          <cell r="BV583">
            <v>0</v>
          </cell>
          <cell r="BW583">
            <v>0</v>
          </cell>
          <cell r="CW583">
            <v>92</v>
          </cell>
          <cell r="CX583" t="str">
            <v>端数調整</v>
          </cell>
          <cell r="CY583">
            <v>1</v>
          </cell>
          <cell r="DA583">
            <v>-0.40000000000009095</v>
          </cell>
          <cell r="DG583">
            <v>1</v>
          </cell>
        </row>
        <row r="584">
          <cell r="Q584">
            <v>3460</v>
          </cell>
          <cell r="R584" t="str">
            <v>GX形継手工(P-Link切管部)</v>
          </cell>
          <cell r="S584" t="str">
            <v>φ100</v>
          </cell>
          <cell r="U584" t="str">
            <v>口</v>
          </cell>
          <cell r="V584">
            <v>3460</v>
          </cell>
          <cell r="W584" t="str">
            <v>厚労省歩掛p.58</v>
          </cell>
          <cell r="X584" t="str">
            <v>滑剤、接合器具損料を含む</v>
          </cell>
          <cell r="Y584">
            <v>1</v>
          </cell>
          <cell r="Z584">
            <v>15</v>
          </cell>
          <cell r="AA584" t="str">
            <v>配管工</v>
          </cell>
          <cell r="AB584">
            <v>6.5000000000000002E-2</v>
          </cell>
          <cell r="AC584">
            <v>27405</v>
          </cell>
          <cell r="AD584">
            <v>1781.32</v>
          </cell>
          <cell r="AE584">
            <v>2</v>
          </cell>
          <cell r="AF584" t="str">
            <v>普通作業員</v>
          </cell>
          <cell r="AG584">
            <v>6.5000000000000002E-2</v>
          </cell>
          <cell r="AH584">
            <v>25305</v>
          </cell>
          <cell r="AI584">
            <v>1644.82</v>
          </cell>
          <cell r="AJ584">
            <v>122</v>
          </cell>
          <cell r="AK584" t="str">
            <v>諸雑費</v>
          </cell>
          <cell r="AL584">
            <v>1</v>
          </cell>
          <cell r="AM584">
            <v>3426.14</v>
          </cell>
          <cell r="AN584">
            <v>34.26</v>
          </cell>
          <cell r="AP584" t="e">
            <v>#N/A</v>
          </cell>
          <cell r="AR584">
            <v>0</v>
          </cell>
          <cell r="AS584">
            <v>0</v>
          </cell>
          <cell r="AU584" t="e">
            <v>#N/A</v>
          </cell>
          <cell r="AW584">
            <v>0</v>
          </cell>
          <cell r="AX584">
            <v>0</v>
          </cell>
          <cell r="AZ584" t="e">
            <v>#N/A</v>
          </cell>
          <cell r="BB584">
            <v>0</v>
          </cell>
          <cell r="BC584">
            <v>0</v>
          </cell>
          <cell r="BE584" t="e">
            <v>#N/A</v>
          </cell>
          <cell r="BG584">
            <v>0</v>
          </cell>
          <cell r="BH584">
            <v>0</v>
          </cell>
          <cell r="BJ584" t="e">
            <v>#N/A</v>
          </cell>
          <cell r="BL584">
            <v>0</v>
          </cell>
          <cell r="BM584">
            <v>0</v>
          </cell>
          <cell r="BO584" t="e">
            <v>#N/A</v>
          </cell>
          <cell r="BQ584">
            <v>0</v>
          </cell>
          <cell r="BR584">
            <v>0</v>
          </cell>
          <cell r="BT584" t="e">
            <v>#N/A</v>
          </cell>
          <cell r="BV584">
            <v>0</v>
          </cell>
          <cell r="BW584">
            <v>0</v>
          </cell>
          <cell r="CW584">
            <v>92</v>
          </cell>
          <cell r="CX584" t="str">
            <v>端数調整</v>
          </cell>
          <cell r="CY584">
            <v>1</v>
          </cell>
          <cell r="DA584">
            <v>-0.40000000000009095</v>
          </cell>
          <cell r="DG584">
            <v>1</v>
          </cell>
        </row>
        <row r="585">
          <cell r="Q585">
            <v>3461</v>
          </cell>
          <cell r="R585" t="str">
            <v>GX形継手工(P-Link切管部)</v>
          </cell>
          <cell r="S585" t="str">
            <v>φ150</v>
          </cell>
          <cell r="U585" t="str">
            <v>口</v>
          </cell>
          <cell r="V585">
            <v>3460</v>
          </cell>
          <cell r="W585" t="str">
            <v>厚労省歩掛p.58</v>
          </cell>
          <cell r="X585" t="str">
            <v>滑剤、接合器具損料を含む</v>
          </cell>
          <cell r="Y585">
            <v>1</v>
          </cell>
          <cell r="Z585">
            <v>15</v>
          </cell>
          <cell r="AA585" t="str">
            <v>配管工</v>
          </cell>
          <cell r="AB585">
            <v>6.5000000000000002E-2</v>
          </cell>
          <cell r="AC585">
            <v>27405</v>
          </cell>
          <cell r="AD585">
            <v>1781.32</v>
          </cell>
          <cell r="AE585">
            <v>2</v>
          </cell>
          <cell r="AF585" t="str">
            <v>普通作業員</v>
          </cell>
          <cell r="AG585">
            <v>6.5000000000000002E-2</v>
          </cell>
          <cell r="AH585">
            <v>25305</v>
          </cell>
          <cell r="AI585">
            <v>1644.82</v>
          </cell>
          <cell r="AJ585">
            <v>122</v>
          </cell>
          <cell r="AK585" t="str">
            <v>諸雑費</v>
          </cell>
          <cell r="AL585">
            <v>1</v>
          </cell>
          <cell r="AM585">
            <v>3426.14</v>
          </cell>
          <cell r="AN585">
            <v>34.26</v>
          </cell>
          <cell r="AP585" t="e">
            <v>#N/A</v>
          </cell>
          <cell r="AR585">
            <v>0</v>
          </cell>
          <cell r="AS585">
            <v>0</v>
          </cell>
          <cell r="AU585" t="e">
            <v>#N/A</v>
          </cell>
          <cell r="AW585">
            <v>0</v>
          </cell>
          <cell r="AX585">
            <v>0</v>
          </cell>
          <cell r="AZ585" t="e">
            <v>#N/A</v>
          </cell>
          <cell r="BB585">
            <v>0</v>
          </cell>
          <cell r="BC585">
            <v>0</v>
          </cell>
          <cell r="BE585" t="e">
            <v>#N/A</v>
          </cell>
          <cell r="BG585">
            <v>0</v>
          </cell>
          <cell r="BH585">
            <v>0</v>
          </cell>
          <cell r="BJ585" t="e">
            <v>#N/A</v>
          </cell>
          <cell r="BL585">
            <v>0</v>
          </cell>
          <cell r="BM585">
            <v>0</v>
          </cell>
          <cell r="BO585" t="e">
            <v>#N/A</v>
          </cell>
          <cell r="BQ585">
            <v>0</v>
          </cell>
          <cell r="BR585">
            <v>0</v>
          </cell>
          <cell r="BT585" t="e">
            <v>#N/A</v>
          </cell>
          <cell r="BV585">
            <v>0</v>
          </cell>
          <cell r="BW585">
            <v>0</v>
          </cell>
          <cell r="CW585">
            <v>92</v>
          </cell>
          <cell r="CX585" t="str">
            <v>端数調整</v>
          </cell>
          <cell r="CY585">
            <v>1</v>
          </cell>
          <cell r="DA585">
            <v>-0.40000000000009095</v>
          </cell>
          <cell r="DG585">
            <v>1</v>
          </cell>
        </row>
        <row r="586">
          <cell r="Q586">
            <v>3462</v>
          </cell>
          <cell r="R586" t="str">
            <v>GX形継手工(P-Link切管部)</v>
          </cell>
          <cell r="S586" t="str">
            <v>φ200</v>
          </cell>
          <cell r="U586" t="str">
            <v>口</v>
          </cell>
          <cell r="V586">
            <v>4152</v>
          </cell>
          <cell r="W586" t="str">
            <v>厚労省歩掛p.58</v>
          </cell>
          <cell r="X586" t="str">
            <v>滑剤、接合器具損料を含む</v>
          </cell>
          <cell r="Y586">
            <v>1</v>
          </cell>
          <cell r="Z586">
            <v>15</v>
          </cell>
          <cell r="AA586" t="str">
            <v>配管工</v>
          </cell>
          <cell r="AB586">
            <v>7.8E-2</v>
          </cell>
          <cell r="AC586">
            <v>27405</v>
          </cell>
          <cell r="AD586">
            <v>2137.59</v>
          </cell>
          <cell r="AE586">
            <v>2</v>
          </cell>
          <cell r="AF586" t="str">
            <v>普通作業員</v>
          </cell>
          <cell r="AG586">
            <v>7.8E-2</v>
          </cell>
          <cell r="AH586">
            <v>25305</v>
          </cell>
          <cell r="AI586">
            <v>1973.79</v>
          </cell>
          <cell r="AJ586">
            <v>122</v>
          </cell>
          <cell r="AK586" t="str">
            <v>諸雑費</v>
          </cell>
          <cell r="AL586">
            <v>1</v>
          </cell>
          <cell r="AM586">
            <v>4111.38</v>
          </cell>
          <cell r="AN586">
            <v>41.11</v>
          </cell>
          <cell r="AP586" t="e">
            <v>#N/A</v>
          </cell>
          <cell r="AR586">
            <v>0</v>
          </cell>
          <cell r="AS586">
            <v>0</v>
          </cell>
          <cell r="AU586" t="e">
            <v>#N/A</v>
          </cell>
          <cell r="AW586">
            <v>0</v>
          </cell>
          <cell r="AX586">
            <v>0</v>
          </cell>
          <cell r="AZ586" t="e">
            <v>#N/A</v>
          </cell>
          <cell r="BB586">
            <v>0</v>
          </cell>
          <cell r="BC586">
            <v>0</v>
          </cell>
          <cell r="BE586" t="e">
            <v>#N/A</v>
          </cell>
          <cell r="BG586">
            <v>0</v>
          </cell>
          <cell r="BH586">
            <v>0</v>
          </cell>
          <cell r="BJ586" t="e">
            <v>#N/A</v>
          </cell>
          <cell r="BL586">
            <v>0</v>
          </cell>
          <cell r="BM586">
            <v>0</v>
          </cell>
          <cell r="BO586" t="e">
            <v>#N/A</v>
          </cell>
          <cell r="BQ586">
            <v>0</v>
          </cell>
          <cell r="BR586">
            <v>0</v>
          </cell>
          <cell r="BT586" t="e">
            <v>#N/A</v>
          </cell>
          <cell r="BV586">
            <v>0</v>
          </cell>
          <cell r="BW586">
            <v>0</v>
          </cell>
          <cell r="CW586">
            <v>92</v>
          </cell>
          <cell r="CX586" t="str">
            <v>端数調整</v>
          </cell>
          <cell r="CY586">
            <v>1</v>
          </cell>
          <cell r="DA586">
            <v>-0.48999999999978172</v>
          </cell>
          <cell r="DG586">
            <v>1</v>
          </cell>
        </row>
        <row r="587">
          <cell r="Q587">
            <v>3463</v>
          </cell>
          <cell r="R587" t="str">
            <v>GX形継手工(P-Link切管部)</v>
          </cell>
          <cell r="S587" t="str">
            <v>φ250</v>
          </cell>
          <cell r="U587" t="str">
            <v>口</v>
          </cell>
          <cell r="V587">
            <v>4844</v>
          </cell>
          <cell r="W587" t="str">
            <v>厚労省歩掛p.58</v>
          </cell>
          <cell r="X587" t="str">
            <v>滑剤、接合器具損料を含む</v>
          </cell>
          <cell r="Y587">
            <v>1</v>
          </cell>
          <cell r="Z587">
            <v>15</v>
          </cell>
          <cell r="AA587" t="str">
            <v>配管工</v>
          </cell>
          <cell r="AB587">
            <v>9.0999999999999998E-2</v>
          </cell>
          <cell r="AC587">
            <v>27405</v>
          </cell>
          <cell r="AD587">
            <v>2493.85</v>
          </cell>
          <cell r="AE587">
            <v>2</v>
          </cell>
          <cell r="AF587" t="str">
            <v>普通作業員</v>
          </cell>
          <cell r="AG587">
            <v>9.0999999999999998E-2</v>
          </cell>
          <cell r="AH587">
            <v>25305</v>
          </cell>
          <cell r="AI587">
            <v>2302.75</v>
          </cell>
          <cell r="AJ587">
            <v>122</v>
          </cell>
          <cell r="AK587" t="str">
            <v>諸雑費</v>
          </cell>
          <cell r="AL587">
            <v>1</v>
          </cell>
          <cell r="AM587">
            <v>4796.6000000000004</v>
          </cell>
          <cell r="AN587">
            <v>47.96</v>
          </cell>
          <cell r="AP587" t="e">
            <v>#N/A</v>
          </cell>
          <cell r="AR587">
            <v>0</v>
          </cell>
          <cell r="AS587">
            <v>0</v>
          </cell>
          <cell r="AU587" t="e">
            <v>#N/A</v>
          </cell>
          <cell r="AW587">
            <v>0</v>
          </cell>
          <cell r="AX587">
            <v>0</v>
          </cell>
          <cell r="AZ587" t="e">
            <v>#N/A</v>
          </cell>
          <cell r="BB587">
            <v>0</v>
          </cell>
          <cell r="BC587">
            <v>0</v>
          </cell>
          <cell r="BE587" t="e">
            <v>#N/A</v>
          </cell>
          <cell r="BG587">
            <v>0</v>
          </cell>
          <cell r="BH587">
            <v>0</v>
          </cell>
          <cell r="BJ587" t="e">
            <v>#N/A</v>
          </cell>
          <cell r="BL587">
            <v>0</v>
          </cell>
          <cell r="BM587">
            <v>0</v>
          </cell>
          <cell r="BO587" t="e">
            <v>#N/A</v>
          </cell>
          <cell r="BQ587">
            <v>0</v>
          </cell>
          <cell r="BR587">
            <v>0</v>
          </cell>
          <cell r="BT587" t="e">
            <v>#N/A</v>
          </cell>
          <cell r="BV587">
            <v>0</v>
          </cell>
          <cell r="BW587">
            <v>0</v>
          </cell>
          <cell r="CW587">
            <v>92</v>
          </cell>
          <cell r="CX587" t="str">
            <v>端数調整</v>
          </cell>
          <cell r="CY587">
            <v>1</v>
          </cell>
          <cell r="DA587">
            <v>-0.56000000000040018</v>
          </cell>
          <cell r="DG587">
            <v>1</v>
          </cell>
        </row>
        <row r="588">
          <cell r="Q588">
            <v>3464</v>
          </cell>
          <cell r="R588" t="str">
            <v>GX形継手工(P-Link切管部)</v>
          </cell>
          <cell r="S588" t="str">
            <v>φ300</v>
          </cell>
          <cell r="U588" t="str">
            <v>口</v>
          </cell>
          <cell r="V588">
            <v>6228</v>
          </cell>
          <cell r="W588" t="str">
            <v>厚労省歩掛p.58</v>
          </cell>
          <cell r="X588" t="str">
            <v>滑剤、接合器具損料を含む</v>
          </cell>
          <cell r="Y588">
            <v>1</v>
          </cell>
          <cell r="Z588">
            <v>15</v>
          </cell>
          <cell r="AA588" t="str">
            <v>配管工</v>
          </cell>
          <cell r="AB588">
            <v>0.11700000000000001</v>
          </cell>
          <cell r="AC588">
            <v>27405</v>
          </cell>
          <cell r="AD588">
            <v>3206.38</v>
          </cell>
          <cell r="AE588">
            <v>2</v>
          </cell>
          <cell r="AF588" t="str">
            <v>普通作業員</v>
          </cell>
          <cell r="AG588">
            <v>0.11700000000000001</v>
          </cell>
          <cell r="AH588">
            <v>25305</v>
          </cell>
          <cell r="AI588">
            <v>2960.68</v>
          </cell>
          <cell r="AJ588">
            <v>122</v>
          </cell>
          <cell r="AK588" t="str">
            <v>諸雑費</v>
          </cell>
          <cell r="AL588">
            <v>1</v>
          </cell>
          <cell r="AM588">
            <v>6167.0599999999995</v>
          </cell>
          <cell r="AN588">
            <v>61.67</v>
          </cell>
          <cell r="AP588" t="e">
            <v>#N/A</v>
          </cell>
          <cell r="AR588">
            <v>0</v>
          </cell>
          <cell r="AS588">
            <v>0</v>
          </cell>
          <cell r="AU588" t="e">
            <v>#N/A</v>
          </cell>
          <cell r="AW588">
            <v>0</v>
          </cell>
          <cell r="AX588">
            <v>0</v>
          </cell>
          <cell r="AZ588" t="e">
            <v>#N/A</v>
          </cell>
          <cell r="BB588">
            <v>0</v>
          </cell>
          <cell r="BC588">
            <v>0</v>
          </cell>
          <cell r="BE588" t="e">
            <v>#N/A</v>
          </cell>
          <cell r="BG588">
            <v>0</v>
          </cell>
          <cell r="BH588">
            <v>0</v>
          </cell>
          <cell r="BJ588" t="e">
            <v>#N/A</v>
          </cell>
          <cell r="BL588">
            <v>0</v>
          </cell>
          <cell r="BM588">
            <v>0</v>
          </cell>
          <cell r="BO588" t="e">
            <v>#N/A</v>
          </cell>
          <cell r="BQ588">
            <v>0</v>
          </cell>
          <cell r="BR588">
            <v>0</v>
          </cell>
          <cell r="BT588" t="e">
            <v>#N/A</v>
          </cell>
          <cell r="BV588">
            <v>0</v>
          </cell>
          <cell r="BW588">
            <v>0</v>
          </cell>
          <cell r="CW588">
            <v>92</v>
          </cell>
          <cell r="CX588" t="str">
            <v>端数調整</v>
          </cell>
          <cell r="CY588">
            <v>1</v>
          </cell>
          <cell r="DA588">
            <v>-0.72999999999956344</v>
          </cell>
          <cell r="DG588">
            <v>1</v>
          </cell>
        </row>
        <row r="589">
          <cell r="Q589">
            <v>3465</v>
          </cell>
          <cell r="R589" t="str">
            <v>GX形継手工(P-Link+直管)</v>
          </cell>
          <cell r="S589" t="str">
            <v>φ75</v>
          </cell>
          <cell r="U589" t="str">
            <v>口</v>
          </cell>
          <cell r="V589">
            <v>6122</v>
          </cell>
          <cell r="W589" t="str">
            <v>厚労省歩掛p.58</v>
          </cell>
          <cell r="X589" t="str">
            <v>滑剤、接合器具損料を含む</v>
          </cell>
          <cell r="Y589">
            <v>1</v>
          </cell>
          <cell r="Z589">
            <v>15</v>
          </cell>
          <cell r="AA589" t="str">
            <v>配管工</v>
          </cell>
          <cell r="AB589">
            <v>0.115</v>
          </cell>
          <cell r="AC589">
            <v>27405</v>
          </cell>
          <cell r="AD589">
            <v>3151.57</v>
          </cell>
          <cell r="AE589">
            <v>2</v>
          </cell>
          <cell r="AF589" t="str">
            <v>普通作業員</v>
          </cell>
          <cell r="AG589">
            <v>0.115</v>
          </cell>
          <cell r="AH589">
            <v>25305</v>
          </cell>
          <cell r="AI589">
            <v>2910.07</v>
          </cell>
          <cell r="AJ589">
            <v>122</v>
          </cell>
          <cell r="AK589" t="str">
            <v>諸雑費</v>
          </cell>
          <cell r="AL589">
            <v>1</v>
          </cell>
          <cell r="AM589">
            <v>6061.64</v>
          </cell>
          <cell r="AN589">
            <v>60.61</v>
          </cell>
          <cell r="AP589" t="e">
            <v>#N/A</v>
          </cell>
          <cell r="AR589">
            <v>0</v>
          </cell>
          <cell r="AS589">
            <v>0</v>
          </cell>
          <cell r="AU589" t="e">
            <v>#N/A</v>
          </cell>
          <cell r="AW589">
            <v>0</v>
          </cell>
          <cell r="AX589">
            <v>0</v>
          </cell>
          <cell r="AZ589" t="e">
            <v>#N/A</v>
          </cell>
          <cell r="BB589">
            <v>0</v>
          </cell>
          <cell r="BC589">
            <v>0</v>
          </cell>
          <cell r="BE589" t="e">
            <v>#N/A</v>
          </cell>
          <cell r="BG589">
            <v>0</v>
          </cell>
          <cell r="BH589">
            <v>0</v>
          </cell>
          <cell r="BJ589" t="e">
            <v>#N/A</v>
          </cell>
          <cell r="BL589">
            <v>0</v>
          </cell>
          <cell r="BM589">
            <v>0</v>
          </cell>
          <cell r="BO589" t="e">
            <v>#N/A</v>
          </cell>
          <cell r="BQ589">
            <v>0</v>
          </cell>
          <cell r="BR589">
            <v>0</v>
          </cell>
          <cell r="BT589" t="e">
            <v>#N/A</v>
          </cell>
          <cell r="BV589">
            <v>0</v>
          </cell>
          <cell r="BW589">
            <v>0</v>
          </cell>
          <cell r="CW589">
            <v>92</v>
          </cell>
          <cell r="CX589" t="str">
            <v>端数調整</v>
          </cell>
          <cell r="CY589">
            <v>1</v>
          </cell>
          <cell r="DA589">
            <v>-0.25</v>
          </cell>
          <cell r="DG589">
            <v>1</v>
          </cell>
        </row>
        <row r="590">
          <cell r="Q590">
            <v>3466</v>
          </cell>
          <cell r="R590" t="str">
            <v>GX形継手工(P-Link+直管)</v>
          </cell>
          <cell r="S590" t="str">
            <v>φ100</v>
          </cell>
          <cell r="U590" t="str">
            <v>口</v>
          </cell>
          <cell r="V590">
            <v>6122</v>
          </cell>
          <cell r="W590" t="str">
            <v>厚労省歩掛p.58</v>
          </cell>
          <cell r="X590" t="str">
            <v>滑剤、接合器具損料を含む</v>
          </cell>
          <cell r="Y590">
            <v>1</v>
          </cell>
          <cell r="Z590">
            <v>15</v>
          </cell>
          <cell r="AA590" t="str">
            <v>配管工</v>
          </cell>
          <cell r="AB590">
            <v>0.115</v>
          </cell>
          <cell r="AC590">
            <v>27405</v>
          </cell>
          <cell r="AD590">
            <v>3151.57</v>
          </cell>
          <cell r="AE590">
            <v>2</v>
          </cell>
          <cell r="AF590" t="str">
            <v>普通作業員</v>
          </cell>
          <cell r="AG590">
            <v>0.115</v>
          </cell>
          <cell r="AH590">
            <v>25305</v>
          </cell>
          <cell r="AI590">
            <v>2910.07</v>
          </cell>
          <cell r="AJ590">
            <v>122</v>
          </cell>
          <cell r="AK590" t="str">
            <v>諸雑費</v>
          </cell>
          <cell r="AL590">
            <v>1</v>
          </cell>
          <cell r="AM590">
            <v>6061.64</v>
          </cell>
          <cell r="AN590">
            <v>60.61</v>
          </cell>
          <cell r="AP590" t="e">
            <v>#N/A</v>
          </cell>
          <cell r="AR590">
            <v>0</v>
          </cell>
          <cell r="AS590">
            <v>0</v>
          </cell>
          <cell r="AU590" t="e">
            <v>#N/A</v>
          </cell>
          <cell r="AW590">
            <v>0</v>
          </cell>
          <cell r="AX590">
            <v>0</v>
          </cell>
          <cell r="AZ590" t="e">
            <v>#N/A</v>
          </cell>
          <cell r="BB590">
            <v>0</v>
          </cell>
          <cell r="BC590">
            <v>0</v>
          </cell>
          <cell r="BE590" t="e">
            <v>#N/A</v>
          </cell>
          <cell r="BG590">
            <v>0</v>
          </cell>
          <cell r="BH590">
            <v>0</v>
          </cell>
          <cell r="BJ590" t="e">
            <v>#N/A</v>
          </cell>
          <cell r="BL590">
            <v>0</v>
          </cell>
          <cell r="BM590">
            <v>0</v>
          </cell>
          <cell r="BO590" t="e">
            <v>#N/A</v>
          </cell>
          <cell r="BQ590">
            <v>0</v>
          </cell>
          <cell r="BR590">
            <v>0</v>
          </cell>
          <cell r="BT590" t="e">
            <v>#N/A</v>
          </cell>
          <cell r="BV590">
            <v>0</v>
          </cell>
          <cell r="BW590">
            <v>0</v>
          </cell>
          <cell r="CW590">
            <v>92</v>
          </cell>
          <cell r="CX590" t="str">
            <v>端数調整</v>
          </cell>
          <cell r="CY590">
            <v>1</v>
          </cell>
          <cell r="DA590">
            <v>-0.25</v>
          </cell>
          <cell r="DG590">
            <v>1</v>
          </cell>
        </row>
        <row r="591">
          <cell r="Q591">
            <v>3467</v>
          </cell>
          <cell r="R591" t="str">
            <v>GX形継手工(P-Link+直管)</v>
          </cell>
          <cell r="S591" t="str">
            <v>φ150</v>
          </cell>
          <cell r="U591" t="str">
            <v>口</v>
          </cell>
          <cell r="V591">
            <v>6122</v>
          </cell>
          <cell r="W591" t="str">
            <v>厚労省歩掛p.58</v>
          </cell>
          <cell r="X591" t="str">
            <v>滑剤、接合器具損料を含む</v>
          </cell>
          <cell r="Y591">
            <v>1</v>
          </cell>
          <cell r="Z591">
            <v>15</v>
          </cell>
          <cell r="AA591" t="str">
            <v>配管工</v>
          </cell>
          <cell r="AB591">
            <v>0.115</v>
          </cell>
          <cell r="AC591">
            <v>27405</v>
          </cell>
          <cell r="AD591">
            <v>3151.57</v>
          </cell>
          <cell r="AE591">
            <v>2</v>
          </cell>
          <cell r="AF591" t="str">
            <v>普通作業員</v>
          </cell>
          <cell r="AG591">
            <v>0.115</v>
          </cell>
          <cell r="AH591">
            <v>25305</v>
          </cell>
          <cell r="AI591">
            <v>2910.07</v>
          </cell>
          <cell r="AJ591">
            <v>122</v>
          </cell>
          <cell r="AK591" t="str">
            <v>諸雑費</v>
          </cell>
          <cell r="AL591">
            <v>1</v>
          </cell>
          <cell r="AM591">
            <v>6061.64</v>
          </cell>
          <cell r="AN591">
            <v>60.61</v>
          </cell>
          <cell r="AP591" t="e">
            <v>#N/A</v>
          </cell>
          <cell r="AR591">
            <v>0</v>
          </cell>
          <cell r="AS591">
            <v>0</v>
          </cell>
          <cell r="AU591" t="e">
            <v>#N/A</v>
          </cell>
          <cell r="AW591">
            <v>0</v>
          </cell>
          <cell r="AX591">
            <v>0</v>
          </cell>
          <cell r="AZ591" t="e">
            <v>#N/A</v>
          </cell>
          <cell r="BB591">
            <v>0</v>
          </cell>
          <cell r="BC591">
            <v>0</v>
          </cell>
          <cell r="BE591" t="e">
            <v>#N/A</v>
          </cell>
          <cell r="BG591">
            <v>0</v>
          </cell>
          <cell r="BH591">
            <v>0</v>
          </cell>
          <cell r="BJ591" t="e">
            <v>#N/A</v>
          </cell>
          <cell r="BL591">
            <v>0</v>
          </cell>
          <cell r="BM591">
            <v>0</v>
          </cell>
          <cell r="BO591" t="e">
            <v>#N/A</v>
          </cell>
          <cell r="BQ591">
            <v>0</v>
          </cell>
          <cell r="BR591">
            <v>0</v>
          </cell>
          <cell r="BT591" t="e">
            <v>#N/A</v>
          </cell>
          <cell r="BV591">
            <v>0</v>
          </cell>
          <cell r="BW591">
            <v>0</v>
          </cell>
          <cell r="CW591">
            <v>92</v>
          </cell>
          <cell r="CX591" t="str">
            <v>端数調整</v>
          </cell>
          <cell r="CY591">
            <v>1</v>
          </cell>
          <cell r="DA591">
            <v>-0.25</v>
          </cell>
          <cell r="DG591">
            <v>1</v>
          </cell>
        </row>
        <row r="592">
          <cell r="Q592">
            <v>3468</v>
          </cell>
          <cell r="R592" t="str">
            <v>GX形継手工(P-Link+直管)</v>
          </cell>
          <cell r="S592" t="str">
            <v>φ200</v>
          </cell>
          <cell r="U592" t="str">
            <v>口</v>
          </cell>
          <cell r="V592">
            <v>7346</v>
          </cell>
          <cell r="W592" t="str">
            <v>厚労省歩掛p.58</v>
          </cell>
          <cell r="X592" t="str">
            <v>滑剤、接合器具損料を含む</v>
          </cell>
          <cell r="Y592">
            <v>1</v>
          </cell>
          <cell r="Z592">
            <v>15</v>
          </cell>
          <cell r="AA592" t="str">
            <v>配管工</v>
          </cell>
          <cell r="AB592">
            <v>0.13800000000000001</v>
          </cell>
          <cell r="AC592">
            <v>27405</v>
          </cell>
          <cell r="AD592">
            <v>3781.89</v>
          </cell>
          <cell r="AE592">
            <v>2</v>
          </cell>
          <cell r="AF592" t="str">
            <v>普通作業員</v>
          </cell>
          <cell r="AG592">
            <v>0.13800000000000001</v>
          </cell>
          <cell r="AH592">
            <v>25305</v>
          </cell>
          <cell r="AI592">
            <v>3492.09</v>
          </cell>
          <cell r="AJ592">
            <v>122</v>
          </cell>
          <cell r="AK592" t="str">
            <v>諸雑費</v>
          </cell>
          <cell r="AL592">
            <v>1</v>
          </cell>
          <cell r="AM592">
            <v>7273.98</v>
          </cell>
          <cell r="AN592">
            <v>72.73</v>
          </cell>
          <cell r="AP592" t="e">
            <v>#N/A</v>
          </cell>
          <cell r="AR592">
            <v>0</v>
          </cell>
          <cell r="AS592">
            <v>0</v>
          </cell>
          <cell r="AU592" t="e">
            <v>#N/A</v>
          </cell>
          <cell r="AW592">
            <v>0</v>
          </cell>
          <cell r="AX592">
            <v>0</v>
          </cell>
          <cell r="AZ592" t="e">
            <v>#N/A</v>
          </cell>
          <cell r="BB592">
            <v>0</v>
          </cell>
          <cell r="BC592">
            <v>0</v>
          </cell>
          <cell r="BE592" t="e">
            <v>#N/A</v>
          </cell>
          <cell r="BG592">
            <v>0</v>
          </cell>
          <cell r="BH592">
            <v>0</v>
          </cell>
          <cell r="BJ592" t="e">
            <v>#N/A</v>
          </cell>
          <cell r="BL592">
            <v>0</v>
          </cell>
          <cell r="BM592">
            <v>0</v>
          </cell>
          <cell r="BO592" t="e">
            <v>#N/A</v>
          </cell>
          <cell r="BQ592">
            <v>0</v>
          </cell>
          <cell r="BR592">
            <v>0</v>
          </cell>
          <cell r="BT592" t="e">
            <v>#N/A</v>
          </cell>
          <cell r="BV592">
            <v>0</v>
          </cell>
          <cell r="BW592">
            <v>0</v>
          </cell>
          <cell r="CW592">
            <v>92</v>
          </cell>
          <cell r="CX592" t="str">
            <v>端数調整</v>
          </cell>
          <cell r="CY592">
            <v>1</v>
          </cell>
          <cell r="DA592">
            <v>-0.70999999999912689</v>
          </cell>
          <cell r="DG592">
            <v>1</v>
          </cell>
        </row>
        <row r="593">
          <cell r="Q593">
            <v>3469</v>
          </cell>
          <cell r="R593" t="str">
            <v>GX形継手工(P-Link+直管)</v>
          </cell>
          <cell r="S593" t="str">
            <v>φ250</v>
          </cell>
          <cell r="U593" t="str">
            <v>口</v>
          </cell>
          <cell r="V593">
            <v>8571</v>
          </cell>
          <cell r="W593" t="str">
            <v>厚労省歩掛p.58</v>
          </cell>
          <cell r="X593" t="str">
            <v>滑剤、接合器具損料を含む</v>
          </cell>
          <cell r="Y593">
            <v>1</v>
          </cell>
          <cell r="Z593">
            <v>15</v>
          </cell>
          <cell r="AA593" t="str">
            <v>配管工</v>
          </cell>
          <cell r="AB593">
            <v>0.161</v>
          </cell>
          <cell r="AC593">
            <v>27405</v>
          </cell>
          <cell r="AD593">
            <v>4412.2</v>
          </cell>
          <cell r="AE593">
            <v>2</v>
          </cell>
          <cell r="AF593" t="str">
            <v>普通作業員</v>
          </cell>
          <cell r="AG593">
            <v>0.161</v>
          </cell>
          <cell r="AH593">
            <v>25305</v>
          </cell>
          <cell r="AI593">
            <v>4074.1</v>
          </cell>
          <cell r="AJ593">
            <v>122</v>
          </cell>
          <cell r="AK593" t="str">
            <v>諸雑費</v>
          </cell>
          <cell r="AL593">
            <v>1</v>
          </cell>
          <cell r="AM593">
            <v>8486.2999999999993</v>
          </cell>
          <cell r="AN593">
            <v>84.86</v>
          </cell>
          <cell r="AP593" t="e">
            <v>#N/A</v>
          </cell>
          <cell r="AR593">
            <v>0</v>
          </cell>
          <cell r="AS593">
            <v>0</v>
          </cell>
          <cell r="AU593" t="e">
            <v>#N/A</v>
          </cell>
          <cell r="AW593">
            <v>0</v>
          </cell>
          <cell r="AX593">
            <v>0</v>
          </cell>
          <cell r="AZ593" t="e">
            <v>#N/A</v>
          </cell>
          <cell r="BB593">
            <v>0</v>
          </cell>
          <cell r="BC593">
            <v>0</v>
          </cell>
          <cell r="BE593" t="e">
            <v>#N/A</v>
          </cell>
          <cell r="BG593">
            <v>0</v>
          </cell>
          <cell r="BH593">
            <v>0</v>
          </cell>
          <cell r="BJ593" t="e">
            <v>#N/A</v>
          </cell>
          <cell r="BL593">
            <v>0</v>
          </cell>
          <cell r="BM593">
            <v>0</v>
          </cell>
          <cell r="BO593" t="e">
            <v>#N/A</v>
          </cell>
          <cell r="BQ593">
            <v>0</v>
          </cell>
          <cell r="BR593">
            <v>0</v>
          </cell>
          <cell r="BT593" t="e">
            <v>#N/A</v>
          </cell>
          <cell r="BV593">
            <v>0</v>
          </cell>
          <cell r="BW593">
            <v>0</v>
          </cell>
          <cell r="CW593">
            <v>92</v>
          </cell>
          <cell r="CX593" t="str">
            <v>端数調整</v>
          </cell>
          <cell r="CY593">
            <v>1</v>
          </cell>
          <cell r="DA593">
            <v>-0.15999999999985448</v>
          </cell>
          <cell r="DG593">
            <v>1</v>
          </cell>
        </row>
        <row r="594">
          <cell r="Q594">
            <v>3470</v>
          </cell>
          <cell r="R594" t="str">
            <v>GX形継手工(P-Link+直管)</v>
          </cell>
          <cell r="S594" t="str">
            <v>φ300</v>
          </cell>
          <cell r="U594" t="str">
            <v>口</v>
          </cell>
          <cell r="V594">
            <v>11020</v>
          </cell>
          <cell r="W594" t="str">
            <v>厚労省歩掛p.58</v>
          </cell>
          <cell r="X594" t="str">
            <v>滑剤、接合器具損料を含む</v>
          </cell>
          <cell r="Y594">
            <v>1</v>
          </cell>
          <cell r="Z594">
            <v>15</v>
          </cell>
          <cell r="AA594" t="str">
            <v>配管工</v>
          </cell>
          <cell r="AB594">
            <v>0.20700000000000002</v>
          </cell>
          <cell r="AC594">
            <v>27405</v>
          </cell>
          <cell r="AD594">
            <v>5672.83</v>
          </cell>
          <cell r="AE594">
            <v>2</v>
          </cell>
          <cell r="AF594" t="str">
            <v>普通作業員</v>
          </cell>
          <cell r="AG594">
            <v>0.20700000000000002</v>
          </cell>
          <cell r="AH594">
            <v>25305</v>
          </cell>
          <cell r="AI594">
            <v>5238.13</v>
          </cell>
          <cell r="AJ594">
            <v>122</v>
          </cell>
          <cell r="AK594" t="str">
            <v>諸雑費</v>
          </cell>
          <cell r="AL594">
            <v>1</v>
          </cell>
          <cell r="AM594">
            <v>10910.96</v>
          </cell>
          <cell r="AN594">
            <v>109.1</v>
          </cell>
          <cell r="AP594" t="e">
            <v>#N/A</v>
          </cell>
          <cell r="AR594">
            <v>0</v>
          </cell>
          <cell r="AS594">
            <v>0</v>
          </cell>
          <cell r="AU594" t="e">
            <v>#N/A</v>
          </cell>
          <cell r="AW594">
            <v>0</v>
          </cell>
          <cell r="AX594">
            <v>0</v>
          </cell>
          <cell r="AZ594" t="e">
            <v>#N/A</v>
          </cell>
          <cell r="BB594">
            <v>0</v>
          </cell>
          <cell r="BC594">
            <v>0</v>
          </cell>
          <cell r="BE594" t="e">
            <v>#N/A</v>
          </cell>
          <cell r="BG594">
            <v>0</v>
          </cell>
          <cell r="BH594">
            <v>0</v>
          </cell>
          <cell r="BJ594" t="e">
            <v>#N/A</v>
          </cell>
          <cell r="BL594">
            <v>0</v>
          </cell>
          <cell r="BM594">
            <v>0</v>
          </cell>
          <cell r="BO594" t="e">
            <v>#N/A</v>
          </cell>
          <cell r="BQ594">
            <v>0</v>
          </cell>
          <cell r="BR594">
            <v>0</v>
          </cell>
          <cell r="BT594" t="e">
            <v>#N/A</v>
          </cell>
          <cell r="BV594">
            <v>0</v>
          </cell>
          <cell r="BW594">
            <v>0</v>
          </cell>
          <cell r="CW594">
            <v>92</v>
          </cell>
          <cell r="CX594" t="str">
            <v>端数調整</v>
          </cell>
          <cell r="CY594">
            <v>1</v>
          </cell>
          <cell r="DA594">
            <v>-5.9999999999490683E-2</v>
          </cell>
          <cell r="DG594">
            <v>1</v>
          </cell>
        </row>
        <row r="595">
          <cell r="Q595">
            <v>3471</v>
          </cell>
          <cell r="R595" t="str">
            <v>GX形継手工(G-Link・異形管)</v>
          </cell>
          <cell r="S595" t="str">
            <v>φ75</v>
          </cell>
          <cell r="U595" t="str">
            <v>口</v>
          </cell>
          <cell r="V595">
            <v>4258</v>
          </cell>
          <cell r="W595" t="str">
            <v>厚労省歩掛p.58</v>
          </cell>
          <cell r="X595" t="str">
            <v>滑剤、接合器具損料を含む</v>
          </cell>
          <cell r="Y595">
            <v>1</v>
          </cell>
          <cell r="Z595">
            <v>15</v>
          </cell>
          <cell r="AA595" t="str">
            <v>配管工</v>
          </cell>
          <cell r="AB595">
            <v>8.0000000000000016E-2</v>
          </cell>
          <cell r="AC595">
            <v>27405</v>
          </cell>
          <cell r="AD595">
            <v>2192.4</v>
          </cell>
          <cell r="AE595">
            <v>2</v>
          </cell>
          <cell r="AF595" t="str">
            <v>普通作業員</v>
          </cell>
          <cell r="AG595">
            <v>8.0000000000000016E-2</v>
          </cell>
          <cell r="AH595">
            <v>25305</v>
          </cell>
          <cell r="AI595">
            <v>2024.4</v>
          </cell>
          <cell r="AJ595">
            <v>122</v>
          </cell>
          <cell r="AK595" t="str">
            <v>諸雑費</v>
          </cell>
          <cell r="AL595">
            <v>1</v>
          </cell>
          <cell r="AM595">
            <v>4216.8</v>
          </cell>
          <cell r="AN595">
            <v>42.16</v>
          </cell>
          <cell r="AP595" t="e">
            <v>#N/A</v>
          </cell>
          <cell r="AR595">
            <v>0</v>
          </cell>
          <cell r="AS595">
            <v>0</v>
          </cell>
          <cell r="AU595" t="e">
            <v>#N/A</v>
          </cell>
          <cell r="AW595">
            <v>0</v>
          </cell>
          <cell r="AX595">
            <v>0</v>
          </cell>
          <cell r="AZ595" t="e">
            <v>#N/A</v>
          </cell>
          <cell r="BB595">
            <v>0</v>
          </cell>
          <cell r="BC595">
            <v>0</v>
          </cell>
          <cell r="BE595" t="e">
            <v>#N/A</v>
          </cell>
          <cell r="BG595">
            <v>0</v>
          </cell>
          <cell r="BH595">
            <v>0</v>
          </cell>
          <cell r="BJ595" t="e">
            <v>#N/A</v>
          </cell>
          <cell r="BL595">
            <v>0</v>
          </cell>
          <cell r="BM595">
            <v>0</v>
          </cell>
          <cell r="BO595" t="e">
            <v>#N/A</v>
          </cell>
          <cell r="BQ595">
            <v>0</v>
          </cell>
          <cell r="BR595">
            <v>0</v>
          </cell>
          <cell r="BT595" t="e">
            <v>#N/A</v>
          </cell>
          <cell r="BV595">
            <v>0</v>
          </cell>
          <cell r="BW595">
            <v>0</v>
          </cell>
          <cell r="CW595">
            <v>92</v>
          </cell>
          <cell r="CX595" t="str">
            <v>端数調整</v>
          </cell>
          <cell r="CY595">
            <v>1</v>
          </cell>
          <cell r="DA595">
            <v>-0.96000000000003638</v>
          </cell>
          <cell r="DG595">
            <v>1</v>
          </cell>
        </row>
        <row r="596">
          <cell r="Q596">
            <v>3472</v>
          </cell>
          <cell r="R596" t="str">
            <v>GX形継手工(G-Link・異形管)</v>
          </cell>
          <cell r="S596" t="str">
            <v>φ100</v>
          </cell>
          <cell r="U596" t="str">
            <v>口</v>
          </cell>
          <cell r="V596">
            <v>4258</v>
          </cell>
          <cell r="W596" t="str">
            <v>厚労省歩掛p.58</v>
          </cell>
          <cell r="X596" t="str">
            <v>滑剤、接合器具損料を含む</v>
          </cell>
          <cell r="Y596">
            <v>1</v>
          </cell>
          <cell r="Z596">
            <v>15</v>
          </cell>
          <cell r="AA596" t="str">
            <v>配管工</v>
          </cell>
          <cell r="AB596">
            <v>8.0000000000000016E-2</v>
          </cell>
          <cell r="AC596">
            <v>27405</v>
          </cell>
          <cell r="AD596">
            <v>2192.4</v>
          </cell>
          <cell r="AE596">
            <v>2</v>
          </cell>
          <cell r="AF596" t="str">
            <v>普通作業員</v>
          </cell>
          <cell r="AG596">
            <v>8.0000000000000016E-2</v>
          </cell>
          <cell r="AH596">
            <v>25305</v>
          </cell>
          <cell r="AI596">
            <v>2024.4</v>
          </cell>
          <cell r="AJ596">
            <v>122</v>
          </cell>
          <cell r="AK596" t="str">
            <v>諸雑費</v>
          </cell>
          <cell r="AL596">
            <v>1</v>
          </cell>
          <cell r="AM596">
            <v>4216.8</v>
          </cell>
          <cell r="AN596">
            <v>42.16</v>
          </cell>
          <cell r="AP596" t="e">
            <v>#N/A</v>
          </cell>
          <cell r="AR596">
            <v>0</v>
          </cell>
          <cell r="AS596">
            <v>0</v>
          </cell>
          <cell r="AU596" t="e">
            <v>#N/A</v>
          </cell>
          <cell r="AW596">
            <v>0</v>
          </cell>
          <cell r="AX596">
            <v>0</v>
          </cell>
          <cell r="AZ596" t="e">
            <v>#N/A</v>
          </cell>
          <cell r="BB596">
            <v>0</v>
          </cell>
          <cell r="BC596">
            <v>0</v>
          </cell>
          <cell r="BE596" t="e">
            <v>#N/A</v>
          </cell>
          <cell r="BG596">
            <v>0</v>
          </cell>
          <cell r="BH596">
            <v>0</v>
          </cell>
          <cell r="BJ596" t="e">
            <v>#N/A</v>
          </cell>
          <cell r="BL596">
            <v>0</v>
          </cell>
          <cell r="BM596">
            <v>0</v>
          </cell>
          <cell r="BO596" t="e">
            <v>#N/A</v>
          </cell>
          <cell r="BQ596">
            <v>0</v>
          </cell>
          <cell r="BR596">
            <v>0</v>
          </cell>
          <cell r="BT596" t="e">
            <v>#N/A</v>
          </cell>
          <cell r="BV596">
            <v>0</v>
          </cell>
          <cell r="BW596">
            <v>0</v>
          </cell>
          <cell r="CW596">
            <v>92</v>
          </cell>
          <cell r="CX596" t="str">
            <v>端数調整</v>
          </cell>
          <cell r="CY596">
            <v>1</v>
          </cell>
          <cell r="DA596">
            <v>-0.96000000000003638</v>
          </cell>
          <cell r="DG596">
            <v>1</v>
          </cell>
        </row>
        <row r="597">
          <cell r="Q597">
            <v>3473</v>
          </cell>
          <cell r="R597" t="str">
            <v>GX形継手工(G-Link・異形管)</v>
          </cell>
          <cell r="S597" t="str">
            <v>φ150</v>
          </cell>
          <cell r="U597" t="str">
            <v>口</v>
          </cell>
          <cell r="V597">
            <v>5110</v>
          </cell>
          <cell r="W597" t="str">
            <v>厚労省歩掛p.58</v>
          </cell>
          <cell r="X597" t="str">
            <v>滑剤、接合器具損料を含む</v>
          </cell>
          <cell r="Y597">
            <v>1</v>
          </cell>
          <cell r="Z597">
            <v>15</v>
          </cell>
          <cell r="AA597" t="str">
            <v>配管工</v>
          </cell>
          <cell r="AB597">
            <v>9.6000000000000002E-2</v>
          </cell>
          <cell r="AC597">
            <v>27405</v>
          </cell>
          <cell r="AD597">
            <v>2630.88</v>
          </cell>
          <cell r="AE597">
            <v>2</v>
          </cell>
          <cell r="AF597" t="str">
            <v>普通作業員</v>
          </cell>
          <cell r="AG597">
            <v>9.6000000000000002E-2</v>
          </cell>
          <cell r="AH597">
            <v>25305</v>
          </cell>
          <cell r="AI597">
            <v>2429.2800000000002</v>
          </cell>
          <cell r="AJ597">
            <v>122</v>
          </cell>
          <cell r="AK597" t="str">
            <v>諸雑費</v>
          </cell>
          <cell r="AL597">
            <v>1</v>
          </cell>
          <cell r="AM597">
            <v>5060.16</v>
          </cell>
          <cell r="AN597">
            <v>50.6</v>
          </cell>
          <cell r="AP597" t="e">
            <v>#N/A</v>
          </cell>
          <cell r="AR597">
            <v>0</v>
          </cell>
          <cell r="AS597">
            <v>0</v>
          </cell>
          <cell r="AU597" t="e">
            <v>#N/A</v>
          </cell>
          <cell r="AW597">
            <v>0</v>
          </cell>
          <cell r="AX597">
            <v>0</v>
          </cell>
          <cell r="AZ597" t="e">
            <v>#N/A</v>
          </cell>
          <cell r="BB597">
            <v>0</v>
          </cell>
          <cell r="BC597">
            <v>0</v>
          </cell>
          <cell r="BE597" t="e">
            <v>#N/A</v>
          </cell>
          <cell r="BG597">
            <v>0</v>
          </cell>
          <cell r="BH597">
            <v>0</v>
          </cell>
          <cell r="BJ597" t="e">
            <v>#N/A</v>
          </cell>
          <cell r="BL597">
            <v>0</v>
          </cell>
          <cell r="BM597">
            <v>0</v>
          </cell>
          <cell r="BO597" t="e">
            <v>#N/A</v>
          </cell>
          <cell r="BQ597">
            <v>0</v>
          </cell>
          <cell r="BR597">
            <v>0</v>
          </cell>
          <cell r="BT597" t="e">
            <v>#N/A</v>
          </cell>
          <cell r="BV597">
            <v>0</v>
          </cell>
          <cell r="BW597">
            <v>0</v>
          </cell>
          <cell r="CW597">
            <v>92</v>
          </cell>
          <cell r="CX597" t="str">
            <v>端数調整</v>
          </cell>
          <cell r="CY597">
            <v>1</v>
          </cell>
          <cell r="DA597">
            <v>-0.76000000000021828</v>
          </cell>
          <cell r="DG597">
            <v>1</v>
          </cell>
        </row>
        <row r="598">
          <cell r="Q598">
            <v>3474</v>
          </cell>
          <cell r="R598" t="str">
            <v>GX形継手工(G-Link・異形管)</v>
          </cell>
          <cell r="S598" t="str">
            <v>φ200</v>
          </cell>
          <cell r="U598" t="str">
            <v>口</v>
          </cell>
          <cell r="V598">
            <v>5962</v>
          </cell>
          <cell r="W598" t="str">
            <v>厚労省歩掛p.58</v>
          </cell>
          <cell r="X598" t="str">
            <v>滑剤、接合器具損料を含む</v>
          </cell>
          <cell r="Y598">
            <v>1</v>
          </cell>
          <cell r="Z598">
            <v>15</v>
          </cell>
          <cell r="AA598" t="str">
            <v>配管工</v>
          </cell>
          <cell r="AB598">
            <v>0.11200000000000002</v>
          </cell>
          <cell r="AC598">
            <v>27405</v>
          </cell>
          <cell r="AD598">
            <v>3069.36</v>
          </cell>
          <cell r="AE598">
            <v>2</v>
          </cell>
          <cell r="AF598" t="str">
            <v>普通作業員</v>
          </cell>
          <cell r="AG598">
            <v>0.11200000000000002</v>
          </cell>
          <cell r="AH598">
            <v>25305</v>
          </cell>
          <cell r="AI598">
            <v>2834.16</v>
          </cell>
          <cell r="AJ598">
            <v>122</v>
          </cell>
          <cell r="AK598" t="str">
            <v>諸雑費</v>
          </cell>
          <cell r="AL598">
            <v>1</v>
          </cell>
          <cell r="AM598">
            <v>5903.52</v>
          </cell>
          <cell r="AN598">
            <v>59.03</v>
          </cell>
          <cell r="AP598" t="e">
            <v>#N/A</v>
          </cell>
          <cell r="AR598">
            <v>0</v>
          </cell>
          <cell r="AS598">
            <v>0</v>
          </cell>
          <cell r="AU598" t="e">
            <v>#N/A</v>
          </cell>
          <cell r="AW598">
            <v>0</v>
          </cell>
          <cell r="AX598">
            <v>0</v>
          </cell>
          <cell r="AZ598" t="e">
            <v>#N/A</v>
          </cell>
          <cell r="BB598">
            <v>0</v>
          </cell>
          <cell r="BC598">
            <v>0</v>
          </cell>
          <cell r="BE598" t="e">
            <v>#N/A</v>
          </cell>
          <cell r="BG598">
            <v>0</v>
          </cell>
          <cell r="BH598">
            <v>0</v>
          </cell>
          <cell r="BJ598" t="e">
            <v>#N/A</v>
          </cell>
          <cell r="BL598">
            <v>0</v>
          </cell>
          <cell r="BM598">
            <v>0</v>
          </cell>
          <cell r="BO598" t="e">
            <v>#N/A</v>
          </cell>
          <cell r="BQ598">
            <v>0</v>
          </cell>
          <cell r="BR598">
            <v>0</v>
          </cell>
          <cell r="BT598" t="e">
            <v>#N/A</v>
          </cell>
          <cell r="BV598">
            <v>0</v>
          </cell>
          <cell r="BW598">
            <v>0</v>
          </cell>
          <cell r="CW598">
            <v>92</v>
          </cell>
          <cell r="CX598" t="str">
            <v>端数調整</v>
          </cell>
          <cell r="CY598">
            <v>1</v>
          </cell>
          <cell r="DA598">
            <v>-0.5500000000001819</v>
          </cell>
          <cell r="DG598">
            <v>1</v>
          </cell>
        </row>
        <row r="599">
          <cell r="Q599">
            <v>3475</v>
          </cell>
          <cell r="R599" t="str">
            <v>GX形継手工(G-Link・異形管)</v>
          </cell>
          <cell r="S599" t="str">
            <v>φ250</v>
          </cell>
          <cell r="U599" t="str">
            <v>口</v>
          </cell>
          <cell r="V599">
            <v>6814</v>
          </cell>
          <cell r="W599" t="str">
            <v>厚労省歩掛p.58</v>
          </cell>
          <cell r="X599" t="str">
            <v>滑剤、接合器具損料を含む</v>
          </cell>
          <cell r="Y599">
            <v>1</v>
          </cell>
          <cell r="Z599">
            <v>15</v>
          </cell>
          <cell r="AA599" t="str">
            <v>配管工</v>
          </cell>
          <cell r="AB599">
            <v>0.128</v>
          </cell>
          <cell r="AC599">
            <v>27405</v>
          </cell>
          <cell r="AD599">
            <v>3507.84</v>
          </cell>
          <cell r="AE599">
            <v>2</v>
          </cell>
          <cell r="AF599" t="str">
            <v>普通作業員</v>
          </cell>
          <cell r="AG599">
            <v>0.128</v>
          </cell>
          <cell r="AH599">
            <v>25305</v>
          </cell>
          <cell r="AI599">
            <v>3239.04</v>
          </cell>
          <cell r="AJ599">
            <v>122</v>
          </cell>
          <cell r="AK599" t="str">
            <v>諸雑費</v>
          </cell>
          <cell r="AL599">
            <v>1</v>
          </cell>
          <cell r="AM599">
            <v>6746.88</v>
          </cell>
          <cell r="AN599">
            <v>67.459999999999994</v>
          </cell>
          <cell r="AP599" t="e">
            <v>#N/A</v>
          </cell>
          <cell r="AR599">
            <v>0</v>
          </cell>
          <cell r="AS599">
            <v>0</v>
          </cell>
          <cell r="AU599" t="e">
            <v>#N/A</v>
          </cell>
          <cell r="AW599">
            <v>0</v>
          </cell>
          <cell r="AX599">
            <v>0</v>
          </cell>
          <cell r="AZ599" t="e">
            <v>#N/A</v>
          </cell>
          <cell r="BB599">
            <v>0</v>
          </cell>
          <cell r="BC599">
            <v>0</v>
          </cell>
          <cell r="BE599" t="e">
            <v>#N/A</v>
          </cell>
          <cell r="BG599">
            <v>0</v>
          </cell>
          <cell r="BH599">
            <v>0</v>
          </cell>
          <cell r="BJ599" t="e">
            <v>#N/A</v>
          </cell>
          <cell r="BL599">
            <v>0</v>
          </cell>
          <cell r="BM599">
            <v>0</v>
          </cell>
          <cell r="BO599" t="e">
            <v>#N/A</v>
          </cell>
          <cell r="BQ599">
            <v>0</v>
          </cell>
          <cell r="BR599">
            <v>0</v>
          </cell>
          <cell r="BT599" t="e">
            <v>#N/A</v>
          </cell>
          <cell r="BV599">
            <v>0</v>
          </cell>
          <cell r="BW599">
            <v>0</v>
          </cell>
          <cell r="CW599">
            <v>92</v>
          </cell>
          <cell r="CX599" t="str">
            <v>端数調整</v>
          </cell>
          <cell r="CY599">
            <v>1</v>
          </cell>
          <cell r="DA599">
            <v>-0.34000000000014552</v>
          </cell>
          <cell r="DG599">
            <v>1</v>
          </cell>
        </row>
        <row r="600">
          <cell r="Q600">
            <v>3476</v>
          </cell>
          <cell r="R600" t="str">
            <v>GX形継手工(G-Link・異形管)</v>
          </cell>
          <cell r="S600" t="str">
            <v>φ300</v>
          </cell>
          <cell r="U600" t="str">
            <v>口</v>
          </cell>
          <cell r="V600">
            <v>7666</v>
          </cell>
          <cell r="W600" t="str">
            <v>厚労省歩掛p.58</v>
          </cell>
          <cell r="X600" t="str">
            <v>滑剤、接合器具損料を含む</v>
          </cell>
          <cell r="Y600">
            <v>1</v>
          </cell>
          <cell r="Z600">
            <v>15</v>
          </cell>
          <cell r="AA600" t="str">
            <v>配管工</v>
          </cell>
          <cell r="AB600">
            <v>0.14399999999999999</v>
          </cell>
          <cell r="AC600">
            <v>27405</v>
          </cell>
          <cell r="AD600">
            <v>3946.32</v>
          </cell>
          <cell r="AE600">
            <v>2</v>
          </cell>
          <cell r="AF600" t="str">
            <v>普通作業員</v>
          </cell>
          <cell r="AG600">
            <v>0.14399999999999999</v>
          </cell>
          <cell r="AH600">
            <v>25305</v>
          </cell>
          <cell r="AI600">
            <v>3643.92</v>
          </cell>
          <cell r="AJ600">
            <v>122</v>
          </cell>
          <cell r="AK600" t="str">
            <v>諸雑費</v>
          </cell>
          <cell r="AL600">
            <v>1</v>
          </cell>
          <cell r="AM600">
            <v>7590.24</v>
          </cell>
          <cell r="AN600">
            <v>75.900000000000006</v>
          </cell>
          <cell r="AP600" t="e">
            <v>#N/A</v>
          </cell>
          <cell r="AR600">
            <v>0</v>
          </cell>
          <cell r="AS600">
            <v>0</v>
          </cell>
          <cell r="AU600" t="e">
            <v>#N/A</v>
          </cell>
          <cell r="AW600">
            <v>0</v>
          </cell>
          <cell r="AX600">
            <v>0</v>
          </cell>
          <cell r="AZ600" t="e">
            <v>#N/A</v>
          </cell>
          <cell r="BB600">
            <v>0</v>
          </cell>
          <cell r="BC600">
            <v>0</v>
          </cell>
          <cell r="BE600" t="e">
            <v>#N/A</v>
          </cell>
          <cell r="BG600">
            <v>0</v>
          </cell>
          <cell r="BH600">
            <v>0</v>
          </cell>
          <cell r="BJ600" t="e">
            <v>#N/A</v>
          </cell>
          <cell r="BL600">
            <v>0</v>
          </cell>
          <cell r="BM600">
            <v>0</v>
          </cell>
          <cell r="BO600" t="e">
            <v>#N/A</v>
          </cell>
          <cell r="BQ600">
            <v>0</v>
          </cell>
          <cell r="BR600">
            <v>0</v>
          </cell>
          <cell r="BT600" t="e">
            <v>#N/A</v>
          </cell>
          <cell r="BV600">
            <v>0</v>
          </cell>
          <cell r="BW600">
            <v>0</v>
          </cell>
          <cell r="CW600">
            <v>92</v>
          </cell>
          <cell r="CX600" t="str">
            <v>端数調整</v>
          </cell>
          <cell r="CY600">
            <v>1</v>
          </cell>
          <cell r="DA600">
            <v>-0.13999999999941792</v>
          </cell>
          <cell r="DG600">
            <v>1</v>
          </cell>
        </row>
        <row r="601">
          <cell r="Q601">
            <v>3477</v>
          </cell>
          <cell r="R601" t="str">
            <v>S50形継手接合工(直管)</v>
          </cell>
          <cell r="S601" t="str">
            <v>φ50</v>
          </cell>
          <cell r="U601" t="str">
            <v>口</v>
          </cell>
          <cell r="V601">
            <v>2661</v>
          </cell>
          <cell r="W601" t="str">
            <v>厚労省歩掛p.59</v>
          </cell>
          <cell r="X601" t="str">
            <v>滑剤、接合器具損料を含む</v>
          </cell>
          <cell r="Y601">
            <v>1</v>
          </cell>
          <cell r="Z601">
            <v>15</v>
          </cell>
          <cell r="AA601" t="str">
            <v>配管工</v>
          </cell>
          <cell r="AB601">
            <v>0.05</v>
          </cell>
          <cell r="AC601">
            <v>27405</v>
          </cell>
          <cell r="AD601">
            <v>1370.25</v>
          </cell>
          <cell r="AE601">
            <v>2</v>
          </cell>
          <cell r="AF601" t="str">
            <v>普通作業員</v>
          </cell>
          <cell r="AG601">
            <v>0.05</v>
          </cell>
          <cell r="AH601">
            <v>25305</v>
          </cell>
          <cell r="AI601">
            <v>1265.25</v>
          </cell>
          <cell r="AJ601">
            <v>122</v>
          </cell>
          <cell r="AK601" t="str">
            <v>諸雑費</v>
          </cell>
          <cell r="AL601">
            <v>1</v>
          </cell>
          <cell r="AM601">
            <v>2635.5</v>
          </cell>
          <cell r="AN601">
            <v>26.35</v>
          </cell>
          <cell r="AP601" t="e">
            <v>#N/A</v>
          </cell>
          <cell r="AR601">
            <v>0</v>
          </cell>
          <cell r="AS601">
            <v>0</v>
          </cell>
          <cell r="AU601" t="e">
            <v>#N/A</v>
          </cell>
          <cell r="AW601">
            <v>0</v>
          </cell>
          <cell r="AX601">
            <v>0</v>
          </cell>
          <cell r="AZ601" t="e">
            <v>#N/A</v>
          </cell>
          <cell r="BB601">
            <v>0</v>
          </cell>
          <cell r="BC601">
            <v>0</v>
          </cell>
          <cell r="BE601" t="e">
            <v>#N/A</v>
          </cell>
          <cell r="BG601">
            <v>0</v>
          </cell>
          <cell r="BH601">
            <v>0</v>
          </cell>
          <cell r="BJ601" t="e">
            <v>#N/A</v>
          </cell>
          <cell r="BL601">
            <v>0</v>
          </cell>
          <cell r="BM601">
            <v>0</v>
          </cell>
          <cell r="BO601" t="e">
            <v>#N/A</v>
          </cell>
          <cell r="BQ601">
            <v>0</v>
          </cell>
          <cell r="BR601">
            <v>0</v>
          </cell>
          <cell r="BT601" t="e">
            <v>#N/A</v>
          </cell>
          <cell r="BV601">
            <v>0</v>
          </cell>
          <cell r="BW601">
            <v>0</v>
          </cell>
          <cell r="CW601">
            <v>92</v>
          </cell>
          <cell r="CX601" t="str">
            <v>端数調整</v>
          </cell>
          <cell r="CY601">
            <v>1</v>
          </cell>
          <cell r="DA601">
            <v>-0.84999999999990905</v>
          </cell>
          <cell r="DG601">
            <v>1</v>
          </cell>
        </row>
        <row r="602">
          <cell r="Q602">
            <v>3478</v>
          </cell>
          <cell r="R602" t="str">
            <v>S50形継手接合工(異形管)</v>
          </cell>
          <cell r="S602" t="str">
            <v>φ50</v>
          </cell>
          <cell r="U602" t="str">
            <v>口</v>
          </cell>
          <cell r="V602">
            <v>4258</v>
          </cell>
          <cell r="W602" t="str">
            <v>厚労省歩掛p.59</v>
          </cell>
          <cell r="X602" t="str">
            <v>滑剤、接合器具損料を含む</v>
          </cell>
          <cell r="Y602">
            <v>1</v>
          </cell>
          <cell r="Z602">
            <v>15</v>
          </cell>
          <cell r="AA602" t="str">
            <v>配管工</v>
          </cell>
          <cell r="AB602">
            <v>8.0000000000000016E-2</v>
          </cell>
          <cell r="AC602">
            <v>27405</v>
          </cell>
          <cell r="AD602">
            <v>2192.4</v>
          </cell>
          <cell r="AE602">
            <v>2</v>
          </cell>
          <cell r="AF602" t="str">
            <v>普通作業員</v>
          </cell>
          <cell r="AG602">
            <v>8.0000000000000016E-2</v>
          </cell>
          <cell r="AH602">
            <v>25305</v>
          </cell>
          <cell r="AI602">
            <v>2024.4</v>
          </cell>
          <cell r="AJ602">
            <v>122</v>
          </cell>
          <cell r="AK602" t="str">
            <v>諸雑費</v>
          </cell>
          <cell r="AL602">
            <v>1</v>
          </cell>
          <cell r="AM602">
            <v>4216.8</v>
          </cell>
          <cell r="AN602">
            <v>42.16</v>
          </cell>
          <cell r="AP602" t="e">
            <v>#N/A</v>
          </cell>
          <cell r="AR602">
            <v>0</v>
          </cell>
          <cell r="AS602">
            <v>0</v>
          </cell>
          <cell r="AU602" t="e">
            <v>#N/A</v>
          </cell>
          <cell r="AW602">
            <v>0</v>
          </cell>
          <cell r="AX602">
            <v>0</v>
          </cell>
          <cell r="AZ602" t="e">
            <v>#N/A</v>
          </cell>
          <cell r="BB602">
            <v>0</v>
          </cell>
          <cell r="BC602">
            <v>0</v>
          </cell>
          <cell r="BE602" t="e">
            <v>#N/A</v>
          </cell>
          <cell r="BG602">
            <v>0</v>
          </cell>
          <cell r="BH602">
            <v>0</v>
          </cell>
          <cell r="BJ602" t="e">
            <v>#N/A</v>
          </cell>
          <cell r="BL602">
            <v>0</v>
          </cell>
          <cell r="BM602">
            <v>0</v>
          </cell>
          <cell r="BO602" t="e">
            <v>#N/A</v>
          </cell>
          <cell r="BQ602">
            <v>0</v>
          </cell>
          <cell r="BR602">
            <v>0</v>
          </cell>
          <cell r="BT602" t="e">
            <v>#N/A</v>
          </cell>
          <cell r="BV602">
            <v>0</v>
          </cell>
          <cell r="BW602">
            <v>0</v>
          </cell>
          <cell r="CW602">
            <v>92</v>
          </cell>
          <cell r="CX602" t="str">
            <v>端数調整</v>
          </cell>
          <cell r="CY602">
            <v>1</v>
          </cell>
          <cell r="DA602">
            <v>-0.96000000000003638</v>
          </cell>
          <cell r="DG602">
            <v>1</v>
          </cell>
        </row>
        <row r="603">
          <cell r="Q603">
            <v>3479</v>
          </cell>
          <cell r="R603" t="str">
            <v>S50形継手接合工(切管施工時)</v>
          </cell>
          <cell r="S603" t="str">
            <v>φ50</v>
          </cell>
          <cell r="T603" t="str">
            <v>抜止め押輪の接合</v>
          </cell>
          <cell r="U603" t="str">
            <v>口</v>
          </cell>
          <cell r="V603">
            <v>4258</v>
          </cell>
          <cell r="W603" t="str">
            <v>厚労省歩掛p.59</v>
          </cell>
          <cell r="X603" t="str">
            <v>滑剤、接合器具損料を含む</v>
          </cell>
          <cell r="Y603">
            <v>1</v>
          </cell>
          <cell r="Z603">
            <v>15</v>
          </cell>
          <cell r="AA603" t="str">
            <v>配管工</v>
          </cell>
          <cell r="AB603">
            <v>8.0000000000000016E-2</v>
          </cell>
          <cell r="AC603">
            <v>27405</v>
          </cell>
          <cell r="AD603">
            <v>2192.4</v>
          </cell>
          <cell r="AE603">
            <v>2</v>
          </cell>
          <cell r="AF603" t="str">
            <v>普通作業員</v>
          </cell>
          <cell r="AG603">
            <v>8.0000000000000016E-2</v>
          </cell>
          <cell r="AH603">
            <v>25305</v>
          </cell>
          <cell r="AI603">
            <v>2024.4</v>
          </cell>
          <cell r="AJ603">
            <v>122</v>
          </cell>
          <cell r="AK603" t="str">
            <v>諸雑費</v>
          </cell>
          <cell r="AL603">
            <v>1</v>
          </cell>
          <cell r="AM603">
            <v>4216.8</v>
          </cell>
          <cell r="AN603">
            <v>42.16</v>
          </cell>
          <cell r="AP603" t="e">
            <v>#N/A</v>
          </cell>
          <cell r="AR603">
            <v>0</v>
          </cell>
          <cell r="AS603">
            <v>0</v>
          </cell>
          <cell r="AU603" t="e">
            <v>#N/A</v>
          </cell>
          <cell r="AW603">
            <v>0</v>
          </cell>
          <cell r="AX603">
            <v>0</v>
          </cell>
          <cell r="AZ603" t="e">
            <v>#N/A</v>
          </cell>
          <cell r="BB603">
            <v>0</v>
          </cell>
          <cell r="BC603">
            <v>0</v>
          </cell>
          <cell r="BE603" t="e">
            <v>#N/A</v>
          </cell>
          <cell r="BG603">
            <v>0</v>
          </cell>
          <cell r="BH603">
            <v>0</v>
          </cell>
          <cell r="BJ603" t="e">
            <v>#N/A</v>
          </cell>
          <cell r="BL603">
            <v>0</v>
          </cell>
          <cell r="BM603">
            <v>0</v>
          </cell>
          <cell r="BO603" t="e">
            <v>#N/A</v>
          </cell>
          <cell r="BQ603">
            <v>0</v>
          </cell>
          <cell r="BR603">
            <v>0</v>
          </cell>
          <cell r="BT603" t="e">
            <v>#N/A</v>
          </cell>
          <cell r="BV603">
            <v>0</v>
          </cell>
          <cell r="BW603">
            <v>0</v>
          </cell>
          <cell r="CW603">
            <v>92</v>
          </cell>
          <cell r="CX603" t="str">
            <v>端数調整</v>
          </cell>
          <cell r="CY603">
            <v>1</v>
          </cell>
          <cell r="DA603">
            <v>-0.96000000000003638</v>
          </cell>
          <cell r="DG603">
            <v>1</v>
          </cell>
        </row>
        <row r="604">
          <cell r="V604" t="e">
            <v>#DIV/0!</v>
          </cell>
          <cell r="CW604">
            <v>0</v>
          </cell>
          <cell r="CX604" t="e">
            <v>#N/A</v>
          </cell>
          <cell r="CY604">
            <v>0</v>
          </cell>
          <cell r="DA604">
            <v>0</v>
          </cell>
          <cell r="DG604">
            <v>0</v>
          </cell>
        </row>
        <row r="605">
          <cell r="Q605">
            <v>3481</v>
          </cell>
          <cell r="R605" t="str">
            <v>ＳⅡ継手挿口加工</v>
          </cell>
          <cell r="S605" t="str">
            <v>φ150</v>
          </cell>
          <cell r="T605" t="str">
            <v>ﾋﾞｽ止め式</v>
          </cell>
          <cell r="U605" t="str">
            <v>口</v>
          </cell>
          <cell r="V605">
            <v>5534</v>
          </cell>
          <cell r="W605" t="str">
            <v>厚労省歩掛p.59</v>
          </cell>
          <cell r="X605" t="str">
            <v>工具損料､ﾄﾞﾘﾙ刃損耗費､内面補修費を含む</v>
          </cell>
          <cell r="Y605">
            <v>1</v>
          </cell>
          <cell r="Z605">
            <v>15</v>
          </cell>
          <cell r="AA605" t="str">
            <v>配管工</v>
          </cell>
          <cell r="AB605">
            <v>0.1</v>
          </cell>
          <cell r="AC605">
            <v>27405</v>
          </cell>
          <cell r="AD605">
            <v>2740.5</v>
          </cell>
          <cell r="AE605">
            <v>2</v>
          </cell>
          <cell r="AF605" t="str">
            <v>普通作業員</v>
          </cell>
          <cell r="AG605">
            <v>0.1</v>
          </cell>
          <cell r="AH605">
            <v>25305</v>
          </cell>
          <cell r="AI605">
            <v>2530.5</v>
          </cell>
          <cell r="AJ605">
            <v>122</v>
          </cell>
          <cell r="AK605" t="str">
            <v>諸雑費</v>
          </cell>
          <cell r="AL605">
            <v>5</v>
          </cell>
          <cell r="AM605">
            <v>5271</v>
          </cell>
          <cell r="AN605">
            <v>263.55</v>
          </cell>
          <cell r="AP605" t="e">
            <v>#N/A</v>
          </cell>
          <cell r="AR605">
            <v>0</v>
          </cell>
          <cell r="AS605">
            <v>0</v>
          </cell>
          <cell r="AU605" t="e">
            <v>#N/A</v>
          </cell>
          <cell r="AW605">
            <v>0</v>
          </cell>
          <cell r="AX605">
            <v>0</v>
          </cell>
          <cell r="AZ605" t="e">
            <v>#N/A</v>
          </cell>
          <cell r="BB605">
            <v>0</v>
          </cell>
          <cell r="BC605">
            <v>0</v>
          </cell>
          <cell r="BE605" t="e">
            <v>#N/A</v>
          </cell>
          <cell r="BG605">
            <v>0</v>
          </cell>
          <cell r="BH605">
            <v>0</v>
          </cell>
          <cell r="BJ605" t="e">
            <v>#N/A</v>
          </cell>
          <cell r="BL605">
            <v>0</v>
          </cell>
          <cell r="BM605">
            <v>0</v>
          </cell>
          <cell r="BO605" t="e">
            <v>#N/A</v>
          </cell>
          <cell r="BQ605">
            <v>0</v>
          </cell>
          <cell r="BR605">
            <v>0</v>
          </cell>
          <cell r="BT605" t="e">
            <v>#N/A</v>
          </cell>
          <cell r="BV605">
            <v>0</v>
          </cell>
          <cell r="BW605">
            <v>0</v>
          </cell>
          <cell r="CW605">
            <v>92</v>
          </cell>
          <cell r="CX605" t="str">
            <v>端数調整</v>
          </cell>
          <cell r="CY605">
            <v>1</v>
          </cell>
          <cell r="DA605">
            <v>-0.5500000000001819</v>
          </cell>
          <cell r="DG605">
            <v>1</v>
          </cell>
        </row>
        <row r="606">
          <cell r="Q606">
            <v>3482</v>
          </cell>
          <cell r="R606" t="str">
            <v>ＳⅡ継手挿口加工</v>
          </cell>
          <cell r="S606" t="str">
            <v>φ200</v>
          </cell>
          <cell r="T606" t="str">
            <v>ﾋﾞｽ止め式</v>
          </cell>
          <cell r="U606" t="str">
            <v>口</v>
          </cell>
          <cell r="V606">
            <v>5534</v>
          </cell>
          <cell r="W606" t="str">
            <v>厚労省歩掛p.59</v>
          </cell>
          <cell r="X606" t="str">
            <v>工具損料､ﾄﾞﾘﾙ刃損耗費､内面補修費を含む</v>
          </cell>
          <cell r="Y606">
            <v>1</v>
          </cell>
          <cell r="Z606">
            <v>15</v>
          </cell>
          <cell r="AA606" t="str">
            <v>配管工</v>
          </cell>
          <cell r="AB606">
            <v>0.1</v>
          </cell>
          <cell r="AC606">
            <v>27405</v>
          </cell>
          <cell r="AD606">
            <v>2740.5</v>
          </cell>
          <cell r="AE606">
            <v>2</v>
          </cell>
          <cell r="AF606" t="str">
            <v>普通作業員</v>
          </cell>
          <cell r="AG606">
            <v>0.1</v>
          </cell>
          <cell r="AH606">
            <v>25305</v>
          </cell>
          <cell r="AI606">
            <v>2530.5</v>
          </cell>
          <cell r="AJ606">
            <v>122</v>
          </cell>
          <cell r="AK606" t="str">
            <v>諸雑費</v>
          </cell>
          <cell r="AL606">
            <v>5</v>
          </cell>
          <cell r="AM606">
            <v>5271</v>
          </cell>
          <cell r="AN606">
            <v>263.55</v>
          </cell>
          <cell r="AP606" t="e">
            <v>#N/A</v>
          </cell>
          <cell r="AR606">
            <v>0</v>
          </cell>
          <cell r="AS606">
            <v>0</v>
          </cell>
          <cell r="AU606" t="e">
            <v>#N/A</v>
          </cell>
          <cell r="AW606">
            <v>0</v>
          </cell>
          <cell r="AX606">
            <v>0</v>
          </cell>
          <cell r="AZ606" t="e">
            <v>#N/A</v>
          </cell>
          <cell r="BB606">
            <v>0</v>
          </cell>
          <cell r="BC606">
            <v>0</v>
          </cell>
          <cell r="BE606" t="e">
            <v>#N/A</v>
          </cell>
          <cell r="BG606">
            <v>0</v>
          </cell>
          <cell r="BH606">
            <v>0</v>
          </cell>
          <cell r="BJ606" t="e">
            <v>#N/A</v>
          </cell>
          <cell r="BL606">
            <v>0</v>
          </cell>
          <cell r="BM606">
            <v>0</v>
          </cell>
          <cell r="BO606" t="e">
            <v>#N/A</v>
          </cell>
          <cell r="BQ606">
            <v>0</v>
          </cell>
          <cell r="BR606">
            <v>0</v>
          </cell>
          <cell r="BT606" t="e">
            <v>#N/A</v>
          </cell>
          <cell r="BV606">
            <v>0</v>
          </cell>
          <cell r="BW606">
            <v>0</v>
          </cell>
          <cell r="CW606">
            <v>92</v>
          </cell>
          <cell r="CX606" t="str">
            <v>端数調整</v>
          </cell>
          <cell r="CY606">
            <v>1</v>
          </cell>
          <cell r="DA606">
            <v>-0.5500000000001819</v>
          </cell>
          <cell r="DG606">
            <v>1</v>
          </cell>
        </row>
        <row r="607">
          <cell r="Q607">
            <v>3483</v>
          </cell>
          <cell r="R607" t="str">
            <v>ＳⅡ継手挿口加工</v>
          </cell>
          <cell r="S607" t="str">
            <v>φ250</v>
          </cell>
          <cell r="T607" t="str">
            <v>ﾋﾞｽ止め式</v>
          </cell>
          <cell r="U607" t="str">
            <v>口</v>
          </cell>
          <cell r="V607">
            <v>5534</v>
          </cell>
          <cell r="W607" t="str">
            <v>厚労省歩掛p.59</v>
          </cell>
          <cell r="X607" t="str">
            <v>工具損料､ﾄﾞﾘﾙ刃損耗費､内面補修費を含む</v>
          </cell>
          <cell r="Y607">
            <v>1</v>
          </cell>
          <cell r="Z607">
            <v>15</v>
          </cell>
          <cell r="AA607" t="str">
            <v>配管工</v>
          </cell>
          <cell r="AB607">
            <v>0.1</v>
          </cell>
          <cell r="AC607">
            <v>27405</v>
          </cell>
          <cell r="AD607">
            <v>2740.5</v>
          </cell>
          <cell r="AE607">
            <v>2</v>
          </cell>
          <cell r="AF607" t="str">
            <v>普通作業員</v>
          </cell>
          <cell r="AG607">
            <v>0.1</v>
          </cell>
          <cell r="AH607">
            <v>25305</v>
          </cell>
          <cell r="AI607">
            <v>2530.5</v>
          </cell>
          <cell r="AJ607">
            <v>122</v>
          </cell>
          <cell r="AK607" t="str">
            <v>諸雑費</v>
          </cell>
          <cell r="AL607">
            <v>5</v>
          </cell>
          <cell r="AM607">
            <v>5271</v>
          </cell>
          <cell r="AN607">
            <v>263.55</v>
          </cell>
          <cell r="AP607" t="e">
            <v>#N/A</v>
          </cell>
          <cell r="AR607">
            <v>0</v>
          </cell>
          <cell r="AS607">
            <v>0</v>
          </cell>
          <cell r="AU607" t="e">
            <v>#N/A</v>
          </cell>
          <cell r="AW607">
            <v>0</v>
          </cell>
          <cell r="AX607">
            <v>0</v>
          </cell>
          <cell r="AZ607" t="e">
            <v>#N/A</v>
          </cell>
          <cell r="BB607">
            <v>0</v>
          </cell>
          <cell r="BC607">
            <v>0</v>
          </cell>
          <cell r="BE607" t="e">
            <v>#N/A</v>
          </cell>
          <cell r="BG607">
            <v>0</v>
          </cell>
          <cell r="BH607">
            <v>0</v>
          </cell>
          <cell r="BJ607" t="e">
            <v>#N/A</v>
          </cell>
          <cell r="BL607">
            <v>0</v>
          </cell>
          <cell r="BM607">
            <v>0</v>
          </cell>
          <cell r="BO607" t="e">
            <v>#N/A</v>
          </cell>
          <cell r="BQ607">
            <v>0</v>
          </cell>
          <cell r="BR607">
            <v>0</v>
          </cell>
          <cell r="BT607" t="e">
            <v>#N/A</v>
          </cell>
          <cell r="BV607">
            <v>0</v>
          </cell>
          <cell r="BW607">
            <v>0</v>
          </cell>
          <cell r="CW607">
            <v>92</v>
          </cell>
          <cell r="CX607" t="str">
            <v>端数調整</v>
          </cell>
          <cell r="CY607">
            <v>1</v>
          </cell>
          <cell r="DA607">
            <v>-0.5500000000001819</v>
          </cell>
          <cell r="DG607">
            <v>1</v>
          </cell>
        </row>
        <row r="608">
          <cell r="Q608">
            <v>3484</v>
          </cell>
          <cell r="R608" t="str">
            <v>ＳⅡ継手挿口加工</v>
          </cell>
          <cell r="S608" t="str">
            <v>φ300</v>
          </cell>
          <cell r="T608" t="str">
            <v>ﾋﾞｽ止め式</v>
          </cell>
          <cell r="U608" t="str">
            <v>口</v>
          </cell>
          <cell r="V608">
            <v>6088</v>
          </cell>
          <cell r="W608" t="str">
            <v>厚労省歩掛p.59</v>
          </cell>
          <cell r="X608" t="str">
            <v>工具損料､ﾄﾞﾘﾙ刃損耗費､内面補修費を含む</v>
          </cell>
          <cell r="Y608">
            <v>1</v>
          </cell>
          <cell r="Z608">
            <v>15</v>
          </cell>
          <cell r="AA608" t="str">
            <v>配管工</v>
          </cell>
          <cell r="AB608">
            <v>0.11</v>
          </cell>
          <cell r="AC608">
            <v>27405</v>
          </cell>
          <cell r="AD608">
            <v>3014.55</v>
          </cell>
          <cell r="AE608">
            <v>2</v>
          </cell>
          <cell r="AF608" t="str">
            <v>普通作業員</v>
          </cell>
          <cell r="AG608">
            <v>0.11</v>
          </cell>
          <cell r="AH608">
            <v>25305</v>
          </cell>
          <cell r="AI608">
            <v>2783.55</v>
          </cell>
          <cell r="AJ608">
            <v>122</v>
          </cell>
          <cell r="AK608" t="str">
            <v>諸雑費</v>
          </cell>
          <cell r="AL608">
            <v>5</v>
          </cell>
          <cell r="AM608">
            <v>5798.1</v>
          </cell>
          <cell r="AN608">
            <v>289.89999999999998</v>
          </cell>
          <cell r="AP608" t="e">
            <v>#N/A</v>
          </cell>
          <cell r="AR608">
            <v>0</v>
          </cell>
          <cell r="AS608">
            <v>0</v>
          </cell>
          <cell r="AU608" t="e">
            <v>#N/A</v>
          </cell>
          <cell r="AW608">
            <v>0</v>
          </cell>
          <cell r="AX608">
            <v>0</v>
          </cell>
          <cell r="AZ608" t="e">
            <v>#N/A</v>
          </cell>
          <cell r="BB608">
            <v>0</v>
          </cell>
          <cell r="BC608">
            <v>0</v>
          </cell>
          <cell r="BE608" t="e">
            <v>#N/A</v>
          </cell>
          <cell r="BG608">
            <v>0</v>
          </cell>
          <cell r="BH608">
            <v>0</v>
          </cell>
          <cell r="BJ608" t="e">
            <v>#N/A</v>
          </cell>
          <cell r="BL608">
            <v>0</v>
          </cell>
          <cell r="BM608">
            <v>0</v>
          </cell>
          <cell r="BO608" t="e">
            <v>#N/A</v>
          </cell>
          <cell r="BQ608">
            <v>0</v>
          </cell>
          <cell r="BR608">
            <v>0</v>
          </cell>
          <cell r="BT608" t="e">
            <v>#N/A</v>
          </cell>
          <cell r="BV608">
            <v>0</v>
          </cell>
          <cell r="BW608">
            <v>0</v>
          </cell>
          <cell r="CW608">
            <v>92</v>
          </cell>
          <cell r="CX608" t="str">
            <v>端数調整</v>
          </cell>
          <cell r="CY608">
            <v>1</v>
          </cell>
          <cell r="DA608">
            <v>0</v>
          </cell>
          <cell r="DG608">
            <v>1</v>
          </cell>
        </row>
        <row r="609">
          <cell r="Q609">
            <v>3485</v>
          </cell>
          <cell r="R609" t="str">
            <v>ＳⅡ継手挿口加工</v>
          </cell>
          <cell r="S609" t="str">
            <v>φ350</v>
          </cell>
          <cell r="T609" t="str">
            <v>ﾋﾞｽ止め式</v>
          </cell>
          <cell r="U609" t="str">
            <v>口</v>
          </cell>
          <cell r="V609">
            <v>6088</v>
          </cell>
          <cell r="W609" t="str">
            <v>厚労省歩掛p.59</v>
          </cell>
          <cell r="X609" t="str">
            <v>工具損料､ﾄﾞﾘﾙ刃損耗費､内面補修費を含む</v>
          </cell>
          <cell r="Y609">
            <v>1</v>
          </cell>
          <cell r="Z609">
            <v>15</v>
          </cell>
          <cell r="AA609" t="str">
            <v>配管工</v>
          </cell>
          <cell r="AB609">
            <v>0.11</v>
          </cell>
          <cell r="AC609">
            <v>27405</v>
          </cell>
          <cell r="AD609">
            <v>3014.55</v>
          </cell>
          <cell r="AE609">
            <v>2</v>
          </cell>
          <cell r="AF609" t="str">
            <v>普通作業員</v>
          </cell>
          <cell r="AG609">
            <v>0.11</v>
          </cell>
          <cell r="AH609">
            <v>25305</v>
          </cell>
          <cell r="AI609">
            <v>2783.55</v>
          </cell>
          <cell r="AJ609">
            <v>122</v>
          </cell>
          <cell r="AK609" t="str">
            <v>諸雑費</v>
          </cell>
          <cell r="AL609">
            <v>5</v>
          </cell>
          <cell r="AM609">
            <v>5798.1</v>
          </cell>
          <cell r="AN609">
            <v>289.89999999999998</v>
          </cell>
          <cell r="AP609" t="e">
            <v>#N/A</v>
          </cell>
          <cell r="AR609">
            <v>0</v>
          </cell>
          <cell r="AS609">
            <v>0</v>
          </cell>
          <cell r="AU609" t="e">
            <v>#N/A</v>
          </cell>
          <cell r="AW609">
            <v>0</v>
          </cell>
          <cell r="AX609">
            <v>0</v>
          </cell>
          <cell r="AZ609" t="e">
            <v>#N/A</v>
          </cell>
          <cell r="BB609">
            <v>0</v>
          </cell>
          <cell r="BC609">
            <v>0</v>
          </cell>
          <cell r="BE609" t="e">
            <v>#N/A</v>
          </cell>
          <cell r="BG609">
            <v>0</v>
          </cell>
          <cell r="BH609">
            <v>0</v>
          </cell>
          <cell r="BJ609" t="e">
            <v>#N/A</v>
          </cell>
          <cell r="BL609">
            <v>0</v>
          </cell>
          <cell r="BM609">
            <v>0</v>
          </cell>
          <cell r="BO609" t="e">
            <v>#N/A</v>
          </cell>
          <cell r="BQ609">
            <v>0</v>
          </cell>
          <cell r="BR609">
            <v>0</v>
          </cell>
          <cell r="BT609" t="e">
            <v>#N/A</v>
          </cell>
          <cell r="BV609">
            <v>0</v>
          </cell>
          <cell r="BW609">
            <v>0</v>
          </cell>
          <cell r="CW609">
            <v>92</v>
          </cell>
          <cell r="CX609" t="str">
            <v>端数調整</v>
          </cell>
          <cell r="CY609">
            <v>1</v>
          </cell>
          <cell r="DA609">
            <v>0</v>
          </cell>
          <cell r="DG609">
            <v>1</v>
          </cell>
        </row>
        <row r="610">
          <cell r="Q610">
            <v>3486</v>
          </cell>
          <cell r="R610" t="str">
            <v>ＳⅡ継手挿口加工</v>
          </cell>
          <cell r="S610" t="str">
            <v>φ400</v>
          </cell>
          <cell r="T610" t="str">
            <v>ﾋﾞｽ止め式</v>
          </cell>
          <cell r="U610" t="str">
            <v>口</v>
          </cell>
          <cell r="V610">
            <v>6088</v>
          </cell>
          <cell r="W610" t="str">
            <v>厚労省歩掛p.59</v>
          </cell>
          <cell r="X610" t="str">
            <v>工具損料､ﾄﾞﾘﾙ刃損耗費､内面補修費を含む</v>
          </cell>
          <cell r="Y610">
            <v>1</v>
          </cell>
          <cell r="Z610">
            <v>15</v>
          </cell>
          <cell r="AA610" t="str">
            <v>配管工</v>
          </cell>
          <cell r="AB610">
            <v>0.11</v>
          </cell>
          <cell r="AC610">
            <v>27405</v>
          </cell>
          <cell r="AD610">
            <v>3014.55</v>
          </cell>
          <cell r="AE610">
            <v>2</v>
          </cell>
          <cell r="AF610" t="str">
            <v>普通作業員</v>
          </cell>
          <cell r="AG610">
            <v>0.11</v>
          </cell>
          <cell r="AH610">
            <v>25305</v>
          </cell>
          <cell r="AI610">
            <v>2783.55</v>
          </cell>
          <cell r="AJ610">
            <v>122</v>
          </cell>
          <cell r="AK610" t="str">
            <v>諸雑費</v>
          </cell>
          <cell r="AL610">
            <v>5</v>
          </cell>
          <cell r="AM610">
            <v>5798.1</v>
          </cell>
          <cell r="AN610">
            <v>289.89999999999998</v>
          </cell>
          <cell r="AP610" t="e">
            <v>#N/A</v>
          </cell>
          <cell r="AR610">
            <v>0</v>
          </cell>
          <cell r="AS610">
            <v>0</v>
          </cell>
          <cell r="AU610" t="e">
            <v>#N/A</v>
          </cell>
          <cell r="AW610">
            <v>0</v>
          </cell>
          <cell r="AX610">
            <v>0</v>
          </cell>
          <cell r="AZ610" t="e">
            <v>#N/A</v>
          </cell>
          <cell r="BB610">
            <v>0</v>
          </cell>
          <cell r="BC610">
            <v>0</v>
          </cell>
          <cell r="BE610" t="e">
            <v>#N/A</v>
          </cell>
          <cell r="BG610">
            <v>0</v>
          </cell>
          <cell r="BH610">
            <v>0</v>
          </cell>
          <cell r="BJ610" t="e">
            <v>#N/A</v>
          </cell>
          <cell r="BL610">
            <v>0</v>
          </cell>
          <cell r="BM610">
            <v>0</v>
          </cell>
          <cell r="BO610" t="e">
            <v>#N/A</v>
          </cell>
          <cell r="BQ610">
            <v>0</v>
          </cell>
          <cell r="BR610">
            <v>0</v>
          </cell>
          <cell r="BT610" t="e">
            <v>#N/A</v>
          </cell>
          <cell r="BV610">
            <v>0</v>
          </cell>
          <cell r="BW610">
            <v>0</v>
          </cell>
          <cell r="CW610">
            <v>92</v>
          </cell>
          <cell r="CX610" t="str">
            <v>端数調整</v>
          </cell>
          <cell r="CY610">
            <v>1</v>
          </cell>
          <cell r="DA610">
            <v>0</v>
          </cell>
          <cell r="DG610">
            <v>1</v>
          </cell>
        </row>
        <row r="611">
          <cell r="Q611">
            <v>3487</v>
          </cell>
          <cell r="R611" t="str">
            <v>ＳⅡ継手挿口加工</v>
          </cell>
          <cell r="S611" t="str">
            <v>φ450</v>
          </cell>
          <cell r="T611" t="str">
            <v>ﾋﾞｽ止め式</v>
          </cell>
          <cell r="U611" t="str">
            <v>口</v>
          </cell>
          <cell r="V611">
            <v>6641</v>
          </cell>
          <cell r="W611" t="str">
            <v>厚労省歩掛p.59</v>
          </cell>
          <cell r="X611" t="str">
            <v>工具損料､ﾄﾞﾘﾙ刃損耗費､内面補修費を含む</v>
          </cell>
          <cell r="Y611">
            <v>1</v>
          </cell>
          <cell r="Z611">
            <v>15</v>
          </cell>
          <cell r="AA611" t="str">
            <v>配管工</v>
          </cell>
          <cell r="AB611">
            <v>0.12</v>
          </cell>
          <cell r="AC611">
            <v>27405</v>
          </cell>
          <cell r="AD611">
            <v>3288.6</v>
          </cell>
          <cell r="AE611">
            <v>2</v>
          </cell>
          <cell r="AF611" t="str">
            <v>普通作業員</v>
          </cell>
          <cell r="AG611">
            <v>0.12</v>
          </cell>
          <cell r="AH611">
            <v>25305</v>
          </cell>
          <cell r="AI611">
            <v>3036.6</v>
          </cell>
          <cell r="AJ611">
            <v>122</v>
          </cell>
          <cell r="AK611" t="str">
            <v>諸雑費</v>
          </cell>
          <cell r="AL611">
            <v>5</v>
          </cell>
          <cell r="AM611">
            <v>6325.2</v>
          </cell>
          <cell r="AN611">
            <v>316.26</v>
          </cell>
          <cell r="AP611" t="e">
            <v>#N/A</v>
          </cell>
          <cell r="AR611">
            <v>0</v>
          </cell>
          <cell r="AS611">
            <v>0</v>
          </cell>
          <cell r="AU611" t="e">
            <v>#N/A</v>
          </cell>
          <cell r="AW611">
            <v>0</v>
          </cell>
          <cell r="AX611">
            <v>0</v>
          </cell>
          <cell r="AZ611" t="e">
            <v>#N/A</v>
          </cell>
          <cell r="BB611">
            <v>0</v>
          </cell>
          <cell r="BC611">
            <v>0</v>
          </cell>
          <cell r="BE611" t="e">
            <v>#N/A</v>
          </cell>
          <cell r="BG611">
            <v>0</v>
          </cell>
          <cell r="BH611">
            <v>0</v>
          </cell>
          <cell r="BJ611" t="e">
            <v>#N/A</v>
          </cell>
          <cell r="BL611">
            <v>0</v>
          </cell>
          <cell r="BM611">
            <v>0</v>
          </cell>
          <cell r="BO611" t="e">
            <v>#N/A</v>
          </cell>
          <cell r="BQ611">
            <v>0</v>
          </cell>
          <cell r="BR611">
            <v>0</v>
          </cell>
          <cell r="BT611" t="e">
            <v>#N/A</v>
          </cell>
          <cell r="BV611">
            <v>0</v>
          </cell>
          <cell r="BW611">
            <v>0</v>
          </cell>
          <cell r="CW611">
            <v>92</v>
          </cell>
          <cell r="CX611" t="str">
            <v>端数調整</v>
          </cell>
          <cell r="CY611">
            <v>1</v>
          </cell>
          <cell r="DA611">
            <v>-0.46000000000003638</v>
          </cell>
          <cell r="DG611">
            <v>1</v>
          </cell>
        </row>
        <row r="612">
          <cell r="Q612">
            <v>3488</v>
          </cell>
          <cell r="R612" t="str">
            <v>ＳⅡ継手挿口加工</v>
          </cell>
          <cell r="S612" t="str">
            <v>φ75</v>
          </cell>
          <cell r="T612" t="str">
            <v>ﾈｼﾞ込み式</v>
          </cell>
          <cell r="U612" t="str">
            <v>口</v>
          </cell>
          <cell r="V612">
            <v>1660</v>
          </cell>
          <cell r="W612" t="str">
            <v>厚労省歩掛p.59</v>
          </cell>
          <cell r="X612" t="str">
            <v>工具損料､ﾄﾞﾘﾙ刃損耗費､内面補修費を含む</v>
          </cell>
          <cell r="Y612">
            <v>1</v>
          </cell>
          <cell r="Z612">
            <v>15</v>
          </cell>
          <cell r="AA612" t="str">
            <v>配管工</v>
          </cell>
          <cell r="AB612">
            <v>0.03</v>
          </cell>
          <cell r="AC612">
            <v>27405</v>
          </cell>
          <cell r="AD612">
            <v>822.15</v>
          </cell>
          <cell r="AE612">
            <v>2</v>
          </cell>
          <cell r="AF612" t="str">
            <v>普通作業員</v>
          </cell>
          <cell r="AG612">
            <v>0.03</v>
          </cell>
          <cell r="AH612">
            <v>25305</v>
          </cell>
          <cell r="AI612">
            <v>759.15</v>
          </cell>
          <cell r="AJ612">
            <v>122</v>
          </cell>
          <cell r="AK612" t="str">
            <v>諸雑費</v>
          </cell>
          <cell r="AL612">
            <v>5</v>
          </cell>
          <cell r="AM612">
            <v>1581.3</v>
          </cell>
          <cell r="AN612">
            <v>79.06</v>
          </cell>
          <cell r="AP612" t="e">
            <v>#N/A</v>
          </cell>
          <cell r="AR612">
            <v>0</v>
          </cell>
          <cell r="AS612">
            <v>0</v>
          </cell>
          <cell r="AU612" t="e">
            <v>#N/A</v>
          </cell>
          <cell r="AW612">
            <v>0</v>
          </cell>
          <cell r="AX612">
            <v>0</v>
          </cell>
          <cell r="AZ612" t="e">
            <v>#N/A</v>
          </cell>
          <cell r="BB612">
            <v>0</v>
          </cell>
          <cell r="BC612">
            <v>0</v>
          </cell>
          <cell r="BE612" t="e">
            <v>#N/A</v>
          </cell>
          <cell r="BG612">
            <v>0</v>
          </cell>
          <cell r="BH612">
            <v>0</v>
          </cell>
          <cell r="BJ612" t="e">
            <v>#N/A</v>
          </cell>
          <cell r="BL612">
            <v>0</v>
          </cell>
          <cell r="BM612">
            <v>0</v>
          </cell>
          <cell r="BO612" t="e">
            <v>#N/A</v>
          </cell>
          <cell r="BQ612">
            <v>0</v>
          </cell>
          <cell r="BR612">
            <v>0</v>
          </cell>
          <cell r="BT612" t="e">
            <v>#N/A</v>
          </cell>
          <cell r="BV612">
            <v>0</v>
          </cell>
          <cell r="BW612">
            <v>0</v>
          </cell>
          <cell r="CW612">
            <v>92</v>
          </cell>
          <cell r="CX612" t="str">
            <v>端数調整</v>
          </cell>
          <cell r="CY612">
            <v>1</v>
          </cell>
          <cell r="DA612">
            <v>-0.35999999999989996</v>
          </cell>
          <cell r="DG612">
            <v>1</v>
          </cell>
        </row>
        <row r="613">
          <cell r="Q613">
            <v>3489</v>
          </cell>
          <cell r="R613" t="str">
            <v>ＳⅡ継手挿口加工</v>
          </cell>
          <cell r="S613" t="str">
            <v>φ100</v>
          </cell>
          <cell r="T613" t="str">
            <v>ﾈｼﾞ込み式</v>
          </cell>
          <cell r="U613" t="str">
            <v>口</v>
          </cell>
          <cell r="V613">
            <v>2213</v>
          </cell>
          <cell r="W613" t="str">
            <v>厚労省歩掛p.59</v>
          </cell>
          <cell r="X613" t="str">
            <v>工具損料､ﾄﾞﾘﾙ刃損耗費､内面補修費を含む</v>
          </cell>
          <cell r="Y613">
            <v>1</v>
          </cell>
          <cell r="Z613">
            <v>15</v>
          </cell>
          <cell r="AA613" t="str">
            <v>配管工</v>
          </cell>
          <cell r="AB613">
            <v>0.04</v>
          </cell>
          <cell r="AC613">
            <v>27405</v>
          </cell>
          <cell r="AD613">
            <v>1096.2</v>
          </cell>
          <cell r="AE613">
            <v>2</v>
          </cell>
          <cell r="AF613" t="str">
            <v>普通作業員</v>
          </cell>
          <cell r="AG613">
            <v>0.04</v>
          </cell>
          <cell r="AH613">
            <v>25305</v>
          </cell>
          <cell r="AI613">
            <v>1012.2</v>
          </cell>
          <cell r="AJ613">
            <v>122</v>
          </cell>
          <cell r="AK613" t="str">
            <v>諸雑費</v>
          </cell>
          <cell r="AL613">
            <v>5</v>
          </cell>
          <cell r="AM613">
            <v>2108.4</v>
          </cell>
          <cell r="AN613">
            <v>105.42</v>
          </cell>
          <cell r="AP613" t="e">
            <v>#N/A</v>
          </cell>
          <cell r="AR613">
            <v>0</v>
          </cell>
          <cell r="AS613">
            <v>0</v>
          </cell>
          <cell r="AU613" t="e">
            <v>#N/A</v>
          </cell>
          <cell r="AW613">
            <v>0</v>
          </cell>
          <cell r="AX613">
            <v>0</v>
          </cell>
          <cell r="AZ613" t="e">
            <v>#N/A</v>
          </cell>
          <cell r="BB613">
            <v>0</v>
          </cell>
          <cell r="BC613">
            <v>0</v>
          </cell>
          <cell r="BE613" t="e">
            <v>#N/A</v>
          </cell>
          <cell r="BG613">
            <v>0</v>
          </cell>
          <cell r="BH613">
            <v>0</v>
          </cell>
          <cell r="BJ613" t="e">
            <v>#N/A</v>
          </cell>
          <cell r="BL613">
            <v>0</v>
          </cell>
          <cell r="BM613">
            <v>0</v>
          </cell>
          <cell r="BO613" t="e">
            <v>#N/A</v>
          </cell>
          <cell r="BQ613">
            <v>0</v>
          </cell>
          <cell r="BR613">
            <v>0</v>
          </cell>
          <cell r="BT613" t="e">
            <v>#N/A</v>
          </cell>
          <cell r="BV613">
            <v>0</v>
          </cell>
          <cell r="BW613">
            <v>0</v>
          </cell>
          <cell r="CW613">
            <v>92</v>
          </cell>
          <cell r="CX613" t="str">
            <v>端数調整</v>
          </cell>
          <cell r="CY613">
            <v>1</v>
          </cell>
          <cell r="DA613">
            <v>-0.82000000000016371</v>
          </cell>
          <cell r="DG613">
            <v>1</v>
          </cell>
        </row>
        <row r="614">
          <cell r="Q614">
            <v>3490</v>
          </cell>
          <cell r="R614" t="str">
            <v>ＳⅡ継手挿口加工</v>
          </cell>
          <cell r="S614" t="str">
            <v>φ150</v>
          </cell>
          <cell r="T614" t="str">
            <v>ﾈｼﾞ込み式</v>
          </cell>
          <cell r="U614" t="str">
            <v>口</v>
          </cell>
          <cell r="V614">
            <v>2213</v>
          </cell>
          <cell r="W614" t="str">
            <v>厚労省歩掛p.59</v>
          </cell>
          <cell r="X614" t="str">
            <v>工具損料､ﾄﾞﾘﾙ刃損耗費､内面補修費を含む</v>
          </cell>
          <cell r="Y614">
            <v>1</v>
          </cell>
          <cell r="Z614">
            <v>15</v>
          </cell>
          <cell r="AA614" t="str">
            <v>配管工</v>
          </cell>
          <cell r="AB614">
            <v>0.04</v>
          </cell>
          <cell r="AC614">
            <v>27405</v>
          </cell>
          <cell r="AD614">
            <v>1096.2</v>
          </cell>
          <cell r="AE614">
            <v>2</v>
          </cell>
          <cell r="AF614" t="str">
            <v>普通作業員</v>
          </cell>
          <cell r="AG614">
            <v>0.04</v>
          </cell>
          <cell r="AH614">
            <v>25305</v>
          </cell>
          <cell r="AI614">
            <v>1012.2</v>
          </cell>
          <cell r="AJ614">
            <v>122</v>
          </cell>
          <cell r="AK614" t="str">
            <v>諸雑費</v>
          </cell>
          <cell r="AL614">
            <v>5</v>
          </cell>
          <cell r="AM614">
            <v>2108.4</v>
          </cell>
          <cell r="AN614">
            <v>105.42</v>
          </cell>
          <cell r="AP614" t="e">
            <v>#N/A</v>
          </cell>
          <cell r="AR614">
            <v>0</v>
          </cell>
          <cell r="AS614">
            <v>0</v>
          </cell>
          <cell r="AU614" t="e">
            <v>#N/A</v>
          </cell>
          <cell r="AW614">
            <v>0</v>
          </cell>
          <cell r="AX614">
            <v>0</v>
          </cell>
          <cell r="AZ614" t="e">
            <v>#N/A</v>
          </cell>
          <cell r="BB614">
            <v>0</v>
          </cell>
          <cell r="BC614">
            <v>0</v>
          </cell>
          <cell r="BE614" t="e">
            <v>#N/A</v>
          </cell>
          <cell r="BG614">
            <v>0</v>
          </cell>
          <cell r="BH614">
            <v>0</v>
          </cell>
          <cell r="BJ614" t="e">
            <v>#N/A</v>
          </cell>
          <cell r="BL614">
            <v>0</v>
          </cell>
          <cell r="BM614">
            <v>0</v>
          </cell>
          <cell r="BO614" t="e">
            <v>#N/A</v>
          </cell>
          <cell r="BQ614">
            <v>0</v>
          </cell>
          <cell r="BR614">
            <v>0</v>
          </cell>
          <cell r="BT614" t="e">
            <v>#N/A</v>
          </cell>
          <cell r="BV614">
            <v>0</v>
          </cell>
          <cell r="BW614">
            <v>0</v>
          </cell>
          <cell r="CW614">
            <v>92</v>
          </cell>
          <cell r="CX614" t="str">
            <v>端数調整</v>
          </cell>
          <cell r="CY614">
            <v>1</v>
          </cell>
          <cell r="DA614">
            <v>-0.82000000000016371</v>
          </cell>
          <cell r="DG614">
            <v>1</v>
          </cell>
        </row>
        <row r="615">
          <cell r="Q615">
            <v>3491</v>
          </cell>
          <cell r="R615" t="str">
            <v>ＳⅡ継手挿口加工</v>
          </cell>
          <cell r="S615" t="str">
            <v>φ200</v>
          </cell>
          <cell r="T615" t="str">
            <v>ﾈｼﾞ込み式</v>
          </cell>
          <cell r="U615" t="str">
            <v>口</v>
          </cell>
          <cell r="V615">
            <v>2767</v>
          </cell>
          <cell r="W615" t="str">
            <v>厚労省歩掛p.59</v>
          </cell>
          <cell r="X615" t="str">
            <v>工具損料､ﾄﾞﾘﾙ刃損耗費､内面補修費を含む</v>
          </cell>
          <cell r="Y615">
            <v>1</v>
          </cell>
          <cell r="Z615">
            <v>15</v>
          </cell>
          <cell r="AA615" t="str">
            <v>配管工</v>
          </cell>
          <cell r="AB615">
            <v>0.05</v>
          </cell>
          <cell r="AC615">
            <v>27405</v>
          </cell>
          <cell r="AD615">
            <v>1370.25</v>
          </cell>
          <cell r="AE615">
            <v>2</v>
          </cell>
          <cell r="AF615" t="str">
            <v>普通作業員</v>
          </cell>
          <cell r="AG615">
            <v>0.05</v>
          </cell>
          <cell r="AH615">
            <v>25305</v>
          </cell>
          <cell r="AI615">
            <v>1265.25</v>
          </cell>
          <cell r="AJ615">
            <v>122</v>
          </cell>
          <cell r="AK615" t="str">
            <v>諸雑費</v>
          </cell>
          <cell r="AL615">
            <v>5</v>
          </cell>
          <cell r="AM615">
            <v>2635.5</v>
          </cell>
          <cell r="AN615">
            <v>131.77000000000001</v>
          </cell>
          <cell r="AP615" t="e">
            <v>#N/A</v>
          </cell>
          <cell r="AR615">
            <v>0</v>
          </cell>
          <cell r="AS615">
            <v>0</v>
          </cell>
          <cell r="AU615" t="e">
            <v>#N/A</v>
          </cell>
          <cell r="AW615">
            <v>0</v>
          </cell>
          <cell r="AX615">
            <v>0</v>
          </cell>
          <cell r="AZ615" t="e">
            <v>#N/A</v>
          </cell>
          <cell r="BB615">
            <v>0</v>
          </cell>
          <cell r="BC615">
            <v>0</v>
          </cell>
          <cell r="BE615" t="e">
            <v>#N/A</v>
          </cell>
          <cell r="BG615">
            <v>0</v>
          </cell>
          <cell r="BH615">
            <v>0</v>
          </cell>
          <cell r="BJ615" t="e">
            <v>#N/A</v>
          </cell>
          <cell r="BL615">
            <v>0</v>
          </cell>
          <cell r="BM615">
            <v>0</v>
          </cell>
          <cell r="BO615" t="e">
            <v>#N/A</v>
          </cell>
          <cell r="BQ615">
            <v>0</v>
          </cell>
          <cell r="BR615">
            <v>0</v>
          </cell>
          <cell r="BT615" t="e">
            <v>#N/A</v>
          </cell>
          <cell r="BV615">
            <v>0</v>
          </cell>
          <cell r="BW615">
            <v>0</v>
          </cell>
          <cell r="CW615">
            <v>92</v>
          </cell>
          <cell r="CX615" t="str">
            <v>端数調整</v>
          </cell>
          <cell r="CY615">
            <v>1</v>
          </cell>
          <cell r="DA615">
            <v>-0.26999999999998181</v>
          </cell>
          <cell r="DG615">
            <v>1</v>
          </cell>
        </row>
        <row r="616">
          <cell r="Q616">
            <v>3492</v>
          </cell>
          <cell r="R616" t="str">
            <v>ＳⅡ継手挿口加工</v>
          </cell>
          <cell r="S616" t="str">
            <v>φ250</v>
          </cell>
          <cell r="T616" t="str">
            <v>ﾈｼﾞ込み式</v>
          </cell>
          <cell r="U616" t="str">
            <v>口</v>
          </cell>
          <cell r="V616">
            <v>3320</v>
          </cell>
          <cell r="W616" t="str">
            <v>厚労省歩掛p.59</v>
          </cell>
          <cell r="X616" t="str">
            <v>工具損料､ﾄﾞﾘﾙ刃損耗費､内面補修費を含む</v>
          </cell>
          <cell r="Y616">
            <v>1</v>
          </cell>
          <cell r="Z616">
            <v>15</v>
          </cell>
          <cell r="AA616" t="str">
            <v>配管工</v>
          </cell>
          <cell r="AB616">
            <v>0.06</v>
          </cell>
          <cell r="AC616">
            <v>27405</v>
          </cell>
          <cell r="AD616">
            <v>1644.3</v>
          </cell>
          <cell r="AE616">
            <v>2</v>
          </cell>
          <cell r="AF616" t="str">
            <v>普通作業員</v>
          </cell>
          <cell r="AG616">
            <v>0.06</v>
          </cell>
          <cell r="AH616">
            <v>25305</v>
          </cell>
          <cell r="AI616">
            <v>1518.3</v>
          </cell>
          <cell r="AJ616">
            <v>122</v>
          </cell>
          <cell r="AK616" t="str">
            <v>諸雑費</v>
          </cell>
          <cell r="AL616">
            <v>5</v>
          </cell>
          <cell r="AM616">
            <v>3162.6</v>
          </cell>
          <cell r="AN616">
            <v>158.13</v>
          </cell>
          <cell r="AP616" t="e">
            <v>#N/A</v>
          </cell>
          <cell r="AR616">
            <v>0</v>
          </cell>
          <cell r="AS616">
            <v>0</v>
          </cell>
          <cell r="AU616" t="e">
            <v>#N/A</v>
          </cell>
          <cell r="AW616">
            <v>0</v>
          </cell>
          <cell r="AX616">
            <v>0</v>
          </cell>
          <cell r="AZ616" t="e">
            <v>#N/A</v>
          </cell>
          <cell r="BB616">
            <v>0</v>
          </cell>
          <cell r="BC616">
            <v>0</v>
          </cell>
          <cell r="BE616" t="e">
            <v>#N/A</v>
          </cell>
          <cell r="BG616">
            <v>0</v>
          </cell>
          <cell r="BH616">
            <v>0</v>
          </cell>
          <cell r="BJ616" t="e">
            <v>#N/A</v>
          </cell>
          <cell r="BL616">
            <v>0</v>
          </cell>
          <cell r="BM616">
            <v>0</v>
          </cell>
          <cell r="BO616" t="e">
            <v>#N/A</v>
          </cell>
          <cell r="BQ616">
            <v>0</v>
          </cell>
          <cell r="BR616">
            <v>0</v>
          </cell>
          <cell r="BT616" t="e">
            <v>#N/A</v>
          </cell>
          <cell r="BV616">
            <v>0</v>
          </cell>
          <cell r="BW616">
            <v>0</v>
          </cell>
          <cell r="CW616">
            <v>92</v>
          </cell>
          <cell r="CX616" t="str">
            <v>端数調整</v>
          </cell>
          <cell r="CY616">
            <v>1</v>
          </cell>
          <cell r="DA616">
            <v>-0.73000000000001819</v>
          </cell>
          <cell r="DG616">
            <v>1</v>
          </cell>
        </row>
        <row r="617">
          <cell r="Q617">
            <v>3493</v>
          </cell>
          <cell r="R617" t="str">
            <v>ＳⅡ継手挿口加工</v>
          </cell>
          <cell r="S617" t="str">
            <v>φ300</v>
          </cell>
          <cell r="T617" t="str">
            <v>ﾈｼﾞ込み式</v>
          </cell>
          <cell r="U617" t="str">
            <v>口</v>
          </cell>
          <cell r="V617">
            <v>3320</v>
          </cell>
          <cell r="W617" t="str">
            <v>厚労省歩掛p.59</v>
          </cell>
          <cell r="X617" t="str">
            <v>工具損料､ﾄﾞﾘﾙ刃損耗費､内面補修費を含む</v>
          </cell>
          <cell r="Y617">
            <v>1</v>
          </cell>
          <cell r="Z617">
            <v>15</v>
          </cell>
          <cell r="AA617" t="str">
            <v>配管工</v>
          </cell>
          <cell r="AB617">
            <v>0.06</v>
          </cell>
          <cell r="AC617">
            <v>27405</v>
          </cell>
          <cell r="AD617">
            <v>1644.3</v>
          </cell>
          <cell r="AE617">
            <v>2</v>
          </cell>
          <cell r="AF617" t="str">
            <v>普通作業員</v>
          </cell>
          <cell r="AG617">
            <v>0.06</v>
          </cell>
          <cell r="AH617">
            <v>25305</v>
          </cell>
          <cell r="AI617">
            <v>1518.3</v>
          </cell>
          <cell r="AJ617">
            <v>122</v>
          </cell>
          <cell r="AK617" t="str">
            <v>諸雑費</v>
          </cell>
          <cell r="AL617">
            <v>5</v>
          </cell>
          <cell r="AM617">
            <v>3162.6</v>
          </cell>
          <cell r="AN617">
            <v>158.13</v>
          </cell>
          <cell r="AP617" t="e">
            <v>#N/A</v>
          </cell>
          <cell r="AR617">
            <v>0</v>
          </cell>
          <cell r="AS617">
            <v>0</v>
          </cell>
          <cell r="AU617" t="e">
            <v>#N/A</v>
          </cell>
          <cell r="AW617">
            <v>0</v>
          </cell>
          <cell r="AX617">
            <v>0</v>
          </cell>
          <cell r="AZ617" t="e">
            <v>#N/A</v>
          </cell>
          <cell r="BB617">
            <v>0</v>
          </cell>
          <cell r="BC617">
            <v>0</v>
          </cell>
          <cell r="BE617" t="e">
            <v>#N/A</v>
          </cell>
          <cell r="BG617">
            <v>0</v>
          </cell>
          <cell r="BH617">
            <v>0</v>
          </cell>
          <cell r="BJ617" t="e">
            <v>#N/A</v>
          </cell>
          <cell r="BL617">
            <v>0</v>
          </cell>
          <cell r="BM617">
            <v>0</v>
          </cell>
          <cell r="BO617" t="e">
            <v>#N/A</v>
          </cell>
          <cell r="BQ617">
            <v>0</v>
          </cell>
          <cell r="BR617">
            <v>0</v>
          </cell>
          <cell r="BT617" t="e">
            <v>#N/A</v>
          </cell>
          <cell r="BV617">
            <v>0</v>
          </cell>
          <cell r="BW617">
            <v>0</v>
          </cell>
          <cell r="CW617">
            <v>92</v>
          </cell>
          <cell r="CX617" t="str">
            <v>端数調整</v>
          </cell>
          <cell r="CY617">
            <v>1</v>
          </cell>
          <cell r="DA617">
            <v>-0.73000000000001819</v>
          </cell>
          <cell r="DG617">
            <v>1</v>
          </cell>
        </row>
        <row r="618">
          <cell r="Q618">
            <v>3494</v>
          </cell>
          <cell r="R618" t="str">
            <v>ＳⅡ継手挿口加工</v>
          </cell>
          <cell r="S618" t="str">
            <v>φ350</v>
          </cell>
          <cell r="T618" t="str">
            <v>ﾈｼﾞ込み式</v>
          </cell>
          <cell r="U618" t="str">
            <v>口</v>
          </cell>
          <cell r="V618">
            <v>3874</v>
          </cell>
          <cell r="W618" t="str">
            <v>厚労省歩掛p.59</v>
          </cell>
          <cell r="X618" t="str">
            <v>工具損料､ﾄﾞﾘﾙ刃損耗費､内面補修費を含む</v>
          </cell>
          <cell r="Y618">
            <v>1</v>
          </cell>
          <cell r="Z618">
            <v>15</v>
          </cell>
          <cell r="AA618" t="str">
            <v>配管工</v>
          </cell>
          <cell r="AB618">
            <v>7.0000000000000007E-2</v>
          </cell>
          <cell r="AC618">
            <v>27405</v>
          </cell>
          <cell r="AD618">
            <v>1918.35</v>
          </cell>
          <cell r="AE618">
            <v>2</v>
          </cell>
          <cell r="AF618" t="str">
            <v>普通作業員</v>
          </cell>
          <cell r="AG618">
            <v>7.0000000000000007E-2</v>
          </cell>
          <cell r="AH618">
            <v>25305</v>
          </cell>
          <cell r="AI618">
            <v>1771.35</v>
          </cell>
          <cell r="AJ618">
            <v>122</v>
          </cell>
          <cell r="AK618" t="str">
            <v>諸雑費</v>
          </cell>
          <cell r="AL618">
            <v>5</v>
          </cell>
          <cell r="AM618">
            <v>3689.7</v>
          </cell>
          <cell r="AN618">
            <v>184.48</v>
          </cell>
          <cell r="AP618" t="e">
            <v>#N/A</v>
          </cell>
          <cell r="AR618">
            <v>0</v>
          </cell>
          <cell r="AS618">
            <v>0</v>
          </cell>
          <cell r="AU618" t="e">
            <v>#N/A</v>
          </cell>
          <cell r="AW618">
            <v>0</v>
          </cell>
          <cell r="AX618">
            <v>0</v>
          </cell>
          <cell r="AZ618" t="e">
            <v>#N/A</v>
          </cell>
          <cell r="BB618">
            <v>0</v>
          </cell>
          <cell r="BC618">
            <v>0</v>
          </cell>
          <cell r="BE618" t="e">
            <v>#N/A</v>
          </cell>
          <cell r="BG618">
            <v>0</v>
          </cell>
          <cell r="BH618">
            <v>0</v>
          </cell>
          <cell r="BJ618" t="e">
            <v>#N/A</v>
          </cell>
          <cell r="BL618">
            <v>0</v>
          </cell>
          <cell r="BM618">
            <v>0</v>
          </cell>
          <cell r="BO618" t="e">
            <v>#N/A</v>
          </cell>
          <cell r="BQ618">
            <v>0</v>
          </cell>
          <cell r="BR618">
            <v>0</v>
          </cell>
          <cell r="BT618" t="e">
            <v>#N/A</v>
          </cell>
          <cell r="BV618">
            <v>0</v>
          </cell>
          <cell r="BW618">
            <v>0</v>
          </cell>
          <cell r="CW618">
            <v>92</v>
          </cell>
          <cell r="CX618" t="str">
            <v>端数調整</v>
          </cell>
          <cell r="CY618">
            <v>1</v>
          </cell>
          <cell r="DA618">
            <v>-0.17999999999983629</v>
          </cell>
          <cell r="DG618">
            <v>1</v>
          </cell>
        </row>
        <row r="619">
          <cell r="Q619">
            <v>3495</v>
          </cell>
          <cell r="R619" t="str">
            <v>ＳⅡ継手挿口加工</v>
          </cell>
          <cell r="S619" t="str">
            <v>φ400</v>
          </cell>
          <cell r="T619" t="str">
            <v>ﾈｼﾞ込み式</v>
          </cell>
          <cell r="U619" t="str">
            <v>口</v>
          </cell>
          <cell r="V619">
            <v>3874</v>
          </cell>
          <cell r="W619" t="str">
            <v>厚労省歩掛p.59</v>
          </cell>
          <cell r="X619" t="str">
            <v>工具損料､ﾄﾞﾘﾙ刃損耗費､内面補修費を含む</v>
          </cell>
          <cell r="Y619">
            <v>1</v>
          </cell>
          <cell r="Z619">
            <v>15</v>
          </cell>
          <cell r="AA619" t="str">
            <v>配管工</v>
          </cell>
          <cell r="AB619">
            <v>7.0000000000000007E-2</v>
          </cell>
          <cell r="AC619">
            <v>27405</v>
          </cell>
          <cell r="AD619">
            <v>1918.35</v>
          </cell>
          <cell r="AE619">
            <v>2</v>
          </cell>
          <cell r="AF619" t="str">
            <v>普通作業員</v>
          </cell>
          <cell r="AG619">
            <v>7.0000000000000007E-2</v>
          </cell>
          <cell r="AH619">
            <v>25305</v>
          </cell>
          <cell r="AI619">
            <v>1771.35</v>
          </cell>
          <cell r="AJ619">
            <v>122</v>
          </cell>
          <cell r="AK619" t="str">
            <v>諸雑費</v>
          </cell>
          <cell r="AL619">
            <v>5</v>
          </cell>
          <cell r="AM619">
            <v>3689.7</v>
          </cell>
          <cell r="AN619">
            <v>184.48</v>
          </cell>
          <cell r="AP619" t="e">
            <v>#N/A</v>
          </cell>
          <cell r="AR619">
            <v>0</v>
          </cell>
          <cell r="AS619">
            <v>0</v>
          </cell>
          <cell r="AU619" t="e">
            <v>#N/A</v>
          </cell>
          <cell r="AW619">
            <v>0</v>
          </cell>
          <cell r="AX619">
            <v>0</v>
          </cell>
          <cell r="AZ619" t="e">
            <v>#N/A</v>
          </cell>
          <cell r="BB619">
            <v>0</v>
          </cell>
          <cell r="BC619">
            <v>0</v>
          </cell>
          <cell r="BE619" t="e">
            <v>#N/A</v>
          </cell>
          <cell r="BG619">
            <v>0</v>
          </cell>
          <cell r="BH619">
            <v>0</v>
          </cell>
          <cell r="BJ619" t="e">
            <v>#N/A</v>
          </cell>
          <cell r="BL619">
            <v>0</v>
          </cell>
          <cell r="BM619">
            <v>0</v>
          </cell>
          <cell r="BO619" t="e">
            <v>#N/A</v>
          </cell>
          <cell r="BQ619">
            <v>0</v>
          </cell>
          <cell r="BR619">
            <v>0</v>
          </cell>
          <cell r="BT619" t="e">
            <v>#N/A</v>
          </cell>
          <cell r="BV619">
            <v>0</v>
          </cell>
          <cell r="BW619">
            <v>0</v>
          </cell>
          <cell r="CW619">
            <v>92</v>
          </cell>
          <cell r="CX619" t="str">
            <v>端数調整</v>
          </cell>
          <cell r="CY619">
            <v>1</v>
          </cell>
          <cell r="DA619">
            <v>-0.17999999999983629</v>
          </cell>
          <cell r="DG619">
            <v>1</v>
          </cell>
        </row>
        <row r="620">
          <cell r="Q620">
            <v>3496</v>
          </cell>
          <cell r="R620" t="str">
            <v>ＳⅡ継手挿口加工</v>
          </cell>
          <cell r="S620" t="str">
            <v>φ450</v>
          </cell>
          <cell r="T620" t="str">
            <v>ﾈｼﾞ込み式</v>
          </cell>
          <cell r="U620" t="str">
            <v>口</v>
          </cell>
          <cell r="V620">
            <v>3874</v>
          </cell>
          <cell r="W620" t="str">
            <v>厚労省歩掛p.59</v>
          </cell>
          <cell r="X620" t="str">
            <v>工具損料､ﾄﾞﾘﾙ刃損耗費､内面補修費を含む</v>
          </cell>
          <cell r="Y620">
            <v>1</v>
          </cell>
          <cell r="Z620">
            <v>15</v>
          </cell>
          <cell r="AA620" t="str">
            <v>配管工</v>
          </cell>
          <cell r="AB620">
            <v>7.0000000000000007E-2</v>
          </cell>
          <cell r="AC620">
            <v>27405</v>
          </cell>
          <cell r="AD620">
            <v>1918.35</v>
          </cell>
          <cell r="AE620">
            <v>2</v>
          </cell>
          <cell r="AF620" t="str">
            <v>普通作業員</v>
          </cell>
          <cell r="AG620">
            <v>7.0000000000000007E-2</v>
          </cell>
          <cell r="AH620">
            <v>25305</v>
          </cell>
          <cell r="AI620">
            <v>1771.35</v>
          </cell>
          <cell r="AJ620">
            <v>122</v>
          </cell>
          <cell r="AK620" t="str">
            <v>諸雑費</v>
          </cell>
          <cell r="AL620">
            <v>5</v>
          </cell>
          <cell r="AM620">
            <v>3689.7</v>
          </cell>
          <cell r="AN620">
            <v>184.48</v>
          </cell>
          <cell r="AP620" t="e">
            <v>#N/A</v>
          </cell>
          <cell r="AR620">
            <v>0</v>
          </cell>
          <cell r="AS620">
            <v>0</v>
          </cell>
          <cell r="AU620" t="e">
            <v>#N/A</v>
          </cell>
          <cell r="AW620">
            <v>0</v>
          </cell>
          <cell r="AX620">
            <v>0</v>
          </cell>
          <cell r="AZ620" t="e">
            <v>#N/A</v>
          </cell>
          <cell r="BB620">
            <v>0</v>
          </cell>
          <cell r="BC620">
            <v>0</v>
          </cell>
          <cell r="BE620" t="e">
            <v>#N/A</v>
          </cell>
          <cell r="BG620">
            <v>0</v>
          </cell>
          <cell r="BH620">
            <v>0</v>
          </cell>
          <cell r="BJ620" t="e">
            <v>#N/A</v>
          </cell>
          <cell r="BL620">
            <v>0</v>
          </cell>
          <cell r="BM620">
            <v>0</v>
          </cell>
          <cell r="BO620" t="e">
            <v>#N/A</v>
          </cell>
          <cell r="BQ620">
            <v>0</v>
          </cell>
          <cell r="BR620">
            <v>0</v>
          </cell>
          <cell r="BT620" t="e">
            <v>#N/A</v>
          </cell>
          <cell r="BV620">
            <v>0</v>
          </cell>
          <cell r="BW620">
            <v>0</v>
          </cell>
          <cell r="CW620">
            <v>92</v>
          </cell>
          <cell r="CX620" t="str">
            <v>端数調整</v>
          </cell>
          <cell r="CY620">
            <v>1</v>
          </cell>
          <cell r="DA620">
            <v>-0.17999999999983629</v>
          </cell>
          <cell r="DG620">
            <v>1</v>
          </cell>
        </row>
        <row r="621">
          <cell r="Q621">
            <v>3497</v>
          </cell>
          <cell r="R621" t="str">
            <v>Ｓ継手挿口加工</v>
          </cell>
          <cell r="S621" t="str">
            <v>φ500</v>
          </cell>
          <cell r="T621" t="str">
            <v>ﾘﾍﾞｯﾄ式</v>
          </cell>
          <cell r="U621" t="str">
            <v>口</v>
          </cell>
          <cell r="V621">
            <v>4427</v>
          </cell>
          <cell r="W621" t="str">
            <v>厚労省歩掛p.60</v>
          </cell>
          <cell r="X621" t="str">
            <v>工具損料､ﾄﾞﾘﾙ刃損耗費を含む</v>
          </cell>
          <cell r="Y621">
            <v>1</v>
          </cell>
          <cell r="Z621">
            <v>15</v>
          </cell>
          <cell r="AA621" t="str">
            <v>配管工</v>
          </cell>
          <cell r="AB621">
            <v>0.08</v>
          </cell>
          <cell r="AC621">
            <v>27405</v>
          </cell>
          <cell r="AD621">
            <v>2192.4</v>
          </cell>
          <cell r="AE621">
            <v>2</v>
          </cell>
          <cell r="AF621" t="str">
            <v>普通作業員</v>
          </cell>
          <cell r="AG621">
            <v>0.08</v>
          </cell>
          <cell r="AH621">
            <v>25305</v>
          </cell>
          <cell r="AI621">
            <v>2024.4</v>
          </cell>
          <cell r="AJ621">
            <v>122</v>
          </cell>
          <cell r="AK621" t="str">
            <v>諸雑費</v>
          </cell>
          <cell r="AL621">
            <v>5</v>
          </cell>
          <cell r="AM621">
            <v>4216.8</v>
          </cell>
          <cell r="AN621">
            <v>210.84</v>
          </cell>
          <cell r="AP621" t="e">
            <v>#N/A</v>
          </cell>
          <cell r="AR621">
            <v>0</v>
          </cell>
          <cell r="AS621">
            <v>0</v>
          </cell>
          <cell r="AU621" t="e">
            <v>#N/A</v>
          </cell>
          <cell r="AW621">
            <v>0</v>
          </cell>
          <cell r="AX621">
            <v>0</v>
          </cell>
          <cell r="AZ621" t="e">
            <v>#N/A</v>
          </cell>
          <cell r="BB621">
            <v>0</v>
          </cell>
          <cell r="BC621">
            <v>0</v>
          </cell>
          <cell r="BE621" t="e">
            <v>#N/A</v>
          </cell>
          <cell r="BG621">
            <v>0</v>
          </cell>
          <cell r="BH621">
            <v>0</v>
          </cell>
          <cell r="BJ621" t="e">
            <v>#N/A</v>
          </cell>
          <cell r="BL621">
            <v>0</v>
          </cell>
          <cell r="BM621">
            <v>0</v>
          </cell>
          <cell r="BO621" t="e">
            <v>#N/A</v>
          </cell>
          <cell r="BQ621">
            <v>0</v>
          </cell>
          <cell r="BR621">
            <v>0</v>
          </cell>
          <cell r="BT621" t="e">
            <v>#N/A</v>
          </cell>
          <cell r="BV621">
            <v>0</v>
          </cell>
          <cell r="BW621">
            <v>0</v>
          </cell>
          <cell r="CW621">
            <v>92</v>
          </cell>
          <cell r="CX621" t="str">
            <v>端数調整</v>
          </cell>
          <cell r="CY621">
            <v>1</v>
          </cell>
          <cell r="DA621">
            <v>-0.64000000000032742</v>
          </cell>
          <cell r="DG621">
            <v>1</v>
          </cell>
        </row>
        <row r="622">
          <cell r="Q622">
            <v>3498</v>
          </cell>
          <cell r="R622" t="str">
            <v>Ｓ継手挿口加工</v>
          </cell>
          <cell r="S622" t="str">
            <v>φ600</v>
          </cell>
          <cell r="T622" t="str">
            <v>ﾘﾍﾞｯﾄ式</v>
          </cell>
          <cell r="U622" t="str">
            <v>口</v>
          </cell>
          <cell r="V622">
            <v>4427</v>
          </cell>
          <cell r="W622" t="str">
            <v>厚労省歩掛p.60</v>
          </cell>
          <cell r="X622" t="str">
            <v>工具損料､ﾄﾞﾘﾙ刃損耗費を含む</v>
          </cell>
          <cell r="Y622">
            <v>1</v>
          </cell>
          <cell r="Z622">
            <v>15</v>
          </cell>
          <cell r="AA622" t="str">
            <v>配管工</v>
          </cell>
          <cell r="AB622">
            <v>0.08</v>
          </cell>
          <cell r="AC622">
            <v>27405</v>
          </cell>
          <cell r="AD622">
            <v>2192.4</v>
          </cell>
          <cell r="AE622">
            <v>2</v>
          </cell>
          <cell r="AF622" t="str">
            <v>普通作業員</v>
          </cell>
          <cell r="AG622">
            <v>0.08</v>
          </cell>
          <cell r="AH622">
            <v>25305</v>
          </cell>
          <cell r="AI622">
            <v>2024.4</v>
          </cell>
          <cell r="AJ622">
            <v>122</v>
          </cell>
          <cell r="AK622" t="str">
            <v>諸雑費</v>
          </cell>
          <cell r="AL622">
            <v>5</v>
          </cell>
          <cell r="AM622">
            <v>4216.8</v>
          </cell>
          <cell r="AN622">
            <v>210.84</v>
          </cell>
          <cell r="AP622" t="e">
            <v>#N/A</v>
          </cell>
          <cell r="AR622">
            <v>0</v>
          </cell>
          <cell r="AS622">
            <v>0</v>
          </cell>
          <cell r="AU622" t="e">
            <v>#N/A</v>
          </cell>
          <cell r="AW622">
            <v>0</v>
          </cell>
          <cell r="AX622">
            <v>0</v>
          </cell>
          <cell r="AZ622" t="e">
            <v>#N/A</v>
          </cell>
          <cell r="BB622">
            <v>0</v>
          </cell>
          <cell r="BC622">
            <v>0</v>
          </cell>
          <cell r="BE622" t="e">
            <v>#N/A</v>
          </cell>
          <cell r="BG622">
            <v>0</v>
          </cell>
          <cell r="BH622">
            <v>0</v>
          </cell>
          <cell r="BJ622" t="e">
            <v>#N/A</v>
          </cell>
          <cell r="BL622">
            <v>0</v>
          </cell>
          <cell r="BM622">
            <v>0</v>
          </cell>
          <cell r="BO622" t="e">
            <v>#N/A</v>
          </cell>
          <cell r="BQ622">
            <v>0</v>
          </cell>
          <cell r="BR622">
            <v>0</v>
          </cell>
          <cell r="BT622" t="e">
            <v>#N/A</v>
          </cell>
          <cell r="BV622">
            <v>0</v>
          </cell>
          <cell r="BW622">
            <v>0</v>
          </cell>
          <cell r="CW622">
            <v>92</v>
          </cell>
          <cell r="CX622" t="str">
            <v>端数調整</v>
          </cell>
          <cell r="CY622">
            <v>1</v>
          </cell>
          <cell r="DA622">
            <v>-0.64000000000032742</v>
          </cell>
          <cell r="DG622">
            <v>1</v>
          </cell>
        </row>
        <row r="623">
          <cell r="Q623">
            <v>3499</v>
          </cell>
          <cell r="R623" t="str">
            <v>Ｓ継手挿口加工</v>
          </cell>
          <cell r="S623" t="str">
            <v>φ700</v>
          </cell>
          <cell r="T623" t="str">
            <v>ﾘﾍﾞｯﾄ式</v>
          </cell>
          <cell r="U623" t="str">
            <v>口</v>
          </cell>
          <cell r="V623">
            <v>4981</v>
          </cell>
          <cell r="W623" t="str">
            <v>厚労省歩掛p.60</v>
          </cell>
          <cell r="X623" t="str">
            <v>工具損料､ﾄﾞﾘﾙ刃損耗費を含む</v>
          </cell>
          <cell r="Y623">
            <v>1</v>
          </cell>
          <cell r="Z623">
            <v>15</v>
          </cell>
          <cell r="AA623" t="str">
            <v>配管工</v>
          </cell>
          <cell r="AB623">
            <v>0.09</v>
          </cell>
          <cell r="AC623">
            <v>27405</v>
          </cell>
          <cell r="AD623">
            <v>2466.4499999999998</v>
          </cell>
          <cell r="AE623">
            <v>2</v>
          </cell>
          <cell r="AF623" t="str">
            <v>普通作業員</v>
          </cell>
          <cell r="AG623">
            <v>0.09</v>
          </cell>
          <cell r="AH623">
            <v>25305</v>
          </cell>
          <cell r="AI623">
            <v>2277.4499999999998</v>
          </cell>
          <cell r="AJ623">
            <v>122</v>
          </cell>
          <cell r="AK623" t="str">
            <v>諸雑費</v>
          </cell>
          <cell r="AL623">
            <v>5</v>
          </cell>
          <cell r="AM623">
            <v>4743.8999999999996</v>
          </cell>
          <cell r="AN623">
            <v>237.19</v>
          </cell>
          <cell r="AP623" t="e">
            <v>#N/A</v>
          </cell>
          <cell r="AR623">
            <v>0</v>
          </cell>
          <cell r="AS623">
            <v>0</v>
          </cell>
          <cell r="AU623" t="e">
            <v>#N/A</v>
          </cell>
          <cell r="AW623">
            <v>0</v>
          </cell>
          <cell r="AX623">
            <v>0</v>
          </cell>
          <cell r="AZ623" t="e">
            <v>#N/A</v>
          </cell>
          <cell r="BB623">
            <v>0</v>
          </cell>
          <cell r="BC623">
            <v>0</v>
          </cell>
          <cell r="BE623" t="e">
            <v>#N/A</v>
          </cell>
          <cell r="BG623">
            <v>0</v>
          </cell>
          <cell r="BH623">
            <v>0</v>
          </cell>
          <cell r="BJ623" t="e">
            <v>#N/A</v>
          </cell>
          <cell r="BL623">
            <v>0</v>
          </cell>
          <cell r="BM623">
            <v>0</v>
          </cell>
          <cell r="BO623" t="e">
            <v>#N/A</v>
          </cell>
          <cell r="BQ623">
            <v>0</v>
          </cell>
          <cell r="BR623">
            <v>0</v>
          </cell>
          <cell r="BT623" t="e">
            <v>#N/A</v>
          </cell>
          <cell r="BV623">
            <v>0</v>
          </cell>
          <cell r="BW623">
            <v>0</v>
          </cell>
          <cell r="CW623">
            <v>92</v>
          </cell>
          <cell r="CX623" t="str">
            <v>端数調整</v>
          </cell>
          <cell r="CY623">
            <v>1</v>
          </cell>
          <cell r="DA623">
            <v>-8.9999999999236024E-2</v>
          </cell>
          <cell r="DG623">
            <v>1</v>
          </cell>
        </row>
        <row r="624">
          <cell r="Q624">
            <v>3500</v>
          </cell>
          <cell r="R624" t="str">
            <v>Ｓ継手挿口加工</v>
          </cell>
          <cell r="S624" t="str">
            <v>φ800</v>
          </cell>
          <cell r="T624" t="str">
            <v>ﾘﾍﾞｯﾄ式</v>
          </cell>
          <cell r="U624" t="str">
            <v>口</v>
          </cell>
          <cell r="V624">
            <v>4981</v>
          </cell>
          <cell r="W624" t="str">
            <v>厚労省歩掛p.60</v>
          </cell>
          <cell r="X624" t="str">
            <v>工具損料､ﾄﾞﾘﾙ刃損耗費を含む</v>
          </cell>
          <cell r="Y624">
            <v>1</v>
          </cell>
          <cell r="Z624">
            <v>15</v>
          </cell>
          <cell r="AA624" t="str">
            <v>配管工</v>
          </cell>
          <cell r="AB624">
            <v>0.09</v>
          </cell>
          <cell r="AC624">
            <v>27405</v>
          </cell>
          <cell r="AD624">
            <v>2466.4499999999998</v>
          </cell>
          <cell r="AE624">
            <v>2</v>
          </cell>
          <cell r="AF624" t="str">
            <v>普通作業員</v>
          </cell>
          <cell r="AG624">
            <v>0.09</v>
          </cell>
          <cell r="AH624">
            <v>25305</v>
          </cell>
          <cell r="AI624">
            <v>2277.4499999999998</v>
          </cell>
          <cell r="AJ624">
            <v>122</v>
          </cell>
          <cell r="AK624" t="str">
            <v>諸雑費</v>
          </cell>
          <cell r="AL624">
            <v>5</v>
          </cell>
          <cell r="AM624">
            <v>4743.8999999999996</v>
          </cell>
          <cell r="AN624">
            <v>237.19</v>
          </cell>
          <cell r="AP624" t="e">
            <v>#N/A</v>
          </cell>
          <cell r="AR624">
            <v>0</v>
          </cell>
          <cell r="AS624">
            <v>0</v>
          </cell>
          <cell r="AU624" t="e">
            <v>#N/A</v>
          </cell>
          <cell r="AW624">
            <v>0</v>
          </cell>
          <cell r="AX624">
            <v>0</v>
          </cell>
          <cell r="AZ624" t="e">
            <v>#N/A</v>
          </cell>
          <cell r="BB624">
            <v>0</v>
          </cell>
          <cell r="BC624">
            <v>0</v>
          </cell>
          <cell r="BE624" t="e">
            <v>#N/A</v>
          </cell>
          <cell r="BG624">
            <v>0</v>
          </cell>
          <cell r="BH624">
            <v>0</v>
          </cell>
          <cell r="BJ624" t="e">
            <v>#N/A</v>
          </cell>
          <cell r="BL624">
            <v>0</v>
          </cell>
          <cell r="BM624">
            <v>0</v>
          </cell>
          <cell r="BO624" t="e">
            <v>#N/A</v>
          </cell>
          <cell r="BQ624">
            <v>0</v>
          </cell>
          <cell r="BR624">
            <v>0</v>
          </cell>
          <cell r="BT624" t="e">
            <v>#N/A</v>
          </cell>
          <cell r="BV624">
            <v>0</v>
          </cell>
          <cell r="BW624">
            <v>0</v>
          </cell>
          <cell r="CW624">
            <v>92</v>
          </cell>
          <cell r="CX624" t="str">
            <v>端数調整</v>
          </cell>
          <cell r="CY624">
            <v>1</v>
          </cell>
          <cell r="DA624">
            <v>-8.9999999999236024E-2</v>
          </cell>
          <cell r="DG624">
            <v>1</v>
          </cell>
        </row>
        <row r="625">
          <cell r="Q625">
            <v>3501</v>
          </cell>
          <cell r="R625" t="str">
            <v>Ｓ継手挿口加工</v>
          </cell>
          <cell r="S625" t="str">
            <v>φ900</v>
          </cell>
          <cell r="T625" t="str">
            <v>ﾘﾍﾞｯﾄ式</v>
          </cell>
          <cell r="U625" t="str">
            <v>口</v>
          </cell>
          <cell r="V625">
            <v>5534</v>
          </cell>
          <cell r="W625" t="str">
            <v>厚労省歩掛p.60</v>
          </cell>
          <cell r="X625" t="str">
            <v>工具損料､ﾄﾞﾘﾙ刃損耗費を含む</v>
          </cell>
          <cell r="Y625">
            <v>1</v>
          </cell>
          <cell r="Z625">
            <v>15</v>
          </cell>
          <cell r="AA625" t="str">
            <v>配管工</v>
          </cell>
          <cell r="AB625">
            <v>0.1</v>
          </cell>
          <cell r="AC625">
            <v>27405</v>
          </cell>
          <cell r="AD625">
            <v>2740.5</v>
          </cell>
          <cell r="AE625">
            <v>2</v>
          </cell>
          <cell r="AF625" t="str">
            <v>普通作業員</v>
          </cell>
          <cell r="AG625">
            <v>0.1</v>
          </cell>
          <cell r="AH625">
            <v>25305</v>
          </cell>
          <cell r="AI625">
            <v>2530.5</v>
          </cell>
          <cell r="AJ625">
            <v>122</v>
          </cell>
          <cell r="AK625" t="str">
            <v>諸雑費</v>
          </cell>
          <cell r="AL625">
            <v>5</v>
          </cell>
          <cell r="AM625">
            <v>5271</v>
          </cell>
          <cell r="AN625">
            <v>263.55</v>
          </cell>
          <cell r="AP625" t="e">
            <v>#N/A</v>
          </cell>
          <cell r="AR625">
            <v>0</v>
          </cell>
          <cell r="AS625">
            <v>0</v>
          </cell>
          <cell r="AU625" t="e">
            <v>#N/A</v>
          </cell>
          <cell r="AW625">
            <v>0</v>
          </cell>
          <cell r="AX625">
            <v>0</v>
          </cell>
          <cell r="AZ625" t="e">
            <v>#N/A</v>
          </cell>
          <cell r="BB625">
            <v>0</v>
          </cell>
          <cell r="BC625">
            <v>0</v>
          </cell>
          <cell r="BE625" t="e">
            <v>#N/A</v>
          </cell>
          <cell r="BG625">
            <v>0</v>
          </cell>
          <cell r="BH625">
            <v>0</v>
          </cell>
          <cell r="BJ625" t="e">
            <v>#N/A</v>
          </cell>
          <cell r="BL625">
            <v>0</v>
          </cell>
          <cell r="BM625">
            <v>0</v>
          </cell>
          <cell r="BO625" t="e">
            <v>#N/A</v>
          </cell>
          <cell r="BQ625">
            <v>0</v>
          </cell>
          <cell r="BR625">
            <v>0</v>
          </cell>
          <cell r="BT625" t="e">
            <v>#N/A</v>
          </cell>
          <cell r="BV625">
            <v>0</v>
          </cell>
          <cell r="BW625">
            <v>0</v>
          </cell>
          <cell r="CW625">
            <v>92</v>
          </cell>
          <cell r="CX625" t="str">
            <v>端数調整</v>
          </cell>
          <cell r="CY625">
            <v>1</v>
          </cell>
          <cell r="DA625">
            <v>-0.5500000000001819</v>
          </cell>
          <cell r="DG625">
            <v>1</v>
          </cell>
        </row>
        <row r="626">
          <cell r="Q626">
            <v>3502</v>
          </cell>
          <cell r="R626" t="str">
            <v>Ｓ継手挿口加工</v>
          </cell>
          <cell r="S626" t="str">
            <v>φ1000</v>
          </cell>
          <cell r="T626" t="str">
            <v>ﾘﾍﾞｯﾄ式</v>
          </cell>
          <cell r="U626" t="str">
            <v>口</v>
          </cell>
          <cell r="V626">
            <v>8191</v>
          </cell>
          <cell r="W626" t="str">
            <v>厚労省歩掛p.60</v>
          </cell>
          <cell r="X626" t="str">
            <v>工具損料､ﾄﾞﾘﾙ刃損耗費を含む</v>
          </cell>
          <cell r="Y626">
            <v>1</v>
          </cell>
          <cell r="Z626">
            <v>15</v>
          </cell>
          <cell r="AA626" t="str">
            <v>配管工</v>
          </cell>
          <cell r="AB626">
            <v>0.1</v>
          </cell>
          <cell r="AC626">
            <v>27405</v>
          </cell>
          <cell r="AD626">
            <v>2740.5</v>
          </cell>
          <cell r="AE626">
            <v>2</v>
          </cell>
          <cell r="AF626" t="str">
            <v>普通作業員</v>
          </cell>
          <cell r="AG626">
            <v>0.2</v>
          </cell>
          <cell r="AH626">
            <v>25305</v>
          </cell>
          <cell r="AI626">
            <v>5061</v>
          </cell>
          <cell r="AJ626">
            <v>122</v>
          </cell>
          <cell r="AK626" t="str">
            <v>諸雑費</v>
          </cell>
          <cell r="AL626">
            <v>5</v>
          </cell>
          <cell r="AM626">
            <v>7801.5</v>
          </cell>
          <cell r="AN626">
            <v>390.07</v>
          </cell>
          <cell r="AP626" t="e">
            <v>#N/A</v>
          </cell>
          <cell r="AR626">
            <v>0</v>
          </cell>
          <cell r="AS626">
            <v>0</v>
          </cell>
          <cell r="AU626" t="e">
            <v>#N/A</v>
          </cell>
          <cell r="AW626">
            <v>0</v>
          </cell>
          <cell r="AX626">
            <v>0</v>
          </cell>
          <cell r="AZ626" t="e">
            <v>#N/A</v>
          </cell>
          <cell r="BB626">
            <v>0</v>
          </cell>
          <cell r="BC626">
            <v>0</v>
          </cell>
          <cell r="BE626" t="e">
            <v>#N/A</v>
          </cell>
          <cell r="BG626">
            <v>0</v>
          </cell>
          <cell r="BH626">
            <v>0</v>
          </cell>
          <cell r="BJ626" t="e">
            <v>#N/A</v>
          </cell>
          <cell r="BL626">
            <v>0</v>
          </cell>
          <cell r="BM626">
            <v>0</v>
          </cell>
          <cell r="BO626" t="e">
            <v>#N/A</v>
          </cell>
          <cell r="BQ626">
            <v>0</v>
          </cell>
          <cell r="BR626">
            <v>0</v>
          </cell>
          <cell r="BT626" t="e">
            <v>#N/A</v>
          </cell>
          <cell r="BV626">
            <v>0</v>
          </cell>
          <cell r="BW626">
            <v>0</v>
          </cell>
          <cell r="CW626">
            <v>92</v>
          </cell>
          <cell r="CX626" t="str">
            <v>端数調整</v>
          </cell>
          <cell r="CY626">
            <v>1</v>
          </cell>
          <cell r="DA626">
            <v>-0.56999999999970896</v>
          </cell>
          <cell r="DG626">
            <v>1</v>
          </cell>
        </row>
        <row r="627">
          <cell r="Q627">
            <v>3503</v>
          </cell>
          <cell r="R627" t="str">
            <v>Ｓ継手挿口加工</v>
          </cell>
          <cell r="S627" t="str">
            <v>φ1100</v>
          </cell>
          <cell r="T627" t="str">
            <v>ﾘﾍﾞｯﾄ式</v>
          </cell>
          <cell r="U627" t="str">
            <v>口</v>
          </cell>
          <cell r="V627">
            <v>8191</v>
          </cell>
          <cell r="W627" t="str">
            <v>厚労省歩掛p.60</v>
          </cell>
          <cell r="X627" t="str">
            <v>工具損料､ﾄﾞﾘﾙ刃損耗費を含む</v>
          </cell>
          <cell r="Y627">
            <v>1</v>
          </cell>
          <cell r="Z627">
            <v>15</v>
          </cell>
          <cell r="AA627" t="str">
            <v>配管工</v>
          </cell>
          <cell r="AB627">
            <v>0.1</v>
          </cell>
          <cell r="AC627">
            <v>27405</v>
          </cell>
          <cell r="AD627">
            <v>2740.5</v>
          </cell>
          <cell r="AE627">
            <v>2</v>
          </cell>
          <cell r="AF627" t="str">
            <v>普通作業員</v>
          </cell>
          <cell r="AG627">
            <v>0.2</v>
          </cell>
          <cell r="AH627">
            <v>25305</v>
          </cell>
          <cell r="AI627">
            <v>5061</v>
          </cell>
          <cell r="AJ627">
            <v>122</v>
          </cell>
          <cell r="AK627" t="str">
            <v>諸雑費</v>
          </cell>
          <cell r="AL627">
            <v>5</v>
          </cell>
          <cell r="AM627">
            <v>7801.5</v>
          </cell>
          <cell r="AN627">
            <v>390.07</v>
          </cell>
          <cell r="AP627" t="e">
            <v>#N/A</v>
          </cell>
          <cell r="AR627">
            <v>0</v>
          </cell>
          <cell r="AS627">
            <v>0</v>
          </cell>
          <cell r="AU627" t="e">
            <v>#N/A</v>
          </cell>
          <cell r="AW627">
            <v>0</v>
          </cell>
          <cell r="AX627">
            <v>0</v>
          </cell>
          <cell r="AZ627" t="e">
            <v>#N/A</v>
          </cell>
          <cell r="BB627">
            <v>0</v>
          </cell>
          <cell r="BC627">
            <v>0</v>
          </cell>
          <cell r="BE627" t="e">
            <v>#N/A</v>
          </cell>
          <cell r="BG627">
            <v>0</v>
          </cell>
          <cell r="BH627">
            <v>0</v>
          </cell>
          <cell r="BJ627" t="e">
            <v>#N/A</v>
          </cell>
          <cell r="BL627">
            <v>0</v>
          </cell>
          <cell r="BM627">
            <v>0</v>
          </cell>
          <cell r="BO627" t="e">
            <v>#N/A</v>
          </cell>
          <cell r="BQ627">
            <v>0</v>
          </cell>
          <cell r="BR627">
            <v>0</v>
          </cell>
          <cell r="BT627" t="e">
            <v>#N/A</v>
          </cell>
          <cell r="BV627">
            <v>0</v>
          </cell>
          <cell r="BW627">
            <v>0</v>
          </cell>
          <cell r="CW627">
            <v>92</v>
          </cell>
          <cell r="CX627" t="str">
            <v>端数調整</v>
          </cell>
          <cell r="CY627">
            <v>1</v>
          </cell>
          <cell r="DA627">
            <v>-0.56999999999970896</v>
          </cell>
          <cell r="DG627">
            <v>1</v>
          </cell>
        </row>
        <row r="628">
          <cell r="Q628">
            <v>3521</v>
          </cell>
          <cell r="R628" t="str">
            <v>ﾎﾟﾘｴﾁﾚﾝｽﾘｰﾌﾞ被覆工(材工共)</v>
          </cell>
          <cell r="S628" t="str">
            <v>φ75以下　固定バンド</v>
          </cell>
          <cell r="U628" t="str">
            <v>ｍ</v>
          </cell>
          <cell r="V628">
            <v>673</v>
          </cell>
          <cell r="W628" t="str">
            <v>厚労省歩掛p.62</v>
          </cell>
          <cell r="X628" t="str">
            <v>(割増最大)</v>
          </cell>
          <cell r="Y628">
            <v>100</v>
          </cell>
          <cell r="Z628">
            <v>15</v>
          </cell>
          <cell r="AA628" t="str">
            <v>配管工</v>
          </cell>
          <cell r="AB628">
            <v>0.25</v>
          </cell>
          <cell r="AC628">
            <v>27405</v>
          </cell>
          <cell r="AD628">
            <v>6851.25</v>
          </cell>
          <cell r="AE628">
            <v>2</v>
          </cell>
          <cell r="AF628" t="str">
            <v>普通作業員</v>
          </cell>
          <cell r="AG628">
            <v>0.25</v>
          </cell>
          <cell r="AH628">
            <v>25305</v>
          </cell>
          <cell r="AI628">
            <v>6326.25</v>
          </cell>
          <cell r="AJ628">
            <v>828</v>
          </cell>
          <cell r="AK628" t="str">
            <v>ﾎﾟﾘｴﾁﾚﾝｽﾘｰﾌﾞ</v>
          </cell>
          <cell r="AL628">
            <v>150</v>
          </cell>
          <cell r="AM628">
            <v>214</v>
          </cell>
          <cell r="AN628">
            <v>32100</v>
          </cell>
          <cell r="AO628">
            <v>841</v>
          </cell>
          <cell r="AP628" t="str">
            <v>固定用ｺﾞﾑﾊﾞﾝﾄﾞ</v>
          </cell>
          <cell r="AQ628">
            <v>225</v>
          </cell>
          <cell r="AR628">
            <v>98</v>
          </cell>
          <cell r="AS628">
            <v>22050</v>
          </cell>
          <cell r="AU628" t="e">
            <v>#N/A</v>
          </cell>
          <cell r="AW628">
            <v>0</v>
          </cell>
          <cell r="AX628">
            <v>0</v>
          </cell>
          <cell r="AZ628" t="e">
            <v>#N/A</v>
          </cell>
          <cell r="BB628">
            <v>0</v>
          </cell>
          <cell r="BC628">
            <v>0</v>
          </cell>
          <cell r="BE628" t="e">
            <v>#N/A</v>
          </cell>
          <cell r="BG628">
            <v>0</v>
          </cell>
          <cell r="BH628">
            <v>0</v>
          </cell>
          <cell r="BJ628" t="e">
            <v>#N/A</v>
          </cell>
          <cell r="BL628">
            <v>0</v>
          </cell>
          <cell r="BM628">
            <v>0</v>
          </cell>
          <cell r="BO628" t="e">
            <v>#N/A</v>
          </cell>
          <cell r="BQ628">
            <v>0</v>
          </cell>
          <cell r="BR628">
            <v>0</v>
          </cell>
          <cell r="BT628" t="e">
            <v>#N/A</v>
          </cell>
          <cell r="BV628">
            <v>0</v>
          </cell>
          <cell r="BW628">
            <v>0</v>
          </cell>
          <cell r="CW628">
            <v>127</v>
          </cell>
          <cell r="CX628" t="str">
            <v>諸雑費</v>
          </cell>
          <cell r="CY628">
            <v>1</v>
          </cell>
          <cell r="DA628">
            <v>2.5</v>
          </cell>
          <cell r="DG628">
            <v>1</v>
          </cell>
        </row>
        <row r="629">
          <cell r="Q629">
            <v>3522</v>
          </cell>
          <cell r="R629" t="str">
            <v>ﾎﾟﾘｴﾁﾚﾝｽﾘｰﾌﾞ被覆工(材工共)</v>
          </cell>
          <cell r="S629" t="str">
            <v>φ100　固定バンド</v>
          </cell>
          <cell r="U629" t="str">
            <v>ｍ</v>
          </cell>
          <cell r="V629">
            <v>827</v>
          </cell>
          <cell r="W629" t="str">
            <v>厚労省歩掛p.62</v>
          </cell>
          <cell r="X629" t="str">
            <v>(割増最大)</v>
          </cell>
          <cell r="Y629">
            <v>100</v>
          </cell>
          <cell r="Z629">
            <v>15</v>
          </cell>
          <cell r="AA629" t="str">
            <v>配管工</v>
          </cell>
          <cell r="AB629">
            <v>0.3</v>
          </cell>
          <cell r="AC629">
            <v>27405</v>
          </cell>
          <cell r="AD629">
            <v>8221.5</v>
          </cell>
          <cell r="AE629">
            <v>2</v>
          </cell>
          <cell r="AF629" t="str">
            <v>普通作業員</v>
          </cell>
          <cell r="AG629">
            <v>0.3</v>
          </cell>
          <cell r="AH629">
            <v>25305</v>
          </cell>
          <cell r="AI629">
            <v>7591.5</v>
          </cell>
          <cell r="AJ629">
            <v>829</v>
          </cell>
          <cell r="AK629" t="str">
            <v>ﾎﾟﾘｴﾁﾚﾝｽﾘｰﾌﾞ</v>
          </cell>
          <cell r="AL629">
            <v>150</v>
          </cell>
          <cell r="AM629">
            <v>236</v>
          </cell>
          <cell r="AN629">
            <v>35400</v>
          </cell>
          <cell r="AO629">
            <v>842</v>
          </cell>
          <cell r="AP629" t="str">
            <v>固定用ｺﾞﾑﾊﾞﾝﾄﾞ</v>
          </cell>
          <cell r="AQ629">
            <v>225</v>
          </cell>
          <cell r="AR629">
            <v>140</v>
          </cell>
          <cell r="AS629">
            <v>31500</v>
          </cell>
          <cell r="AU629" t="e">
            <v>#N/A</v>
          </cell>
          <cell r="AW629">
            <v>0</v>
          </cell>
          <cell r="AX629">
            <v>0</v>
          </cell>
          <cell r="AZ629" t="e">
            <v>#N/A</v>
          </cell>
          <cell r="BB629">
            <v>0</v>
          </cell>
          <cell r="BC629">
            <v>0</v>
          </cell>
          <cell r="BE629" t="e">
            <v>#N/A</v>
          </cell>
          <cell r="BG629">
            <v>0</v>
          </cell>
          <cell r="BH629">
            <v>0</v>
          </cell>
          <cell r="BJ629" t="e">
            <v>#N/A</v>
          </cell>
          <cell r="BL629">
            <v>0</v>
          </cell>
          <cell r="BM629">
            <v>0</v>
          </cell>
          <cell r="BO629" t="e">
            <v>#N/A</v>
          </cell>
          <cell r="BQ629">
            <v>0</v>
          </cell>
          <cell r="BR629">
            <v>0</v>
          </cell>
          <cell r="BT629" t="e">
            <v>#N/A</v>
          </cell>
          <cell r="BV629">
            <v>0</v>
          </cell>
          <cell r="BW629">
            <v>0</v>
          </cell>
          <cell r="CW629">
            <v>127</v>
          </cell>
          <cell r="CX629" t="str">
            <v>諸雑費</v>
          </cell>
          <cell r="CY629">
            <v>1</v>
          </cell>
          <cell r="DA629">
            <v>7</v>
          </cell>
          <cell r="DG629">
            <v>1</v>
          </cell>
        </row>
        <row r="630">
          <cell r="Q630">
            <v>3523</v>
          </cell>
          <cell r="R630" t="str">
            <v>ﾎﾟﾘｴﾁﾚﾝｽﾘｰﾌﾞ被覆工(材工共)</v>
          </cell>
          <cell r="S630" t="str">
            <v>φ150　固定バンド</v>
          </cell>
          <cell r="U630" t="str">
            <v>ｍ</v>
          </cell>
          <cell r="V630">
            <v>904</v>
          </cell>
          <cell r="W630" t="str">
            <v>厚労省歩掛p.62</v>
          </cell>
          <cell r="X630" t="str">
            <v>(割増最大)</v>
          </cell>
          <cell r="Y630">
            <v>100</v>
          </cell>
          <cell r="Z630">
            <v>15</v>
          </cell>
          <cell r="AA630" t="str">
            <v>配管工</v>
          </cell>
          <cell r="AB630">
            <v>0.35</v>
          </cell>
          <cell r="AC630">
            <v>27405</v>
          </cell>
          <cell r="AD630">
            <v>9591.75</v>
          </cell>
          <cell r="AE630">
            <v>2</v>
          </cell>
          <cell r="AF630" t="str">
            <v>普通作業員</v>
          </cell>
          <cell r="AG630">
            <v>0.35</v>
          </cell>
          <cell r="AH630">
            <v>25305</v>
          </cell>
          <cell r="AI630">
            <v>8856.75</v>
          </cell>
          <cell r="AJ630">
            <v>831</v>
          </cell>
          <cell r="AK630" t="str">
            <v>ﾎﾟﾘｴﾁﾚﾝｽﾘｰﾌﾞ</v>
          </cell>
          <cell r="AL630">
            <v>144</v>
          </cell>
          <cell r="AM630">
            <v>286</v>
          </cell>
          <cell r="AN630">
            <v>41184</v>
          </cell>
          <cell r="AO630">
            <v>843</v>
          </cell>
          <cell r="AP630" t="str">
            <v>固定用ｺﾞﾑﾊﾞﾝﾄﾞ</v>
          </cell>
          <cell r="AQ630">
            <v>200</v>
          </cell>
          <cell r="AR630">
            <v>154</v>
          </cell>
          <cell r="AS630">
            <v>30800</v>
          </cell>
          <cell r="AU630" t="e">
            <v>#N/A</v>
          </cell>
          <cell r="AW630">
            <v>0</v>
          </cell>
          <cell r="AX630">
            <v>0</v>
          </cell>
          <cell r="AZ630" t="e">
            <v>#N/A</v>
          </cell>
          <cell r="BB630">
            <v>0</v>
          </cell>
          <cell r="BC630">
            <v>0</v>
          </cell>
          <cell r="BE630" t="e">
            <v>#N/A</v>
          </cell>
          <cell r="BG630">
            <v>0</v>
          </cell>
          <cell r="BH630">
            <v>0</v>
          </cell>
          <cell r="BJ630" t="e">
            <v>#N/A</v>
          </cell>
          <cell r="BL630">
            <v>0</v>
          </cell>
          <cell r="BM630">
            <v>0</v>
          </cell>
          <cell r="BO630" t="e">
            <v>#N/A</v>
          </cell>
          <cell r="BQ630">
            <v>0</v>
          </cell>
          <cell r="BR630">
            <v>0</v>
          </cell>
          <cell r="BT630" t="e">
            <v>#N/A</v>
          </cell>
          <cell r="BV630">
            <v>0</v>
          </cell>
          <cell r="BW630">
            <v>0</v>
          </cell>
          <cell r="CW630">
            <v>127</v>
          </cell>
          <cell r="CX630" t="str">
            <v>諸雑費</v>
          </cell>
          <cell r="CY630">
            <v>1</v>
          </cell>
          <cell r="DA630">
            <v>7.5</v>
          </cell>
          <cell r="DG630">
            <v>1</v>
          </cell>
        </row>
        <row r="631">
          <cell r="Q631">
            <v>3524</v>
          </cell>
          <cell r="R631" t="str">
            <v>ﾎﾟﾘｴﾁﾚﾝｽﾘｰﾌﾞ被覆工(材工共)</v>
          </cell>
          <cell r="S631" t="str">
            <v>φ200　固定バンド</v>
          </cell>
          <cell r="U631" t="str">
            <v>ｍ</v>
          </cell>
          <cell r="V631">
            <v>1089</v>
          </cell>
          <cell r="W631" t="str">
            <v>厚労省歩掛p.62</v>
          </cell>
          <cell r="X631" t="str">
            <v>(割増最大)</v>
          </cell>
          <cell r="Y631">
            <v>100</v>
          </cell>
          <cell r="Z631">
            <v>15</v>
          </cell>
          <cell r="AA631" t="str">
            <v>配管工</v>
          </cell>
          <cell r="AB631">
            <v>0.43</v>
          </cell>
          <cell r="AC631">
            <v>27405</v>
          </cell>
          <cell r="AD631">
            <v>11784.15</v>
          </cell>
          <cell r="AE631">
            <v>2</v>
          </cell>
          <cell r="AF631" t="str">
            <v>普通作業員</v>
          </cell>
          <cell r="AG631">
            <v>0.43</v>
          </cell>
          <cell r="AH631">
            <v>25305</v>
          </cell>
          <cell r="AI631">
            <v>10881.15</v>
          </cell>
          <cell r="AJ631">
            <v>832</v>
          </cell>
          <cell r="AK631" t="str">
            <v>ﾎﾟﾘｴﾁﾚﾝｽﾘｰﾌﾞ</v>
          </cell>
          <cell r="AL631">
            <v>144</v>
          </cell>
          <cell r="AM631">
            <v>378</v>
          </cell>
          <cell r="AN631">
            <v>54432</v>
          </cell>
          <cell r="AO631">
            <v>844</v>
          </cell>
          <cell r="AP631" t="str">
            <v>固定用ｺﾞﾑﾊﾞﾝﾄﾞ</v>
          </cell>
          <cell r="AQ631">
            <v>200</v>
          </cell>
          <cell r="AR631">
            <v>159</v>
          </cell>
          <cell r="AS631">
            <v>31800</v>
          </cell>
          <cell r="AU631" t="e">
            <v>#N/A</v>
          </cell>
          <cell r="AW631">
            <v>0</v>
          </cell>
          <cell r="AX631">
            <v>0</v>
          </cell>
          <cell r="AZ631" t="e">
            <v>#N/A</v>
          </cell>
          <cell r="BB631">
            <v>0</v>
          </cell>
          <cell r="BC631">
            <v>0</v>
          </cell>
          <cell r="BE631" t="e">
            <v>#N/A</v>
          </cell>
          <cell r="BG631">
            <v>0</v>
          </cell>
          <cell r="BH631">
            <v>0</v>
          </cell>
          <cell r="BJ631" t="e">
            <v>#N/A</v>
          </cell>
          <cell r="BL631">
            <v>0</v>
          </cell>
          <cell r="BM631">
            <v>0</v>
          </cell>
          <cell r="BO631" t="e">
            <v>#N/A</v>
          </cell>
          <cell r="BQ631">
            <v>0</v>
          </cell>
          <cell r="BR631">
            <v>0</v>
          </cell>
          <cell r="BT631" t="e">
            <v>#N/A</v>
          </cell>
          <cell r="BV631">
            <v>0</v>
          </cell>
          <cell r="BW631">
            <v>0</v>
          </cell>
          <cell r="CW631">
            <v>127</v>
          </cell>
          <cell r="CX631" t="str">
            <v>諸雑費</v>
          </cell>
          <cell r="CY631">
            <v>1</v>
          </cell>
          <cell r="DA631">
            <v>2.6999999999970896</v>
          </cell>
          <cell r="DG631">
            <v>1</v>
          </cell>
        </row>
        <row r="632">
          <cell r="Q632">
            <v>3525</v>
          </cell>
          <cell r="R632" t="str">
            <v>ﾎﾟﾘｴﾁﾚﾝｽﾘｰﾌﾞ被覆工(材工共)</v>
          </cell>
          <cell r="S632" t="str">
            <v>φ250　固定バンド</v>
          </cell>
          <cell r="U632" t="str">
            <v>ｍ</v>
          </cell>
          <cell r="V632">
            <v>1245</v>
          </cell>
          <cell r="W632" t="str">
            <v>厚労省歩掛p.62</v>
          </cell>
          <cell r="X632" t="str">
            <v>(割増最大)</v>
          </cell>
          <cell r="Y632">
            <v>100</v>
          </cell>
          <cell r="Z632">
            <v>15</v>
          </cell>
          <cell r="AA632" t="str">
            <v>配管工</v>
          </cell>
          <cell r="AB632">
            <v>0.51</v>
          </cell>
          <cell r="AC632">
            <v>27405</v>
          </cell>
          <cell r="AD632">
            <v>13976.55</v>
          </cell>
          <cell r="AE632">
            <v>2</v>
          </cell>
          <cell r="AF632" t="str">
            <v>普通作業員</v>
          </cell>
          <cell r="AG632">
            <v>0.51</v>
          </cell>
          <cell r="AH632">
            <v>25305</v>
          </cell>
          <cell r="AI632">
            <v>12905.55</v>
          </cell>
          <cell r="AJ632">
            <v>833</v>
          </cell>
          <cell r="AK632" t="str">
            <v>ﾎﾟﾘｴﾁﾚﾝｽﾘｰﾌﾞ</v>
          </cell>
          <cell r="AL632">
            <v>144</v>
          </cell>
          <cell r="AM632">
            <v>426</v>
          </cell>
          <cell r="AN632">
            <v>61344</v>
          </cell>
          <cell r="AO632">
            <v>845</v>
          </cell>
          <cell r="AP632" t="str">
            <v>固定用ｺﾞﾑﾊﾞﾝﾄﾞ</v>
          </cell>
          <cell r="AQ632">
            <v>200</v>
          </cell>
          <cell r="AR632">
            <v>181</v>
          </cell>
          <cell r="AS632">
            <v>36200</v>
          </cell>
          <cell r="AU632" t="e">
            <v>#N/A</v>
          </cell>
          <cell r="AW632">
            <v>0</v>
          </cell>
          <cell r="AX632">
            <v>0</v>
          </cell>
          <cell r="AZ632" t="e">
            <v>#N/A</v>
          </cell>
          <cell r="BB632">
            <v>0</v>
          </cell>
          <cell r="BC632">
            <v>0</v>
          </cell>
          <cell r="BE632" t="e">
            <v>#N/A</v>
          </cell>
          <cell r="BG632">
            <v>0</v>
          </cell>
          <cell r="BH632">
            <v>0</v>
          </cell>
          <cell r="BJ632" t="e">
            <v>#N/A</v>
          </cell>
          <cell r="BL632">
            <v>0</v>
          </cell>
          <cell r="BM632">
            <v>0</v>
          </cell>
          <cell r="BO632" t="e">
            <v>#N/A</v>
          </cell>
          <cell r="BQ632">
            <v>0</v>
          </cell>
          <cell r="BR632">
            <v>0</v>
          </cell>
          <cell r="BT632" t="e">
            <v>#N/A</v>
          </cell>
          <cell r="BV632">
            <v>0</v>
          </cell>
          <cell r="BW632">
            <v>0</v>
          </cell>
          <cell r="CW632">
            <v>127</v>
          </cell>
          <cell r="CX632" t="str">
            <v>諸雑費</v>
          </cell>
          <cell r="CY632">
            <v>1</v>
          </cell>
          <cell r="DA632">
            <v>73.899999999994179</v>
          </cell>
          <cell r="DG632">
            <v>1</v>
          </cell>
        </row>
        <row r="633">
          <cell r="Q633">
            <v>3526</v>
          </cell>
          <cell r="R633" t="str">
            <v>ﾎﾟﾘｴﾁﾚﾝｽﾘｰﾌﾞ被覆工(材工共)</v>
          </cell>
          <cell r="S633" t="str">
            <v>φ300　固定バンド</v>
          </cell>
          <cell r="U633" t="str">
            <v>ｍ</v>
          </cell>
          <cell r="V633">
            <v>1252</v>
          </cell>
          <cell r="W633" t="str">
            <v>厚労省歩掛p.62</v>
          </cell>
          <cell r="X633" t="str">
            <v>(割増最大)</v>
          </cell>
          <cell r="Y633">
            <v>100</v>
          </cell>
          <cell r="Z633">
            <v>15</v>
          </cell>
          <cell r="AA633" t="str">
            <v>配管工</v>
          </cell>
          <cell r="AB633">
            <v>0.59</v>
          </cell>
          <cell r="AC633">
            <v>27405</v>
          </cell>
          <cell r="AD633">
            <v>16168.95</v>
          </cell>
          <cell r="AE633">
            <v>2</v>
          </cell>
          <cell r="AF633" t="str">
            <v>普通作業員</v>
          </cell>
          <cell r="AG633">
            <v>0.59</v>
          </cell>
          <cell r="AH633">
            <v>25305</v>
          </cell>
          <cell r="AI633">
            <v>14929.95</v>
          </cell>
          <cell r="AJ633">
            <v>834</v>
          </cell>
          <cell r="AK633" t="str">
            <v>ﾎﾟﾘｴﾁﾚﾝｽﾘｰﾌﾞ</v>
          </cell>
          <cell r="AL633">
            <v>140</v>
          </cell>
          <cell r="AM633">
            <v>435</v>
          </cell>
          <cell r="AN633">
            <v>60900</v>
          </cell>
          <cell r="AO633">
            <v>846</v>
          </cell>
          <cell r="AP633" t="str">
            <v>固定用ｺﾞﾑﾊﾞﾝﾄﾞ</v>
          </cell>
          <cell r="AQ633">
            <v>183.33</v>
          </cell>
          <cell r="AR633">
            <v>181</v>
          </cell>
          <cell r="AS633">
            <v>33182.730000000003</v>
          </cell>
          <cell r="AU633" t="e">
            <v>#N/A</v>
          </cell>
          <cell r="AW633">
            <v>0</v>
          </cell>
          <cell r="AX633">
            <v>0</v>
          </cell>
          <cell r="AZ633" t="e">
            <v>#N/A</v>
          </cell>
          <cell r="BB633">
            <v>0</v>
          </cell>
          <cell r="BC633">
            <v>0</v>
          </cell>
          <cell r="BE633" t="e">
            <v>#N/A</v>
          </cell>
          <cell r="BG633">
            <v>0</v>
          </cell>
          <cell r="BH633">
            <v>0</v>
          </cell>
          <cell r="BJ633" t="e">
            <v>#N/A</v>
          </cell>
          <cell r="BL633">
            <v>0</v>
          </cell>
          <cell r="BM633">
            <v>0</v>
          </cell>
          <cell r="BO633" t="e">
            <v>#N/A</v>
          </cell>
          <cell r="BQ633">
            <v>0</v>
          </cell>
          <cell r="BR633">
            <v>0</v>
          </cell>
          <cell r="BT633" t="e">
            <v>#N/A</v>
          </cell>
          <cell r="BV633">
            <v>0</v>
          </cell>
          <cell r="BW633">
            <v>0</v>
          </cell>
          <cell r="CW633">
            <v>127</v>
          </cell>
          <cell r="CX633" t="str">
            <v>諸雑費</v>
          </cell>
          <cell r="CY633">
            <v>1</v>
          </cell>
          <cell r="DA633">
            <v>18.369999999995343</v>
          </cell>
          <cell r="DG633">
            <v>1</v>
          </cell>
        </row>
        <row r="634">
          <cell r="Q634">
            <v>3527</v>
          </cell>
          <cell r="R634" t="str">
            <v>ﾎﾟﾘｴﾁﾚﾝｽﾘｰﾌﾞ被覆工(材工共)</v>
          </cell>
          <cell r="S634" t="str">
            <v>φ350　固定バンド</v>
          </cell>
          <cell r="U634" t="str">
            <v>ｍ</v>
          </cell>
          <cell r="V634">
            <v>1399</v>
          </cell>
          <cell r="W634" t="str">
            <v>厚労省歩掛p.62</v>
          </cell>
          <cell r="X634" t="str">
            <v>(割増最大)</v>
          </cell>
          <cell r="Y634">
            <v>100</v>
          </cell>
          <cell r="Z634">
            <v>15</v>
          </cell>
          <cell r="AA634" t="str">
            <v>配管工</v>
          </cell>
          <cell r="AB634">
            <v>0.67</v>
          </cell>
          <cell r="AC634">
            <v>27405</v>
          </cell>
          <cell r="AD634">
            <v>18361.349999999999</v>
          </cell>
          <cell r="AE634">
            <v>2</v>
          </cell>
          <cell r="AF634" t="str">
            <v>普通作業員</v>
          </cell>
          <cell r="AG634">
            <v>0.67</v>
          </cell>
          <cell r="AH634">
            <v>25305</v>
          </cell>
          <cell r="AI634">
            <v>16954.349999999999</v>
          </cell>
          <cell r="AJ634">
            <v>835</v>
          </cell>
          <cell r="AK634" t="str">
            <v>ﾎﾟﾘｴﾁﾚﾝｽﾘｰﾌﾞ</v>
          </cell>
          <cell r="AL634">
            <v>140</v>
          </cell>
          <cell r="AM634">
            <v>472</v>
          </cell>
          <cell r="AN634">
            <v>66080</v>
          </cell>
          <cell r="AO634">
            <v>847</v>
          </cell>
          <cell r="AP634" t="str">
            <v>固定用ｺﾞﾑﾊﾞﾝﾄﾞ</v>
          </cell>
          <cell r="AQ634">
            <v>183.33</v>
          </cell>
          <cell r="AR634">
            <v>210</v>
          </cell>
          <cell r="AS634">
            <v>38499.300000000003</v>
          </cell>
          <cell r="AU634" t="e">
            <v>#N/A</v>
          </cell>
          <cell r="AW634">
            <v>0</v>
          </cell>
          <cell r="AX634">
            <v>0</v>
          </cell>
          <cell r="AZ634" t="e">
            <v>#N/A</v>
          </cell>
          <cell r="BB634">
            <v>0</v>
          </cell>
          <cell r="BC634">
            <v>0</v>
          </cell>
          <cell r="BE634" t="e">
            <v>#N/A</v>
          </cell>
          <cell r="BG634">
            <v>0</v>
          </cell>
          <cell r="BH634">
            <v>0</v>
          </cell>
          <cell r="BJ634" t="e">
            <v>#N/A</v>
          </cell>
          <cell r="BL634">
            <v>0</v>
          </cell>
          <cell r="BM634">
            <v>0</v>
          </cell>
          <cell r="BO634" t="e">
            <v>#N/A</v>
          </cell>
          <cell r="BQ634">
            <v>0</v>
          </cell>
          <cell r="BR634">
            <v>0</v>
          </cell>
          <cell r="BT634" t="e">
            <v>#N/A</v>
          </cell>
          <cell r="BV634">
            <v>0</v>
          </cell>
          <cell r="BW634">
            <v>0</v>
          </cell>
          <cell r="CW634">
            <v>127</v>
          </cell>
          <cell r="CX634" t="str">
            <v>諸雑費</v>
          </cell>
          <cell r="CY634">
            <v>1</v>
          </cell>
          <cell r="DA634">
            <v>5</v>
          </cell>
          <cell r="DG634">
            <v>1</v>
          </cell>
        </row>
        <row r="635">
          <cell r="Q635">
            <v>3528</v>
          </cell>
          <cell r="R635" t="str">
            <v>ﾎﾟﾘｴﾁﾚﾝｽﾘｰﾌﾞ被覆工(材工共)</v>
          </cell>
          <cell r="S635" t="str">
            <v>φ400　固定バンド</v>
          </cell>
          <cell r="U635" t="str">
            <v>ｍ</v>
          </cell>
          <cell r="V635">
            <v>1371</v>
          </cell>
          <cell r="W635" t="str">
            <v>厚労省歩掛p.62</v>
          </cell>
          <cell r="X635" t="str">
            <v>(割増最大)</v>
          </cell>
          <cell r="Y635">
            <v>100</v>
          </cell>
          <cell r="Z635">
            <v>15</v>
          </cell>
          <cell r="AA635" t="str">
            <v>配管工</v>
          </cell>
          <cell r="AB635">
            <v>0.75</v>
          </cell>
          <cell r="AC635">
            <v>27405</v>
          </cell>
          <cell r="AD635">
            <v>20553.75</v>
          </cell>
          <cell r="AE635">
            <v>2</v>
          </cell>
          <cell r="AF635" t="str">
            <v>普通作業員</v>
          </cell>
          <cell r="AG635">
            <v>0.75</v>
          </cell>
          <cell r="AH635">
            <v>25305</v>
          </cell>
          <cell r="AI635">
            <v>18978.75</v>
          </cell>
          <cell r="AJ635">
            <v>836</v>
          </cell>
          <cell r="AK635" t="str">
            <v>ﾎﾟﾘｴﾁﾚﾝｽﾘｰﾌﾞ</v>
          </cell>
          <cell r="AL635">
            <v>128.33000000000001</v>
          </cell>
          <cell r="AM635">
            <v>477</v>
          </cell>
          <cell r="AN635">
            <v>61213.41</v>
          </cell>
          <cell r="AO635">
            <v>848</v>
          </cell>
          <cell r="AP635" t="str">
            <v>固定用ｺﾞﾑﾊﾞﾝﾄﾞ</v>
          </cell>
          <cell r="AQ635">
            <v>156.66999999999999</v>
          </cell>
          <cell r="AR635">
            <v>232</v>
          </cell>
          <cell r="AS635">
            <v>36347.440000000002</v>
          </cell>
          <cell r="AU635" t="e">
            <v>#N/A</v>
          </cell>
          <cell r="AW635">
            <v>0</v>
          </cell>
          <cell r="AX635">
            <v>0</v>
          </cell>
          <cell r="AZ635" t="e">
            <v>#N/A</v>
          </cell>
          <cell r="BB635">
            <v>0</v>
          </cell>
          <cell r="BC635">
            <v>0</v>
          </cell>
          <cell r="BE635" t="e">
            <v>#N/A</v>
          </cell>
          <cell r="BG635">
            <v>0</v>
          </cell>
          <cell r="BH635">
            <v>0</v>
          </cell>
          <cell r="BJ635" t="e">
            <v>#N/A</v>
          </cell>
          <cell r="BL635">
            <v>0</v>
          </cell>
          <cell r="BM635">
            <v>0</v>
          </cell>
          <cell r="BO635" t="e">
            <v>#N/A</v>
          </cell>
          <cell r="BQ635">
            <v>0</v>
          </cell>
          <cell r="BR635">
            <v>0</v>
          </cell>
          <cell r="BT635" t="e">
            <v>#N/A</v>
          </cell>
          <cell r="BV635">
            <v>0</v>
          </cell>
          <cell r="BW635">
            <v>0</v>
          </cell>
          <cell r="CW635">
            <v>127</v>
          </cell>
          <cell r="CX635" t="str">
            <v>諸雑費</v>
          </cell>
          <cell r="CY635">
            <v>1</v>
          </cell>
          <cell r="DA635">
            <v>6.6499999999941792</v>
          </cell>
          <cell r="DG635">
            <v>1</v>
          </cell>
        </row>
        <row r="636">
          <cell r="Q636">
            <v>3529</v>
          </cell>
          <cell r="R636" t="str">
            <v>ﾎﾟﾘｴﾁﾚﾝｽﾘｰﾌﾞ被覆工(材工共)</v>
          </cell>
          <cell r="S636" t="str">
            <v>φ450　固定バンド</v>
          </cell>
          <cell r="U636" t="str">
            <v>ｍ</v>
          </cell>
          <cell r="V636">
            <v>1549</v>
          </cell>
          <cell r="W636" t="str">
            <v>厚労省歩掛p.62</v>
          </cell>
          <cell r="X636" t="str">
            <v>(割増最大)</v>
          </cell>
          <cell r="Y636">
            <v>100</v>
          </cell>
          <cell r="Z636">
            <v>15</v>
          </cell>
          <cell r="AA636" t="str">
            <v>配管工</v>
          </cell>
          <cell r="AB636">
            <v>0.83</v>
          </cell>
          <cell r="AC636">
            <v>27405</v>
          </cell>
          <cell r="AD636">
            <v>22746.15</v>
          </cell>
          <cell r="AE636">
            <v>2</v>
          </cell>
          <cell r="AF636" t="str">
            <v>普通作業員</v>
          </cell>
          <cell r="AG636">
            <v>0.83</v>
          </cell>
          <cell r="AH636">
            <v>25305</v>
          </cell>
          <cell r="AI636">
            <v>21003.15</v>
          </cell>
          <cell r="AJ636">
            <v>837</v>
          </cell>
          <cell r="AK636" t="str">
            <v>ﾎﾟﾘｴﾁﾚﾝｽﾘｰﾌﾞ</v>
          </cell>
          <cell r="AL636">
            <v>128.33000000000001</v>
          </cell>
          <cell r="AM636">
            <v>546</v>
          </cell>
          <cell r="AN636">
            <v>70068.179999999993</v>
          </cell>
          <cell r="AO636">
            <v>849</v>
          </cell>
          <cell r="AP636" t="str">
            <v>固定用ｺﾞﾑﾊﾞﾝﾄﾞ</v>
          </cell>
          <cell r="AQ636">
            <v>156.66999999999999</v>
          </cell>
          <cell r="AR636">
            <v>262</v>
          </cell>
          <cell r="AS636">
            <v>41047.54</v>
          </cell>
          <cell r="AU636" t="e">
            <v>#N/A</v>
          </cell>
          <cell r="AW636">
            <v>0</v>
          </cell>
          <cell r="AX636">
            <v>0</v>
          </cell>
          <cell r="AZ636" t="e">
            <v>#N/A</v>
          </cell>
          <cell r="BB636">
            <v>0</v>
          </cell>
          <cell r="BC636">
            <v>0</v>
          </cell>
          <cell r="BE636" t="e">
            <v>#N/A</v>
          </cell>
          <cell r="BG636">
            <v>0</v>
          </cell>
          <cell r="BH636">
            <v>0</v>
          </cell>
          <cell r="BJ636" t="e">
            <v>#N/A</v>
          </cell>
          <cell r="BL636">
            <v>0</v>
          </cell>
          <cell r="BM636">
            <v>0</v>
          </cell>
          <cell r="BO636" t="e">
            <v>#N/A</v>
          </cell>
          <cell r="BQ636">
            <v>0</v>
          </cell>
          <cell r="BR636">
            <v>0</v>
          </cell>
          <cell r="BT636" t="e">
            <v>#N/A</v>
          </cell>
          <cell r="BV636">
            <v>0</v>
          </cell>
          <cell r="BW636">
            <v>0</v>
          </cell>
          <cell r="CW636">
            <v>127</v>
          </cell>
          <cell r="CX636" t="str">
            <v>諸雑費</v>
          </cell>
          <cell r="CY636">
            <v>1</v>
          </cell>
          <cell r="DA636">
            <v>34.980000000010477</v>
          </cell>
          <cell r="DG636">
            <v>1</v>
          </cell>
        </row>
        <row r="637">
          <cell r="Q637">
            <v>3530</v>
          </cell>
          <cell r="R637" t="str">
            <v>ﾎﾟﾘｴﾁﾚﾝｽﾘｰﾌﾞ被覆工(材工共)</v>
          </cell>
          <cell r="S637" t="str">
            <v>φ500　固定バンド</v>
          </cell>
          <cell r="U637" t="str">
            <v>ｍ</v>
          </cell>
          <cell r="V637">
            <v>1785</v>
          </cell>
          <cell r="W637" t="str">
            <v>厚労省歩掛p.62</v>
          </cell>
          <cell r="X637" t="str">
            <v>(割増最大)</v>
          </cell>
          <cell r="Y637">
            <v>100</v>
          </cell>
          <cell r="Z637">
            <v>15</v>
          </cell>
          <cell r="AA637" t="str">
            <v>配管工</v>
          </cell>
          <cell r="AB637">
            <v>0.91</v>
          </cell>
          <cell r="AC637">
            <v>27405</v>
          </cell>
          <cell r="AD637">
            <v>24938.55</v>
          </cell>
          <cell r="AE637">
            <v>2</v>
          </cell>
          <cell r="AF637" t="str">
            <v>普通作業員</v>
          </cell>
          <cell r="AG637">
            <v>0.91</v>
          </cell>
          <cell r="AH637">
            <v>25305</v>
          </cell>
          <cell r="AI637">
            <v>23027.55</v>
          </cell>
          <cell r="AJ637">
            <v>838</v>
          </cell>
          <cell r="AK637" t="str">
            <v>ﾎﾟﾘｴﾁﾚﾝｽﾘｰﾌﾞ</v>
          </cell>
          <cell r="AL637">
            <v>137.5</v>
          </cell>
          <cell r="AM637">
            <v>633</v>
          </cell>
          <cell r="AN637">
            <v>87037.5</v>
          </cell>
          <cell r="AO637">
            <v>850</v>
          </cell>
          <cell r="AP637" t="str">
            <v>固定用ｺﾞﾑﾊﾞﾝﾄﾞ</v>
          </cell>
          <cell r="AQ637">
            <v>156.66999999999999</v>
          </cell>
          <cell r="AR637">
            <v>277</v>
          </cell>
          <cell r="AS637">
            <v>43397.59</v>
          </cell>
          <cell r="AU637" t="e">
            <v>#N/A</v>
          </cell>
          <cell r="AW637">
            <v>0</v>
          </cell>
          <cell r="AX637">
            <v>0</v>
          </cell>
          <cell r="AZ637" t="e">
            <v>#N/A</v>
          </cell>
          <cell r="BB637">
            <v>0</v>
          </cell>
          <cell r="BC637">
            <v>0</v>
          </cell>
          <cell r="BE637" t="e">
            <v>#N/A</v>
          </cell>
          <cell r="BG637">
            <v>0</v>
          </cell>
          <cell r="BH637">
            <v>0</v>
          </cell>
          <cell r="BJ637" t="e">
            <v>#N/A</v>
          </cell>
          <cell r="BL637">
            <v>0</v>
          </cell>
          <cell r="BM637">
            <v>0</v>
          </cell>
          <cell r="BO637" t="e">
            <v>#N/A</v>
          </cell>
          <cell r="BQ637">
            <v>0</v>
          </cell>
          <cell r="BR637">
            <v>0</v>
          </cell>
          <cell r="BT637" t="e">
            <v>#N/A</v>
          </cell>
          <cell r="BV637">
            <v>0</v>
          </cell>
          <cell r="BW637">
            <v>0</v>
          </cell>
          <cell r="CW637">
            <v>127</v>
          </cell>
          <cell r="CX637" t="str">
            <v>諸雑費</v>
          </cell>
          <cell r="CY637">
            <v>1</v>
          </cell>
          <cell r="DA637">
            <v>98.809999999997672</v>
          </cell>
          <cell r="DG637">
            <v>1</v>
          </cell>
        </row>
        <row r="638">
          <cell r="Q638">
            <v>3531</v>
          </cell>
          <cell r="R638" t="str">
            <v>ﾎﾟﾘｴﾁﾚﾝｽﾘｰﾌﾞ被覆工(材工共)</v>
          </cell>
          <cell r="S638" t="str">
            <v>φ600　固定バンド</v>
          </cell>
          <cell r="U638" t="str">
            <v>ｍ</v>
          </cell>
          <cell r="V638">
            <v>2037</v>
          </cell>
          <cell r="W638" t="str">
            <v>厚労省歩掛p.62</v>
          </cell>
          <cell r="X638" t="str">
            <v>(割増最大)</v>
          </cell>
          <cell r="Y638">
            <v>100</v>
          </cell>
          <cell r="Z638">
            <v>15</v>
          </cell>
          <cell r="AA638" t="str">
            <v>配管工</v>
          </cell>
          <cell r="AB638">
            <v>1</v>
          </cell>
          <cell r="AC638">
            <v>27405</v>
          </cell>
          <cell r="AD638">
            <v>27405</v>
          </cell>
          <cell r="AE638">
            <v>2</v>
          </cell>
          <cell r="AF638" t="str">
            <v>普通作業員</v>
          </cell>
          <cell r="AG638">
            <v>1</v>
          </cell>
          <cell r="AH638">
            <v>25305</v>
          </cell>
          <cell r="AI638">
            <v>25305</v>
          </cell>
          <cell r="AJ638">
            <v>839</v>
          </cell>
          <cell r="AK638" t="str">
            <v>ﾎﾟﾘｴﾁﾚﾝｽﾘｰﾌﾞ</v>
          </cell>
          <cell r="AL638">
            <v>137.5</v>
          </cell>
          <cell r="AM638">
            <v>722</v>
          </cell>
          <cell r="AN638">
            <v>99275</v>
          </cell>
          <cell r="AO638">
            <v>851</v>
          </cell>
          <cell r="AP638" t="str">
            <v>固定用ｺﾞﾑﾊﾞﾝﾄﾞ</v>
          </cell>
          <cell r="AQ638">
            <v>156.66999999999999</v>
          </cell>
          <cell r="AR638">
            <v>330</v>
          </cell>
          <cell r="AS638">
            <v>51701.1</v>
          </cell>
          <cell r="AU638" t="e">
            <v>#N/A</v>
          </cell>
          <cell r="AW638">
            <v>0</v>
          </cell>
          <cell r="AX638">
            <v>0</v>
          </cell>
          <cell r="AZ638" t="e">
            <v>#N/A</v>
          </cell>
          <cell r="BB638">
            <v>0</v>
          </cell>
          <cell r="BC638">
            <v>0</v>
          </cell>
          <cell r="BE638" t="e">
            <v>#N/A</v>
          </cell>
          <cell r="BG638">
            <v>0</v>
          </cell>
          <cell r="BH638">
            <v>0</v>
          </cell>
          <cell r="BJ638" t="e">
            <v>#N/A</v>
          </cell>
          <cell r="BL638">
            <v>0</v>
          </cell>
          <cell r="BM638">
            <v>0</v>
          </cell>
          <cell r="BO638" t="e">
            <v>#N/A</v>
          </cell>
          <cell r="BQ638">
            <v>0</v>
          </cell>
          <cell r="BR638">
            <v>0</v>
          </cell>
          <cell r="BT638" t="e">
            <v>#N/A</v>
          </cell>
          <cell r="BV638">
            <v>0</v>
          </cell>
          <cell r="BW638">
            <v>0</v>
          </cell>
          <cell r="CW638">
            <v>127</v>
          </cell>
          <cell r="CX638" t="str">
            <v>諸雑費</v>
          </cell>
          <cell r="CY638">
            <v>1</v>
          </cell>
          <cell r="DA638">
            <v>13.899999999994179</v>
          </cell>
          <cell r="DG638">
            <v>1</v>
          </cell>
        </row>
        <row r="639">
          <cell r="Q639">
            <v>3531.1</v>
          </cell>
          <cell r="R639" t="str">
            <v>ﾎﾟﾘｴﾁﾚﾝｽﾘｰﾌﾞ被覆工(手間のみ)</v>
          </cell>
          <cell r="S639" t="str">
            <v>φ75以下</v>
          </cell>
          <cell r="U639" t="str">
            <v>ｍ</v>
          </cell>
          <cell r="V639">
            <v>131</v>
          </cell>
          <cell r="W639" t="str">
            <v>厚労省歩掛p.62</v>
          </cell>
          <cell r="Y639">
            <v>100</v>
          </cell>
          <cell r="Z639">
            <v>15</v>
          </cell>
          <cell r="AA639" t="str">
            <v>配管工</v>
          </cell>
          <cell r="AB639">
            <v>0.25</v>
          </cell>
          <cell r="AC639">
            <v>27405</v>
          </cell>
          <cell r="AD639">
            <v>6851.25</v>
          </cell>
          <cell r="AE639">
            <v>2</v>
          </cell>
          <cell r="AF639" t="str">
            <v>普通作業員</v>
          </cell>
          <cell r="AG639">
            <v>0.25</v>
          </cell>
          <cell r="AH639">
            <v>25305</v>
          </cell>
          <cell r="AI639">
            <v>6326.25</v>
          </cell>
          <cell r="AK639" t="e">
            <v>#N/A</v>
          </cell>
          <cell r="AM639">
            <v>0</v>
          </cell>
          <cell r="AN639">
            <v>0</v>
          </cell>
          <cell r="AP639" t="e">
            <v>#N/A</v>
          </cell>
          <cell r="AR639">
            <v>0</v>
          </cell>
          <cell r="AS639">
            <v>0</v>
          </cell>
          <cell r="AU639" t="e">
            <v>#N/A</v>
          </cell>
          <cell r="AW639">
            <v>0</v>
          </cell>
          <cell r="AX639">
            <v>0</v>
          </cell>
          <cell r="AZ639" t="e">
            <v>#N/A</v>
          </cell>
          <cell r="BB639">
            <v>0</v>
          </cell>
          <cell r="BC639">
            <v>0</v>
          </cell>
          <cell r="BE639" t="e">
            <v>#N/A</v>
          </cell>
          <cell r="BG639">
            <v>0</v>
          </cell>
          <cell r="BH639">
            <v>0</v>
          </cell>
          <cell r="BJ639" t="e">
            <v>#N/A</v>
          </cell>
          <cell r="BL639">
            <v>0</v>
          </cell>
          <cell r="BM639">
            <v>0</v>
          </cell>
          <cell r="BO639" t="e">
            <v>#N/A</v>
          </cell>
          <cell r="BQ639">
            <v>0</v>
          </cell>
          <cell r="BR639">
            <v>0</v>
          </cell>
          <cell r="BT639" t="e">
            <v>#N/A</v>
          </cell>
          <cell r="BV639">
            <v>0</v>
          </cell>
          <cell r="BW639">
            <v>0</v>
          </cell>
          <cell r="CW639">
            <v>127</v>
          </cell>
          <cell r="CX639" t="str">
            <v>諸雑費</v>
          </cell>
          <cell r="CY639">
            <v>1</v>
          </cell>
          <cell r="DA639">
            <v>2.5</v>
          </cell>
          <cell r="DG639">
            <v>1</v>
          </cell>
        </row>
        <row r="640">
          <cell r="Q640">
            <v>3531.2</v>
          </cell>
          <cell r="R640" t="str">
            <v>ﾎﾟﾘｴﾁﾚﾝｽﾘｰﾌﾞ被覆工(手間のみ)</v>
          </cell>
          <cell r="S640" t="str">
            <v>φ100</v>
          </cell>
          <cell r="U640" t="str">
            <v>ｍ</v>
          </cell>
          <cell r="V640">
            <v>158</v>
          </cell>
          <cell r="W640" t="str">
            <v>厚労省歩掛p.62</v>
          </cell>
          <cell r="Y640">
            <v>100</v>
          </cell>
          <cell r="Z640">
            <v>15</v>
          </cell>
          <cell r="AA640" t="str">
            <v>配管工</v>
          </cell>
          <cell r="AB640">
            <v>0.3</v>
          </cell>
          <cell r="AC640">
            <v>27405</v>
          </cell>
          <cell r="AD640">
            <v>8221.5</v>
          </cell>
          <cell r="AE640">
            <v>2</v>
          </cell>
          <cell r="AF640" t="str">
            <v>普通作業員</v>
          </cell>
          <cell r="AG640">
            <v>0.3</v>
          </cell>
          <cell r="AH640">
            <v>25305</v>
          </cell>
          <cell r="AI640">
            <v>7591.5</v>
          </cell>
          <cell r="AK640" t="e">
            <v>#N/A</v>
          </cell>
          <cell r="AM640">
            <v>0</v>
          </cell>
          <cell r="AN640">
            <v>0</v>
          </cell>
          <cell r="AP640" t="e">
            <v>#N/A</v>
          </cell>
          <cell r="AR640">
            <v>0</v>
          </cell>
          <cell r="AS640">
            <v>0</v>
          </cell>
          <cell r="AU640" t="e">
            <v>#N/A</v>
          </cell>
          <cell r="AW640">
            <v>0</v>
          </cell>
          <cell r="AX640">
            <v>0</v>
          </cell>
          <cell r="AZ640" t="e">
            <v>#N/A</v>
          </cell>
          <cell r="BB640">
            <v>0</v>
          </cell>
          <cell r="BC640">
            <v>0</v>
          </cell>
          <cell r="BE640" t="e">
            <v>#N/A</v>
          </cell>
          <cell r="BG640">
            <v>0</v>
          </cell>
          <cell r="BH640">
            <v>0</v>
          </cell>
          <cell r="BJ640" t="e">
            <v>#N/A</v>
          </cell>
          <cell r="BL640">
            <v>0</v>
          </cell>
          <cell r="BM640">
            <v>0</v>
          </cell>
          <cell r="BO640" t="e">
            <v>#N/A</v>
          </cell>
          <cell r="BQ640">
            <v>0</v>
          </cell>
          <cell r="BR640">
            <v>0</v>
          </cell>
          <cell r="BT640" t="e">
            <v>#N/A</v>
          </cell>
          <cell r="BV640">
            <v>0</v>
          </cell>
          <cell r="BW640">
            <v>0</v>
          </cell>
          <cell r="CW640">
            <v>127</v>
          </cell>
          <cell r="CX640" t="str">
            <v>諸雑費</v>
          </cell>
          <cell r="CY640">
            <v>1</v>
          </cell>
          <cell r="DA640">
            <v>7</v>
          </cell>
          <cell r="DG640">
            <v>1</v>
          </cell>
        </row>
        <row r="641">
          <cell r="Q641">
            <v>3531.3</v>
          </cell>
          <cell r="R641" t="str">
            <v>ﾎﾟﾘｴﾁﾚﾝｽﾘｰﾌﾞ被覆工(手間のみ)</v>
          </cell>
          <cell r="S641" t="str">
            <v>φ150</v>
          </cell>
          <cell r="U641" t="str">
            <v>ｍ</v>
          </cell>
          <cell r="V641">
            <v>184</v>
          </cell>
          <cell r="W641" t="str">
            <v>厚労省歩掛p.62</v>
          </cell>
          <cell r="Y641">
            <v>100</v>
          </cell>
          <cell r="Z641">
            <v>15</v>
          </cell>
          <cell r="AA641" t="str">
            <v>配管工</v>
          </cell>
          <cell r="AB641">
            <v>0.35</v>
          </cell>
          <cell r="AC641">
            <v>27405</v>
          </cell>
          <cell r="AD641">
            <v>9591.75</v>
          </cell>
          <cell r="AE641">
            <v>2</v>
          </cell>
          <cell r="AF641" t="str">
            <v>普通作業員</v>
          </cell>
          <cell r="AG641">
            <v>0.35</v>
          </cell>
          <cell r="AH641">
            <v>25305</v>
          </cell>
          <cell r="AI641">
            <v>8856.75</v>
          </cell>
          <cell r="AK641" t="e">
            <v>#N/A</v>
          </cell>
          <cell r="AM641">
            <v>0</v>
          </cell>
          <cell r="AN641">
            <v>0</v>
          </cell>
          <cell r="AP641" t="e">
            <v>#N/A</v>
          </cell>
          <cell r="AR641">
            <v>0</v>
          </cell>
          <cell r="AS641">
            <v>0</v>
          </cell>
          <cell r="AU641" t="e">
            <v>#N/A</v>
          </cell>
          <cell r="AW641">
            <v>0</v>
          </cell>
          <cell r="AX641">
            <v>0</v>
          </cell>
          <cell r="AZ641" t="e">
            <v>#N/A</v>
          </cell>
          <cell r="BB641">
            <v>0</v>
          </cell>
          <cell r="BC641">
            <v>0</v>
          </cell>
          <cell r="BE641" t="e">
            <v>#N/A</v>
          </cell>
          <cell r="BG641">
            <v>0</v>
          </cell>
          <cell r="BH641">
            <v>0</v>
          </cell>
          <cell r="BJ641" t="e">
            <v>#N/A</v>
          </cell>
          <cell r="BL641">
            <v>0</v>
          </cell>
          <cell r="BM641">
            <v>0</v>
          </cell>
          <cell r="BO641" t="e">
            <v>#N/A</v>
          </cell>
          <cell r="BQ641">
            <v>0</v>
          </cell>
          <cell r="BR641">
            <v>0</v>
          </cell>
          <cell r="BT641" t="e">
            <v>#N/A</v>
          </cell>
          <cell r="BV641">
            <v>0</v>
          </cell>
          <cell r="BW641">
            <v>0</v>
          </cell>
          <cell r="CW641">
            <v>127</v>
          </cell>
          <cell r="CX641" t="str">
            <v>諸雑費</v>
          </cell>
          <cell r="CY641">
            <v>1</v>
          </cell>
          <cell r="DA641">
            <v>1.5</v>
          </cell>
          <cell r="DG641">
            <v>1</v>
          </cell>
        </row>
        <row r="642">
          <cell r="Q642">
            <v>3532</v>
          </cell>
          <cell r="R642" t="str">
            <v>ﾎﾟﾘｴﾁﾚﾝｽﾘｰﾌﾞ被覆工(材工共)</v>
          </cell>
          <cell r="S642" t="str">
            <v>φ75以下　固定バンド</v>
          </cell>
          <cell r="U642" t="str">
            <v>ｍ</v>
          </cell>
          <cell r="V642">
            <v>570</v>
          </cell>
          <cell r="W642" t="str">
            <v>厚労省歩掛p.62</v>
          </cell>
          <cell r="X642" t="str">
            <v>(割増なし）</v>
          </cell>
          <cell r="Y642">
            <v>100</v>
          </cell>
          <cell r="Z642">
            <v>15</v>
          </cell>
          <cell r="AA642" t="str">
            <v>配管工</v>
          </cell>
          <cell r="AB642">
            <v>0.25</v>
          </cell>
          <cell r="AC642">
            <v>27405</v>
          </cell>
          <cell r="AD642">
            <v>6851.25</v>
          </cell>
          <cell r="AE642">
            <v>2</v>
          </cell>
          <cell r="AF642" t="str">
            <v>普通作業員</v>
          </cell>
          <cell r="AG642">
            <v>0.25</v>
          </cell>
          <cell r="AH642">
            <v>25305</v>
          </cell>
          <cell r="AI642">
            <v>6326.25</v>
          </cell>
          <cell r="AJ642">
            <v>828</v>
          </cell>
          <cell r="AK642" t="str">
            <v>ﾎﾟﾘｴﾁﾚﾝｽﾘｰﾌﾞ</v>
          </cell>
          <cell r="AL642">
            <v>125</v>
          </cell>
          <cell r="AM642">
            <v>214</v>
          </cell>
          <cell r="AN642">
            <v>26750</v>
          </cell>
          <cell r="AO642">
            <v>841</v>
          </cell>
          <cell r="AP642" t="str">
            <v>固定用ｺﾞﾑﾊﾞﾝﾄﾞ</v>
          </cell>
          <cell r="AQ642">
            <v>175</v>
          </cell>
          <cell r="AR642">
            <v>98</v>
          </cell>
          <cell r="AS642">
            <v>17150</v>
          </cell>
          <cell r="AU642" t="e">
            <v>#N/A</v>
          </cell>
          <cell r="AW642">
            <v>0</v>
          </cell>
          <cell r="AX642">
            <v>0</v>
          </cell>
          <cell r="AZ642" t="e">
            <v>#N/A</v>
          </cell>
          <cell r="BB642">
            <v>0</v>
          </cell>
          <cell r="BC642">
            <v>0</v>
          </cell>
          <cell r="BE642" t="e">
            <v>#N/A</v>
          </cell>
          <cell r="BG642">
            <v>0</v>
          </cell>
          <cell r="BH642">
            <v>0</v>
          </cell>
          <cell r="BJ642" t="e">
            <v>#N/A</v>
          </cell>
          <cell r="BL642">
            <v>0</v>
          </cell>
          <cell r="BM642">
            <v>0</v>
          </cell>
          <cell r="BO642" t="e">
            <v>#N/A</v>
          </cell>
          <cell r="BQ642">
            <v>0</v>
          </cell>
          <cell r="BR642">
            <v>0</v>
          </cell>
          <cell r="BT642" t="e">
            <v>#N/A</v>
          </cell>
          <cell r="BV642">
            <v>0</v>
          </cell>
          <cell r="BW642">
            <v>0</v>
          </cell>
          <cell r="CW642">
            <v>127</v>
          </cell>
          <cell r="CX642" t="str">
            <v>諸雑費</v>
          </cell>
          <cell r="CY642">
            <v>1</v>
          </cell>
          <cell r="DA642">
            <v>2.5</v>
          </cell>
          <cell r="DG642">
            <v>1</v>
          </cell>
        </row>
        <row r="643">
          <cell r="Q643">
            <v>3533</v>
          </cell>
          <cell r="R643" t="str">
            <v>ﾎﾟﾘｴﾁﾚﾝｽﾘｰﾌﾞ被覆工(材工共)</v>
          </cell>
          <cell r="S643" t="str">
            <v>φ100　固定バンド</v>
          </cell>
          <cell r="U643" t="str">
            <v>ｍ</v>
          </cell>
          <cell r="V643">
            <v>698</v>
          </cell>
          <cell r="W643" t="str">
            <v>厚労省歩掛p.62</v>
          </cell>
          <cell r="X643" t="str">
            <v>(割増なし）</v>
          </cell>
          <cell r="Y643">
            <v>100</v>
          </cell>
          <cell r="Z643">
            <v>15</v>
          </cell>
          <cell r="AA643" t="str">
            <v>配管工</v>
          </cell>
          <cell r="AB643">
            <v>0.3</v>
          </cell>
          <cell r="AC643">
            <v>27405</v>
          </cell>
          <cell r="AD643">
            <v>8221.5</v>
          </cell>
          <cell r="AE643">
            <v>2</v>
          </cell>
          <cell r="AF643" t="str">
            <v>普通作業員</v>
          </cell>
          <cell r="AG643">
            <v>0.3</v>
          </cell>
          <cell r="AH643">
            <v>25305</v>
          </cell>
          <cell r="AI643">
            <v>7591.5</v>
          </cell>
          <cell r="AJ643">
            <v>829</v>
          </cell>
          <cell r="AK643" t="str">
            <v>ﾎﾟﾘｴﾁﾚﾝｽﾘｰﾌﾞ</v>
          </cell>
          <cell r="AL643">
            <v>125</v>
          </cell>
          <cell r="AM643">
            <v>236</v>
          </cell>
          <cell r="AN643">
            <v>29500</v>
          </cell>
          <cell r="AO643">
            <v>842</v>
          </cell>
          <cell r="AP643" t="str">
            <v>固定用ｺﾞﾑﾊﾞﾝﾄﾞ</v>
          </cell>
          <cell r="AQ643">
            <v>175</v>
          </cell>
          <cell r="AR643">
            <v>140</v>
          </cell>
          <cell r="AS643">
            <v>24500</v>
          </cell>
          <cell r="AU643" t="e">
            <v>#N/A</v>
          </cell>
          <cell r="AW643">
            <v>0</v>
          </cell>
          <cell r="AX643">
            <v>0</v>
          </cell>
          <cell r="AZ643" t="e">
            <v>#N/A</v>
          </cell>
          <cell r="BB643">
            <v>0</v>
          </cell>
          <cell r="BC643">
            <v>0</v>
          </cell>
          <cell r="BE643" t="e">
            <v>#N/A</v>
          </cell>
          <cell r="BG643">
            <v>0</v>
          </cell>
          <cell r="BH643">
            <v>0</v>
          </cell>
          <cell r="BJ643" t="e">
            <v>#N/A</v>
          </cell>
          <cell r="BL643">
            <v>0</v>
          </cell>
          <cell r="BM643">
            <v>0</v>
          </cell>
          <cell r="BO643" t="e">
            <v>#N/A</v>
          </cell>
          <cell r="BQ643">
            <v>0</v>
          </cell>
          <cell r="BR643">
            <v>0</v>
          </cell>
          <cell r="BT643" t="e">
            <v>#N/A</v>
          </cell>
          <cell r="BV643">
            <v>0</v>
          </cell>
          <cell r="BW643">
            <v>0</v>
          </cell>
          <cell r="CW643">
            <v>127</v>
          </cell>
          <cell r="CX643" t="str">
            <v>諸雑費</v>
          </cell>
          <cell r="CY643">
            <v>1</v>
          </cell>
          <cell r="DA643">
            <v>7</v>
          </cell>
          <cell r="DG643">
            <v>1</v>
          </cell>
        </row>
        <row r="644">
          <cell r="Q644">
            <v>3534</v>
          </cell>
          <cell r="R644" t="str">
            <v>ﾎﾟﾘｴﾁﾚﾝｽﾘｰﾌﾞ被覆工(材工共)</v>
          </cell>
          <cell r="S644" t="str">
            <v>φ150　固定バンド</v>
          </cell>
          <cell r="U644" t="str">
            <v>ｍ</v>
          </cell>
          <cell r="V644">
            <v>774</v>
          </cell>
          <cell r="W644" t="str">
            <v>厚労省歩掛p.62</v>
          </cell>
          <cell r="X644" t="str">
            <v>(割増なし）</v>
          </cell>
          <cell r="Y644">
            <v>100</v>
          </cell>
          <cell r="Z644">
            <v>15</v>
          </cell>
          <cell r="AA644" t="str">
            <v>配管工</v>
          </cell>
          <cell r="AB644">
            <v>0.35</v>
          </cell>
          <cell r="AC644">
            <v>27405</v>
          </cell>
          <cell r="AD644">
            <v>9591.75</v>
          </cell>
          <cell r="AE644">
            <v>2</v>
          </cell>
          <cell r="AF644" t="str">
            <v>普通作業員</v>
          </cell>
          <cell r="AG644">
            <v>0.35</v>
          </cell>
          <cell r="AH644">
            <v>25305</v>
          </cell>
          <cell r="AI644">
            <v>8856.75</v>
          </cell>
          <cell r="AJ644">
            <v>831</v>
          </cell>
          <cell r="AK644" t="str">
            <v>ﾎﾟﾘｴﾁﾚﾝｽﾘｰﾌﾞ</v>
          </cell>
          <cell r="AL644">
            <v>120</v>
          </cell>
          <cell r="AM644">
            <v>286</v>
          </cell>
          <cell r="AN644">
            <v>34320</v>
          </cell>
          <cell r="AO644">
            <v>843</v>
          </cell>
          <cell r="AP644" t="str">
            <v>固定用ｺﾞﾑﾊﾞﾝﾄﾞ</v>
          </cell>
          <cell r="AQ644">
            <v>160</v>
          </cell>
          <cell r="AR644">
            <v>154</v>
          </cell>
          <cell r="AS644">
            <v>24640</v>
          </cell>
          <cell r="AU644" t="e">
            <v>#N/A</v>
          </cell>
          <cell r="AW644">
            <v>0</v>
          </cell>
          <cell r="AX644">
            <v>0</v>
          </cell>
          <cell r="AZ644" t="e">
            <v>#N/A</v>
          </cell>
          <cell r="BB644">
            <v>0</v>
          </cell>
          <cell r="BC644">
            <v>0</v>
          </cell>
          <cell r="BE644" t="e">
            <v>#N/A</v>
          </cell>
          <cell r="BG644">
            <v>0</v>
          </cell>
          <cell r="BH644">
            <v>0</v>
          </cell>
          <cell r="BJ644" t="e">
            <v>#N/A</v>
          </cell>
          <cell r="BL644">
            <v>0</v>
          </cell>
          <cell r="BM644">
            <v>0</v>
          </cell>
          <cell r="BO644" t="e">
            <v>#N/A</v>
          </cell>
          <cell r="BQ644">
            <v>0</v>
          </cell>
          <cell r="BR644">
            <v>0</v>
          </cell>
          <cell r="BT644" t="e">
            <v>#N/A</v>
          </cell>
          <cell r="BV644">
            <v>0</v>
          </cell>
          <cell r="BW644">
            <v>0</v>
          </cell>
          <cell r="CW644">
            <v>127</v>
          </cell>
          <cell r="CX644" t="str">
            <v>諸雑費</v>
          </cell>
          <cell r="CY644">
            <v>1</v>
          </cell>
          <cell r="DA644">
            <v>1.5</v>
          </cell>
          <cell r="DG644">
            <v>1</v>
          </cell>
        </row>
        <row r="645">
          <cell r="Q645">
            <v>3535</v>
          </cell>
          <cell r="R645" t="str">
            <v>ﾎﾟﾘｴﾁﾚﾝｽﾘｰﾌﾞ被覆工(材工共)</v>
          </cell>
          <cell r="S645" t="str">
            <v>φ200　固定バンド</v>
          </cell>
          <cell r="U645" t="str">
            <v>ｍ</v>
          </cell>
          <cell r="V645">
            <v>934</v>
          </cell>
          <cell r="W645" t="str">
            <v>厚労省歩掛p.62</v>
          </cell>
          <cell r="X645" t="str">
            <v>(割増なし）</v>
          </cell>
          <cell r="Y645">
            <v>100</v>
          </cell>
          <cell r="Z645">
            <v>15</v>
          </cell>
          <cell r="AA645" t="str">
            <v>配管工</v>
          </cell>
          <cell r="AB645">
            <v>0.43</v>
          </cell>
          <cell r="AC645">
            <v>27405</v>
          </cell>
          <cell r="AD645">
            <v>11784.15</v>
          </cell>
          <cell r="AE645">
            <v>2</v>
          </cell>
          <cell r="AF645" t="str">
            <v>普通作業員</v>
          </cell>
          <cell r="AG645">
            <v>0.43</v>
          </cell>
          <cell r="AH645">
            <v>25305</v>
          </cell>
          <cell r="AI645">
            <v>10881.15</v>
          </cell>
          <cell r="AJ645">
            <v>832</v>
          </cell>
          <cell r="AK645" t="str">
            <v>ﾎﾟﾘｴﾁﾚﾝｽﾘｰﾌﾞ</v>
          </cell>
          <cell r="AL645">
            <v>120</v>
          </cell>
          <cell r="AM645">
            <v>378</v>
          </cell>
          <cell r="AN645">
            <v>45360</v>
          </cell>
          <cell r="AO645">
            <v>844</v>
          </cell>
          <cell r="AP645" t="str">
            <v>固定用ｺﾞﾑﾊﾞﾝﾄﾞ</v>
          </cell>
          <cell r="AQ645">
            <v>160</v>
          </cell>
          <cell r="AR645">
            <v>159</v>
          </cell>
          <cell r="AS645">
            <v>25440</v>
          </cell>
          <cell r="AU645" t="e">
            <v>#N/A</v>
          </cell>
          <cell r="AW645">
            <v>0</v>
          </cell>
          <cell r="AX645">
            <v>0</v>
          </cell>
          <cell r="AZ645" t="e">
            <v>#N/A</v>
          </cell>
          <cell r="BB645">
            <v>0</v>
          </cell>
          <cell r="BC645">
            <v>0</v>
          </cell>
          <cell r="BE645" t="e">
            <v>#N/A</v>
          </cell>
          <cell r="BG645">
            <v>0</v>
          </cell>
          <cell r="BH645">
            <v>0</v>
          </cell>
          <cell r="BJ645" t="e">
            <v>#N/A</v>
          </cell>
          <cell r="BL645">
            <v>0</v>
          </cell>
          <cell r="BM645">
            <v>0</v>
          </cell>
          <cell r="BO645" t="e">
            <v>#N/A</v>
          </cell>
          <cell r="BQ645">
            <v>0</v>
          </cell>
          <cell r="BR645">
            <v>0</v>
          </cell>
          <cell r="BT645" t="e">
            <v>#N/A</v>
          </cell>
          <cell r="BV645">
            <v>0</v>
          </cell>
          <cell r="BW645">
            <v>0</v>
          </cell>
          <cell r="CW645">
            <v>127</v>
          </cell>
          <cell r="CX645" t="str">
            <v>諸雑費</v>
          </cell>
          <cell r="CY645">
            <v>1</v>
          </cell>
          <cell r="DA645">
            <v>4.6999999999970896</v>
          </cell>
          <cell r="DG645">
            <v>1</v>
          </cell>
        </row>
        <row r="646">
          <cell r="Q646">
            <v>3536</v>
          </cell>
          <cell r="R646" t="str">
            <v>ﾎﾟﾘｴﾁﾚﾝｽﾘｰﾌﾞ被覆工(材工共)</v>
          </cell>
          <cell r="S646" t="str">
            <v>φ250　固定バンド</v>
          </cell>
          <cell r="U646" t="str">
            <v>ｍ</v>
          </cell>
          <cell r="V646">
            <v>1070</v>
          </cell>
          <cell r="W646" t="str">
            <v>厚労省歩掛p.62</v>
          </cell>
          <cell r="X646" t="str">
            <v>(割増なし）</v>
          </cell>
          <cell r="Y646">
            <v>100</v>
          </cell>
          <cell r="Z646">
            <v>15</v>
          </cell>
          <cell r="AA646" t="str">
            <v>配管工</v>
          </cell>
          <cell r="AB646">
            <v>0.51</v>
          </cell>
          <cell r="AC646">
            <v>27405</v>
          </cell>
          <cell r="AD646">
            <v>13976.55</v>
          </cell>
          <cell r="AE646">
            <v>2</v>
          </cell>
          <cell r="AF646" t="str">
            <v>普通作業員</v>
          </cell>
          <cell r="AG646">
            <v>0.51</v>
          </cell>
          <cell r="AH646">
            <v>25305</v>
          </cell>
          <cell r="AI646">
            <v>12905.55</v>
          </cell>
          <cell r="AJ646">
            <v>833</v>
          </cell>
          <cell r="AK646" t="str">
            <v>ﾎﾟﾘｴﾁﾚﾝｽﾘｰﾌﾞ</v>
          </cell>
          <cell r="AL646">
            <v>120</v>
          </cell>
          <cell r="AM646">
            <v>426</v>
          </cell>
          <cell r="AN646">
            <v>51120</v>
          </cell>
          <cell r="AO646">
            <v>845</v>
          </cell>
          <cell r="AP646" t="str">
            <v>固定用ｺﾞﾑﾊﾞﾝﾄﾞ</v>
          </cell>
          <cell r="AQ646">
            <v>160</v>
          </cell>
          <cell r="AR646">
            <v>181</v>
          </cell>
          <cell r="AS646">
            <v>28960</v>
          </cell>
          <cell r="AU646" t="e">
            <v>#N/A</v>
          </cell>
          <cell r="AW646">
            <v>0</v>
          </cell>
          <cell r="AX646">
            <v>0</v>
          </cell>
          <cell r="AZ646" t="e">
            <v>#N/A</v>
          </cell>
          <cell r="BB646">
            <v>0</v>
          </cell>
          <cell r="BC646">
            <v>0</v>
          </cell>
          <cell r="BE646" t="e">
            <v>#N/A</v>
          </cell>
          <cell r="BG646">
            <v>0</v>
          </cell>
          <cell r="BH646">
            <v>0</v>
          </cell>
          <cell r="BJ646" t="e">
            <v>#N/A</v>
          </cell>
          <cell r="BL646">
            <v>0</v>
          </cell>
          <cell r="BM646">
            <v>0</v>
          </cell>
          <cell r="BO646" t="e">
            <v>#N/A</v>
          </cell>
          <cell r="BQ646">
            <v>0</v>
          </cell>
          <cell r="BR646">
            <v>0</v>
          </cell>
          <cell r="BT646" t="e">
            <v>#N/A</v>
          </cell>
          <cell r="BV646">
            <v>0</v>
          </cell>
          <cell r="BW646">
            <v>0</v>
          </cell>
          <cell r="CW646">
            <v>127</v>
          </cell>
          <cell r="CX646" t="str">
            <v>諸雑費</v>
          </cell>
          <cell r="CY646">
            <v>1</v>
          </cell>
          <cell r="DA646">
            <v>37.899999999994179</v>
          </cell>
          <cell r="DG646">
            <v>1</v>
          </cell>
        </row>
        <row r="647">
          <cell r="Q647">
            <v>3537</v>
          </cell>
          <cell r="R647" t="str">
            <v>ﾎﾟﾘｴﾁﾚﾝｽﾘｰﾌﾞ被覆工(材工共)</v>
          </cell>
          <cell r="S647" t="str">
            <v>φ300　固定バンド</v>
          </cell>
          <cell r="U647" t="str">
            <v>ｍ</v>
          </cell>
          <cell r="V647">
            <v>1091</v>
          </cell>
          <cell r="W647" t="str">
            <v>厚労省歩掛p.62</v>
          </cell>
          <cell r="X647" t="str">
            <v>(割増なし）</v>
          </cell>
          <cell r="Y647">
            <v>100</v>
          </cell>
          <cell r="Z647">
            <v>15</v>
          </cell>
          <cell r="AA647" t="str">
            <v>配管工</v>
          </cell>
          <cell r="AB647">
            <v>0.59</v>
          </cell>
          <cell r="AC647">
            <v>27405</v>
          </cell>
          <cell r="AD647">
            <v>16168.95</v>
          </cell>
          <cell r="AE647">
            <v>2</v>
          </cell>
          <cell r="AF647" t="str">
            <v>普通作業員</v>
          </cell>
          <cell r="AG647">
            <v>0.59</v>
          </cell>
          <cell r="AH647">
            <v>25305</v>
          </cell>
          <cell r="AI647">
            <v>14929.95</v>
          </cell>
          <cell r="AJ647">
            <v>834</v>
          </cell>
          <cell r="AK647" t="str">
            <v>ﾎﾟﾘｴﾁﾚﾝｽﾘｰﾌﾞ</v>
          </cell>
          <cell r="AL647">
            <v>116.67</v>
          </cell>
          <cell r="AM647">
            <v>435</v>
          </cell>
          <cell r="AN647">
            <v>50751.45</v>
          </cell>
          <cell r="AO647">
            <v>846</v>
          </cell>
          <cell r="AP647" t="str">
            <v>固定用ｺﾞﾑﾊﾞﾝﾄﾞ</v>
          </cell>
          <cell r="AQ647">
            <v>150</v>
          </cell>
          <cell r="AR647">
            <v>181</v>
          </cell>
          <cell r="AS647">
            <v>27150</v>
          </cell>
          <cell r="AU647" t="e">
            <v>#N/A</v>
          </cell>
          <cell r="AW647">
            <v>0</v>
          </cell>
          <cell r="AX647">
            <v>0</v>
          </cell>
          <cell r="AZ647" t="e">
            <v>#N/A</v>
          </cell>
          <cell r="BB647">
            <v>0</v>
          </cell>
          <cell r="BC647">
            <v>0</v>
          </cell>
          <cell r="BE647" t="e">
            <v>#N/A</v>
          </cell>
          <cell r="BG647">
            <v>0</v>
          </cell>
          <cell r="BH647">
            <v>0</v>
          </cell>
          <cell r="BJ647" t="e">
            <v>#N/A</v>
          </cell>
          <cell r="BL647">
            <v>0</v>
          </cell>
          <cell r="BM647">
            <v>0</v>
          </cell>
          <cell r="BO647" t="e">
            <v>#N/A</v>
          </cell>
          <cell r="BQ647">
            <v>0</v>
          </cell>
          <cell r="BR647">
            <v>0</v>
          </cell>
          <cell r="BT647" t="e">
            <v>#N/A</v>
          </cell>
          <cell r="BV647">
            <v>0</v>
          </cell>
          <cell r="BW647">
            <v>0</v>
          </cell>
          <cell r="CW647">
            <v>127</v>
          </cell>
          <cell r="CX647" t="str">
            <v>諸雑費</v>
          </cell>
          <cell r="CY647">
            <v>1</v>
          </cell>
          <cell r="DA647">
            <v>99.649999999994179</v>
          </cell>
          <cell r="DG647">
            <v>1</v>
          </cell>
        </row>
        <row r="648">
          <cell r="Q648">
            <v>3538</v>
          </cell>
          <cell r="R648" t="str">
            <v>ﾎﾟﾘｴﾁﾚﾝｽﾘｰﾌﾞ被覆工(材工共)</v>
          </cell>
          <cell r="S648" t="str">
            <v>φ350　固定バンド</v>
          </cell>
          <cell r="U648" t="str">
            <v>ｍ</v>
          </cell>
          <cell r="V648">
            <v>1219</v>
          </cell>
          <cell r="W648" t="str">
            <v>厚労省歩掛p.62</v>
          </cell>
          <cell r="X648" t="str">
            <v>(割増なし）</v>
          </cell>
          <cell r="Y648">
            <v>100</v>
          </cell>
          <cell r="Z648">
            <v>15</v>
          </cell>
          <cell r="AA648" t="str">
            <v>配管工</v>
          </cell>
          <cell r="AB648">
            <v>0.67</v>
          </cell>
          <cell r="AC648">
            <v>27405</v>
          </cell>
          <cell r="AD648">
            <v>18361.349999999999</v>
          </cell>
          <cell r="AE648">
            <v>2</v>
          </cell>
          <cell r="AF648" t="str">
            <v>普通作業員</v>
          </cell>
          <cell r="AG648">
            <v>0.67</v>
          </cell>
          <cell r="AH648">
            <v>25305</v>
          </cell>
          <cell r="AI648">
            <v>16954.349999999999</v>
          </cell>
          <cell r="AJ648">
            <v>835</v>
          </cell>
          <cell r="AK648" t="str">
            <v>ﾎﾟﾘｴﾁﾚﾝｽﾘｰﾌﾞ</v>
          </cell>
          <cell r="AL648">
            <v>116.67</v>
          </cell>
          <cell r="AM648">
            <v>472</v>
          </cell>
          <cell r="AN648">
            <v>55068.24</v>
          </cell>
          <cell r="AO648">
            <v>847</v>
          </cell>
          <cell r="AP648" t="str">
            <v>固定用ｺﾞﾑﾊﾞﾝﾄﾞ</v>
          </cell>
          <cell r="AQ648">
            <v>150</v>
          </cell>
          <cell r="AR648">
            <v>210</v>
          </cell>
          <cell r="AS648">
            <v>31500</v>
          </cell>
          <cell r="AU648" t="e">
            <v>#N/A</v>
          </cell>
          <cell r="AW648">
            <v>0</v>
          </cell>
          <cell r="AX648">
            <v>0</v>
          </cell>
          <cell r="AZ648" t="e">
            <v>#N/A</v>
          </cell>
          <cell r="BB648">
            <v>0</v>
          </cell>
          <cell r="BC648">
            <v>0</v>
          </cell>
          <cell r="BE648" t="e">
            <v>#N/A</v>
          </cell>
          <cell r="BG648">
            <v>0</v>
          </cell>
          <cell r="BH648">
            <v>0</v>
          </cell>
          <cell r="BJ648" t="e">
            <v>#N/A</v>
          </cell>
          <cell r="BL648">
            <v>0</v>
          </cell>
          <cell r="BM648">
            <v>0</v>
          </cell>
          <cell r="BO648" t="e">
            <v>#N/A</v>
          </cell>
          <cell r="BQ648">
            <v>0</v>
          </cell>
          <cell r="BR648">
            <v>0</v>
          </cell>
          <cell r="BT648" t="e">
            <v>#N/A</v>
          </cell>
          <cell r="BV648">
            <v>0</v>
          </cell>
          <cell r="BW648">
            <v>0</v>
          </cell>
          <cell r="CW648">
            <v>127</v>
          </cell>
          <cell r="CX648" t="str">
            <v>諸雑費</v>
          </cell>
          <cell r="CY648">
            <v>1</v>
          </cell>
          <cell r="DA648">
            <v>16.059999999997672</v>
          </cell>
          <cell r="DG648">
            <v>1</v>
          </cell>
        </row>
        <row r="649">
          <cell r="Q649">
            <v>3539</v>
          </cell>
          <cell r="R649" t="str">
            <v>ﾎﾟﾘｴﾁﾚﾝｽﾘｰﾌﾞ被覆工(材工共)</v>
          </cell>
          <cell r="S649" t="str">
            <v>φ400　固定バンド</v>
          </cell>
          <cell r="U649" t="str">
            <v>ｍ</v>
          </cell>
          <cell r="V649">
            <v>1300</v>
          </cell>
          <cell r="W649" t="str">
            <v>厚労省歩掛p.62</v>
          </cell>
          <cell r="X649" t="str">
            <v>(割増なし）</v>
          </cell>
          <cell r="Y649">
            <v>100</v>
          </cell>
          <cell r="Z649">
            <v>15</v>
          </cell>
          <cell r="AA649" t="str">
            <v>配管工</v>
          </cell>
          <cell r="AB649">
            <v>0.75</v>
          </cell>
          <cell r="AC649">
            <v>27405</v>
          </cell>
          <cell r="AD649">
            <v>20553.75</v>
          </cell>
          <cell r="AE649">
            <v>2</v>
          </cell>
          <cell r="AF649" t="str">
            <v>普通作業員</v>
          </cell>
          <cell r="AG649">
            <v>0.75</v>
          </cell>
          <cell r="AH649">
            <v>25305</v>
          </cell>
          <cell r="AI649">
            <v>18978.75</v>
          </cell>
          <cell r="AJ649">
            <v>836</v>
          </cell>
          <cell r="AK649" t="str">
            <v>ﾎﾟﾘｴﾁﾚﾝｽﾘｰﾌﾞ</v>
          </cell>
          <cell r="AL649">
            <v>116.67</v>
          </cell>
          <cell r="AM649">
            <v>477</v>
          </cell>
          <cell r="AN649">
            <v>55651.59</v>
          </cell>
          <cell r="AO649">
            <v>848</v>
          </cell>
          <cell r="AP649" t="str">
            <v>固定用ｺﾞﾑﾊﾞﾝﾄﾞ</v>
          </cell>
          <cell r="AQ649">
            <v>150</v>
          </cell>
          <cell r="AR649">
            <v>232</v>
          </cell>
          <cell r="AS649">
            <v>34800</v>
          </cell>
          <cell r="AU649" t="e">
            <v>#N/A</v>
          </cell>
          <cell r="AW649">
            <v>0</v>
          </cell>
          <cell r="AX649">
            <v>0</v>
          </cell>
          <cell r="AZ649" t="e">
            <v>#N/A</v>
          </cell>
          <cell r="BB649">
            <v>0</v>
          </cell>
          <cell r="BC649">
            <v>0</v>
          </cell>
          <cell r="BE649" t="e">
            <v>#N/A</v>
          </cell>
          <cell r="BG649">
            <v>0</v>
          </cell>
          <cell r="BH649">
            <v>0</v>
          </cell>
          <cell r="BJ649" t="e">
            <v>#N/A</v>
          </cell>
          <cell r="BL649">
            <v>0</v>
          </cell>
          <cell r="BM649">
            <v>0</v>
          </cell>
          <cell r="BO649" t="e">
            <v>#N/A</v>
          </cell>
          <cell r="BQ649">
            <v>0</v>
          </cell>
          <cell r="BR649">
            <v>0</v>
          </cell>
          <cell r="BT649" t="e">
            <v>#N/A</v>
          </cell>
          <cell r="BV649">
            <v>0</v>
          </cell>
          <cell r="BW649">
            <v>0</v>
          </cell>
          <cell r="CW649">
            <v>127</v>
          </cell>
          <cell r="CX649" t="str">
            <v>諸雑費</v>
          </cell>
          <cell r="CY649">
            <v>1</v>
          </cell>
          <cell r="DA649">
            <v>15.910000000003492</v>
          </cell>
          <cell r="DG649">
            <v>1</v>
          </cell>
        </row>
        <row r="650">
          <cell r="Q650">
            <v>3540</v>
          </cell>
          <cell r="R650" t="str">
            <v>ﾎﾟﾘｴﾁﾚﾝｽﾘｰﾌﾞ被覆工(材工共)</v>
          </cell>
          <cell r="S650" t="str">
            <v>φ450　固定バンド</v>
          </cell>
          <cell r="U650" t="str">
            <v>ｍ</v>
          </cell>
          <cell r="V650">
            <v>1468</v>
          </cell>
          <cell r="W650" t="str">
            <v>厚労省歩掛p.62</v>
          </cell>
          <cell r="X650" t="str">
            <v>(割増なし）</v>
          </cell>
          <cell r="Y650">
            <v>100</v>
          </cell>
          <cell r="Z650">
            <v>15</v>
          </cell>
          <cell r="AA650" t="str">
            <v>配管工</v>
          </cell>
          <cell r="AB650">
            <v>0.83</v>
          </cell>
          <cell r="AC650">
            <v>27405</v>
          </cell>
          <cell r="AD650">
            <v>22746.15</v>
          </cell>
          <cell r="AE650">
            <v>2</v>
          </cell>
          <cell r="AF650" t="str">
            <v>普通作業員</v>
          </cell>
          <cell r="AG650">
            <v>0.83</v>
          </cell>
          <cell r="AH650">
            <v>25305</v>
          </cell>
          <cell r="AI650">
            <v>21003.15</v>
          </cell>
          <cell r="AJ650">
            <v>837</v>
          </cell>
          <cell r="AK650" t="str">
            <v>ﾎﾟﾘｴﾁﾚﾝｽﾘｰﾌﾞ</v>
          </cell>
          <cell r="AL650">
            <v>116.67</v>
          </cell>
          <cell r="AM650">
            <v>546</v>
          </cell>
          <cell r="AN650">
            <v>63701.82</v>
          </cell>
          <cell r="AO650">
            <v>849</v>
          </cell>
          <cell r="AP650" t="str">
            <v>固定用ｺﾞﾑﾊﾞﾝﾄﾞ</v>
          </cell>
          <cell r="AQ650">
            <v>150</v>
          </cell>
          <cell r="AR650">
            <v>262</v>
          </cell>
          <cell r="AS650">
            <v>39300</v>
          </cell>
          <cell r="AU650" t="e">
            <v>#N/A</v>
          </cell>
          <cell r="AW650">
            <v>0</v>
          </cell>
          <cell r="AX650">
            <v>0</v>
          </cell>
          <cell r="AZ650" t="e">
            <v>#N/A</v>
          </cell>
          <cell r="BB650">
            <v>0</v>
          </cell>
          <cell r="BC650">
            <v>0</v>
          </cell>
          <cell r="BE650" t="e">
            <v>#N/A</v>
          </cell>
          <cell r="BG650">
            <v>0</v>
          </cell>
          <cell r="BH650">
            <v>0</v>
          </cell>
          <cell r="BJ650" t="e">
            <v>#N/A</v>
          </cell>
          <cell r="BL650">
            <v>0</v>
          </cell>
          <cell r="BM650">
            <v>0</v>
          </cell>
          <cell r="BO650" t="e">
            <v>#N/A</v>
          </cell>
          <cell r="BQ650">
            <v>0</v>
          </cell>
          <cell r="BR650">
            <v>0</v>
          </cell>
          <cell r="BT650" t="e">
            <v>#N/A</v>
          </cell>
          <cell r="BV650">
            <v>0</v>
          </cell>
          <cell r="BW650">
            <v>0</v>
          </cell>
          <cell r="CW650">
            <v>127</v>
          </cell>
          <cell r="CX650" t="str">
            <v>諸雑費</v>
          </cell>
          <cell r="CY650">
            <v>1</v>
          </cell>
          <cell r="DA650">
            <v>48.880000000004657</v>
          </cell>
          <cell r="DG650">
            <v>1</v>
          </cell>
        </row>
        <row r="651">
          <cell r="Q651">
            <v>3541</v>
          </cell>
          <cell r="R651" t="str">
            <v>ﾎﾟﾘｴﾁﾚﾝｽﾘｰﾌﾞ被覆工(材工共)</v>
          </cell>
          <cell r="S651" t="str">
            <v>φ500　固定バンド</v>
          </cell>
          <cell r="U651" t="str">
            <v>ｍ</v>
          </cell>
          <cell r="V651">
            <v>1687</v>
          </cell>
          <cell r="W651" t="str">
            <v>厚労省歩掛p.62</v>
          </cell>
          <cell r="X651" t="str">
            <v>(割増なし）</v>
          </cell>
          <cell r="Y651">
            <v>100</v>
          </cell>
          <cell r="Z651">
            <v>15</v>
          </cell>
          <cell r="AA651" t="str">
            <v>配管工</v>
          </cell>
          <cell r="AB651">
            <v>0.91</v>
          </cell>
          <cell r="AC651">
            <v>27405</v>
          </cell>
          <cell r="AD651">
            <v>24938.55</v>
          </cell>
          <cell r="AE651">
            <v>2</v>
          </cell>
          <cell r="AF651" t="str">
            <v>普通作業員</v>
          </cell>
          <cell r="AG651">
            <v>0.91</v>
          </cell>
          <cell r="AH651">
            <v>25305</v>
          </cell>
          <cell r="AI651">
            <v>23027.55</v>
          </cell>
          <cell r="AJ651">
            <v>838</v>
          </cell>
          <cell r="AK651" t="str">
            <v>ﾎﾟﾘｴﾁﾚﾝｽﾘｰﾌﾞ</v>
          </cell>
          <cell r="AL651">
            <v>125</v>
          </cell>
          <cell r="AM651">
            <v>633</v>
          </cell>
          <cell r="AN651">
            <v>79125</v>
          </cell>
          <cell r="AO651">
            <v>850</v>
          </cell>
          <cell r="AP651" t="str">
            <v>固定用ｺﾞﾑﾊﾞﾝﾄﾞ</v>
          </cell>
          <cell r="AQ651">
            <v>150</v>
          </cell>
          <cell r="AR651">
            <v>277</v>
          </cell>
          <cell r="AS651">
            <v>41550</v>
          </cell>
          <cell r="AU651" t="e">
            <v>#N/A</v>
          </cell>
          <cell r="AW651">
            <v>0</v>
          </cell>
          <cell r="AX651">
            <v>0</v>
          </cell>
          <cell r="AZ651" t="e">
            <v>#N/A</v>
          </cell>
          <cell r="BB651">
            <v>0</v>
          </cell>
          <cell r="BC651">
            <v>0</v>
          </cell>
          <cell r="BE651" t="e">
            <v>#N/A</v>
          </cell>
          <cell r="BG651">
            <v>0</v>
          </cell>
          <cell r="BH651">
            <v>0</v>
          </cell>
          <cell r="BJ651" t="e">
            <v>#N/A</v>
          </cell>
          <cell r="BL651">
            <v>0</v>
          </cell>
          <cell r="BM651">
            <v>0</v>
          </cell>
          <cell r="BO651" t="e">
            <v>#N/A</v>
          </cell>
          <cell r="BQ651">
            <v>0</v>
          </cell>
          <cell r="BR651">
            <v>0</v>
          </cell>
          <cell r="BT651" t="e">
            <v>#N/A</v>
          </cell>
          <cell r="BV651">
            <v>0</v>
          </cell>
          <cell r="BW651">
            <v>0</v>
          </cell>
          <cell r="CW651">
            <v>127</v>
          </cell>
          <cell r="CX651" t="str">
            <v>諸雑費</v>
          </cell>
          <cell r="CY651">
            <v>1</v>
          </cell>
          <cell r="DA651">
            <v>58.899999999994179</v>
          </cell>
          <cell r="DG651">
            <v>1</v>
          </cell>
        </row>
        <row r="652">
          <cell r="Q652">
            <v>3542</v>
          </cell>
          <cell r="R652" t="str">
            <v>ﾎﾟﾘｴﾁﾚﾝｽﾘｰﾌﾞ被覆工(材工共)</v>
          </cell>
          <cell r="S652" t="str">
            <v>φ600　固定バンド</v>
          </cell>
          <cell r="U652" t="str">
            <v>ｍ</v>
          </cell>
          <cell r="V652">
            <v>1925</v>
          </cell>
          <cell r="W652" t="str">
            <v>厚労省歩掛p.62</v>
          </cell>
          <cell r="X652" t="str">
            <v>(割増なし）</v>
          </cell>
          <cell r="Y652">
            <v>100</v>
          </cell>
          <cell r="Z652">
            <v>15</v>
          </cell>
          <cell r="AA652" t="str">
            <v>配管工</v>
          </cell>
          <cell r="AB652">
            <v>1</v>
          </cell>
          <cell r="AC652">
            <v>27405</v>
          </cell>
          <cell r="AD652">
            <v>27405</v>
          </cell>
          <cell r="AE652">
            <v>2</v>
          </cell>
          <cell r="AF652" t="str">
            <v>普通作業員</v>
          </cell>
          <cell r="AG652">
            <v>1</v>
          </cell>
          <cell r="AH652">
            <v>25305</v>
          </cell>
          <cell r="AI652">
            <v>25305</v>
          </cell>
          <cell r="AJ652">
            <v>839</v>
          </cell>
          <cell r="AK652" t="str">
            <v>ﾎﾟﾘｴﾁﾚﾝｽﾘｰﾌﾞ</v>
          </cell>
          <cell r="AL652">
            <v>125</v>
          </cell>
          <cell r="AM652">
            <v>722</v>
          </cell>
          <cell r="AN652">
            <v>90250</v>
          </cell>
          <cell r="AO652">
            <v>851</v>
          </cell>
          <cell r="AP652" t="str">
            <v>固定用ｺﾞﾑﾊﾞﾝﾄﾞ</v>
          </cell>
          <cell r="AQ652">
            <v>150</v>
          </cell>
          <cell r="AR652">
            <v>330</v>
          </cell>
          <cell r="AS652">
            <v>49500</v>
          </cell>
          <cell r="AU652" t="e">
            <v>#N/A</v>
          </cell>
          <cell r="AW652">
            <v>0</v>
          </cell>
          <cell r="AX652">
            <v>0</v>
          </cell>
          <cell r="AZ652" t="e">
            <v>#N/A</v>
          </cell>
          <cell r="BB652">
            <v>0</v>
          </cell>
          <cell r="BC652">
            <v>0</v>
          </cell>
          <cell r="BE652" t="e">
            <v>#N/A</v>
          </cell>
          <cell r="BG652">
            <v>0</v>
          </cell>
          <cell r="BH652">
            <v>0</v>
          </cell>
          <cell r="BJ652" t="e">
            <v>#N/A</v>
          </cell>
          <cell r="BL652">
            <v>0</v>
          </cell>
          <cell r="BM652">
            <v>0</v>
          </cell>
          <cell r="BO652" t="e">
            <v>#N/A</v>
          </cell>
          <cell r="BQ652">
            <v>0</v>
          </cell>
          <cell r="BR652">
            <v>0</v>
          </cell>
          <cell r="BT652" t="e">
            <v>#N/A</v>
          </cell>
          <cell r="BV652">
            <v>0</v>
          </cell>
          <cell r="BW652">
            <v>0</v>
          </cell>
          <cell r="CW652">
            <v>127</v>
          </cell>
          <cell r="CX652" t="str">
            <v>諸雑費</v>
          </cell>
          <cell r="CY652">
            <v>1</v>
          </cell>
          <cell r="DA652">
            <v>40</v>
          </cell>
          <cell r="DG652">
            <v>1</v>
          </cell>
        </row>
        <row r="653">
          <cell r="Q653">
            <v>3543</v>
          </cell>
          <cell r="R653" t="str">
            <v>ﾎﾟﾘｴﾁﾚﾝｽﾘｰﾌﾞ被覆工(材工共)</v>
          </cell>
          <cell r="S653" t="str">
            <v>φ75以下　粘着ﾃｰﾌﾟ</v>
          </cell>
          <cell r="U653" t="str">
            <v>ｍ</v>
          </cell>
          <cell r="V653">
            <v>466</v>
          </cell>
          <cell r="W653" t="str">
            <v>厚労省歩掛p.62</v>
          </cell>
          <cell r="X653" t="str">
            <v>(割増最大)</v>
          </cell>
          <cell r="Y653">
            <v>100</v>
          </cell>
          <cell r="Z653">
            <v>15</v>
          </cell>
          <cell r="AA653" t="str">
            <v>配管工</v>
          </cell>
          <cell r="AB653">
            <v>0.25</v>
          </cell>
          <cell r="AC653">
            <v>27405</v>
          </cell>
          <cell r="AD653">
            <v>6851.25</v>
          </cell>
          <cell r="AE653">
            <v>2</v>
          </cell>
          <cell r="AF653" t="str">
            <v>普通作業員</v>
          </cell>
          <cell r="AG653">
            <v>0.25</v>
          </cell>
          <cell r="AH653">
            <v>25305</v>
          </cell>
          <cell r="AI653">
            <v>6326.25</v>
          </cell>
          <cell r="AJ653">
            <v>828</v>
          </cell>
          <cell r="AK653" t="str">
            <v>ﾎﾟﾘｴﾁﾚﾝｽﾘｰﾌﾞ</v>
          </cell>
          <cell r="AL653">
            <v>150</v>
          </cell>
          <cell r="AM653">
            <v>214</v>
          </cell>
          <cell r="AN653">
            <v>32100</v>
          </cell>
          <cell r="AO653">
            <v>822</v>
          </cell>
          <cell r="AP653" t="str">
            <v>粘着ﾃｰﾌﾟ</v>
          </cell>
          <cell r="AQ653">
            <v>51</v>
          </cell>
          <cell r="AR653">
            <v>26</v>
          </cell>
          <cell r="AS653">
            <v>1326</v>
          </cell>
          <cell r="AU653" t="e">
            <v>#N/A</v>
          </cell>
          <cell r="AW653">
            <v>0</v>
          </cell>
          <cell r="AX653">
            <v>0</v>
          </cell>
          <cell r="AZ653" t="e">
            <v>#N/A</v>
          </cell>
          <cell r="BB653">
            <v>0</v>
          </cell>
          <cell r="BC653">
            <v>0</v>
          </cell>
          <cell r="BE653" t="e">
            <v>#N/A</v>
          </cell>
          <cell r="BG653">
            <v>0</v>
          </cell>
          <cell r="BH653">
            <v>0</v>
          </cell>
          <cell r="BJ653" t="e">
            <v>#N/A</v>
          </cell>
          <cell r="BL653">
            <v>0</v>
          </cell>
          <cell r="BM653">
            <v>0</v>
          </cell>
          <cell r="BO653" t="e">
            <v>#N/A</v>
          </cell>
          <cell r="BQ653">
            <v>0</v>
          </cell>
          <cell r="BR653">
            <v>0</v>
          </cell>
          <cell r="BT653" t="e">
            <v>#N/A</v>
          </cell>
          <cell r="BV653">
            <v>0</v>
          </cell>
          <cell r="BW653">
            <v>0</v>
          </cell>
          <cell r="CW653">
            <v>127</v>
          </cell>
          <cell r="CX653" t="str">
            <v>諸雑費</v>
          </cell>
          <cell r="CY653">
            <v>1</v>
          </cell>
          <cell r="DA653">
            <v>6.5</v>
          </cell>
          <cell r="DG653">
            <v>1</v>
          </cell>
        </row>
        <row r="654">
          <cell r="Q654">
            <v>3544</v>
          </cell>
          <cell r="R654" t="str">
            <v>ﾎﾟﾘｴﾁﾚﾝｽﾘｰﾌﾞ被覆工(材工共)</v>
          </cell>
          <cell r="S654" t="str">
            <v>φ100　粘着ﾃｰﾌﾟ</v>
          </cell>
          <cell r="U654" t="str">
            <v>ｍ</v>
          </cell>
          <cell r="V654">
            <v>528</v>
          </cell>
          <cell r="W654" t="str">
            <v>厚労省歩掛p.62</v>
          </cell>
          <cell r="X654" t="str">
            <v>(割増最大)</v>
          </cell>
          <cell r="Y654">
            <v>100</v>
          </cell>
          <cell r="Z654">
            <v>15</v>
          </cell>
          <cell r="AA654" t="str">
            <v>配管工</v>
          </cell>
          <cell r="AB654">
            <v>0.3</v>
          </cell>
          <cell r="AC654">
            <v>27405</v>
          </cell>
          <cell r="AD654">
            <v>8221.5</v>
          </cell>
          <cell r="AE654">
            <v>2</v>
          </cell>
          <cell r="AF654" t="str">
            <v>普通作業員</v>
          </cell>
          <cell r="AG654">
            <v>0.3</v>
          </cell>
          <cell r="AH654">
            <v>25305</v>
          </cell>
          <cell r="AI654">
            <v>7591.5</v>
          </cell>
          <cell r="AJ654">
            <v>829</v>
          </cell>
          <cell r="AK654" t="str">
            <v>ﾎﾟﾘｴﾁﾚﾝｽﾘｰﾌﾞ</v>
          </cell>
          <cell r="AL654">
            <v>150</v>
          </cell>
          <cell r="AM654">
            <v>236</v>
          </cell>
          <cell r="AN654">
            <v>35400</v>
          </cell>
          <cell r="AO654">
            <v>822</v>
          </cell>
          <cell r="AP654" t="str">
            <v>粘着ﾃｰﾌﾟ</v>
          </cell>
          <cell r="AQ654">
            <v>61.2</v>
          </cell>
          <cell r="AR654">
            <v>26</v>
          </cell>
          <cell r="AS654">
            <v>1591.2</v>
          </cell>
          <cell r="AU654" t="e">
            <v>#N/A</v>
          </cell>
          <cell r="AW654">
            <v>0</v>
          </cell>
          <cell r="AX654">
            <v>0</v>
          </cell>
          <cell r="AZ654" t="e">
            <v>#N/A</v>
          </cell>
          <cell r="BB654">
            <v>0</v>
          </cell>
          <cell r="BC654">
            <v>0</v>
          </cell>
          <cell r="BE654" t="e">
            <v>#N/A</v>
          </cell>
          <cell r="BG654">
            <v>0</v>
          </cell>
          <cell r="BH654">
            <v>0</v>
          </cell>
          <cell r="BJ654" t="e">
            <v>#N/A</v>
          </cell>
          <cell r="BL654">
            <v>0</v>
          </cell>
          <cell r="BM654">
            <v>0</v>
          </cell>
          <cell r="BO654" t="e">
            <v>#N/A</v>
          </cell>
          <cell r="BQ654">
            <v>0</v>
          </cell>
          <cell r="BR654">
            <v>0</v>
          </cell>
          <cell r="BT654" t="e">
            <v>#N/A</v>
          </cell>
          <cell r="BV654">
            <v>0</v>
          </cell>
          <cell r="BW654">
            <v>0</v>
          </cell>
          <cell r="CW654">
            <v>127</v>
          </cell>
          <cell r="CX654" t="str">
            <v>諸雑費</v>
          </cell>
          <cell r="CY654">
            <v>1</v>
          </cell>
          <cell r="DA654">
            <v>5.8000000000029104</v>
          </cell>
          <cell r="DG654">
            <v>1</v>
          </cell>
        </row>
        <row r="655">
          <cell r="Q655">
            <v>3545</v>
          </cell>
          <cell r="R655" t="str">
            <v>ﾎﾟﾘｴﾁﾚﾝｽﾘｰﾌﾞ被覆工(材工共)</v>
          </cell>
          <cell r="S655" t="str">
            <v>φ150　粘着ﾃｰﾌﾟ</v>
          </cell>
          <cell r="U655" t="str">
            <v>ｍ</v>
          </cell>
          <cell r="V655">
            <v>618</v>
          </cell>
          <cell r="W655" t="str">
            <v>厚労省歩掛p.62</v>
          </cell>
          <cell r="X655" t="str">
            <v>(割増最大)</v>
          </cell>
          <cell r="Y655">
            <v>100</v>
          </cell>
          <cell r="Z655">
            <v>15</v>
          </cell>
          <cell r="AA655" t="str">
            <v>配管工</v>
          </cell>
          <cell r="AB655">
            <v>0.35</v>
          </cell>
          <cell r="AC655">
            <v>27405</v>
          </cell>
          <cell r="AD655">
            <v>9591.75</v>
          </cell>
          <cell r="AE655">
            <v>2</v>
          </cell>
          <cell r="AF655" t="str">
            <v>普通作業員</v>
          </cell>
          <cell r="AG655">
            <v>0.35</v>
          </cell>
          <cell r="AH655">
            <v>25305</v>
          </cell>
          <cell r="AI655">
            <v>8856.75</v>
          </cell>
          <cell r="AJ655">
            <v>831</v>
          </cell>
          <cell r="AK655" t="str">
            <v>ﾎﾟﾘｴﾁﾚﾝｽﾘｰﾌﾞ</v>
          </cell>
          <cell r="AL655">
            <v>144</v>
          </cell>
          <cell r="AM655">
            <v>286</v>
          </cell>
          <cell r="AN655">
            <v>41184</v>
          </cell>
          <cell r="AO655">
            <v>822</v>
          </cell>
          <cell r="AP655" t="str">
            <v>粘着ﾃｰﾌﾟ</v>
          </cell>
          <cell r="AQ655">
            <v>83.6</v>
          </cell>
          <cell r="AR655">
            <v>26</v>
          </cell>
          <cell r="AS655">
            <v>2173.6</v>
          </cell>
          <cell r="AU655" t="e">
            <v>#N/A</v>
          </cell>
          <cell r="AW655">
            <v>0</v>
          </cell>
          <cell r="AX655">
            <v>0</v>
          </cell>
          <cell r="AZ655" t="e">
            <v>#N/A</v>
          </cell>
          <cell r="BB655">
            <v>0</v>
          </cell>
          <cell r="BC655">
            <v>0</v>
          </cell>
          <cell r="BE655" t="e">
            <v>#N/A</v>
          </cell>
          <cell r="BG655">
            <v>0</v>
          </cell>
          <cell r="BH655">
            <v>0</v>
          </cell>
          <cell r="BJ655" t="e">
            <v>#N/A</v>
          </cell>
          <cell r="BL655">
            <v>0</v>
          </cell>
          <cell r="BM655">
            <v>0</v>
          </cell>
          <cell r="BO655" t="e">
            <v>#N/A</v>
          </cell>
          <cell r="BQ655">
            <v>0</v>
          </cell>
          <cell r="BR655">
            <v>0</v>
          </cell>
          <cell r="BT655" t="e">
            <v>#N/A</v>
          </cell>
          <cell r="BV655">
            <v>0</v>
          </cell>
          <cell r="BW655">
            <v>0</v>
          </cell>
          <cell r="CW655">
            <v>127</v>
          </cell>
          <cell r="CX655" t="str">
            <v>諸雑費</v>
          </cell>
          <cell r="CY655">
            <v>1</v>
          </cell>
          <cell r="DA655">
            <v>3.9000000000014552</v>
          </cell>
          <cell r="DG655">
            <v>1</v>
          </cell>
        </row>
        <row r="656">
          <cell r="Q656">
            <v>3546</v>
          </cell>
          <cell r="R656" t="str">
            <v>ﾎﾟﾘｴﾁﾚﾝｽﾘｰﾌﾞ被覆工(材工共)</v>
          </cell>
          <cell r="S656" t="str">
            <v>φ200　粘着ﾃｰﾌﾟ</v>
          </cell>
          <cell r="U656" t="str">
            <v>ｍ</v>
          </cell>
          <cell r="V656">
            <v>798</v>
          </cell>
          <cell r="W656" t="str">
            <v>厚労省歩掛p.62</v>
          </cell>
          <cell r="X656" t="str">
            <v>(割増最大)</v>
          </cell>
          <cell r="Y656">
            <v>100</v>
          </cell>
          <cell r="Z656">
            <v>15</v>
          </cell>
          <cell r="AA656" t="str">
            <v>配管工</v>
          </cell>
          <cell r="AB656">
            <v>0.43</v>
          </cell>
          <cell r="AC656">
            <v>27405</v>
          </cell>
          <cell r="AD656">
            <v>11784.15</v>
          </cell>
          <cell r="AE656">
            <v>2</v>
          </cell>
          <cell r="AF656" t="str">
            <v>普通作業員</v>
          </cell>
          <cell r="AG656">
            <v>0.43</v>
          </cell>
          <cell r="AH656">
            <v>25305</v>
          </cell>
          <cell r="AI656">
            <v>10881.15</v>
          </cell>
          <cell r="AJ656">
            <v>832</v>
          </cell>
          <cell r="AK656" t="str">
            <v>ﾎﾟﾘｴﾁﾚﾝｽﾘｰﾌﾞ</v>
          </cell>
          <cell r="AL656">
            <v>144</v>
          </cell>
          <cell r="AM656">
            <v>378</v>
          </cell>
          <cell r="AN656">
            <v>54432</v>
          </cell>
          <cell r="AO656">
            <v>822</v>
          </cell>
          <cell r="AP656" t="str">
            <v>粘着ﾃｰﾌﾟ</v>
          </cell>
          <cell r="AQ656">
            <v>104</v>
          </cell>
          <cell r="AR656">
            <v>26</v>
          </cell>
          <cell r="AS656">
            <v>2704</v>
          </cell>
          <cell r="AU656" t="e">
            <v>#N/A</v>
          </cell>
          <cell r="AW656">
            <v>0</v>
          </cell>
          <cell r="AX656">
            <v>0</v>
          </cell>
          <cell r="AZ656" t="e">
            <v>#N/A</v>
          </cell>
          <cell r="BB656">
            <v>0</v>
          </cell>
          <cell r="BC656">
            <v>0</v>
          </cell>
          <cell r="BE656" t="e">
            <v>#N/A</v>
          </cell>
          <cell r="BG656">
            <v>0</v>
          </cell>
          <cell r="BH656">
            <v>0</v>
          </cell>
          <cell r="BJ656" t="e">
            <v>#N/A</v>
          </cell>
          <cell r="BL656">
            <v>0</v>
          </cell>
          <cell r="BM656">
            <v>0</v>
          </cell>
          <cell r="BO656" t="e">
            <v>#N/A</v>
          </cell>
          <cell r="BQ656">
            <v>0</v>
          </cell>
          <cell r="BR656">
            <v>0</v>
          </cell>
          <cell r="BT656" t="e">
            <v>#N/A</v>
          </cell>
          <cell r="BV656">
            <v>0</v>
          </cell>
          <cell r="BW656">
            <v>0</v>
          </cell>
          <cell r="CW656">
            <v>127</v>
          </cell>
          <cell r="CX656" t="str">
            <v>諸雑費</v>
          </cell>
          <cell r="CY656">
            <v>1</v>
          </cell>
          <cell r="DA656">
            <v>8.6999999999970896</v>
          </cell>
          <cell r="DG656">
            <v>1</v>
          </cell>
        </row>
        <row r="657">
          <cell r="Q657">
            <v>3547</v>
          </cell>
          <cell r="R657" t="str">
            <v>ﾎﾟﾘｴﾁﾚﾝｽﾘｰﾌﾞ被覆工(材工共)</v>
          </cell>
          <cell r="S657" t="str">
            <v>φ250　粘着ﾃｰﾌﾟ</v>
          </cell>
          <cell r="U657" t="str">
            <v>ｍ</v>
          </cell>
          <cell r="V657">
            <v>915</v>
          </cell>
          <cell r="W657" t="str">
            <v>厚労省歩掛p.62</v>
          </cell>
          <cell r="X657" t="str">
            <v>(割増最大)</v>
          </cell>
          <cell r="Y657">
            <v>100</v>
          </cell>
          <cell r="Z657">
            <v>15</v>
          </cell>
          <cell r="AA657" t="str">
            <v>配管工</v>
          </cell>
          <cell r="AB657">
            <v>0.51</v>
          </cell>
          <cell r="AC657">
            <v>27405</v>
          </cell>
          <cell r="AD657">
            <v>13976.55</v>
          </cell>
          <cell r="AE657">
            <v>2</v>
          </cell>
          <cell r="AF657" t="str">
            <v>普通作業員</v>
          </cell>
          <cell r="AG657">
            <v>0.51</v>
          </cell>
          <cell r="AH657">
            <v>25305</v>
          </cell>
          <cell r="AI657">
            <v>12905.55</v>
          </cell>
          <cell r="AJ657">
            <v>833</v>
          </cell>
          <cell r="AK657" t="str">
            <v>ﾎﾟﾘｴﾁﾚﾝｽﾘｰﾌﾞ</v>
          </cell>
          <cell r="AL657">
            <v>144</v>
          </cell>
          <cell r="AM657">
            <v>426</v>
          </cell>
          <cell r="AN657">
            <v>61344</v>
          </cell>
          <cell r="AO657">
            <v>822</v>
          </cell>
          <cell r="AP657" t="str">
            <v>粘着ﾃｰﾌﾟ</v>
          </cell>
          <cell r="AQ657">
            <v>126.5</v>
          </cell>
          <cell r="AR657">
            <v>26</v>
          </cell>
          <cell r="AS657">
            <v>3289</v>
          </cell>
          <cell r="AU657" t="e">
            <v>#N/A</v>
          </cell>
          <cell r="AW657">
            <v>0</v>
          </cell>
          <cell r="AX657">
            <v>0</v>
          </cell>
          <cell r="AZ657" t="e">
            <v>#N/A</v>
          </cell>
          <cell r="BB657">
            <v>0</v>
          </cell>
          <cell r="BC657">
            <v>0</v>
          </cell>
          <cell r="BE657" t="e">
            <v>#N/A</v>
          </cell>
          <cell r="BG657">
            <v>0</v>
          </cell>
          <cell r="BH657">
            <v>0</v>
          </cell>
          <cell r="BJ657" t="e">
            <v>#N/A</v>
          </cell>
          <cell r="BL657">
            <v>0</v>
          </cell>
          <cell r="BM657">
            <v>0</v>
          </cell>
          <cell r="BO657" t="e">
            <v>#N/A</v>
          </cell>
          <cell r="BQ657">
            <v>0</v>
          </cell>
          <cell r="BR657">
            <v>0</v>
          </cell>
          <cell r="BT657" t="e">
            <v>#N/A</v>
          </cell>
          <cell r="BV657">
            <v>0</v>
          </cell>
          <cell r="BW657">
            <v>0</v>
          </cell>
          <cell r="CW657">
            <v>127</v>
          </cell>
          <cell r="CX657" t="str">
            <v>諸雑費</v>
          </cell>
          <cell r="CY657">
            <v>1</v>
          </cell>
          <cell r="DA657">
            <v>4.8999999999941792</v>
          </cell>
          <cell r="DG657">
            <v>1</v>
          </cell>
        </row>
        <row r="658">
          <cell r="Q658">
            <v>3548</v>
          </cell>
          <cell r="R658" t="str">
            <v>ﾎﾟﾘｴﾁﾚﾝｽﾘｰﾌﾞ被覆工(材工共)</v>
          </cell>
          <cell r="S658" t="str">
            <v>φ300　粘着ﾃｰﾌﾟ</v>
          </cell>
          <cell r="U658" t="str">
            <v>ｍ</v>
          </cell>
          <cell r="V658">
            <v>958</v>
          </cell>
          <cell r="W658" t="str">
            <v>厚労省歩掛p.62</v>
          </cell>
          <cell r="X658" t="str">
            <v>(割増最大)</v>
          </cell>
          <cell r="Y658">
            <v>100</v>
          </cell>
          <cell r="Z658">
            <v>15</v>
          </cell>
          <cell r="AA658" t="str">
            <v>配管工</v>
          </cell>
          <cell r="AB658">
            <v>0.59</v>
          </cell>
          <cell r="AC658">
            <v>27405</v>
          </cell>
          <cell r="AD658">
            <v>16168.95</v>
          </cell>
          <cell r="AE658">
            <v>2</v>
          </cell>
          <cell r="AF658" t="str">
            <v>普通作業員</v>
          </cell>
          <cell r="AG658">
            <v>0.59</v>
          </cell>
          <cell r="AH658">
            <v>25305</v>
          </cell>
          <cell r="AI658">
            <v>14929.95</v>
          </cell>
          <cell r="AJ658">
            <v>834</v>
          </cell>
          <cell r="AK658" t="str">
            <v>ﾎﾟﾘｴﾁﾚﾝｽﾘｰﾌﾞ</v>
          </cell>
          <cell r="AL658">
            <v>140</v>
          </cell>
          <cell r="AM658">
            <v>435</v>
          </cell>
          <cell r="AN658">
            <v>60900</v>
          </cell>
          <cell r="AO658">
            <v>822</v>
          </cell>
          <cell r="AP658" t="str">
            <v>粘着ﾃｰﾌﾟ</v>
          </cell>
          <cell r="AQ658">
            <v>147.9</v>
          </cell>
          <cell r="AR658">
            <v>26</v>
          </cell>
          <cell r="AS658">
            <v>3845.4</v>
          </cell>
          <cell r="AU658" t="e">
            <v>#N/A</v>
          </cell>
          <cell r="AW658">
            <v>0</v>
          </cell>
          <cell r="AX658">
            <v>0</v>
          </cell>
          <cell r="AZ658" t="e">
            <v>#N/A</v>
          </cell>
          <cell r="BB658">
            <v>0</v>
          </cell>
          <cell r="BC658">
            <v>0</v>
          </cell>
          <cell r="BE658" t="e">
            <v>#N/A</v>
          </cell>
          <cell r="BG658">
            <v>0</v>
          </cell>
          <cell r="BH658">
            <v>0</v>
          </cell>
          <cell r="BJ658" t="e">
            <v>#N/A</v>
          </cell>
          <cell r="BL658">
            <v>0</v>
          </cell>
          <cell r="BM658">
            <v>0</v>
          </cell>
          <cell r="BO658" t="e">
            <v>#N/A</v>
          </cell>
          <cell r="BQ658">
            <v>0</v>
          </cell>
          <cell r="BR658">
            <v>0</v>
          </cell>
          <cell r="BT658" t="e">
            <v>#N/A</v>
          </cell>
          <cell r="BV658">
            <v>0</v>
          </cell>
          <cell r="BW658">
            <v>0</v>
          </cell>
          <cell r="CW658">
            <v>127</v>
          </cell>
          <cell r="CX658" t="str">
            <v>諸雑費</v>
          </cell>
          <cell r="CY658">
            <v>1</v>
          </cell>
          <cell r="DA658">
            <v>5.7000000000116415</v>
          </cell>
          <cell r="DG658">
            <v>1</v>
          </cell>
        </row>
        <row r="659">
          <cell r="Q659">
            <v>3549</v>
          </cell>
          <cell r="R659" t="str">
            <v>ﾎﾟﾘｴﾁﾚﾝｽﾘｰﾌﾞ被覆工(材工共)</v>
          </cell>
          <cell r="S659" t="str">
            <v>φ350　粘着ﾃｰﾌﾟ</v>
          </cell>
          <cell r="U659" t="str">
            <v>ｍ</v>
          </cell>
          <cell r="V659">
            <v>1058</v>
          </cell>
          <cell r="W659" t="str">
            <v>厚労省歩掛p.62</v>
          </cell>
          <cell r="X659" t="str">
            <v>(割増最大)</v>
          </cell>
          <cell r="Y659">
            <v>100</v>
          </cell>
          <cell r="Z659">
            <v>15</v>
          </cell>
          <cell r="AA659" t="str">
            <v>配管工</v>
          </cell>
          <cell r="AB659">
            <v>0.67</v>
          </cell>
          <cell r="AC659">
            <v>27405</v>
          </cell>
          <cell r="AD659">
            <v>18361.349999999999</v>
          </cell>
          <cell r="AE659">
            <v>2</v>
          </cell>
          <cell r="AF659" t="str">
            <v>普通作業員</v>
          </cell>
          <cell r="AG659">
            <v>0.67</v>
          </cell>
          <cell r="AH659">
            <v>25305</v>
          </cell>
          <cell r="AI659">
            <v>16954.349999999999</v>
          </cell>
          <cell r="AJ659">
            <v>835</v>
          </cell>
          <cell r="AK659" t="str">
            <v>ﾎﾟﾘｴﾁﾚﾝｽﾘｰﾌﾞ</v>
          </cell>
          <cell r="AL659">
            <v>140</v>
          </cell>
          <cell r="AM659">
            <v>472</v>
          </cell>
          <cell r="AN659">
            <v>66080</v>
          </cell>
          <cell r="AO659">
            <v>822</v>
          </cell>
          <cell r="AP659" t="str">
            <v>粘着ﾃｰﾌﾟ</v>
          </cell>
          <cell r="AQ659">
            <v>168.3</v>
          </cell>
          <cell r="AR659">
            <v>26</v>
          </cell>
          <cell r="AS659">
            <v>4375.8</v>
          </cell>
          <cell r="AU659" t="e">
            <v>#N/A</v>
          </cell>
          <cell r="AW659">
            <v>0</v>
          </cell>
          <cell r="AX659">
            <v>0</v>
          </cell>
          <cell r="AZ659" t="e">
            <v>#N/A</v>
          </cell>
          <cell r="BB659">
            <v>0</v>
          </cell>
          <cell r="BC659">
            <v>0</v>
          </cell>
          <cell r="BE659" t="e">
            <v>#N/A</v>
          </cell>
          <cell r="BG659">
            <v>0</v>
          </cell>
          <cell r="BH659">
            <v>0</v>
          </cell>
          <cell r="BJ659" t="e">
            <v>#N/A</v>
          </cell>
          <cell r="BL659">
            <v>0</v>
          </cell>
          <cell r="BM659">
            <v>0</v>
          </cell>
          <cell r="BO659" t="e">
            <v>#N/A</v>
          </cell>
          <cell r="BQ659">
            <v>0</v>
          </cell>
          <cell r="BR659">
            <v>0</v>
          </cell>
          <cell r="BT659" t="e">
            <v>#N/A</v>
          </cell>
          <cell r="BV659">
            <v>0</v>
          </cell>
          <cell r="BW659">
            <v>0</v>
          </cell>
          <cell r="CW659">
            <v>127</v>
          </cell>
          <cell r="CX659" t="str">
            <v>諸雑費</v>
          </cell>
          <cell r="CY659">
            <v>1</v>
          </cell>
          <cell r="DA659">
            <v>28.5</v>
          </cell>
          <cell r="DG659">
            <v>1</v>
          </cell>
        </row>
        <row r="660">
          <cell r="Q660">
            <v>3550</v>
          </cell>
          <cell r="R660" t="str">
            <v>ﾎﾟﾘｴﾁﾚﾝｽﾘｰﾌﾞ被覆工(材工共)</v>
          </cell>
          <cell r="S660" t="str">
            <v>φ400　粘着ﾃｰﾌﾟ</v>
          </cell>
          <cell r="U660" t="str">
            <v>ｍ</v>
          </cell>
          <cell r="V660">
            <v>1057</v>
          </cell>
          <cell r="W660" t="str">
            <v>厚労省歩掛p.62</v>
          </cell>
          <cell r="X660" t="str">
            <v>(割増最大)</v>
          </cell>
          <cell r="Y660">
            <v>100</v>
          </cell>
          <cell r="Z660">
            <v>15</v>
          </cell>
          <cell r="AA660" t="str">
            <v>配管工</v>
          </cell>
          <cell r="AB660">
            <v>0.75</v>
          </cell>
          <cell r="AC660">
            <v>27405</v>
          </cell>
          <cell r="AD660">
            <v>20553.75</v>
          </cell>
          <cell r="AE660">
            <v>2</v>
          </cell>
          <cell r="AF660" t="str">
            <v>普通作業員</v>
          </cell>
          <cell r="AG660">
            <v>0.75</v>
          </cell>
          <cell r="AH660">
            <v>25305</v>
          </cell>
          <cell r="AI660">
            <v>18978.75</v>
          </cell>
          <cell r="AJ660">
            <v>836</v>
          </cell>
          <cell r="AK660" t="str">
            <v>ﾎﾟﾘｴﾁﾚﾝｽﾘｰﾌﾞ</v>
          </cell>
          <cell r="AL660">
            <v>128.33000000000001</v>
          </cell>
          <cell r="AM660">
            <v>477</v>
          </cell>
          <cell r="AN660">
            <v>61213.41</v>
          </cell>
          <cell r="AO660">
            <v>822</v>
          </cell>
          <cell r="AP660" t="str">
            <v>粘着ﾃｰﾌﾟ</v>
          </cell>
          <cell r="AQ660">
            <v>190.4</v>
          </cell>
          <cell r="AR660">
            <v>26</v>
          </cell>
          <cell r="AS660">
            <v>4950.3999999999996</v>
          </cell>
          <cell r="AU660" t="e">
            <v>#N/A</v>
          </cell>
          <cell r="AW660">
            <v>0</v>
          </cell>
          <cell r="AX660">
            <v>0</v>
          </cell>
          <cell r="AZ660" t="e">
            <v>#N/A</v>
          </cell>
          <cell r="BB660">
            <v>0</v>
          </cell>
          <cell r="BC660">
            <v>0</v>
          </cell>
          <cell r="BE660" t="e">
            <v>#N/A</v>
          </cell>
          <cell r="BG660">
            <v>0</v>
          </cell>
          <cell r="BH660">
            <v>0</v>
          </cell>
          <cell r="BJ660" t="e">
            <v>#N/A</v>
          </cell>
          <cell r="BL660">
            <v>0</v>
          </cell>
          <cell r="BM660">
            <v>0</v>
          </cell>
          <cell r="BO660" t="e">
            <v>#N/A</v>
          </cell>
          <cell r="BQ660">
            <v>0</v>
          </cell>
          <cell r="BR660">
            <v>0</v>
          </cell>
          <cell r="BT660" t="e">
            <v>#N/A</v>
          </cell>
          <cell r="BV660">
            <v>0</v>
          </cell>
          <cell r="BW660">
            <v>0</v>
          </cell>
          <cell r="CW660">
            <v>127</v>
          </cell>
          <cell r="CX660" t="str">
            <v>諸雑費</v>
          </cell>
          <cell r="CY660">
            <v>1</v>
          </cell>
          <cell r="DA660">
            <v>3.6900000000023283</v>
          </cell>
          <cell r="DG660">
            <v>1</v>
          </cell>
        </row>
        <row r="661">
          <cell r="Q661">
            <v>3551</v>
          </cell>
          <cell r="R661" t="str">
            <v>ﾎﾟﾘｴﾁﾚﾝｽﾘｰﾌﾞ被覆工(材工共)</v>
          </cell>
          <cell r="S661" t="str">
            <v>φ450　粘着ﾃｰﾌﾟ</v>
          </cell>
          <cell r="U661" t="str">
            <v>ｍ</v>
          </cell>
          <cell r="V661">
            <v>1193</v>
          </cell>
          <cell r="W661" t="str">
            <v>厚労省歩掛p.62</v>
          </cell>
          <cell r="X661" t="str">
            <v>(割増最大)</v>
          </cell>
          <cell r="Y661">
            <v>100</v>
          </cell>
          <cell r="Z661">
            <v>15</v>
          </cell>
          <cell r="AA661" t="str">
            <v>配管工</v>
          </cell>
          <cell r="AB661">
            <v>0.83</v>
          </cell>
          <cell r="AC661">
            <v>27405</v>
          </cell>
          <cell r="AD661">
            <v>22746.15</v>
          </cell>
          <cell r="AE661">
            <v>2</v>
          </cell>
          <cell r="AF661" t="str">
            <v>普通作業員</v>
          </cell>
          <cell r="AG661">
            <v>0.83</v>
          </cell>
          <cell r="AH661">
            <v>25305</v>
          </cell>
          <cell r="AI661">
            <v>21003.15</v>
          </cell>
          <cell r="AJ661">
            <v>837</v>
          </cell>
          <cell r="AK661" t="str">
            <v>ﾎﾟﾘｴﾁﾚﾝｽﾘｰﾌﾞ</v>
          </cell>
          <cell r="AL661">
            <v>128.33000000000001</v>
          </cell>
          <cell r="AM661">
            <v>546</v>
          </cell>
          <cell r="AN661">
            <v>70068.179999999993</v>
          </cell>
          <cell r="AO661">
            <v>822</v>
          </cell>
          <cell r="AP661" t="str">
            <v>粘着ﾃｰﾌﾟ</v>
          </cell>
          <cell r="AQ661">
            <v>210.8</v>
          </cell>
          <cell r="AR661">
            <v>26</v>
          </cell>
          <cell r="AS661">
            <v>5480.8</v>
          </cell>
          <cell r="AU661" t="e">
            <v>#N/A</v>
          </cell>
          <cell r="AW661">
            <v>0</v>
          </cell>
          <cell r="AX661">
            <v>0</v>
          </cell>
          <cell r="AZ661" t="e">
            <v>#N/A</v>
          </cell>
          <cell r="BB661">
            <v>0</v>
          </cell>
          <cell r="BC661">
            <v>0</v>
          </cell>
          <cell r="BE661" t="e">
            <v>#N/A</v>
          </cell>
          <cell r="BG661">
            <v>0</v>
          </cell>
          <cell r="BH661">
            <v>0</v>
          </cell>
          <cell r="BJ661" t="e">
            <v>#N/A</v>
          </cell>
          <cell r="BL661">
            <v>0</v>
          </cell>
          <cell r="BM661">
            <v>0</v>
          </cell>
          <cell r="BO661" t="e">
            <v>#N/A</v>
          </cell>
          <cell r="BQ661">
            <v>0</v>
          </cell>
          <cell r="BR661">
            <v>0</v>
          </cell>
          <cell r="BT661" t="e">
            <v>#N/A</v>
          </cell>
          <cell r="BV661">
            <v>0</v>
          </cell>
          <cell r="BW661">
            <v>0</v>
          </cell>
          <cell r="CW661">
            <v>127</v>
          </cell>
          <cell r="CX661" t="str">
            <v>諸雑費</v>
          </cell>
          <cell r="CY661">
            <v>1</v>
          </cell>
          <cell r="DA661">
            <v>1.7200000000011642</v>
          </cell>
          <cell r="DG661">
            <v>1</v>
          </cell>
        </row>
        <row r="662">
          <cell r="Q662">
            <v>3552</v>
          </cell>
          <cell r="R662" t="str">
            <v>ﾎﾟﾘｴﾁﾚﾝｽﾘｰﾌﾞ被覆工(材工共)</v>
          </cell>
          <cell r="S662" t="str">
            <v>φ500　粘着ﾃｰﾌﾟ</v>
          </cell>
          <cell r="U662" t="str">
            <v>ｍ</v>
          </cell>
          <cell r="V662">
            <v>1411</v>
          </cell>
          <cell r="W662" t="str">
            <v>厚労省歩掛p.62</v>
          </cell>
          <cell r="X662" t="str">
            <v>(割増最大)</v>
          </cell>
          <cell r="Y662">
            <v>100</v>
          </cell>
          <cell r="Z662">
            <v>15</v>
          </cell>
          <cell r="AA662" t="str">
            <v>配管工</v>
          </cell>
          <cell r="AB662">
            <v>0.91</v>
          </cell>
          <cell r="AC662">
            <v>27405</v>
          </cell>
          <cell r="AD662">
            <v>24938.55</v>
          </cell>
          <cell r="AE662">
            <v>2</v>
          </cell>
          <cell r="AF662" t="str">
            <v>普通作業員</v>
          </cell>
          <cell r="AG662">
            <v>0.91</v>
          </cell>
          <cell r="AH662">
            <v>25305</v>
          </cell>
          <cell r="AI662">
            <v>23027.55</v>
          </cell>
          <cell r="AJ662">
            <v>838</v>
          </cell>
          <cell r="AK662" t="str">
            <v>ﾎﾟﾘｴﾁﾚﾝｽﾘｰﾌﾞ</v>
          </cell>
          <cell r="AL662">
            <v>137.5</v>
          </cell>
          <cell r="AM662">
            <v>633</v>
          </cell>
          <cell r="AN662">
            <v>87037.5</v>
          </cell>
          <cell r="AO662">
            <v>822</v>
          </cell>
          <cell r="AP662" t="str">
            <v>粘着ﾃｰﾌﾟ</v>
          </cell>
          <cell r="AQ662">
            <v>232.9</v>
          </cell>
          <cell r="AR662">
            <v>26</v>
          </cell>
          <cell r="AS662">
            <v>6055.4</v>
          </cell>
          <cell r="AU662" t="e">
            <v>#N/A</v>
          </cell>
          <cell r="AW662">
            <v>0</v>
          </cell>
          <cell r="AX662">
            <v>0</v>
          </cell>
          <cell r="AZ662" t="e">
            <v>#N/A</v>
          </cell>
          <cell r="BB662">
            <v>0</v>
          </cell>
          <cell r="BC662">
            <v>0</v>
          </cell>
          <cell r="BE662" t="e">
            <v>#N/A</v>
          </cell>
          <cell r="BG662">
            <v>0</v>
          </cell>
          <cell r="BH662">
            <v>0</v>
          </cell>
          <cell r="BJ662" t="e">
            <v>#N/A</v>
          </cell>
          <cell r="BL662">
            <v>0</v>
          </cell>
          <cell r="BM662">
            <v>0</v>
          </cell>
          <cell r="BO662" t="e">
            <v>#N/A</v>
          </cell>
          <cell r="BQ662">
            <v>0</v>
          </cell>
          <cell r="BR662">
            <v>0</v>
          </cell>
          <cell r="BT662" t="e">
            <v>#N/A</v>
          </cell>
          <cell r="BV662">
            <v>0</v>
          </cell>
          <cell r="BW662">
            <v>0</v>
          </cell>
          <cell r="CW662">
            <v>127</v>
          </cell>
          <cell r="CX662" t="str">
            <v>諸雑費</v>
          </cell>
          <cell r="CY662">
            <v>1</v>
          </cell>
          <cell r="DA662">
            <v>41</v>
          </cell>
          <cell r="DG662">
            <v>1</v>
          </cell>
        </row>
        <row r="663">
          <cell r="Q663">
            <v>3553</v>
          </cell>
          <cell r="R663" t="str">
            <v>ﾎﾟﾘｴﾁﾚﾝｽﾘｰﾌﾞ被覆工(材工共)</v>
          </cell>
          <cell r="S663" t="str">
            <v>φ600　粘着ﾃｰﾌﾟ</v>
          </cell>
          <cell r="U663" t="str">
            <v>ｍ</v>
          </cell>
          <cell r="V663">
            <v>1592</v>
          </cell>
          <cell r="W663" t="str">
            <v>厚労省歩掛p.62</v>
          </cell>
          <cell r="X663" t="str">
            <v>(割増最大)</v>
          </cell>
          <cell r="Y663">
            <v>100</v>
          </cell>
          <cell r="Z663">
            <v>15</v>
          </cell>
          <cell r="AA663" t="str">
            <v>配管工</v>
          </cell>
          <cell r="AB663">
            <v>1</v>
          </cell>
          <cell r="AC663">
            <v>27405</v>
          </cell>
          <cell r="AD663">
            <v>27405</v>
          </cell>
          <cell r="AE663">
            <v>2</v>
          </cell>
          <cell r="AF663" t="str">
            <v>普通作業員</v>
          </cell>
          <cell r="AG663">
            <v>1</v>
          </cell>
          <cell r="AH663">
            <v>25305</v>
          </cell>
          <cell r="AI663">
            <v>25305</v>
          </cell>
          <cell r="AJ663">
            <v>839</v>
          </cell>
          <cell r="AK663" t="str">
            <v>ﾎﾟﾘｴﾁﾚﾝｽﾘｰﾌﾞ</v>
          </cell>
          <cell r="AL663">
            <v>137.5</v>
          </cell>
          <cell r="AM663">
            <v>722</v>
          </cell>
          <cell r="AN663">
            <v>99275</v>
          </cell>
          <cell r="AO663">
            <v>822</v>
          </cell>
          <cell r="AP663" t="str">
            <v>粘着ﾃｰﾌﾟ</v>
          </cell>
          <cell r="AQ663">
            <v>275.39999999999998</v>
          </cell>
          <cell r="AR663">
            <v>26</v>
          </cell>
          <cell r="AS663">
            <v>7160.4</v>
          </cell>
          <cell r="AU663" t="e">
            <v>#N/A</v>
          </cell>
          <cell r="AW663">
            <v>0</v>
          </cell>
          <cell r="AX663">
            <v>0</v>
          </cell>
          <cell r="AZ663" t="e">
            <v>#N/A</v>
          </cell>
          <cell r="BB663">
            <v>0</v>
          </cell>
          <cell r="BC663">
            <v>0</v>
          </cell>
          <cell r="BE663" t="e">
            <v>#N/A</v>
          </cell>
          <cell r="BG663">
            <v>0</v>
          </cell>
          <cell r="BH663">
            <v>0</v>
          </cell>
          <cell r="BJ663" t="e">
            <v>#N/A</v>
          </cell>
          <cell r="BL663">
            <v>0</v>
          </cell>
          <cell r="BM663">
            <v>0</v>
          </cell>
          <cell r="BO663" t="e">
            <v>#N/A</v>
          </cell>
          <cell r="BQ663">
            <v>0</v>
          </cell>
          <cell r="BR663">
            <v>0</v>
          </cell>
          <cell r="BT663" t="e">
            <v>#N/A</v>
          </cell>
          <cell r="BV663">
            <v>0</v>
          </cell>
          <cell r="BW663">
            <v>0</v>
          </cell>
          <cell r="CW663">
            <v>127</v>
          </cell>
          <cell r="CX663" t="str">
            <v>諸雑費</v>
          </cell>
          <cell r="CY663">
            <v>1</v>
          </cell>
          <cell r="DA663">
            <v>54.600000000005821</v>
          </cell>
          <cell r="DG663">
            <v>1</v>
          </cell>
        </row>
        <row r="664">
          <cell r="Q664">
            <v>3554</v>
          </cell>
          <cell r="R664" t="str">
            <v>ﾎﾟﾘｴﾁﾚﾝｽﾘｰﾌﾞ被覆工(材工共)</v>
          </cell>
          <cell r="S664" t="str">
            <v>φ75以下　粘着ﾃｰﾌﾟ</v>
          </cell>
          <cell r="U664" t="str">
            <v>ｍ</v>
          </cell>
          <cell r="V664">
            <v>412</v>
          </cell>
          <cell r="W664" t="str">
            <v>厚労省歩掛p.62</v>
          </cell>
          <cell r="X664" t="str">
            <v>(割増なし）</v>
          </cell>
          <cell r="Y664">
            <v>100</v>
          </cell>
          <cell r="Z664">
            <v>15</v>
          </cell>
          <cell r="AA664" t="str">
            <v>配管工</v>
          </cell>
          <cell r="AB664">
            <v>0.25</v>
          </cell>
          <cell r="AC664">
            <v>27405</v>
          </cell>
          <cell r="AD664">
            <v>6851.25</v>
          </cell>
          <cell r="AE664">
            <v>2</v>
          </cell>
          <cell r="AF664" t="str">
            <v>普通作業員</v>
          </cell>
          <cell r="AG664">
            <v>0.25</v>
          </cell>
          <cell r="AH664">
            <v>25305</v>
          </cell>
          <cell r="AI664">
            <v>6326.25</v>
          </cell>
          <cell r="AJ664">
            <v>828</v>
          </cell>
          <cell r="AK664" t="str">
            <v>ﾎﾟﾘｴﾁﾚﾝｽﾘｰﾌﾞ</v>
          </cell>
          <cell r="AL664">
            <v>125</v>
          </cell>
          <cell r="AM664">
            <v>214</v>
          </cell>
          <cell r="AN664">
            <v>26750</v>
          </cell>
          <cell r="AO664">
            <v>822</v>
          </cell>
          <cell r="AP664" t="str">
            <v>粘着ﾃｰﾌﾟ</v>
          </cell>
          <cell r="AQ664">
            <v>51</v>
          </cell>
          <cell r="AR664">
            <v>26</v>
          </cell>
          <cell r="AS664">
            <v>1326</v>
          </cell>
          <cell r="AU664" t="e">
            <v>#N/A</v>
          </cell>
          <cell r="AW664">
            <v>0</v>
          </cell>
          <cell r="AX664">
            <v>0</v>
          </cell>
          <cell r="AZ664" t="e">
            <v>#N/A</v>
          </cell>
          <cell r="BB664">
            <v>0</v>
          </cell>
          <cell r="BC664">
            <v>0</v>
          </cell>
          <cell r="BE664" t="e">
            <v>#N/A</v>
          </cell>
          <cell r="BG664">
            <v>0</v>
          </cell>
          <cell r="BH664">
            <v>0</v>
          </cell>
          <cell r="BJ664" t="e">
            <v>#N/A</v>
          </cell>
          <cell r="BL664">
            <v>0</v>
          </cell>
          <cell r="BM664">
            <v>0</v>
          </cell>
          <cell r="BO664" t="e">
            <v>#N/A</v>
          </cell>
          <cell r="BQ664">
            <v>0</v>
          </cell>
          <cell r="BR664">
            <v>0</v>
          </cell>
          <cell r="BT664" t="e">
            <v>#N/A</v>
          </cell>
          <cell r="BV664">
            <v>0</v>
          </cell>
          <cell r="BW664">
            <v>0</v>
          </cell>
          <cell r="CW664">
            <v>127</v>
          </cell>
          <cell r="CX664" t="str">
            <v>諸雑費</v>
          </cell>
          <cell r="CY664">
            <v>1</v>
          </cell>
          <cell r="DA664">
            <v>6.5</v>
          </cell>
          <cell r="DG664">
            <v>1</v>
          </cell>
        </row>
        <row r="665">
          <cell r="Q665">
            <v>3555</v>
          </cell>
          <cell r="R665" t="str">
            <v>ﾎﾟﾘｴﾁﾚﾝｽﾘｰﾌﾞ被覆工(材工共)</v>
          </cell>
          <cell r="S665" t="str">
            <v>φ100　粘着ﾃｰﾌﾟ</v>
          </cell>
          <cell r="U665" t="str">
            <v>ｍ</v>
          </cell>
          <cell r="V665">
            <v>469</v>
          </cell>
          <cell r="W665" t="str">
            <v>厚労省歩掛p.62</v>
          </cell>
          <cell r="X665" t="str">
            <v>(割増なし）</v>
          </cell>
          <cell r="Y665">
            <v>100</v>
          </cell>
          <cell r="Z665">
            <v>15</v>
          </cell>
          <cell r="AA665" t="str">
            <v>配管工</v>
          </cell>
          <cell r="AB665">
            <v>0.3</v>
          </cell>
          <cell r="AC665">
            <v>27405</v>
          </cell>
          <cell r="AD665">
            <v>8221.5</v>
          </cell>
          <cell r="AE665">
            <v>2</v>
          </cell>
          <cell r="AF665" t="str">
            <v>普通作業員</v>
          </cell>
          <cell r="AG665">
            <v>0.3</v>
          </cell>
          <cell r="AH665">
            <v>25305</v>
          </cell>
          <cell r="AI665">
            <v>7591.5</v>
          </cell>
          <cell r="AJ665">
            <v>829</v>
          </cell>
          <cell r="AK665" t="str">
            <v>ﾎﾟﾘｴﾁﾚﾝｽﾘｰﾌﾞ</v>
          </cell>
          <cell r="AL665">
            <v>125</v>
          </cell>
          <cell r="AM665">
            <v>236</v>
          </cell>
          <cell r="AN665">
            <v>29500</v>
          </cell>
          <cell r="AO665">
            <v>822</v>
          </cell>
          <cell r="AP665" t="str">
            <v>粘着ﾃｰﾌﾟ</v>
          </cell>
          <cell r="AQ665">
            <v>61.2</v>
          </cell>
          <cell r="AR665">
            <v>26</v>
          </cell>
          <cell r="AS665">
            <v>1591.2</v>
          </cell>
          <cell r="AU665" t="e">
            <v>#N/A</v>
          </cell>
          <cell r="AW665">
            <v>0</v>
          </cell>
          <cell r="AX665">
            <v>0</v>
          </cell>
          <cell r="AZ665" t="e">
            <v>#N/A</v>
          </cell>
          <cell r="BB665">
            <v>0</v>
          </cell>
          <cell r="BC665">
            <v>0</v>
          </cell>
          <cell r="BE665" t="e">
            <v>#N/A</v>
          </cell>
          <cell r="BG665">
            <v>0</v>
          </cell>
          <cell r="BH665">
            <v>0</v>
          </cell>
          <cell r="BJ665" t="e">
            <v>#N/A</v>
          </cell>
          <cell r="BL665">
            <v>0</v>
          </cell>
          <cell r="BM665">
            <v>0</v>
          </cell>
          <cell r="BO665" t="e">
            <v>#N/A</v>
          </cell>
          <cell r="BQ665">
            <v>0</v>
          </cell>
          <cell r="BR665">
            <v>0</v>
          </cell>
          <cell r="BT665" t="e">
            <v>#N/A</v>
          </cell>
          <cell r="BV665">
            <v>0</v>
          </cell>
          <cell r="BW665">
            <v>0</v>
          </cell>
          <cell r="CW665">
            <v>127</v>
          </cell>
          <cell r="CX665" t="str">
            <v>諸雑費</v>
          </cell>
          <cell r="CY665">
            <v>1</v>
          </cell>
          <cell r="DA665">
            <v>5.8000000000029104</v>
          </cell>
          <cell r="DG665">
            <v>1</v>
          </cell>
        </row>
        <row r="666">
          <cell r="Q666">
            <v>3556</v>
          </cell>
          <cell r="R666" t="str">
            <v>ﾎﾟﾘｴﾁﾚﾝｽﾘｰﾌﾞ被覆工(材工共)</v>
          </cell>
          <cell r="S666" t="str">
            <v>φ150　粘着ﾃｰﾌﾟ</v>
          </cell>
          <cell r="U666" t="str">
            <v>ｍ</v>
          </cell>
          <cell r="V666">
            <v>549</v>
          </cell>
          <cell r="W666" t="str">
            <v>厚労省歩掛p.62</v>
          </cell>
          <cell r="X666" t="str">
            <v>(割増なし）</v>
          </cell>
          <cell r="Y666">
            <v>100</v>
          </cell>
          <cell r="Z666">
            <v>15</v>
          </cell>
          <cell r="AA666" t="str">
            <v>配管工</v>
          </cell>
          <cell r="AB666">
            <v>0.35</v>
          </cell>
          <cell r="AC666">
            <v>27405</v>
          </cell>
          <cell r="AD666">
            <v>9591.75</v>
          </cell>
          <cell r="AE666">
            <v>2</v>
          </cell>
          <cell r="AF666" t="str">
            <v>普通作業員</v>
          </cell>
          <cell r="AG666">
            <v>0.35</v>
          </cell>
          <cell r="AH666">
            <v>25305</v>
          </cell>
          <cell r="AI666">
            <v>8856.75</v>
          </cell>
          <cell r="AJ666">
            <v>831</v>
          </cell>
          <cell r="AK666" t="str">
            <v>ﾎﾟﾘｴﾁﾚﾝｽﾘｰﾌﾞ</v>
          </cell>
          <cell r="AL666">
            <v>120</v>
          </cell>
          <cell r="AM666">
            <v>286</v>
          </cell>
          <cell r="AN666">
            <v>34320</v>
          </cell>
          <cell r="AO666">
            <v>822</v>
          </cell>
          <cell r="AP666" t="str">
            <v>粘着ﾃｰﾌﾟ</v>
          </cell>
          <cell r="AQ666">
            <v>83.6</v>
          </cell>
          <cell r="AR666">
            <v>26</v>
          </cell>
          <cell r="AS666">
            <v>2173.6</v>
          </cell>
          <cell r="AU666" t="e">
            <v>#N/A</v>
          </cell>
          <cell r="AW666">
            <v>0</v>
          </cell>
          <cell r="AX666">
            <v>0</v>
          </cell>
          <cell r="AZ666" t="e">
            <v>#N/A</v>
          </cell>
          <cell r="BB666">
            <v>0</v>
          </cell>
          <cell r="BC666">
            <v>0</v>
          </cell>
          <cell r="BE666" t="e">
            <v>#N/A</v>
          </cell>
          <cell r="BG666">
            <v>0</v>
          </cell>
          <cell r="BH666">
            <v>0</v>
          </cell>
          <cell r="BJ666" t="e">
            <v>#N/A</v>
          </cell>
          <cell r="BL666">
            <v>0</v>
          </cell>
          <cell r="BM666">
            <v>0</v>
          </cell>
          <cell r="BO666" t="e">
            <v>#N/A</v>
          </cell>
          <cell r="BQ666">
            <v>0</v>
          </cell>
          <cell r="BR666">
            <v>0</v>
          </cell>
          <cell r="BT666" t="e">
            <v>#N/A</v>
          </cell>
          <cell r="BV666">
            <v>0</v>
          </cell>
          <cell r="BW666">
            <v>0</v>
          </cell>
          <cell r="CW666">
            <v>127</v>
          </cell>
          <cell r="CX666" t="str">
            <v>諸雑費</v>
          </cell>
          <cell r="CY666">
            <v>1</v>
          </cell>
          <cell r="DA666">
            <v>7.9000000000014552</v>
          </cell>
          <cell r="DG666">
            <v>1</v>
          </cell>
        </row>
        <row r="667">
          <cell r="Q667">
            <v>3557</v>
          </cell>
          <cell r="R667" t="str">
            <v>ﾎﾟﾘｴﾁﾚﾝｽﾘｰﾌﾞ被覆工(材工共)</v>
          </cell>
          <cell r="S667" t="str">
            <v>φ200　粘着ﾃｰﾌﾟ</v>
          </cell>
          <cell r="U667" t="str">
            <v>ｍ</v>
          </cell>
          <cell r="V667">
            <v>707</v>
          </cell>
          <cell r="W667" t="str">
            <v>厚労省歩掛p.62</v>
          </cell>
          <cell r="X667" t="str">
            <v>(割増なし）</v>
          </cell>
          <cell r="Y667">
            <v>100</v>
          </cell>
          <cell r="Z667">
            <v>15</v>
          </cell>
          <cell r="AA667" t="str">
            <v>配管工</v>
          </cell>
          <cell r="AB667">
            <v>0.43</v>
          </cell>
          <cell r="AC667">
            <v>27405</v>
          </cell>
          <cell r="AD667">
            <v>11784.15</v>
          </cell>
          <cell r="AE667">
            <v>2</v>
          </cell>
          <cell r="AF667" t="str">
            <v>普通作業員</v>
          </cell>
          <cell r="AG667">
            <v>0.43</v>
          </cell>
          <cell r="AH667">
            <v>25305</v>
          </cell>
          <cell r="AI667">
            <v>10881.15</v>
          </cell>
          <cell r="AJ667">
            <v>832</v>
          </cell>
          <cell r="AK667" t="str">
            <v>ﾎﾟﾘｴﾁﾚﾝｽﾘｰﾌﾞ</v>
          </cell>
          <cell r="AL667">
            <v>120</v>
          </cell>
          <cell r="AM667">
            <v>378</v>
          </cell>
          <cell r="AN667">
            <v>45360</v>
          </cell>
          <cell r="AO667">
            <v>822</v>
          </cell>
          <cell r="AP667" t="str">
            <v>粘着ﾃｰﾌﾟ</v>
          </cell>
          <cell r="AQ667">
            <v>104</v>
          </cell>
          <cell r="AR667">
            <v>26</v>
          </cell>
          <cell r="AS667">
            <v>2704</v>
          </cell>
          <cell r="AU667" t="e">
            <v>#N/A</v>
          </cell>
          <cell r="AW667">
            <v>0</v>
          </cell>
          <cell r="AX667">
            <v>0</v>
          </cell>
          <cell r="AZ667" t="e">
            <v>#N/A</v>
          </cell>
          <cell r="BB667">
            <v>0</v>
          </cell>
          <cell r="BC667">
            <v>0</v>
          </cell>
          <cell r="BE667" t="e">
            <v>#N/A</v>
          </cell>
          <cell r="BG667">
            <v>0</v>
          </cell>
          <cell r="BH667">
            <v>0</v>
          </cell>
          <cell r="BJ667" t="e">
            <v>#N/A</v>
          </cell>
          <cell r="BL667">
            <v>0</v>
          </cell>
          <cell r="BM667">
            <v>0</v>
          </cell>
          <cell r="BO667" t="e">
            <v>#N/A</v>
          </cell>
          <cell r="BQ667">
            <v>0</v>
          </cell>
          <cell r="BR667">
            <v>0</v>
          </cell>
          <cell r="BT667" t="e">
            <v>#N/A</v>
          </cell>
          <cell r="BV667">
            <v>0</v>
          </cell>
          <cell r="BW667">
            <v>0</v>
          </cell>
          <cell r="CW667">
            <v>127</v>
          </cell>
          <cell r="CX667" t="str">
            <v>諸雑費</v>
          </cell>
          <cell r="CY667">
            <v>1</v>
          </cell>
          <cell r="DA667">
            <v>0.69999999999708962</v>
          </cell>
          <cell r="DG667">
            <v>1</v>
          </cell>
        </row>
        <row r="668">
          <cell r="Q668">
            <v>3558</v>
          </cell>
          <cell r="R668" t="str">
            <v>ﾎﾟﾘｴﾁﾚﾝｽﾘｰﾌﾞ被覆工(材工共)</v>
          </cell>
          <cell r="S668" t="str">
            <v>φ250　粘着ﾃｰﾌﾟ</v>
          </cell>
          <cell r="U668" t="str">
            <v>ｍ</v>
          </cell>
          <cell r="V668">
            <v>813</v>
          </cell>
          <cell r="W668" t="str">
            <v>厚労省歩掛p.62</v>
          </cell>
          <cell r="X668" t="str">
            <v>(割増なし）</v>
          </cell>
          <cell r="Y668">
            <v>100</v>
          </cell>
          <cell r="Z668">
            <v>15</v>
          </cell>
          <cell r="AA668" t="str">
            <v>配管工</v>
          </cell>
          <cell r="AB668">
            <v>0.51</v>
          </cell>
          <cell r="AC668">
            <v>27405</v>
          </cell>
          <cell r="AD668">
            <v>13976.55</v>
          </cell>
          <cell r="AE668">
            <v>2</v>
          </cell>
          <cell r="AF668" t="str">
            <v>普通作業員</v>
          </cell>
          <cell r="AG668">
            <v>0.51</v>
          </cell>
          <cell r="AH668">
            <v>25305</v>
          </cell>
          <cell r="AI668">
            <v>12905.55</v>
          </cell>
          <cell r="AJ668">
            <v>833</v>
          </cell>
          <cell r="AK668" t="str">
            <v>ﾎﾟﾘｴﾁﾚﾝｽﾘｰﾌﾞ</v>
          </cell>
          <cell r="AL668">
            <v>120</v>
          </cell>
          <cell r="AM668">
            <v>426</v>
          </cell>
          <cell r="AN668">
            <v>51120</v>
          </cell>
          <cell r="AO668">
            <v>822</v>
          </cell>
          <cell r="AP668" t="str">
            <v>粘着ﾃｰﾌﾟ</v>
          </cell>
          <cell r="AQ668">
            <v>126.5</v>
          </cell>
          <cell r="AR668">
            <v>26</v>
          </cell>
          <cell r="AS668">
            <v>3289</v>
          </cell>
          <cell r="AU668" t="e">
            <v>#N/A</v>
          </cell>
          <cell r="AW668">
            <v>0</v>
          </cell>
          <cell r="AX668">
            <v>0</v>
          </cell>
          <cell r="AZ668" t="e">
            <v>#N/A</v>
          </cell>
          <cell r="BB668">
            <v>0</v>
          </cell>
          <cell r="BC668">
            <v>0</v>
          </cell>
          <cell r="BE668" t="e">
            <v>#N/A</v>
          </cell>
          <cell r="BG668">
            <v>0</v>
          </cell>
          <cell r="BH668">
            <v>0</v>
          </cell>
          <cell r="BJ668" t="e">
            <v>#N/A</v>
          </cell>
          <cell r="BL668">
            <v>0</v>
          </cell>
          <cell r="BM668">
            <v>0</v>
          </cell>
          <cell r="BO668" t="e">
            <v>#N/A</v>
          </cell>
          <cell r="BQ668">
            <v>0</v>
          </cell>
          <cell r="BR668">
            <v>0</v>
          </cell>
          <cell r="BT668" t="e">
            <v>#N/A</v>
          </cell>
          <cell r="BV668">
            <v>0</v>
          </cell>
          <cell r="BW668">
            <v>0</v>
          </cell>
          <cell r="CW668">
            <v>127</v>
          </cell>
          <cell r="CX668" t="str">
            <v>諸雑費</v>
          </cell>
          <cell r="CY668">
            <v>1</v>
          </cell>
          <cell r="DA668">
            <v>8.8999999999941792</v>
          </cell>
          <cell r="DG668">
            <v>1</v>
          </cell>
        </row>
        <row r="669">
          <cell r="Q669">
            <v>3559</v>
          </cell>
          <cell r="R669" t="str">
            <v>ﾎﾟﾘｴﾁﾚﾝｽﾘｰﾌﾞ被覆工(材工共)</v>
          </cell>
          <cell r="S669" t="str">
            <v>φ300　粘着ﾃｰﾌﾟ</v>
          </cell>
          <cell r="U669" t="str">
            <v>ｍ</v>
          </cell>
          <cell r="V669">
            <v>857</v>
          </cell>
          <cell r="W669" t="str">
            <v>厚労省歩掛p.62</v>
          </cell>
          <cell r="X669" t="str">
            <v>(割増なし）</v>
          </cell>
          <cell r="Y669">
            <v>100</v>
          </cell>
          <cell r="Z669">
            <v>15</v>
          </cell>
          <cell r="AA669" t="str">
            <v>配管工</v>
          </cell>
          <cell r="AB669">
            <v>0.59</v>
          </cell>
          <cell r="AC669">
            <v>27405</v>
          </cell>
          <cell r="AD669">
            <v>16168.95</v>
          </cell>
          <cell r="AE669">
            <v>2</v>
          </cell>
          <cell r="AF669" t="str">
            <v>普通作業員</v>
          </cell>
          <cell r="AG669">
            <v>0.59</v>
          </cell>
          <cell r="AH669">
            <v>25305</v>
          </cell>
          <cell r="AI669">
            <v>14929.95</v>
          </cell>
          <cell r="AJ669">
            <v>834</v>
          </cell>
          <cell r="AK669" t="str">
            <v>ﾎﾟﾘｴﾁﾚﾝｽﾘｰﾌﾞ</v>
          </cell>
          <cell r="AL669">
            <v>116.67</v>
          </cell>
          <cell r="AM669">
            <v>435</v>
          </cell>
          <cell r="AN669">
            <v>50751.45</v>
          </cell>
          <cell r="AO669">
            <v>822</v>
          </cell>
          <cell r="AP669" t="str">
            <v>粘着ﾃｰﾌﾟ</v>
          </cell>
          <cell r="AQ669">
            <v>147.9</v>
          </cell>
          <cell r="AR669">
            <v>26</v>
          </cell>
          <cell r="AS669">
            <v>3845.4</v>
          </cell>
          <cell r="AU669" t="e">
            <v>#N/A</v>
          </cell>
          <cell r="AW669">
            <v>0</v>
          </cell>
          <cell r="AX669">
            <v>0</v>
          </cell>
          <cell r="AZ669" t="e">
            <v>#N/A</v>
          </cell>
          <cell r="BB669">
            <v>0</v>
          </cell>
          <cell r="BC669">
            <v>0</v>
          </cell>
          <cell r="BE669" t="e">
            <v>#N/A</v>
          </cell>
          <cell r="BG669">
            <v>0</v>
          </cell>
          <cell r="BH669">
            <v>0</v>
          </cell>
          <cell r="BJ669" t="e">
            <v>#N/A</v>
          </cell>
          <cell r="BL669">
            <v>0</v>
          </cell>
          <cell r="BM669">
            <v>0</v>
          </cell>
          <cell r="BO669" t="e">
            <v>#N/A</v>
          </cell>
          <cell r="BQ669">
            <v>0</v>
          </cell>
          <cell r="BR669">
            <v>0</v>
          </cell>
          <cell r="BT669" t="e">
            <v>#N/A</v>
          </cell>
          <cell r="BV669">
            <v>0</v>
          </cell>
          <cell r="BW669">
            <v>0</v>
          </cell>
          <cell r="CW669">
            <v>127</v>
          </cell>
          <cell r="CX669" t="str">
            <v>諸雑費</v>
          </cell>
          <cell r="CY669">
            <v>1</v>
          </cell>
          <cell r="DA669">
            <v>4.25</v>
          </cell>
          <cell r="DG669">
            <v>1</v>
          </cell>
        </row>
        <row r="670">
          <cell r="Q670">
            <v>3560</v>
          </cell>
          <cell r="R670" t="str">
            <v>ﾎﾟﾘｴﾁﾚﾝｽﾘｰﾌﾞ被覆工(材工共)</v>
          </cell>
          <cell r="S670" t="str">
            <v>φ350　粘着ﾃｰﾌﾟ</v>
          </cell>
          <cell r="U670" t="str">
            <v>ｍ</v>
          </cell>
          <cell r="V670">
            <v>947</v>
          </cell>
          <cell r="W670" t="str">
            <v>厚労省歩掛p.62</v>
          </cell>
          <cell r="X670" t="str">
            <v>(割増なし）</v>
          </cell>
          <cell r="Y670">
            <v>100</v>
          </cell>
          <cell r="Z670">
            <v>15</v>
          </cell>
          <cell r="AA670" t="str">
            <v>配管工</v>
          </cell>
          <cell r="AB670">
            <v>0.67</v>
          </cell>
          <cell r="AC670">
            <v>27405</v>
          </cell>
          <cell r="AD670">
            <v>18361.349999999999</v>
          </cell>
          <cell r="AE670">
            <v>2</v>
          </cell>
          <cell r="AF670" t="str">
            <v>普通作業員</v>
          </cell>
          <cell r="AG670">
            <v>0.67</v>
          </cell>
          <cell r="AH670">
            <v>25305</v>
          </cell>
          <cell r="AI670">
            <v>16954.349999999999</v>
          </cell>
          <cell r="AJ670">
            <v>835</v>
          </cell>
          <cell r="AK670" t="str">
            <v>ﾎﾟﾘｴﾁﾚﾝｽﾘｰﾌﾞ</v>
          </cell>
          <cell r="AL670">
            <v>116.67</v>
          </cell>
          <cell r="AM670">
            <v>472</v>
          </cell>
          <cell r="AN670">
            <v>55068.24</v>
          </cell>
          <cell r="AO670">
            <v>822</v>
          </cell>
          <cell r="AP670" t="str">
            <v>粘着ﾃｰﾌﾟ</v>
          </cell>
          <cell r="AQ670">
            <v>168.3</v>
          </cell>
          <cell r="AR670">
            <v>26</v>
          </cell>
          <cell r="AS670">
            <v>4375.8</v>
          </cell>
          <cell r="AU670" t="e">
            <v>#N/A</v>
          </cell>
          <cell r="AW670">
            <v>0</v>
          </cell>
          <cell r="AX670">
            <v>0</v>
          </cell>
          <cell r="AZ670" t="e">
            <v>#N/A</v>
          </cell>
          <cell r="BB670">
            <v>0</v>
          </cell>
          <cell r="BC670">
            <v>0</v>
          </cell>
          <cell r="BE670" t="e">
            <v>#N/A</v>
          </cell>
          <cell r="BG670">
            <v>0</v>
          </cell>
          <cell r="BH670">
            <v>0</v>
          </cell>
          <cell r="BJ670" t="e">
            <v>#N/A</v>
          </cell>
          <cell r="BL670">
            <v>0</v>
          </cell>
          <cell r="BM670">
            <v>0</v>
          </cell>
          <cell r="BO670" t="e">
            <v>#N/A</v>
          </cell>
          <cell r="BQ670">
            <v>0</v>
          </cell>
          <cell r="BR670">
            <v>0</v>
          </cell>
          <cell r="BT670" t="e">
            <v>#N/A</v>
          </cell>
          <cell r="BV670">
            <v>0</v>
          </cell>
          <cell r="BW670">
            <v>0</v>
          </cell>
          <cell r="CW670">
            <v>127</v>
          </cell>
          <cell r="CX670" t="str">
            <v>諸雑費</v>
          </cell>
          <cell r="CY670">
            <v>1</v>
          </cell>
          <cell r="DA670">
            <v>0.25999999999476131</v>
          </cell>
          <cell r="DG670">
            <v>1</v>
          </cell>
        </row>
        <row r="671">
          <cell r="Q671">
            <v>3561</v>
          </cell>
          <cell r="R671" t="str">
            <v>ﾎﾟﾘｴﾁﾚﾝｽﾘｰﾌﾞ被覆工(材工共)</v>
          </cell>
          <cell r="S671" t="str">
            <v>φ400　粘着ﾃｰﾌﾟ</v>
          </cell>
          <cell r="U671" t="str">
            <v>ｍ</v>
          </cell>
          <cell r="V671">
            <v>1002</v>
          </cell>
          <cell r="W671" t="str">
            <v>厚労省歩掛p.62</v>
          </cell>
          <cell r="X671" t="str">
            <v>(割増なし）</v>
          </cell>
          <cell r="Y671">
            <v>100</v>
          </cell>
          <cell r="Z671">
            <v>15</v>
          </cell>
          <cell r="AA671" t="str">
            <v>配管工</v>
          </cell>
          <cell r="AB671">
            <v>0.75</v>
          </cell>
          <cell r="AC671">
            <v>27405</v>
          </cell>
          <cell r="AD671">
            <v>20553.75</v>
          </cell>
          <cell r="AE671">
            <v>2</v>
          </cell>
          <cell r="AF671" t="str">
            <v>普通作業員</v>
          </cell>
          <cell r="AG671">
            <v>0.75</v>
          </cell>
          <cell r="AH671">
            <v>25305</v>
          </cell>
          <cell r="AI671">
            <v>18978.75</v>
          </cell>
          <cell r="AJ671">
            <v>836</v>
          </cell>
          <cell r="AK671" t="str">
            <v>ﾎﾟﾘｴﾁﾚﾝｽﾘｰﾌﾞ</v>
          </cell>
          <cell r="AL671">
            <v>116.67</v>
          </cell>
          <cell r="AM671">
            <v>477</v>
          </cell>
          <cell r="AN671">
            <v>55651.59</v>
          </cell>
          <cell r="AO671">
            <v>822</v>
          </cell>
          <cell r="AP671" t="str">
            <v>粘着ﾃｰﾌﾟ</v>
          </cell>
          <cell r="AQ671">
            <v>190.4</v>
          </cell>
          <cell r="AR671">
            <v>26</v>
          </cell>
          <cell r="AS671">
            <v>4950.3999999999996</v>
          </cell>
          <cell r="AU671" t="e">
            <v>#N/A</v>
          </cell>
          <cell r="AW671">
            <v>0</v>
          </cell>
          <cell r="AX671">
            <v>0</v>
          </cell>
          <cell r="AZ671" t="e">
            <v>#N/A</v>
          </cell>
          <cell r="BB671">
            <v>0</v>
          </cell>
          <cell r="BC671">
            <v>0</v>
          </cell>
          <cell r="BE671" t="e">
            <v>#N/A</v>
          </cell>
          <cell r="BG671">
            <v>0</v>
          </cell>
          <cell r="BH671">
            <v>0</v>
          </cell>
          <cell r="BJ671" t="e">
            <v>#N/A</v>
          </cell>
          <cell r="BL671">
            <v>0</v>
          </cell>
          <cell r="BM671">
            <v>0</v>
          </cell>
          <cell r="BO671" t="e">
            <v>#N/A</v>
          </cell>
          <cell r="BQ671">
            <v>0</v>
          </cell>
          <cell r="BR671">
            <v>0</v>
          </cell>
          <cell r="BT671" t="e">
            <v>#N/A</v>
          </cell>
          <cell r="BV671">
            <v>0</v>
          </cell>
          <cell r="BW671">
            <v>0</v>
          </cell>
          <cell r="CW671">
            <v>127</v>
          </cell>
          <cell r="CX671" t="str">
            <v>諸雑費</v>
          </cell>
          <cell r="CY671">
            <v>1</v>
          </cell>
          <cell r="DA671">
            <v>65.510000000009313</v>
          </cell>
          <cell r="DG671">
            <v>1</v>
          </cell>
        </row>
        <row r="672">
          <cell r="Q672">
            <v>3562</v>
          </cell>
          <cell r="R672" t="str">
            <v>ﾎﾟﾘｴﾁﾚﾝｽﾘｰﾌﾞ被覆工(材工共)</v>
          </cell>
          <cell r="S672" t="str">
            <v>φ450　粘着ﾃｰﾌﾟ</v>
          </cell>
          <cell r="U672" t="str">
            <v>ｍ</v>
          </cell>
          <cell r="V672">
            <v>1130</v>
          </cell>
          <cell r="W672" t="str">
            <v>厚労省歩掛p.62</v>
          </cell>
          <cell r="X672" t="str">
            <v>(割増なし）</v>
          </cell>
          <cell r="Y672">
            <v>100</v>
          </cell>
          <cell r="Z672">
            <v>15</v>
          </cell>
          <cell r="AA672" t="str">
            <v>配管工</v>
          </cell>
          <cell r="AB672">
            <v>0.83</v>
          </cell>
          <cell r="AC672">
            <v>27405</v>
          </cell>
          <cell r="AD672">
            <v>22746.15</v>
          </cell>
          <cell r="AE672">
            <v>2</v>
          </cell>
          <cell r="AF672" t="str">
            <v>普通作業員</v>
          </cell>
          <cell r="AG672">
            <v>0.83</v>
          </cell>
          <cell r="AH672">
            <v>25305</v>
          </cell>
          <cell r="AI672">
            <v>21003.15</v>
          </cell>
          <cell r="AJ672">
            <v>837</v>
          </cell>
          <cell r="AK672" t="str">
            <v>ﾎﾟﾘｴﾁﾚﾝｽﾘｰﾌﾞ</v>
          </cell>
          <cell r="AL672">
            <v>116.67</v>
          </cell>
          <cell r="AM672">
            <v>546</v>
          </cell>
          <cell r="AN672">
            <v>63701.82</v>
          </cell>
          <cell r="AO672">
            <v>822</v>
          </cell>
          <cell r="AP672" t="str">
            <v>粘着ﾃｰﾌﾟ</v>
          </cell>
          <cell r="AQ672">
            <v>210.8</v>
          </cell>
          <cell r="AR672">
            <v>26</v>
          </cell>
          <cell r="AS672">
            <v>5480.8</v>
          </cell>
          <cell r="AU672" t="e">
            <v>#N/A</v>
          </cell>
          <cell r="AW672">
            <v>0</v>
          </cell>
          <cell r="AX672">
            <v>0</v>
          </cell>
          <cell r="AZ672" t="e">
            <v>#N/A</v>
          </cell>
          <cell r="BB672">
            <v>0</v>
          </cell>
          <cell r="BC672">
            <v>0</v>
          </cell>
          <cell r="BE672" t="e">
            <v>#N/A</v>
          </cell>
          <cell r="BG672">
            <v>0</v>
          </cell>
          <cell r="BH672">
            <v>0</v>
          </cell>
          <cell r="BJ672" t="e">
            <v>#N/A</v>
          </cell>
          <cell r="BL672">
            <v>0</v>
          </cell>
          <cell r="BM672">
            <v>0</v>
          </cell>
          <cell r="BO672" t="e">
            <v>#N/A</v>
          </cell>
          <cell r="BQ672">
            <v>0</v>
          </cell>
          <cell r="BR672">
            <v>0</v>
          </cell>
          <cell r="BT672" t="e">
            <v>#N/A</v>
          </cell>
          <cell r="BV672">
            <v>0</v>
          </cell>
          <cell r="BW672">
            <v>0</v>
          </cell>
          <cell r="CW672">
            <v>127</v>
          </cell>
          <cell r="CX672" t="str">
            <v>諸雑費</v>
          </cell>
          <cell r="CY672">
            <v>1</v>
          </cell>
          <cell r="DA672">
            <v>68.080000000001746</v>
          </cell>
          <cell r="DG672">
            <v>1</v>
          </cell>
        </row>
        <row r="673">
          <cell r="Q673">
            <v>3563</v>
          </cell>
          <cell r="R673" t="str">
            <v>ﾎﾟﾘｴﾁﾚﾝｽﾘｰﾌﾞ被覆工(材工共)</v>
          </cell>
          <cell r="S673" t="str">
            <v>φ500　粘着ﾃｰﾌﾟ</v>
          </cell>
          <cell r="U673" t="str">
            <v>ｍ</v>
          </cell>
          <cell r="V673">
            <v>1332</v>
          </cell>
          <cell r="W673" t="str">
            <v>厚労省歩掛p.62</v>
          </cell>
          <cell r="X673" t="str">
            <v>(割増なし）</v>
          </cell>
          <cell r="Y673">
            <v>100</v>
          </cell>
          <cell r="Z673">
            <v>15</v>
          </cell>
          <cell r="AA673" t="str">
            <v>配管工</v>
          </cell>
          <cell r="AB673">
            <v>0.91</v>
          </cell>
          <cell r="AC673">
            <v>27405</v>
          </cell>
          <cell r="AD673">
            <v>24938.55</v>
          </cell>
          <cell r="AE673">
            <v>2</v>
          </cell>
          <cell r="AF673" t="str">
            <v>普通作業員</v>
          </cell>
          <cell r="AG673">
            <v>0.91</v>
          </cell>
          <cell r="AH673">
            <v>25305</v>
          </cell>
          <cell r="AI673">
            <v>23027.55</v>
          </cell>
          <cell r="AJ673">
            <v>838</v>
          </cell>
          <cell r="AK673" t="str">
            <v>ﾎﾟﾘｴﾁﾚﾝｽﾘｰﾌﾞ</v>
          </cell>
          <cell r="AL673">
            <v>125</v>
          </cell>
          <cell r="AM673">
            <v>633</v>
          </cell>
          <cell r="AN673">
            <v>79125</v>
          </cell>
          <cell r="AO673">
            <v>822</v>
          </cell>
          <cell r="AP673" t="str">
            <v>粘着ﾃｰﾌﾟ</v>
          </cell>
          <cell r="AQ673">
            <v>232.9</v>
          </cell>
          <cell r="AR673">
            <v>26</v>
          </cell>
          <cell r="AS673">
            <v>6055.4</v>
          </cell>
          <cell r="AU673" t="e">
            <v>#N/A</v>
          </cell>
          <cell r="AW673">
            <v>0</v>
          </cell>
          <cell r="AX673">
            <v>0</v>
          </cell>
          <cell r="AZ673" t="e">
            <v>#N/A</v>
          </cell>
          <cell r="BB673">
            <v>0</v>
          </cell>
          <cell r="BC673">
            <v>0</v>
          </cell>
          <cell r="BE673" t="e">
            <v>#N/A</v>
          </cell>
          <cell r="BG673">
            <v>0</v>
          </cell>
          <cell r="BH673">
            <v>0</v>
          </cell>
          <cell r="BJ673" t="e">
            <v>#N/A</v>
          </cell>
          <cell r="BL673">
            <v>0</v>
          </cell>
          <cell r="BM673">
            <v>0</v>
          </cell>
          <cell r="BO673" t="e">
            <v>#N/A</v>
          </cell>
          <cell r="BQ673">
            <v>0</v>
          </cell>
          <cell r="BR673">
            <v>0</v>
          </cell>
          <cell r="BT673" t="e">
            <v>#N/A</v>
          </cell>
          <cell r="BV673">
            <v>0</v>
          </cell>
          <cell r="BW673">
            <v>0</v>
          </cell>
          <cell r="CW673">
            <v>127</v>
          </cell>
          <cell r="CX673" t="str">
            <v>諸雑費</v>
          </cell>
          <cell r="CY673">
            <v>1</v>
          </cell>
          <cell r="DA673">
            <v>53.5</v>
          </cell>
          <cell r="DG673">
            <v>1</v>
          </cell>
        </row>
        <row r="674">
          <cell r="Q674">
            <v>3564</v>
          </cell>
          <cell r="R674" t="str">
            <v>ﾎﾟﾘｴﾁﾚﾝｽﾘｰﾌﾞ被覆工(材工共)</v>
          </cell>
          <cell r="S674" t="str">
            <v>φ600　粘着ﾃｰﾌﾟ</v>
          </cell>
          <cell r="U674" t="str">
            <v>ｍ</v>
          </cell>
          <cell r="V674">
            <v>1502</v>
          </cell>
          <cell r="W674" t="str">
            <v>厚労省歩掛p.62</v>
          </cell>
          <cell r="X674" t="str">
            <v>(割増なし）</v>
          </cell>
          <cell r="Y674">
            <v>100</v>
          </cell>
          <cell r="Z674">
            <v>15</v>
          </cell>
          <cell r="AA674" t="str">
            <v>配管工</v>
          </cell>
          <cell r="AB674">
            <v>1</v>
          </cell>
          <cell r="AC674">
            <v>27405</v>
          </cell>
          <cell r="AD674">
            <v>27405</v>
          </cell>
          <cell r="AE674">
            <v>2</v>
          </cell>
          <cell r="AF674" t="str">
            <v>普通作業員</v>
          </cell>
          <cell r="AG674">
            <v>1</v>
          </cell>
          <cell r="AH674">
            <v>25305</v>
          </cell>
          <cell r="AI674">
            <v>25305</v>
          </cell>
          <cell r="AJ674">
            <v>839</v>
          </cell>
          <cell r="AK674" t="str">
            <v>ﾎﾟﾘｴﾁﾚﾝｽﾘｰﾌﾞ</v>
          </cell>
          <cell r="AL674">
            <v>125</v>
          </cell>
          <cell r="AM674">
            <v>722</v>
          </cell>
          <cell r="AN674">
            <v>90250</v>
          </cell>
          <cell r="AO674">
            <v>822</v>
          </cell>
          <cell r="AP674" t="str">
            <v>粘着ﾃｰﾌﾟ</v>
          </cell>
          <cell r="AQ674">
            <v>275.39999999999998</v>
          </cell>
          <cell r="AR674">
            <v>26</v>
          </cell>
          <cell r="AS674">
            <v>7160.4</v>
          </cell>
          <cell r="AU674" t="e">
            <v>#N/A</v>
          </cell>
          <cell r="AW674">
            <v>0</v>
          </cell>
          <cell r="AX674">
            <v>0</v>
          </cell>
          <cell r="AZ674" t="e">
            <v>#N/A</v>
          </cell>
          <cell r="BB674">
            <v>0</v>
          </cell>
          <cell r="BC674">
            <v>0</v>
          </cell>
          <cell r="BE674" t="e">
            <v>#N/A</v>
          </cell>
          <cell r="BG674">
            <v>0</v>
          </cell>
          <cell r="BH674">
            <v>0</v>
          </cell>
          <cell r="BJ674" t="e">
            <v>#N/A</v>
          </cell>
          <cell r="BL674">
            <v>0</v>
          </cell>
          <cell r="BM674">
            <v>0</v>
          </cell>
          <cell r="BO674" t="e">
            <v>#N/A</v>
          </cell>
          <cell r="BQ674">
            <v>0</v>
          </cell>
          <cell r="BR674">
            <v>0</v>
          </cell>
          <cell r="BT674" t="e">
            <v>#N/A</v>
          </cell>
          <cell r="BV674">
            <v>0</v>
          </cell>
          <cell r="BW674">
            <v>0</v>
          </cell>
          <cell r="CW674">
            <v>127</v>
          </cell>
          <cell r="CX674" t="str">
            <v>諸雑費</v>
          </cell>
          <cell r="CY674">
            <v>1</v>
          </cell>
          <cell r="DA674">
            <v>79.600000000005821</v>
          </cell>
          <cell r="DG674">
            <v>1</v>
          </cell>
        </row>
        <row r="675">
          <cell r="Q675">
            <v>3579</v>
          </cell>
          <cell r="R675" t="str">
            <v>不断水連絡工(DIP用)</v>
          </cell>
          <cell r="S675" t="str">
            <v>φ75×φ40</v>
          </cell>
          <cell r="U675" t="str">
            <v>箇所</v>
          </cell>
          <cell r="V675">
            <v>57260</v>
          </cell>
          <cell r="W675" t="str">
            <v>厚労省歩掛p.64</v>
          </cell>
          <cell r="X675" t="str">
            <v>燃料､ｶｯﾀｰ刃の損耗費及び特殊工具損料費を含む</v>
          </cell>
          <cell r="Y675">
            <v>1</v>
          </cell>
          <cell r="Z675">
            <v>1</v>
          </cell>
          <cell r="AA675" t="str">
            <v>特殊作業員</v>
          </cell>
          <cell r="AB675">
            <v>0.22</v>
          </cell>
          <cell r="AC675">
            <v>28665</v>
          </cell>
          <cell r="AD675">
            <v>6306.3</v>
          </cell>
          <cell r="AE675">
            <v>15</v>
          </cell>
          <cell r="AF675" t="str">
            <v>配管工</v>
          </cell>
          <cell r="AG675">
            <v>0.55000000000000004</v>
          </cell>
          <cell r="AH675">
            <v>27405</v>
          </cell>
          <cell r="AI675">
            <v>15072.75</v>
          </cell>
          <cell r="AJ675">
            <v>2</v>
          </cell>
          <cell r="AK675" t="str">
            <v>普通作業員</v>
          </cell>
          <cell r="AL675">
            <v>1.29</v>
          </cell>
          <cell r="AM675">
            <v>25305</v>
          </cell>
          <cell r="AN675">
            <v>32643.45</v>
          </cell>
          <cell r="AO675">
            <v>122</v>
          </cell>
          <cell r="AP675" t="str">
            <v>諸雑費</v>
          </cell>
          <cell r="AQ675">
            <v>5</v>
          </cell>
          <cell r="AR675">
            <v>54022.5</v>
          </cell>
          <cell r="AS675">
            <v>2701.12</v>
          </cell>
          <cell r="AT675">
            <v>278</v>
          </cell>
          <cell r="AU675" t="str">
            <v>不断水穿孔機機械損料</v>
          </cell>
          <cell r="AV675">
            <v>0.14000000000000001</v>
          </cell>
          <cell r="AW675">
            <v>3837</v>
          </cell>
          <cell r="AX675">
            <v>537.17999999999995</v>
          </cell>
          <cell r="AZ675" t="e">
            <v>#N/A</v>
          </cell>
          <cell r="BB675">
            <v>0</v>
          </cell>
          <cell r="BC675">
            <v>0</v>
          </cell>
          <cell r="BE675" t="e">
            <v>#N/A</v>
          </cell>
          <cell r="BG675">
            <v>0</v>
          </cell>
          <cell r="BH675">
            <v>0</v>
          </cell>
          <cell r="BJ675" t="e">
            <v>#N/A</v>
          </cell>
          <cell r="BL675">
            <v>0</v>
          </cell>
          <cell r="BM675">
            <v>0</v>
          </cell>
          <cell r="BO675" t="e">
            <v>#N/A</v>
          </cell>
          <cell r="BQ675">
            <v>0</v>
          </cell>
          <cell r="BR675">
            <v>0</v>
          </cell>
          <cell r="BT675" t="e">
            <v>#N/A</v>
          </cell>
          <cell r="BV675">
            <v>0</v>
          </cell>
          <cell r="BW675">
            <v>0</v>
          </cell>
          <cell r="CW675">
            <v>92</v>
          </cell>
          <cell r="CX675" t="str">
            <v>端数調整</v>
          </cell>
          <cell r="CY675">
            <v>1</v>
          </cell>
          <cell r="DA675">
            <v>-0.80000000000291038</v>
          </cell>
          <cell r="DG675">
            <v>1</v>
          </cell>
        </row>
        <row r="676">
          <cell r="Q676">
            <v>3580</v>
          </cell>
          <cell r="R676" t="str">
            <v>不断水連絡工(DIP用)</v>
          </cell>
          <cell r="S676" t="str">
            <v>φ75×φ50</v>
          </cell>
          <cell r="U676" t="str">
            <v>箇所</v>
          </cell>
          <cell r="V676">
            <v>57360</v>
          </cell>
          <cell r="W676" t="str">
            <v>厚労省歩掛p.64</v>
          </cell>
          <cell r="X676" t="str">
            <v>燃料､ｶｯﾀｰ刃の損耗費及び特殊工具損料費を含む</v>
          </cell>
          <cell r="Y676">
            <v>1</v>
          </cell>
          <cell r="Z676">
            <v>1</v>
          </cell>
          <cell r="AA676" t="str">
            <v>特殊作業員</v>
          </cell>
          <cell r="AB676">
            <v>0.22</v>
          </cell>
          <cell r="AC676">
            <v>28665</v>
          </cell>
          <cell r="AD676">
            <v>6306.3</v>
          </cell>
          <cell r="AE676">
            <v>15</v>
          </cell>
          <cell r="AF676" t="str">
            <v>配管工</v>
          </cell>
          <cell r="AG676">
            <v>0.55000000000000004</v>
          </cell>
          <cell r="AH676">
            <v>27405</v>
          </cell>
          <cell r="AI676">
            <v>15072.75</v>
          </cell>
          <cell r="AJ676">
            <v>2</v>
          </cell>
          <cell r="AK676" t="str">
            <v>普通作業員</v>
          </cell>
          <cell r="AL676">
            <v>1.29</v>
          </cell>
          <cell r="AM676">
            <v>25305</v>
          </cell>
          <cell r="AN676">
            <v>32643.45</v>
          </cell>
          <cell r="AO676">
            <v>122</v>
          </cell>
          <cell r="AP676" t="str">
            <v>諸雑費</v>
          </cell>
          <cell r="AQ676">
            <v>5</v>
          </cell>
          <cell r="AR676">
            <v>54022.5</v>
          </cell>
          <cell r="AS676">
            <v>2701.12</v>
          </cell>
          <cell r="AT676">
            <v>279</v>
          </cell>
          <cell r="AU676" t="str">
            <v>不断水穿孔機機械損料</v>
          </cell>
          <cell r="AV676">
            <v>0.14000000000000001</v>
          </cell>
          <cell r="AW676">
            <v>4590</v>
          </cell>
          <cell r="AX676">
            <v>642.6</v>
          </cell>
          <cell r="AZ676" t="e">
            <v>#N/A</v>
          </cell>
          <cell r="BB676">
            <v>0</v>
          </cell>
          <cell r="BC676">
            <v>0</v>
          </cell>
          <cell r="BE676" t="e">
            <v>#N/A</v>
          </cell>
          <cell r="BG676">
            <v>0</v>
          </cell>
          <cell r="BH676">
            <v>0</v>
          </cell>
          <cell r="BJ676" t="e">
            <v>#N/A</v>
          </cell>
          <cell r="BL676">
            <v>0</v>
          </cell>
          <cell r="BM676">
            <v>0</v>
          </cell>
          <cell r="BO676" t="e">
            <v>#N/A</v>
          </cell>
          <cell r="BQ676">
            <v>0</v>
          </cell>
          <cell r="BR676">
            <v>0</v>
          </cell>
          <cell r="BT676" t="e">
            <v>#N/A</v>
          </cell>
          <cell r="BV676">
            <v>0</v>
          </cell>
          <cell r="BW676">
            <v>0</v>
          </cell>
          <cell r="CW676">
            <v>92</v>
          </cell>
          <cell r="CX676" t="str">
            <v>端数調整</v>
          </cell>
          <cell r="CY676">
            <v>1</v>
          </cell>
          <cell r="DA676">
            <v>-6.2200000000011642</v>
          </cell>
          <cell r="DG676">
            <v>1</v>
          </cell>
        </row>
        <row r="677">
          <cell r="Q677">
            <v>3581</v>
          </cell>
          <cell r="R677" t="str">
            <v>不断水連絡工(DIP用)</v>
          </cell>
          <cell r="S677" t="str">
            <v>φ75×φ75</v>
          </cell>
          <cell r="U677" t="str">
            <v>箇所</v>
          </cell>
          <cell r="V677">
            <v>68170</v>
          </cell>
          <cell r="W677" t="str">
            <v>厚労省歩掛p.64</v>
          </cell>
          <cell r="X677" t="str">
            <v>燃料､ｶｯﾀｰ刃の損耗費及び特殊工具損料費を含む</v>
          </cell>
          <cell r="Y677">
            <v>1</v>
          </cell>
          <cell r="Z677">
            <v>1</v>
          </cell>
          <cell r="AA677" t="str">
            <v>特殊作業員</v>
          </cell>
          <cell r="AB677">
            <v>0.27</v>
          </cell>
          <cell r="AC677">
            <v>28665</v>
          </cell>
          <cell r="AD677">
            <v>7739.55</v>
          </cell>
          <cell r="AE677">
            <v>15</v>
          </cell>
          <cell r="AF677" t="str">
            <v>配管工</v>
          </cell>
          <cell r="AG677">
            <v>0.56000000000000005</v>
          </cell>
          <cell r="AH677">
            <v>27405</v>
          </cell>
          <cell r="AI677">
            <v>15346.8</v>
          </cell>
          <cell r="AJ677">
            <v>2</v>
          </cell>
          <cell r="AK677" t="str">
            <v>普通作業員</v>
          </cell>
          <cell r="AL677">
            <v>1.63</v>
          </cell>
          <cell r="AM677">
            <v>25305</v>
          </cell>
          <cell r="AN677">
            <v>41247.15</v>
          </cell>
          <cell r="AO677">
            <v>122</v>
          </cell>
          <cell r="AP677" t="str">
            <v>諸雑費</v>
          </cell>
          <cell r="AQ677">
            <v>5</v>
          </cell>
          <cell r="AR677">
            <v>64333.5</v>
          </cell>
          <cell r="AS677">
            <v>3216.67</v>
          </cell>
          <cell r="AT677">
            <v>991</v>
          </cell>
          <cell r="AU677" t="str">
            <v>不断水穿孔機機械損料</v>
          </cell>
          <cell r="AV677">
            <v>0.21</v>
          </cell>
          <cell r="AW677">
            <v>2963</v>
          </cell>
          <cell r="AX677">
            <v>622.23</v>
          </cell>
          <cell r="AZ677" t="e">
            <v>#N/A</v>
          </cell>
          <cell r="BB677">
            <v>0</v>
          </cell>
          <cell r="BC677">
            <v>0</v>
          </cell>
          <cell r="BE677" t="e">
            <v>#N/A</v>
          </cell>
          <cell r="BG677">
            <v>0</v>
          </cell>
          <cell r="BH677">
            <v>0</v>
          </cell>
          <cell r="BJ677" t="e">
            <v>#N/A</v>
          </cell>
          <cell r="BL677">
            <v>0</v>
          </cell>
          <cell r="BM677">
            <v>0</v>
          </cell>
          <cell r="BO677" t="e">
            <v>#N/A</v>
          </cell>
          <cell r="BQ677">
            <v>0</v>
          </cell>
          <cell r="BR677">
            <v>0</v>
          </cell>
          <cell r="BT677" t="e">
            <v>#N/A</v>
          </cell>
          <cell r="BV677">
            <v>0</v>
          </cell>
          <cell r="BW677">
            <v>0</v>
          </cell>
          <cell r="CW677">
            <v>92</v>
          </cell>
          <cell r="CX677" t="str">
            <v>端数調整</v>
          </cell>
          <cell r="CY677">
            <v>1</v>
          </cell>
          <cell r="DA677">
            <v>-2.3999999999941792</v>
          </cell>
          <cell r="DG677">
            <v>1</v>
          </cell>
        </row>
        <row r="678">
          <cell r="Q678">
            <v>3582</v>
          </cell>
          <cell r="R678" t="str">
            <v>不断水連絡工(DIP用)</v>
          </cell>
          <cell r="S678" t="str">
            <v>φ100×φ40</v>
          </cell>
          <cell r="U678" t="str">
            <v>箇所</v>
          </cell>
          <cell r="V678">
            <v>59450</v>
          </cell>
          <cell r="W678" t="str">
            <v>厚労省歩掛p.64</v>
          </cell>
          <cell r="X678" t="str">
            <v>燃料､ｶｯﾀｰ刃の損耗費及び特殊工具損料費を含む</v>
          </cell>
          <cell r="Y678">
            <v>1</v>
          </cell>
          <cell r="Z678">
            <v>1</v>
          </cell>
          <cell r="AA678" t="str">
            <v>特殊作業員</v>
          </cell>
          <cell r="AB678">
            <v>0.22</v>
          </cell>
          <cell r="AC678">
            <v>28665</v>
          </cell>
          <cell r="AD678">
            <v>6306.3</v>
          </cell>
          <cell r="AE678">
            <v>15</v>
          </cell>
          <cell r="AF678" t="str">
            <v>配管工</v>
          </cell>
          <cell r="AG678">
            <v>0.57999999999999996</v>
          </cell>
          <cell r="AH678">
            <v>27405</v>
          </cell>
          <cell r="AI678">
            <v>15894.9</v>
          </cell>
          <cell r="AJ678">
            <v>2</v>
          </cell>
          <cell r="AK678" t="str">
            <v>普通作業員</v>
          </cell>
          <cell r="AL678">
            <v>1.34</v>
          </cell>
          <cell r="AM678">
            <v>25305</v>
          </cell>
          <cell r="AN678">
            <v>33908.699999999997</v>
          </cell>
          <cell r="AO678">
            <v>122</v>
          </cell>
          <cell r="AP678" t="str">
            <v>諸雑費</v>
          </cell>
          <cell r="AQ678">
            <v>5</v>
          </cell>
          <cell r="AR678">
            <v>56109.899999999994</v>
          </cell>
          <cell r="AS678">
            <v>2805.49</v>
          </cell>
          <cell r="AT678">
            <v>278</v>
          </cell>
          <cell r="AU678" t="str">
            <v>不断水穿孔機機械損料</v>
          </cell>
          <cell r="AV678">
            <v>0.14000000000000001</v>
          </cell>
          <cell r="AW678">
            <v>3837</v>
          </cell>
          <cell r="AX678">
            <v>537.17999999999995</v>
          </cell>
          <cell r="AZ678" t="e">
            <v>#N/A</v>
          </cell>
          <cell r="BB678">
            <v>0</v>
          </cell>
          <cell r="BC678">
            <v>0</v>
          </cell>
          <cell r="BE678" t="e">
            <v>#N/A</v>
          </cell>
          <cell r="BG678">
            <v>0</v>
          </cell>
          <cell r="BH678">
            <v>0</v>
          </cell>
          <cell r="BJ678" t="e">
            <v>#N/A</v>
          </cell>
          <cell r="BL678">
            <v>0</v>
          </cell>
          <cell r="BM678">
            <v>0</v>
          </cell>
          <cell r="BO678" t="e">
            <v>#N/A</v>
          </cell>
          <cell r="BQ678">
            <v>0</v>
          </cell>
          <cell r="BR678">
            <v>0</v>
          </cell>
          <cell r="BT678" t="e">
            <v>#N/A</v>
          </cell>
          <cell r="BV678">
            <v>0</v>
          </cell>
          <cell r="BW678">
            <v>0</v>
          </cell>
          <cell r="CW678">
            <v>92</v>
          </cell>
          <cell r="CX678" t="str">
            <v>端数調整</v>
          </cell>
          <cell r="CY678">
            <v>1</v>
          </cell>
          <cell r="DA678">
            <v>-2.569999999992433</v>
          </cell>
          <cell r="DG678">
            <v>1</v>
          </cell>
        </row>
        <row r="679">
          <cell r="Q679">
            <v>3583</v>
          </cell>
          <cell r="R679" t="str">
            <v>不断水連絡工(DIP用)</v>
          </cell>
          <cell r="S679" t="str">
            <v>φ100×φ50</v>
          </cell>
          <cell r="U679" t="str">
            <v>箇所</v>
          </cell>
          <cell r="V679">
            <v>59550</v>
          </cell>
          <cell r="W679" t="str">
            <v>厚労省歩掛p.64</v>
          </cell>
          <cell r="X679" t="str">
            <v>燃料､ｶｯﾀｰ刃の損耗費及び特殊工具損料費を含む</v>
          </cell>
          <cell r="Y679">
            <v>1</v>
          </cell>
          <cell r="Z679">
            <v>1</v>
          </cell>
          <cell r="AA679" t="str">
            <v>特殊作業員</v>
          </cell>
          <cell r="AB679">
            <v>0.22</v>
          </cell>
          <cell r="AC679">
            <v>28665</v>
          </cell>
          <cell r="AD679">
            <v>6306.3</v>
          </cell>
          <cell r="AE679">
            <v>15</v>
          </cell>
          <cell r="AF679" t="str">
            <v>配管工</v>
          </cell>
          <cell r="AG679">
            <v>0.57999999999999996</v>
          </cell>
          <cell r="AH679">
            <v>27405</v>
          </cell>
          <cell r="AI679">
            <v>15894.9</v>
          </cell>
          <cell r="AJ679">
            <v>2</v>
          </cell>
          <cell r="AK679" t="str">
            <v>普通作業員</v>
          </cell>
          <cell r="AL679">
            <v>1.34</v>
          </cell>
          <cell r="AM679">
            <v>25305</v>
          </cell>
          <cell r="AN679">
            <v>33908.699999999997</v>
          </cell>
          <cell r="AO679">
            <v>122</v>
          </cell>
          <cell r="AP679" t="str">
            <v>諸雑費</v>
          </cell>
          <cell r="AQ679">
            <v>5</v>
          </cell>
          <cell r="AR679">
            <v>56109.899999999994</v>
          </cell>
          <cell r="AS679">
            <v>2805.49</v>
          </cell>
          <cell r="AT679">
            <v>279</v>
          </cell>
          <cell r="AU679" t="str">
            <v>不断水穿孔機機械損料</v>
          </cell>
          <cell r="AV679">
            <v>0.14000000000000001</v>
          </cell>
          <cell r="AW679">
            <v>4590</v>
          </cell>
          <cell r="AX679">
            <v>642.6</v>
          </cell>
          <cell r="AZ679" t="e">
            <v>#N/A</v>
          </cell>
          <cell r="BB679">
            <v>0</v>
          </cell>
          <cell r="BC679">
            <v>0</v>
          </cell>
          <cell r="BE679" t="e">
            <v>#N/A</v>
          </cell>
          <cell r="BG679">
            <v>0</v>
          </cell>
          <cell r="BH679">
            <v>0</v>
          </cell>
          <cell r="BJ679" t="e">
            <v>#N/A</v>
          </cell>
          <cell r="BL679">
            <v>0</v>
          </cell>
          <cell r="BM679">
            <v>0</v>
          </cell>
          <cell r="BO679" t="e">
            <v>#N/A</v>
          </cell>
          <cell r="BQ679">
            <v>0</v>
          </cell>
          <cell r="BR679">
            <v>0</v>
          </cell>
          <cell r="BT679" t="e">
            <v>#N/A</v>
          </cell>
          <cell r="BV679">
            <v>0</v>
          </cell>
          <cell r="BW679">
            <v>0</v>
          </cell>
          <cell r="CW679">
            <v>92</v>
          </cell>
          <cell r="CX679" t="str">
            <v>端数調整</v>
          </cell>
          <cell r="CY679">
            <v>1</v>
          </cell>
          <cell r="DA679">
            <v>-7.9899999999906868</v>
          </cell>
          <cell r="DG679">
            <v>1</v>
          </cell>
        </row>
        <row r="680">
          <cell r="Q680">
            <v>3584</v>
          </cell>
          <cell r="R680" t="str">
            <v>不断水連絡工(DIP用)</v>
          </cell>
          <cell r="S680" t="str">
            <v>φ100×φ75</v>
          </cell>
          <cell r="U680" t="str">
            <v>箇所</v>
          </cell>
          <cell r="V680">
            <v>70360</v>
          </cell>
          <cell r="W680" t="str">
            <v>厚労省歩掛p.64</v>
          </cell>
          <cell r="X680" t="str">
            <v>燃料､ｶｯﾀｰ刃の損耗費及び特殊工具損料費を含む</v>
          </cell>
          <cell r="Y680">
            <v>1</v>
          </cell>
          <cell r="Z680">
            <v>1</v>
          </cell>
          <cell r="AA680" t="str">
            <v>特殊作業員</v>
          </cell>
          <cell r="AB680">
            <v>0.27</v>
          </cell>
          <cell r="AC680">
            <v>28665</v>
          </cell>
          <cell r="AD680">
            <v>7739.55</v>
          </cell>
          <cell r="AE680">
            <v>15</v>
          </cell>
          <cell r="AF680" t="str">
            <v>配管工</v>
          </cell>
          <cell r="AG680">
            <v>0.59</v>
          </cell>
          <cell r="AH680">
            <v>27405</v>
          </cell>
          <cell r="AI680">
            <v>16168.95</v>
          </cell>
          <cell r="AJ680">
            <v>2</v>
          </cell>
          <cell r="AK680" t="str">
            <v>普通作業員</v>
          </cell>
          <cell r="AL680">
            <v>1.68</v>
          </cell>
          <cell r="AM680">
            <v>25305</v>
          </cell>
          <cell r="AN680">
            <v>42512.4</v>
          </cell>
          <cell r="AO680">
            <v>122</v>
          </cell>
          <cell r="AP680" t="str">
            <v>諸雑費</v>
          </cell>
          <cell r="AQ680">
            <v>5</v>
          </cell>
          <cell r="AR680">
            <v>66420.899999999994</v>
          </cell>
          <cell r="AS680">
            <v>3321.04</v>
          </cell>
          <cell r="AT680">
            <v>991</v>
          </cell>
          <cell r="AU680" t="str">
            <v>不断水穿孔機機械損料</v>
          </cell>
          <cell r="AV680">
            <v>0.21</v>
          </cell>
          <cell r="AW680">
            <v>2963</v>
          </cell>
          <cell r="AX680">
            <v>622.23</v>
          </cell>
          <cell r="AZ680" t="e">
            <v>#N/A</v>
          </cell>
          <cell r="BB680">
            <v>0</v>
          </cell>
          <cell r="BC680">
            <v>0</v>
          </cell>
          <cell r="BE680" t="e">
            <v>#N/A</v>
          </cell>
          <cell r="BG680">
            <v>0</v>
          </cell>
          <cell r="BH680">
            <v>0</v>
          </cell>
          <cell r="BJ680" t="e">
            <v>#N/A</v>
          </cell>
          <cell r="BL680">
            <v>0</v>
          </cell>
          <cell r="BM680">
            <v>0</v>
          </cell>
          <cell r="BO680" t="e">
            <v>#N/A</v>
          </cell>
          <cell r="BQ680">
            <v>0</v>
          </cell>
          <cell r="BR680">
            <v>0</v>
          </cell>
          <cell r="BT680" t="e">
            <v>#N/A</v>
          </cell>
          <cell r="BV680">
            <v>0</v>
          </cell>
          <cell r="BW680">
            <v>0</v>
          </cell>
          <cell r="CW680">
            <v>92</v>
          </cell>
          <cell r="CX680" t="str">
            <v>端数調整</v>
          </cell>
          <cell r="CY680">
            <v>1</v>
          </cell>
          <cell r="DA680">
            <v>-4.1699999999837019</v>
          </cell>
          <cell r="DG680">
            <v>1</v>
          </cell>
        </row>
        <row r="681">
          <cell r="Q681">
            <v>3585</v>
          </cell>
          <cell r="R681" t="str">
            <v>不断水連絡工(DIP用)</v>
          </cell>
          <cell r="S681" t="str">
            <v>φ100×φ100</v>
          </cell>
          <cell r="U681" t="str">
            <v>箇所</v>
          </cell>
          <cell r="V681">
            <v>72330</v>
          </cell>
          <cell r="W681" t="str">
            <v>厚労省歩掛p.64</v>
          </cell>
          <cell r="X681" t="str">
            <v>燃料､ｶｯﾀｰ刃の損耗費及び特殊工具損料費を含む</v>
          </cell>
          <cell r="Y681">
            <v>1</v>
          </cell>
          <cell r="Z681">
            <v>1</v>
          </cell>
          <cell r="AA681" t="str">
            <v>特殊作業員</v>
          </cell>
          <cell r="AB681">
            <v>0.28000000000000003</v>
          </cell>
          <cell r="AC681">
            <v>28665</v>
          </cell>
          <cell r="AD681">
            <v>8026.2</v>
          </cell>
          <cell r="AE681">
            <v>15</v>
          </cell>
          <cell r="AF681" t="str">
            <v>配管工</v>
          </cell>
          <cell r="AG681">
            <v>0.61</v>
          </cell>
          <cell r="AH681">
            <v>27405</v>
          </cell>
          <cell r="AI681">
            <v>16717.05</v>
          </cell>
          <cell r="AJ681">
            <v>2</v>
          </cell>
          <cell r="AK681" t="str">
            <v>普通作業員</v>
          </cell>
          <cell r="AL681">
            <v>1.72</v>
          </cell>
          <cell r="AM681">
            <v>25305</v>
          </cell>
          <cell r="AN681">
            <v>43524.6</v>
          </cell>
          <cell r="AO681">
            <v>122</v>
          </cell>
          <cell r="AP681" t="str">
            <v>諸雑費</v>
          </cell>
          <cell r="AQ681">
            <v>5</v>
          </cell>
          <cell r="AR681">
            <v>68267.850000000006</v>
          </cell>
          <cell r="AS681">
            <v>3413.39</v>
          </cell>
          <cell r="AT681">
            <v>992</v>
          </cell>
          <cell r="AU681" t="str">
            <v>不断水穿孔機機械損料</v>
          </cell>
          <cell r="AV681">
            <v>0.22</v>
          </cell>
          <cell r="AW681">
            <v>2987</v>
          </cell>
          <cell r="AX681">
            <v>657.14</v>
          </cell>
          <cell r="AZ681" t="e">
            <v>#N/A</v>
          </cell>
          <cell r="BB681">
            <v>0</v>
          </cell>
          <cell r="BC681">
            <v>0</v>
          </cell>
          <cell r="BE681" t="e">
            <v>#N/A</v>
          </cell>
          <cell r="BG681">
            <v>0</v>
          </cell>
          <cell r="BH681">
            <v>0</v>
          </cell>
          <cell r="BJ681" t="e">
            <v>#N/A</v>
          </cell>
          <cell r="BL681">
            <v>0</v>
          </cell>
          <cell r="BM681">
            <v>0</v>
          </cell>
          <cell r="BO681" t="e">
            <v>#N/A</v>
          </cell>
          <cell r="BQ681">
            <v>0</v>
          </cell>
          <cell r="BR681">
            <v>0</v>
          </cell>
          <cell r="BT681" t="e">
            <v>#N/A</v>
          </cell>
          <cell r="BV681">
            <v>0</v>
          </cell>
          <cell r="BW681">
            <v>0</v>
          </cell>
          <cell r="CW681">
            <v>92</v>
          </cell>
          <cell r="CX681" t="str">
            <v>端数調整</v>
          </cell>
          <cell r="CY681">
            <v>1</v>
          </cell>
          <cell r="DA681">
            <v>-8.3800000000046566</v>
          </cell>
          <cell r="DG681">
            <v>1</v>
          </cell>
        </row>
        <row r="682">
          <cell r="Q682">
            <v>3586</v>
          </cell>
          <cell r="R682" t="str">
            <v>不断水連絡工(DIP用)</v>
          </cell>
          <cell r="S682" t="str">
            <v>φ150×φ40</v>
          </cell>
          <cell r="U682" t="str">
            <v>箇所</v>
          </cell>
          <cell r="V682">
            <v>63830</v>
          </cell>
          <cell r="W682" t="str">
            <v>厚労省歩掛p.64</v>
          </cell>
          <cell r="X682" t="str">
            <v>燃料､ｶｯﾀｰ刃の損耗費及び特殊工具損料費を含む</v>
          </cell>
          <cell r="Y682">
            <v>1</v>
          </cell>
          <cell r="Z682">
            <v>1</v>
          </cell>
          <cell r="AA682" t="str">
            <v>特殊作業員</v>
          </cell>
          <cell r="AB682">
            <v>0.22</v>
          </cell>
          <cell r="AC682">
            <v>28665</v>
          </cell>
          <cell r="AD682">
            <v>6306.3</v>
          </cell>
          <cell r="AE682">
            <v>15</v>
          </cell>
          <cell r="AF682" t="str">
            <v>配管工</v>
          </cell>
          <cell r="AG682">
            <v>0.64</v>
          </cell>
          <cell r="AH682">
            <v>27405</v>
          </cell>
          <cell r="AI682">
            <v>17539.2</v>
          </cell>
          <cell r="AJ682">
            <v>2</v>
          </cell>
          <cell r="AK682" t="str">
            <v>普通作業員</v>
          </cell>
          <cell r="AL682">
            <v>1.44</v>
          </cell>
          <cell r="AM682">
            <v>25305</v>
          </cell>
          <cell r="AN682">
            <v>36439.199999999997</v>
          </cell>
          <cell r="AO682">
            <v>122</v>
          </cell>
          <cell r="AP682" t="str">
            <v>諸雑費</v>
          </cell>
          <cell r="AQ682">
            <v>5</v>
          </cell>
          <cell r="AR682">
            <v>60284.7</v>
          </cell>
          <cell r="AS682">
            <v>3014.23</v>
          </cell>
          <cell r="AT682">
            <v>278</v>
          </cell>
          <cell r="AU682" t="str">
            <v>不断水穿孔機機械損料</v>
          </cell>
          <cell r="AV682">
            <v>0.14000000000000001</v>
          </cell>
          <cell r="AW682">
            <v>3837</v>
          </cell>
          <cell r="AX682">
            <v>537.17999999999995</v>
          </cell>
          <cell r="AZ682" t="e">
            <v>#N/A</v>
          </cell>
          <cell r="BB682">
            <v>0</v>
          </cell>
          <cell r="BC682">
            <v>0</v>
          </cell>
          <cell r="BE682" t="e">
            <v>#N/A</v>
          </cell>
          <cell r="BG682">
            <v>0</v>
          </cell>
          <cell r="BH682">
            <v>0</v>
          </cell>
          <cell r="BJ682" t="e">
            <v>#N/A</v>
          </cell>
          <cell r="BL682">
            <v>0</v>
          </cell>
          <cell r="BM682">
            <v>0</v>
          </cell>
          <cell r="BO682" t="e">
            <v>#N/A</v>
          </cell>
          <cell r="BQ682">
            <v>0</v>
          </cell>
          <cell r="BR682">
            <v>0</v>
          </cell>
          <cell r="BT682" t="e">
            <v>#N/A</v>
          </cell>
          <cell r="BV682">
            <v>0</v>
          </cell>
          <cell r="BW682">
            <v>0</v>
          </cell>
          <cell r="CW682">
            <v>92</v>
          </cell>
          <cell r="CX682" t="str">
            <v>端数調整</v>
          </cell>
          <cell r="CY682">
            <v>1</v>
          </cell>
          <cell r="DA682">
            <v>-6.1100000000005821</v>
          </cell>
          <cell r="DG682">
            <v>1</v>
          </cell>
        </row>
        <row r="683">
          <cell r="Q683">
            <v>3587</v>
          </cell>
          <cell r="R683" t="str">
            <v>不断水連絡工(DIP用)</v>
          </cell>
          <cell r="S683" t="str">
            <v>φ150×φ50</v>
          </cell>
          <cell r="U683" t="str">
            <v>箇所</v>
          </cell>
          <cell r="V683">
            <v>63940</v>
          </cell>
          <cell r="W683" t="str">
            <v>厚労省歩掛p.64</v>
          </cell>
          <cell r="X683" t="str">
            <v>燃料､ｶｯﾀｰ刃の損耗費及び特殊工具損料費を含む</v>
          </cell>
          <cell r="Y683">
            <v>1</v>
          </cell>
          <cell r="Z683">
            <v>1</v>
          </cell>
          <cell r="AA683" t="str">
            <v>特殊作業員</v>
          </cell>
          <cell r="AB683">
            <v>0.22</v>
          </cell>
          <cell r="AC683">
            <v>28665</v>
          </cell>
          <cell r="AD683">
            <v>6306.3</v>
          </cell>
          <cell r="AE683">
            <v>15</v>
          </cell>
          <cell r="AF683" t="str">
            <v>配管工</v>
          </cell>
          <cell r="AG683">
            <v>0.64</v>
          </cell>
          <cell r="AH683">
            <v>27405</v>
          </cell>
          <cell r="AI683">
            <v>17539.2</v>
          </cell>
          <cell r="AJ683">
            <v>2</v>
          </cell>
          <cell r="AK683" t="str">
            <v>普通作業員</v>
          </cell>
          <cell r="AL683">
            <v>1.44</v>
          </cell>
          <cell r="AM683">
            <v>25305</v>
          </cell>
          <cell r="AN683">
            <v>36439.199999999997</v>
          </cell>
          <cell r="AO683">
            <v>122</v>
          </cell>
          <cell r="AP683" t="str">
            <v>諸雑費</v>
          </cell>
          <cell r="AQ683">
            <v>5</v>
          </cell>
          <cell r="AR683">
            <v>60284.7</v>
          </cell>
          <cell r="AS683">
            <v>3014.23</v>
          </cell>
          <cell r="AT683">
            <v>279</v>
          </cell>
          <cell r="AU683" t="str">
            <v>不断水穿孔機機械損料</v>
          </cell>
          <cell r="AV683">
            <v>0.14000000000000001</v>
          </cell>
          <cell r="AW683">
            <v>4590</v>
          </cell>
          <cell r="AX683">
            <v>642.6</v>
          </cell>
          <cell r="AZ683" t="e">
            <v>#N/A</v>
          </cell>
          <cell r="BB683">
            <v>0</v>
          </cell>
          <cell r="BC683">
            <v>0</v>
          </cell>
          <cell r="BE683" t="e">
            <v>#N/A</v>
          </cell>
          <cell r="BG683">
            <v>0</v>
          </cell>
          <cell r="BH683">
            <v>0</v>
          </cell>
          <cell r="BJ683" t="e">
            <v>#N/A</v>
          </cell>
          <cell r="BL683">
            <v>0</v>
          </cell>
          <cell r="BM683">
            <v>0</v>
          </cell>
          <cell r="BO683" t="e">
            <v>#N/A</v>
          </cell>
          <cell r="BQ683">
            <v>0</v>
          </cell>
          <cell r="BR683">
            <v>0</v>
          </cell>
          <cell r="BT683" t="e">
            <v>#N/A</v>
          </cell>
          <cell r="BV683">
            <v>0</v>
          </cell>
          <cell r="BW683">
            <v>0</v>
          </cell>
          <cell r="CW683">
            <v>92</v>
          </cell>
          <cell r="CX683" t="str">
            <v>端数調整</v>
          </cell>
          <cell r="CY683">
            <v>1</v>
          </cell>
          <cell r="DA683">
            <v>-1.5299999999988358</v>
          </cell>
          <cell r="DG683">
            <v>1</v>
          </cell>
        </row>
        <row r="684">
          <cell r="Q684">
            <v>3588</v>
          </cell>
          <cell r="R684" t="str">
            <v>不断水連絡工(DIP用)</v>
          </cell>
          <cell r="S684" t="str">
            <v>φ150×φ75</v>
          </cell>
          <cell r="U684" t="str">
            <v>箇所</v>
          </cell>
          <cell r="V684">
            <v>74740</v>
          </cell>
          <cell r="W684" t="str">
            <v>厚労省歩掛p.64</v>
          </cell>
          <cell r="X684" t="str">
            <v>燃料､ｶｯﾀｰ刃の損耗費及び特殊工具損料費を含む</v>
          </cell>
          <cell r="Y684">
            <v>1</v>
          </cell>
          <cell r="Z684">
            <v>1</v>
          </cell>
          <cell r="AA684" t="str">
            <v>特殊作業員</v>
          </cell>
          <cell r="AB684">
            <v>0.27</v>
          </cell>
          <cell r="AC684">
            <v>28665</v>
          </cell>
          <cell r="AD684">
            <v>7739.55</v>
          </cell>
          <cell r="AE684">
            <v>15</v>
          </cell>
          <cell r="AF684" t="str">
            <v>配管工</v>
          </cell>
          <cell r="AG684">
            <v>0.65</v>
          </cell>
          <cell r="AH684">
            <v>27405</v>
          </cell>
          <cell r="AI684">
            <v>17813.25</v>
          </cell>
          <cell r="AJ684">
            <v>2</v>
          </cell>
          <cell r="AK684" t="str">
            <v>普通作業員</v>
          </cell>
          <cell r="AL684">
            <v>1.78</v>
          </cell>
          <cell r="AM684">
            <v>25305</v>
          </cell>
          <cell r="AN684">
            <v>45042.9</v>
          </cell>
          <cell r="AO684">
            <v>122</v>
          </cell>
          <cell r="AP684" t="str">
            <v>諸雑費</v>
          </cell>
          <cell r="AQ684">
            <v>5</v>
          </cell>
          <cell r="AR684">
            <v>70595.7</v>
          </cell>
          <cell r="AS684">
            <v>3529.78</v>
          </cell>
          <cell r="AT684">
            <v>991</v>
          </cell>
          <cell r="AU684" t="str">
            <v>不断水穿孔機機械損料</v>
          </cell>
          <cell r="AV684">
            <v>0.21</v>
          </cell>
          <cell r="AW684">
            <v>2963</v>
          </cell>
          <cell r="AX684">
            <v>622.23</v>
          </cell>
          <cell r="AZ684" t="e">
            <v>#N/A</v>
          </cell>
          <cell r="BB684">
            <v>0</v>
          </cell>
          <cell r="BC684">
            <v>0</v>
          </cell>
          <cell r="BE684" t="e">
            <v>#N/A</v>
          </cell>
          <cell r="BG684">
            <v>0</v>
          </cell>
          <cell r="BH684">
            <v>0</v>
          </cell>
          <cell r="BJ684" t="e">
            <v>#N/A</v>
          </cell>
          <cell r="BL684">
            <v>0</v>
          </cell>
          <cell r="BM684">
            <v>0</v>
          </cell>
          <cell r="BO684" t="e">
            <v>#N/A</v>
          </cell>
          <cell r="BQ684">
            <v>0</v>
          </cell>
          <cell r="BR684">
            <v>0</v>
          </cell>
          <cell r="BT684" t="e">
            <v>#N/A</v>
          </cell>
          <cell r="BV684">
            <v>0</v>
          </cell>
          <cell r="BW684">
            <v>0</v>
          </cell>
          <cell r="CW684">
            <v>92</v>
          </cell>
          <cell r="CX684" t="str">
            <v>端数調整</v>
          </cell>
          <cell r="CY684">
            <v>1</v>
          </cell>
          <cell r="DA684">
            <v>-7.7099999999918509</v>
          </cell>
          <cell r="DG684">
            <v>1</v>
          </cell>
        </row>
        <row r="685">
          <cell r="Q685">
            <v>3589</v>
          </cell>
          <cell r="R685" t="str">
            <v>不断水連絡工(DIP用)</v>
          </cell>
          <cell r="S685" t="str">
            <v>φ150×φ100</v>
          </cell>
          <cell r="U685" t="str">
            <v>箇所</v>
          </cell>
          <cell r="V685">
            <v>76720</v>
          </cell>
          <cell r="W685" t="str">
            <v>厚労省歩掛p.64</v>
          </cell>
          <cell r="X685" t="str">
            <v>燃料､ｶｯﾀｰ刃の損耗費及び特殊工具損料費を含む</v>
          </cell>
          <cell r="Y685">
            <v>1</v>
          </cell>
          <cell r="Z685">
            <v>1</v>
          </cell>
          <cell r="AA685" t="str">
            <v>特殊作業員</v>
          </cell>
          <cell r="AB685">
            <v>0.28000000000000003</v>
          </cell>
          <cell r="AC685">
            <v>28665</v>
          </cell>
          <cell r="AD685">
            <v>8026.2</v>
          </cell>
          <cell r="AE685">
            <v>15</v>
          </cell>
          <cell r="AF685" t="str">
            <v>配管工</v>
          </cell>
          <cell r="AG685">
            <v>0.67</v>
          </cell>
          <cell r="AH685">
            <v>27405</v>
          </cell>
          <cell r="AI685">
            <v>18361.349999999999</v>
          </cell>
          <cell r="AJ685">
            <v>2</v>
          </cell>
          <cell r="AK685" t="str">
            <v>普通作業員</v>
          </cell>
          <cell r="AL685">
            <v>1.82</v>
          </cell>
          <cell r="AM685">
            <v>25305</v>
          </cell>
          <cell r="AN685">
            <v>46055.1</v>
          </cell>
          <cell r="AO685">
            <v>122</v>
          </cell>
          <cell r="AP685" t="str">
            <v>諸雑費</v>
          </cell>
          <cell r="AQ685">
            <v>5</v>
          </cell>
          <cell r="AR685">
            <v>72442.649999999994</v>
          </cell>
          <cell r="AS685">
            <v>3622.13</v>
          </cell>
          <cell r="AT685">
            <v>992</v>
          </cell>
          <cell r="AU685" t="str">
            <v>不断水穿孔機機械損料</v>
          </cell>
          <cell r="AV685">
            <v>0.22</v>
          </cell>
          <cell r="AW685">
            <v>2987</v>
          </cell>
          <cell r="AX685">
            <v>657.14</v>
          </cell>
          <cell r="AZ685" t="e">
            <v>#N/A</v>
          </cell>
          <cell r="BB685">
            <v>0</v>
          </cell>
          <cell r="BC685">
            <v>0</v>
          </cell>
          <cell r="BE685" t="e">
            <v>#N/A</v>
          </cell>
          <cell r="BG685">
            <v>0</v>
          </cell>
          <cell r="BH685">
            <v>0</v>
          </cell>
          <cell r="BJ685" t="e">
            <v>#N/A</v>
          </cell>
          <cell r="BL685">
            <v>0</v>
          </cell>
          <cell r="BM685">
            <v>0</v>
          </cell>
          <cell r="BO685" t="e">
            <v>#N/A</v>
          </cell>
          <cell r="BQ685">
            <v>0</v>
          </cell>
          <cell r="BR685">
            <v>0</v>
          </cell>
          <cell r="BT685" t="e">
            <v>#N/A</v>
          </cell>
          <cell r="BV685">
            <v>0</v>
          </cell>
          <cell r="BW685">
            <v>0</v>
          </cell>
          <cell r="CW685">
            <v>92</v>
          </cell>
          <cell r="CX685" t="str">
            <v>端数調整</v>
          </cell>
          <cell r="CY685">
            <v>1</v>
          </cell>
          <cell r="DA685">
            <v>-1.9199999999982538</v>
          </cell>
          <cell r="DG685">
            <v>1</v>
          </cell>
        </row>
        <row r="686">
          <cell r="Q686">
            <v>3590</v>
          </cell>
          <cell r="R686" t="str">
            <v>不断水連絡工(DIP用)</v>
          </cell>
          <cell r="S686" t="str">
            <v>φ150×φ150</v>
          </cell>
          <cell r="U686" t="str">
            <v>箇所</v>
          </cell>
          <cell r="V686">
            <v>79130</v>
          </cell>
          <cell r="W686" t="str">
            <v>厚労省歩掛p.64</v>
          </cell>
          <cell r="X686" t="str">
            <v>燃料､ｶｯﾀｰ刃の損耗費及び特殊工具損料費を含む</v>
          </cell>
          <cell r="Y686">
            <v>1</v>
          </cell>
          <cell r="Z686">
            <v>1</v>
          </cell>
          <cell r="AA686" t="str">
            <v>特殊作業員</v>
          </cell>
          <cell r="AB686">
            <v>0.3</v>
          </cell>
          <cell r="AC686">
            <v>28665</v>
          </cell>
          <cell r="AD686">
            <v>8599.5</v>
          </cell>
          <cell r="AE686">
            <v>15</v>
          </cell>
          <cell r="AF686" t="str">
            <v>配管工</v>
          </cell>
          <cell r="AG686">
            <v>0.68</v>
          </cell>
          <cell r="AH686">
            <v>27405</v>
          </cell>
          <cell r="AI686">
            <v>18635.400000000001</v>
          </cell>
          <cell r="AJ686">
            <v>2</v>
          </cell>
          <cell r="AK686" t="str">
            <v>普通作業員</v>
          </cell>
          <cell r="AL686">
            <v>1.87</v>
          </cell>
          <cell r="AM686">
            <v>25305</v>
          </cell>
          <cell r="AN686">
            <v>47320.35</v>
          </cell>
          <cell r="AO686">
            <v>122</v>
          </cell>
          <cell r="AP686" t="str">
            <v>諸雑費</v>
          </cell>
          <cell r="AQ686">
            <v>5</v>
          </cell>
          <cell r="AR686">
            <v>74555.25</v>
          </cell>
          <cell r="AS686">
            <v>3727.76</v>
          </cell>
          <cell r="AT686">
            <v>993</v>
          </cell>
          <cell r="AU686" t="str">
            <v>不断水穿孔機機械損料</v>
          </cell>
          <cell r="AV686">
            <v>0.25</v>
          </cell>
          <cell r="AW686">
            <v>3400</v>
          </cell>
          <cell r="AX686">
            <v>850</v>
          </cell>
          <cell r="AZ686" t="e">
            <v>#N/A</v>
          </cell>
          <cell r="BB686">
            <v>0</v>
          </cell>
          <cell r="BC686">
            <v>0</v>
          </cell>
          <cell r="BE686" t="e">
            <v>#N/A</v>
          </cell>
          <cell r="BG686">
            <v>0</v>
          </cell>
          <cell r="BH686">
            <v>0</v>
          </cell>
          <cell r="BJ686" t="e">
            <v>#N/A</v>
          </cell>
          <cell r="BL686">
            <v>0</v>
          </cell>
          <cell r="BM686">
            <v>0</v>
          </cell>
          <cell r="BO686" t="e">
            <v>#N/A</v>
          </cell>
          <cell r="BQ686">
            <v>0</v>
          </cell>
          <cell r="BR686">
            <v>0</v>
          </cell>
          <cell r="BT686" t="e">
            <v>#N/A</v>
          </cell>
          <cell r="BV686">
            <v>0</v>
          </cell>
          <cell r="BW686">
            <v>0</v>
          </cell>
          <cell r="CW686">
            <v>92</v>
          </cell>
          <cell r="CX686" t="str">
            <v>端数調整</v>
          </cell>
          <cell r="CY686">
            <v>1</v>
          </cell>
          <cell r="DA686">
            <v>-3.0099999999947613</v>
          </cell>
          <cell r="DG686">
            <v>1</v>
          </cell>
        </row>
        <row r="687">
          <cell r="Q687">
            <v>3591</v>
          </cell>
          <cell r="R687" t="str">
            <v>不断水連絡工(DIP用)</v>
          </cell>
          <cell r="S687" t="str">
            <v>φ200×φ40</v>
          </cell>
          <cell r="U687" t="str">
            <v>箇所</v>
          </cell>
          <cell r="V687">
            <v>68500</v>
          </cell>
          <cell r="W687" t="str">
            <v>厚労省歩掛p.64</v>
          </cell>
          <cell r="X687" t="str">
            <v>燃料､ｶｯﾀｰ刃の損耗費及び特殊工具損料費を含む</v>
          </cell>
          <cell r="Y687">
            <v>1</v>
          </cell>
          <cell r="Z687">
            <v>1</v>
          </cell>
          <cell r="AA687" t="str">
            <v>特殊作業員</v>
          </cell>
          <cell r="AB687">
            <v>0.22</v>
          </cell>
          <cell r="AC687">
            <v>28665</v>
          </cell>
          <cell r="AD687">
            <v>6306.3</v>
          </cell>
          <cell r="AE687">
            <v>15</v>
          </cell>
          <cell r="AF687" t="str">
            <v>配管工</v>
          </cell>
          <cell r="AG687">
            <v>0.71</v>
          </cell>
          <cell r="AH687">
            <v>27405</v>
          </cell>
          <cell r="AI687">
            <v>19457.55</v>
          </cell>
          <cell r="AJ687">
            <v>2</v>
          </cell>
          <cell r="AK687" t="str">
            <v>普通作業員</v>
          </cell>
          <cell r="AL687">
            <v>1.54</v>
          </cell>
          <cell r="AM687">
            <v>25305</v>
          </cell>
          <cell r="AN687">
            <v>38969.699999999997</v>
          </cell>
          <cell r="AO687">
            <v>122</v>
          </cell>
          <cell r="AP687" t="str">
            <v>諸雑費</v>
          </cell>
          <cell r="AQ687">
            <v>5</v>
          </cell>
          <cell r="AR687">
            <v>64733.549999999996</v>
          </cell>
          <cell r="AS687">
            <v>3236.67</v>
          </cell>
          <cell r="AT687">
            <v>278</v>
          </cell>
          <cell r="AU687" t="str">
            <v>不断水穿孔機機械損料</v>
          </cell>
          <cell r="AV687">
            <v>0.14000000000000001</v>
          </cell>
          <cell r="AW687">
            <v>3837</v>
          </cell>
          <cell r="AX687">
            <v>537.17999999999995</v>
          </cell>
          <cell r="AZ687" t="e">
            <v>#N/A</v>
          </cell>
          <cell r="BB687">
            <v>0</v>
          </cell>
          <cell r="BC687">
            <v>0</v>
          </cell>
          <cell r="BE687" t="e">
            <v>#N/A</v>
          </cell>
          <cell r="BG687">
            <v>0</v>
          </cell>
          <cell r="BH687">
            <v>0</v>
          </cell>
          <cell r="BJ687" t="e">
            <v>#N/A</v>
          </cell>
          <cell r="BL687">
            <v>0</v>
          </cell>
          <cell r="BM687">
            <v>0</v>
          </cell>
          <cell r="BO687" t="e">
            <v>#N/A</v>
          </cell>
          <cell r="BQ687">
            <v>0</v>
          </cell>
          <cell r="BR687">
            <v>0</v>
          </cell>
          <cell r="BT687" t="e">
            <v>#N/A</v>
          </cell>
          <cell r="BV687">
            <v>0</v>
          </cell>
          <cell r="BW687">
            <v>0</v>
          </cell>
          <cell r="CW687">
            <v>92</v>
          </cell>
          <cell r="CX687" t="str">
            <v>端数調整</v>
          </cell>
          <cell r="CY687">
            <v>1</v>
          </cell>
          <cell r="DA687">
            <v>-7.3999999999941792</v>
          </cell>
          <cell r="DG687">
            <v>1</v>
          </cell>
        </row>
        <row r="688">
          <cell r="Q688">
            <v>3592</v>
          </cell>
          <cell r="R688" t="str">
            <v>不断水連絡工(DIP用)</v>
          </cell>
          <cell r="S688" t="str">
            <v>φ200×φ50</v>
          </cell>
          <cell r="U688" t="str">
            <v>箇所</v>
          </cell>
          <cell r="V688">
            <v>68610</v>
          </cell>
          <cell r="W688" t="str">
            <v>厚労省歩掛p.64</v>
          </cell>
          <cell r="X688" t="str">
            <v>燃料､ｶｯﾀｰ刃の損耗費及び特殊工具損料費を含む</v>
          </cell>
          <cell r="Y688">
            <v>1</v>
          </cell>
          <cell r="Z688">
            <v>1</v>
          </cell>
          <cell r="AA688" t="str">
            <v>特殊作業員</v>
          </cell>
          <cell r="AB688">
            <v>0.22</v>
          </cell>
          <cell r="AC688">
            <v>28665</v>
          </cell>
          <cell r="AD688">
            <v>6306.3</v>
          </cell>
          <cell r="AE688">
            <v>15</v>
          </cell>
          <cell r="AF688" t="str">
            <v>配管工</v>
          </cell>
          <cell r="AG688">
            <v>0.71</v>
          </cell>
          <cell r="AH688">
            <v>27405</v>
          </cell>
          <cell r="AI688">
            <v>19457.55</v>
          </cell>
          <cell r="AJ688">
            <v>2</v>
          </cell>
          <cell r="AK688" t="str">
            <v>普通作業員</v>
          </cell>
          <cell r="AL688">
            <v>1.54</v>
          </cell>
          <cell r="AM688">
            <v>25305</v>
          </cell>
          <cell r="AN688">
            <v>38969.699999999997</v>
          </cell>
          <cell r="AO688">
            <v>122</v>
          </cell>
          <cell r="AP688" t="str">
            <v>諸雑費</v>
          </cell>
          <cell r="AQ688">
            <v>5</v>
          </cell>
          <cell r="AR688">
            <v>64733.549999999996</v>
          </cell>
          <cell r="AS688">
            <v>3236.67</v>
          </cell>
          <cell r="AT688">
            <v>279</v>
          </cell>
          <cell r="AU688" t="str">
            <v>不断水穿孔機機械損料</v>
          </cell>
          <cell r="AV688">
            <v>0.14000000000000001</v>
          </cell>
          <cell r="AW688">
            <v>4590</v>
          </cell>
          <cell r="AX688">
            <v>642.6</v>
          </cell>
          <cell r="AZ688" t="e">
            <v>#N/A</v>
          </cell>
          <cell r="BB688">
            <v>0</v>
          </cell>
          <cell r="BC688">
            <v>0</v>
          </cell>
          <cell r="BE688" t="e">
            <v>#N/A</v>
          </cell>
          <cell r="BG688">
            <v>0</v>
          </cell>
          <cell r="BH688">
            <v>0</v>
          </cell>
          <cell r="BJ688" t="e">
            <v>#N/A</v>
          </cell>
          <cell r="BL688">
            <v>0</v>
          </cell>
          <cell r="BM688">
            <v>0</v>
          </cell>
          <cell r="BO688" t="e">
            <v>#N/A</v>
          </cell>
          <cell r="BQ688">
            <v>0</v>
          </cell>
          <cell r="BR688">
            <v>0</v>
          </cell>
          <cell r="BT688" t="e">
            <v>#N/A</v>
          </cell>
          <cell r="BV688">
            <v>0</v>
          </cell>
          <cell r="BW688">
            <v>0</v>
          </cell>
          <cell r="CW688">
            <v>92</v>
          </cell>
          <cell r="CX688" t="str">
            <v>端数調整</v>
          </cell>
          <cell r="CY688">
            <v>1</v>
          </cell>
          <cell r="DA688">
            <v>-2.8200000000069849</v>
          </cell>
          <cell r="DG688">
            <v>1</v>
          </cell>
        </row>
        <row r="689">
          <cell r="Q689">
            <v>3593</v>
          </cell>
          <cell r="R689" t="str">
            <v>不断水連絡工(DIP用)</v>
          </cell>
          <cell r="S689" t="str">
            <v>φ200×φ75</v>
          </cell>
          <cell r="U689" t="str">
            <v>箇所</v>
          </cell>
          <cell r="V689">
            <v>79410</v>
          </cell>
          <cell r="W689" t="str">
            <v>厚労省歩掛p.64</v>
          </cell>
          <cell r="X689" t="str">
            <v>燃料､ｶｯﾀｰ刃の損耗費及び特殊工具損料費を含む</v>
          </cell>
          <cell r="Y689">
            <v>1</v>
          </cell>
          <cell r="Z689">
            <v>1</v>
          </cell>
          <cell r="AA689" t="str">
            <v>特殊作業員</v>
          </cell>
          <cell r="AB689">
            <v>0.27</v>
          </cell>
          <cell r="AC689">
            <v>28665</v>
          </cell>
          <cell r="AD689">
            <v>7739.55</v>
          </cell>
          <cell r="AE689">
            <v>15</v>
          </cell>
          <cell r="AF689" t="str">
            <v>配管工</v>
          </cell>
          <cell r="AG689">
            <v>0.72</v>
          </cell>
          <cell r="AH689">
            <v>27405</v>
          </cell>
          <cell r="AI689">
            <v>19731.599999999999</v>
          </cell>
          <cell r="AJ689">
            <v>2</v>
          </cell>
          <cell r="AK689" t="str">
            <v>普通作業員</v>
          </cell>
          <cell r="AL689">
            <v>1.88</v>
          </cell>
          <cell r="AM689">
            <v>25305</v>
          </cell>
          <cell r="AN689">
            <v>47573.4</v>
          </cell>
          <cell r="AO689">
            <v>122</v>
          </cell>
          <cell r="AP689" t="str">
            <v>諸雑費</v>
          </cell>
          <cell r="AQ689">
            <v>5</v>
          </cell>
          <cell r="AR689">
            <v>75044.55</v>
          </cell>
          <cell r="AS689">
            <v>3752.22</v>
          </cell>
          <cell r="AT689">
            <v>991</v>
          </cell>
          <cell r="AU689" t="str">
            <v>不断水穿孔機機械損料</v>
          </cell>
          <cell r="AV689">
            <v>0.21</v>
          </cell>
          <cell r="AW689">
            <v>2963</v>
          </cell>
          <cell r="AX689">
            <v>622.23</v>
          </cell>
          <cell r="AZ689" t="e">
            <v>#N/A</v>
          </cell>
          <cell r="BB689">
            <v>0</v>
          </cell>
          <cell r="BC689">
            <v>0</v>
          </cell>
          <cell r="BE689" t="e">
            <v>#N/A</v>
          </cell>
          <cell r="BG689">
            <v>0</v>
          </cell>
          <cell r="BH689">
            <v>0</v>
          </cell>
          <cell r="BJ689" t="e">
            <v>#N/A</v>
          </cell>
          <cell r="BL689">
            <v>0</v>
          </cell>
          <cell r="BM689">
            <v>0</v>
          </cell>
          <cell r="BO689" t="e">
            <v>#N/A</v>
          </cell>
          <cell r="BQ689">
            <v>0</v>
          </cell>
          <cell r="BR689">
            <v>0</v>
          </cell>
          <cell r="BT689" t="e">
            <v>#N/A</v>
          </cell>
          <cell r="BV689">
            <v>0</v>
          </cell>
          <cell r="BW689">
            <v>0</v>
          </cell>
          <cell r="CW689">
            <v>92</v>
          </cell>
          <cell r="CX689" t="str">
            <v>端数調整</v>
          </cell>
          <cell r="CY689">
            <v>1</v>
          </cell>
          <cell r="DA689">
            <v>-9</v>
          </cell>
          <cell r="DG689">
            <v>1</v>
          </cell>
        </row>
        <row r="690">
          <cell r="Q690">
            <v>3594</v>
          </cell>
          <cell r="R690" t="str">
            <v>不断水連絡工(DIP用)</v>
          </cell>
          <cell r="S690" t="str">
            <v>φ200×φ100</v>
          </cell>
          <cell r="U690" t="str">
            <v>箇所</v>
          </cell>
          <cell r="V690">
            <v>81390</v>
          </cell>
          <cell r="W690" t="str">
            <v>厚労省歩掛p.64</v>
          </cell>
          <cell r="X690" t="str">
            <v>燃料､ｶｯﾀｰ刃の損耗費及び特殊工具損料費を含む</v>
          </cell>
          <cell r="Y690">
            <v>1</v>
          </cell>
          <cell r="Z690">
            <v>1</v>
          </cell>
          <cell r="AA690" t="str">
            <v>特殊作業員</v>
          </cell>
          <cell r="AB690">
            <v>0.28000000000000003</v>
          </cell>
          <cell r="AC690">
            <v>28665</v>
          </cell>
          <cell r="AD690">
            <v>8026.2</v>
          </cell>
          <cell r="AE690">
            <v>15</v>
          </cell>
          <cell r="AF690" t="str">
            <v>配管工</v>
          </cell>
          <cell r="AG690">
            <v>0.74</v>
          </cell>
          <cell r="AH690">
            <v>27405</v>
          </cell>
          <cell r="AI690">
            <v>20279.7</v>
          </cell>
          <cell r="AJ690">
            <v>2</v>
          </cell>
          <cell r="AK690" t="str">
            <v>普通作業員</v>
          </cell>
          <cell r="AL690">
            <v>1.92</v>
          </cell>
          <cell r="AM690">
            <v>25305</v>
          </cell>
          <cell r="AN690">
            <v>48585.599999999999</v>
          </cell>
          <cell r="AO690">
            <v>122</v>
          </cell>
          <cell r="AP690" t="str">
            <v>諸雑費</v>
          </cell>
          <cell r="AQ690">
            <v>5</v>
          </cell>
          <cell r="AR690">
            <v>76891.5</v>
          </cell>
          <cell r="AS690">
            <v>3844.57</v>
          </cell>
          <cell r="AT690">
            <v>992</v>
          </cell>
          <cell r="AU690" t="str">
            <v>不断水穿孔機機械損料</v>
          </cell>
          <cell r="AV690">
            <v>0.22</v>
          </cell>
          <cell r="AW690">
            <v>2987</v>
          </cell>
          <cell r="AX690">
            <v>657.14</v>
          </cell>
          <cell r="AZ690" t="e">
            <v>#N/A</v>
          </cell>
          <cell r="BB690">
            <v>0</v>
          </cell>
          <cell r="BC690">
            <v>0</v>
          </cell>
          <cell r="BE690" t="e">
            <v>#N/A</v>
          </cell>
          <cell r="BG690">
            <v>0</v>
          </cell>
          <cell r="BH690">
            <v>0</v>
          </cell>
          <cell r="BJ690" t="e">
            <v>#N/A</v>
          </cell>
          <cell r="BL690">
            <v>0</v>
          </cell>
          <cell r="BM690">
            <v>0</v>
          </cell>
          <cell r="BO690" t="e">
            <v>#N/A</v>
          </cell>
          <cell r="BQ690">
            <v>0</v>
          </cell>
          <cell r="BR690">
            <v>0</v>
          </cell>
          <cell r="BT690" t="e">
            <v>#N/A</v>
          </cell>
          <cell r="BV690">
            <v>0</v>
          </cell>
          <cell r="BW690">
            <v>0</v>
          </cell>
          <cell r="CW690">
            <v>92</v>
          </cell>
          <cell r="CX690" t="str">
            <v>端数調整</v>
          </cell>
          <cell r="CY690">
            <v>1</v>
          </cell>
          <cell r="DA690">
            <v>-3.2100000000064028</v>
          </cell>
          <cell r="DG690">
            <v>1</v>
          </cell>
        </row>
        <row r="691">
          <cell r="Q691">
            <v>3595</v>
          </cell>
          <cell r="R691" t="str">
            <v>不断水連絡工(DIP用)</v>
          </cell>
          <cell r="S691" t="str">
            <v>φ200×φ150</v>
          </cell>
          <cell r="U691" t="str">
            <v>箇所</v>
          </cell>
          <cell r="V691">
            <v>83800</v>
          </cell>
          <cell r="W691" t="str">
            <v>厚労省歩掛p.64</v>
          </cell>
          <cell r="X691" t="str">
            <v>燃料､ｶｯﾀｰ刃の損耗費及び特殊工具損料費を含む</v>
          </cell>
          <cell r="Y691">
            <v>1</v>
          </cell>
          <cell r="Z691">
            <v>1</v>
          </cell>
          <cell r="AA691" t="str">
            <v>特殊作業員</v>
          </cell>
          <cell r="AB691">
            <v>0.3</v>
          </cell>
          <cell r="AC691">
            <v>28665</v>
          </cell>
          <cell r="AD691">
            <v>8599.5</v>
          </cell>
          <cell r="AE691">
            <v>15</v>
          </cell>
          <cell r="AF691" t="str">
            <v>配管工</v>
          </cell>
          <cell r="AG691">
            <v>0.75</v>
          </cell>
          <cell r="AH691">
            <v>27405</v>
          </cell>
          <cell r="AI691">
            <v>20553.75</v>
          </cell>
          <cell r="AJ691">
            <v>2</v>
          </cell>
          <cell r="AK691" t="str">
            <v>普通作業員</v>
          </cell>
          <cell r="AL691">
            <v>1.97</v>
          </cell>
          <cell r="AM691">
            <v>25305</v>
          </cell>
          <cell r="AN691">
            <v>49850.85</v>
          </cell>
          <cell r="AO691">
            <v>122</v>
          </cell>
          <cell r="AP691" t="str">
            <v>諸雑費</v>
          </cell>
          <cell r="AQ691">
            <v>5</v>
          </cell>
          <cell r="AR691">
            <v>79004.100000000006</v>
          </cell>
          <cell r="AS691">
            <v>3950.2</v>
          </cell>
          <cell r="AT691">
            <v>993</v>
          </cell>
          <cell r="AU691" t="str">
            <v>不断水穿孔機機械損料</v>
          </cell>
          <cell r="AV691">
            <v>0.25</v>
          </cell>
          <cell r="AW691">
            <v>3400</v>
          </cell>
          <cell r="AX691">
            <v>850</v>
          </cell>
          <cell r="AZ691" t="e">
            <v>#N/A</v>
          </cell>
          <cell r="BB691">
            <v>0</v>
          </cell>
          <cell r="BC691">
            <v>0</v>
          </cell>
          <cell r="BE691" t="e">
            <v>#N/A</v>
          </cell>
          <cell r="BG691">
            <v>0</v>
          </cell>
          <cell r="BH691">
            <v>0</v>
          </cell>
          <cell r="BJ691" t="e">
            <v>#N/A</v>
          </cell>
          <cell r="BL691">
            <v>0</v>
          </cell>
          <cell r="BM691">
            <v>0</v>
          </cell>
          <cell r="BO691" t="e">
            <v>#N/A</v>
          </cell>
          <cell r="BQ691">
            <v>0</v>
          </cell>
          <cell r="BR691">
            <v>0</v>
          </cell>
          <cell r="BT691" t="e">
            <v>#N/A</v>
          </cell>
          <cell r="BV691">
            <v>0</v>
          </cell>
          <cell r="BW691">
            <v>0</v>
          </cell>
          <cell r="CW691">
            <v>92</v>
          </cell>
          <cell r="CX691" t="str">
            <v>端数調整</v>
          </cell>
          <cell r="CY691">
            <v>1</v>
          </cell>
          <cell r="DA691">
            <v>-4.3000000000029104</v>
          </cell>
          <cell r="DG691">
            <v>1</v>
          </cell>
        </row>
        <row r="692">
          <cell r="Q692">
            <v>3596</v>
          </cell>
          <cell r="R692" t="str">
            <v>不断水連絡工(DIP用)</v>
          </cell>
          <cell r="S692" t="str">
            <v>φ200×φ200</v>
          </cell>
          <cell r="U692" t="str">
            <v>箇所</v>
          </cell>
          <cell r="V692">
            <v>88380</v>
          </cell>
          <cell r="W692" t="str">
            <v>厚労省歩掛p.64</v>
          </cell>
          <cell r="X692" t="str">
            <v>燃料､ｶｯﾀｰ刃の損耗費及び特殊工具損料費を含む</v>
          </cell>
          <cell r="Y692">
            <v>1</v>
          </cell>
          <cell r="Z692">
            <v>1</v>
          </cell>
          <cell r="AA692" t="str">
            <v>特殊作業員</v>
          </cell>
          <cell r="AB692">
            <v>0.32</v>
          </cell>
          <cell r="AC692">
            <v>28665</v>
          </cell>
          <cell r="AD692">
            <v>9172.7999999999993</v>
          </cell>
          <cell r="AE692">
            <v>15</v>
          </cell>
          <cell r="AF692" t="str">
            <v>配管工</v>
          </cell>
          <cell r="AG692">
            <v>0.77</v>
          </cell>
          <cell r="AH692">
            <v>27405</v>
          </cell>
          <cell r="AI692">
            <v>21101.85</v>
          </cell>
          <cell r="AJ692">
            <v>2</v>
          </cell>
          <cell r="AK692" t="str">
            <v>普通作業員</v>
          </cell>
          <cell r="AL692">
            <v>2.0299999999999998</v>
          </cell>
          <cell r="AM692">
            <v>25305</v>
          </cell>
          <cell r="AN692">
            <v>51369.15</v>
          </cell>
          <cell r="AO692">
            <v>122</v>
          </cell>
          <cell r="AP692" t="str">
            <v>諸雑費</v>
          </cell>
          <cell r="AQ692">
            <v>5</v>
          </cell>
          <cell r="AR692">
            <v>81643.8</v>
          </cell>
          <cell r="AS692">
            <v>4082.19</v>
          </cell>
          <cell r="AT692">
            <v>994</v>
          </cell>
          <cell r="AU692" t="str">
            <v>不断水穿孔機機械損料</v>
          </cell>
          <cell r="AV692">
            <v>0.27</v>
          </cell>
          <cell r="AW692">
            <v>9861</v>
          </cell>
          <cell r="AX692">
            <v>2662.47</v>
          </cell>
          <cell r="AZ692" t="e">
            <v>#N/A</v>
          </cell>
          <cell r="BB692">
            <v>0</v>
          </cell>
          <cell r="BC692">
            <v>0</v>
          </cell>
          <cell r="BE692" t="e">
            <v>#N/A</v>
          </cell>
          <cell r="BG692">
            <v>0</v>
          </cell>
          <cell r="BH692">
            <v>0</v>
          </cell>
          <cell r="BJ692" t="e">
            <v>#N/A</v>
          </cell>
          <cell r="BL692">
            <v>0</v>
          </cell>
          <cell r="BM692">
            <v>0</v>
          </cell>
          <cell r="BO692" t="e">
            <v>#N/A</v>
          </cell>
          <cell r="BQ692">
            <v>0</v>
          </cell>
          <cell r="BR692">
            <v>0</v>
          </cell>
          <cell r="BT692" t="e">
            <v>#N/A</v>
          </cell>
          <cell r="BV692">
            <v>0</v>
          </cell>
          <cell r="BW692">
            <v>0</v>
          </cell>
          <cell r="CW692">
            <v>92</v>
          </cell>
          <cell r="CX692" t="str">
            <v>端数調整</v>
          </cell>
          <cell r="CY692">
            <v>1</v>
          </cell>
          <cell r="DA692">
            <v>-8.4600000000064028</v>
          </cell>
          <cell r="DG692">
            <v>1</v>
          </cell>
        </row>
        <row r="693">
          <cell r="Q693">
            <v>3597</v>
          </cell>
          <cell r="R693" t="str">
            <v>不断水連絡工(DIP用)</v>
          </cell>
          <cell r="S693" t="str">
            <v>φ250×φ40</v>
          </cell>
          <cell r="U693" t="str">
            <v>箇所</v>
          </cell>
          <cell r="V693">
            <v>81290</v>
          </cell>
          <cell r="W693" t="str">
            <v>厚労省歩掛p.64</v>
          </cell>
          <cell r="X693" t="str">
            <v>燃料､ｶｯﾀｰ刃の損耗費及び特殊工具損料費を含む</v>
          </cell>
          <cell r="Y693">
            <v>1</v>
          </cell>
          <cell r="Z693">
            <v>1</v>
          </cell>
          <cell r="AA693" t="str">
            <v>特殊作業員</v>
          </cell>
          <cell r="AB693">
            <v>0.48</v>
          </cell>
          <cell r="AC693">
            <v>28665</v>
          </cell>
          <cell r="AD693">
            <v>13759.2</v>
          </cell>
          <cell r="AE693">
            <v>15</v>
          </cell>
          <cell r="AF693" t="str">
            <v>配管工</v>
          </cell>
          <cell r="AG693">
            <v>0.79</v>
          </cell>
          <cell r="AH693">
            <v>27405</v>
          </cell>
          <cell r="AI693">
            <v>21649.95</v>
          </cell>
          <cell r="AJ693">
            <v>2</v>
          </cell>
          <cell r="AK693" t="str">
            <v>普通作業員</v>
          </cell>
          <cell r="AL693">
            <v>1.64</v>
          </cell>
          <cell r="AM693">
            <v>25305</v>
          </cell>
          <cell r="AN693">
            <v>41500.199999999997</v>
          </cell>
          <cell r="AO693">
            <v>122</v>
          </cell>
          <cell r="AP693" t="str">
            <v>諸雑費</v>
          </cell>
          <cell r="AQ693">
            <v>5</v>
          </cell>
          <cell r="AR693">
            <v>76909.350000000006</v>
          </cell>
          <cell r="AS693">
            <v>3845.46</v>
          </cell>
          <cell r="AT693">
            <v>278</v>
          </cell>
          <cell r="AU693" t="str">
            <v>不断水穿孔機機械損料</v>
          </cell>
          <cell r="AV693">
            <v>0.14000000000000001</v>
          </cell>
          <cell r="AW693">
            <v>3837</v>
          </cell>
          <cell r="AX693">
            <v>537.17999999999995</v>
          </cell>
          <cell r="AZ693" t="e">
            <v>#N/A</v>
          </cell>
          <cell r="BB693">
            <v>0</v>
          </cell>
          <cell r="BC693">
            <v>0</v>
          </cell>
          <cell r="BE693" t="e">
            <v>#N/A</v>
          </cell>
          <cell r="BG693">
            <v>0</v>
          </cell>
          <cell r="BH693">
            <v>0</v>
          </cell>
          <cell r="BJ693" t="e">
            <v>#N/A</v>
          </cell>
          <cell r="BL693">
            <v>0</v>
          </cell>
          <cell r="BM693">
            <v>0</v>
          </cell>
          <cell r="BO693" t="e">
            <v>#N/A</v>
          </cell>
          <cell r="BQ693">
            <v>0</v>
          </cell>
          <cell r="BR693">
            <v>0</v>
          </cell>
          <cell r="BT693" t="e">
            <v>#N/A</v>
          </cell>
          <cell r="BV693">
            <v>0</v>
          </cell>
          <cell r="BW693">
            <v>0</v>
          </cell>
          <cell r="CW693">
            <v>92</v>
          </cell>
          <cell r="CX693" t="str">
            <v>端数調整</v>
          </cell>
          <cell r="CY693">
            <v>1</v>
          </cell>
          <cell r="DA693">
            <v>-1.9900000000052387</v>
          </cell>
          <cell r="DG693">
            <v>1</v>
          </cell>
        </row>
        <row r="694">
          <cell r="Q694">
            <v>3598</v>
          </cell>
          <cell r="R694" t="str">
            <v>不断水連絡工(DIP用)</v>
          </cell>
          <cell r="S694" t="str">
            <v>φ250×φ50</v>
          </cell>
          <cell r="U694" t="str">
            <v>箇所</v>
          </cell>
          <cell r="V694">
            <v>81390</v>
          </cell>
          <cell r="W694" t="str">
            <v>厚労省歩掛p.64</v>
          </cell>
          <cell r="X694" t="str">
            <v>燃料､ｶｯﾀｰ刃の損耗費及び特殊工具損料費を含む</v>
          </cell>
          <cell r="Y694">
            <v>1</v>
          </cell>
          <cell r="Z694">
            <v>1</v>
          </cell>
          <cell r="AA694" t="str">
            <v>特殊作業員</v>
          </cell>
          <cell r="AB694">
            <v>0.48</v>
          </cell>
          <cell r="AC694">
            <v>28665</v>
          </cell>
          <cell r="AD694">
            <v>13759.2</v>
          </cell>
          <cell r="AE694">
            <v>15</v>
          </cell>
          <cell r="AF694" t="str">
            <v>配管工</v>
          </cell>
          <cell r="AG694">
            <v>0.79</v>
          </cell>
          <cell r="AH694">
            <v>27405</v>
          </cell>
          <cell r="AI694">
            <v>21649.95</v>
          </cell>
          <cell r="AJ694">
            <v>2</v>
          </cell>
          <cell r="AK694" t="str">
            <v>普通作業員</v>
          </cell>
          <cell r="AL694">
            <v>1.64</v>
          </cell>
          <cell r="AM694">
            <v>25305</v>
          </cell>
          <cell r="AN694">
            <v>41500.199999999997</v>
          </cell>
          <cell r="AO694">
            <v>122</v>
          </cell>
          <cell r="AP694" t="str">
            <v>諸雑費</v>
          </cell>
          <cell r="AQ694">
            <v>5</v>
          </cell>
          <cell r="AR694">
            <v>76909.350000000006</v>
          </cell>
          <cell r="AS694">
            <v>3845.46</v>
          </cell>
          <cell r="AT694">
            <v>279</v>
          </cell>
          <cell r="AU694" t="str">
            <v>不断水穿孔機機械損料</v>
          </cell>
          <cell r="AV694">
            <v>0.14000000000000001</v>
          </cell>
          <cell r="AW694">
            <v>4590</v>
          </cell>
          <cell r="AX694">
            <v>642.6</v>
          </cell>
          <cell r="AZ694" t="e">
            <v>#N/A</v>
          </cell>
          <cell r="BB694">
            <v>0</v>
          </cell>
          <cell r="BC694">
            <v>0</v>
          </cell>
          <cell r="BE694" t="e">
            <v>#N/A</v>
          </cell>
          <cell r="BG694">
            <v>0</v>
          </cell>
          <cell r="BH694">
            <v>0</v>
          </cell>
          <cell r="BJ694" t="e">
            <v>#N/A</v>
          </cell>
          <cell r="BL694">
            <v>0</v>
          </cell>
          <cell r="BM694">
            <v>0</v>
          </cell>
          <cell r="BO694" t="e">
            <v>#N/A</v>
          </cell>
          <cell r="BQ694">
            <v>0</v>
          </cell>
          <cell r="BR694">
            <v>0</v>
          </cell>
          <cell r="BT694" t="e">
            <v>#N/A</v>
          </cell>
          <cell r="BV694">
            <v>0</v>
          </cell>
          <cell r="BW694">
            <v>0</v>
          </cell>
          <cell r="CW694">
            <v>92</v>
          </cell>
          <cell r="CX694" t="str">
            <v>端数調整</v>
          </cell>
          <cell r="CY694">
            <v>1</v>
          </cell>
          <cell r="DA694">
            <v>-7.4100000000180444</v>
          </cell>
          <cell r="DG694">
            <v>1</v>
          </cell>
        </row>
        <row r="695">
          <cell r="Q695">
            <v>3599</v>
          </cell>
          <cell r="R695" t="str">
            <v>不断水連絡工(DIP用)</v>
          </cell>
          <cell r="S695" t="str">
            <v>φ250×φ75</v>
          </cell>
          <cell r="U695" t="str">
            <v>箇所</v>
          </cell>
          <cell r="V695">
            <v>92200</v>
          </cell>
          <cell r="W695" t="str">
            <v>厚労省歩掛p.64</v>
          </cell>
          <cell r="X695" t="str">
            <v>燃料､ｶｯﾀｰ刃の損耗費及び特殊工具損料費を含む</v>
          </cell>
          <cell r="Y695">
            <v>1</v>
          </cell>
          <cell r="Z695">
            <v>1</v>
          </cell>
          <cell r="AA695" t="str">
            <v>特殊作業員</v>
          </cell>
          <cell r="AB695">
            <v>0.53</v>
          </cell>
          <cell r="AC695">
            <v>28665</v>
          </cell>
          <cell r="AD695">
            <v>15192.45</v>
          </cell>
          <cell r="AE695">
            <v>15</v>
          </cell>
          <cell r="AF695" t="str">
            <v>配管工</v>
          </cell>
          <cell r="AG695">
            <v>0.8</v>
          </cell>
          <cell r="AH695">
            <v>27405</v>
          </cell>
          <cell r="AI695">
            <v>21924</v>
          </cell>
          <cell r="AJ695">
            <v>2</v>
          </cell>
          <cell r="AK695" t="str">
            <v>普通作業員</v>
          </cell>
          <cell r="AL695">
            <v>1.98</v>
          </cell>
          <cell r="AM695">
            <v>25305</v>
          </cell>
          <cell r="AN695">
            <v>50103.9</v>
          </cell>
          <cell r="AO695">
            <v>122</v>
          </cell>
          <cell r="AP695" t="str">
            <v>諸雑費</v>
          </cell>
          <cell r="AQ695">
            <v>5</v>
          </cell>
          <cell r="AR695">
            <v>87220.35</v>
          </cell>
          <cell r="AS695">
            <v>4361.01</v>
          </cell>
          <cell r="AT695">
            <v>991</v>
          </cell>
          <cell r="AU695" t="str">
            <v>不断水穿孔機機械損料</v>
          </cell>
          <cell r="AV695">
            <v>0.21</v>
          </cell>
          <cell r="AW695">
            <v>2963</v>
          </cell>
          <cell r="AX695">
            <v>622.23</v>
          </cell>
          <cell r="AZ695" t="e">
            <v>#N/A</v>
          </cell>
          <cell r="BB695">
            <v>0</v>
          </cell>
          <cell r="BC695">
            <v>0</v>
          </cell>
          <cell r="BE695" t="e">
            <v>#N/A</v>
          </cell>
          <cell r="BG695">
            <v>0</v>
          </cell>
          <cell r="BH695">
            <v>0</v>
          </cell>
          <cell r="BJ695" t="e">
            <v>#N/A</v>
          </cell>
          <cell r="BL695">
            <v>0</v>
          </cell>
          <cell r="BM695">
            <v>0</v>
          </cell>
          <cell r="BO695" t="e">
            <v>#N/A</v>
          </cell>
          <cell r="BQ695">
            <v>0</v>
          </cell>
          <cell r="BR695">
            <v>0</v>
          </cell>
          <cell r="BT695" t="e">
            <v>#N/A</v>
          </cell>
          <cell r="BV695">
            <v>0</v>
          </cell>
          <cell r="BW695">
            <v>0</v>
          </cell>
          <cell r="CW695">
            <v>92</v>
          </cell>
          <cell r="CX695" t="str">
            <v>端数調整</v>
          </cell>
          <cell r="CY695">
            <v>1</v>
          </cell>
          <cell r="DA695">
            <v>-3.5899999999965075</v>
          </cell>
          <cell r="DG695">
            <v>1</v>
          </cell>
        </row>
        <row r="696">
          <cell r="Q696">
            <v>3600</v>
          </cell>
          <cell r="R696" t="str">
            <v>不断水連絡工(DIP用)</v>
          </cell>
          <cell r="S696" t="str">
            <v>φ250×φ100</v>
          </cell>
          <cell r="U696" t="str">
            <v>箇所</v>
          </cell>
          <cell r="V696">
            <v>94170</v>
          </cell>
          <cell r="W696" t="str">
            <v>厚労省歩掛p.64</v>
          </cell>
          <cell r="X696" t="str">
            <v>燃料､ｶｯﾀｰ刃の損耗費及び特殊工具損料費を含む</v>
          </cell>
          <cell r="Y696">
            <v>1</v>
          </cell>
          <cell r="Z696">
            <v>1</v>
          </cell>
          <cell r="AA696" t="str">
            <v>特殊作業員</v>
          </cell>
          <cell r="AB696">
            <v>0.54</v>
          </cell>
          <cell r="AC696">
            <v>28665</v>
          </cell>
          <cell r="AD696">
            <v>15479.1</v>
          </cell>
          <cell r="AE696">
            <v>15</v>
          </cell>
          <cell r="AF696" t="str">
            <v>配管工</v>
          </cell>
          <cell r="AG696">
            <v>0.82</v>
          </cell>
          <cell r="AH696">
            <v>27405</v>
          </cell>
          <cell r="AI696">
            <v>22472.1</v>
          </cell>
          <cell r="AJ696">
            <v>2</v>
          </cell>
          <cell r="AK696" t="str">
            <v>普通作業員</v>
          </cell>
          <cell r="AL696">
            <v>2.02</v>
          </cell>
          <cell r="AM696">
            <v>25305</v>
          </cell>
          <cell r="AN696">
            <v>51116.1</v>
          </cell>
          <cell r="AO696">
            <v>122</v>
          </cell>
          <cell r="AP696" t="str">
            <v>諸雑費</v>
          </cell>
          <cell r="AQ696">
            <v>5</v>
          </cell>
          <cell r="AR696">
            <v>89067.299999999988</v>
          </cell>
          <cell r="AS696">
            <v>4453.3599999999997</v>
          </cell>
          <cell r="AT696">
            <v>992</v>
          </cell>
          <cell r="AU696" t="str">
            <v>不断水穿孔機機械損料</v>
          </cell>
          <cell r="AV696">
            <v>0.22</v>
          </cell>
          <cell r="AW696">
            <v>2987</v>
          </cell>
          <cell r="AX696">
            <v>657.14</v>
          </cell>
          <cell r="AZ696" t="e">
            <v>#N/A</v>
          </cell>
          <cell r="BB696">
            <v>0</v>
          </cell>
          <cell r="BC696">
            <v>0</v>
          </cell>
          <cell r="BE696" t="e">
            <v>#N/A</v>
          </cell>
          <cell r="BG696">
            <v>0</v>
          </cell>
          <cell r="BH696">
            <v>0</v>
          </cell>
          <cell r="BJ696" t="e">
            <v>#N/A</v>
          </cell>
          <cell r="BL696">
            <v>0</v>
          </cell>
          <cell r="BM696">
            <v>0</v>
          </cell>
          <cell r="BO696" t="e">
            <v>#N/A</v>
          </cell>
          <cell r="BQ696">
            <v>0</v>
          </cell>
          <cell r="BR696">
            <v>0</v>
          </cell>
          <cell r="BT696" t="e">
            <v>#N/A</v>
          </cell>
          <cell r="BV696">
            <v>0</v>
          </cell>
          <cell r="BW696">
            <v>0</v>
          </cell>
          <cell r="CW696">
            <v>92</v>
          </cell>
          <cell r="CX696" t="str">
            <v>端数調整</v>
          </cell>
          <cell r="CY696">
            <v>1</v>
          </cell>
          <cell r="DA696">
            <v>-7.7999999999883585</v>
          </cell>
          <cell r="DG696">
            <v>1</v>
          </cell>
        </row>
        <row r="697">
          <cell r="Q697">
            <v>3601</v>
          </cell>
          <cell r="R697" t="str">
            <v>不断水連絡工(DIP用)</v>
          </cell>
          <cell r="S697" t="str">
            <v>φ250×φ150</v>
          </cell>
          <cell r="U697" t="str">
            <v>箇所</v>
          </cell>
          <cell r="V697">
            <v>96580</v>
          </cell>
          <cell r="W697" t="str">
            <v>厚労省歩掛p.64</v>
          </cell>
          <cell r="X697" t="str">
            <v>燃料､ｶｯﾀｰ刃の損耗費及び特殊工具損料費を含む</v>
          </cell>
          <cell r="Y697">
            <v>1</v>
          </cell>
          <cell r="Z697">
            <v>1</v>
          </cell>
          <cell r="AA697" t="str">
            <v>特殊作業員</v>
          </cell>
          <cell r="AB697">
            <v>0.56000000000000005</v>
          </cell>
          <cell r="AC697">
            <v>28665</v>
          </cell>
          <cell r="AD697">
            <v>16052.4</v>
          </cell>
          <cell r="AE697">
            <v>15</v>
          </cell>
          <cell r="AF697" t="str">
            <v>配管工</v>
          </cell>
          <cell r="AG697">
            <v>0.83</v>
          </cell>
          <cell r="AH697">
            <v>27405</v>
          </cell>
          <cell r="AI697">
            <v>22746.15</v>
          </cell>
          <cell r="AJ697">
            <v>2</v>
          </cell>
          <cell r="AK697" t="str">
            <v>普通作業員</v>
          </cell>
          <cell r="AL697">
            <v>2.0699999999999998</v>
          </cell>
          <cell r="AM697">
            <v>25305</v>
          </cell>
          <cell r="AN697">
            <v>52381.35</v>
          </cell>
          <cell r="AO697">
            <v>122</v>
          </cell>
          <cell r="AP697" t="str">
            <v>諸雑費</v>
          </cell>
          <cell r="AQ697">
            <v>5</v>
          </cell>
          <cell r="AR697">
            <v>91179.9</v>
          </cell>
          <cell r="AS697">
            <v>4558.99</v>
          </cell>
          <cell r="AT697">
            <v>993</v>
          </cell>
          <cell r="AU697" t="str">
            <v>不断水穿孔機機械損料</v>
          </cell>
          <cell r="AV697">
            <v>0.25</v>
          </cell>
          <cell r="AW697">
            <v>3400</v>
          </cell>
          <cell r="AX697">
            <v>850</v>
          </cell>
          <cell r="AZ697" t="e">
            <v>#N/A</v>
          </cell>
          <cell r="BB697">
            <v>0</v>
          </cell>
          <cell r="BC697">
            <v>0</v>
          </cell>
          <cell r="BE697" t="e">
            <v>#N/A</v>
          </cell>
          <cell r="BG697">
            <v>0</v>
          </cell>
          <cell r="BH697">
            <v>0</v>
          </cell>
          <cell r="BJ697" t="e">
            <v>#N/A</v>
          </cell>
          <cell r="BL697">
            <v>0</v>
          </cell>
          <cell r="BM697">
            <v>0</v>
          </cell>
          <cell r="BO697" t="e">
            <v>#N/A</v>
          </cell>
          <cell r="BQ697">
            <v>0</v>
          </cell>
          <cell r="BR697">
            <v>0</v>
          </cell>
          <cell r="BT697" t="e">
            <v>#N/A</v>
          </cell>
          <cell r="BV697">
            <v>0</v>
          </cell>
          <cell r="BW697">
            <v>0</v>
          </cell>
          <cell r="CW697">
            <v>92</v>
          </cell>
          <cell r="CX697" t="str">
            <v>端数調整</v>
          </cell>
          <cell r="CY697">
            <v>1</v>
          </cell>
          <cell r="DA697">
            <v>-8.8899999999994179</v>
          </cell>
          <cell r="DG697">
            <v>1</v>
          </cell>
        </row>
        <row r="698">
          <cell r="Q698">
            <v>3602</v>
          </cell>
          <cell r="R698" t="str">
            <v>不断水連絡工(DIP用)</v>
          </cell>
          <cell r="S698" t="str">
            <v>φ250×φ200</v>
          </cell>
          <cell r="U698" t="str">
            <v>箇所</v>
          </cell>
          <cell r="V698">
            <v>101100</v>
          </cell>
          <cell r="W698" t="str">
            <v>厚労省歩掛p.64</v>
          </cell>
          <cell r="X698" t="str">
            <v>燃料､ｶｯﾀｰ刃の損耗費及び特殊工具損料費を含む</v>
          </cell>
          <cell r="Y698">
            <v>1</v>
          </cell>
          <cell r="Z698">
            <v>1</v>
          </cell>
          <cell r="AA698" t="str">
            <v>特殊作業員</v>
          </cell>
          <cell r="AB698">
            <v>0.57999999999999996</v>
          </cell>
          <cell r="AC698">
            <v>28665</v>
          </cell>
          <cell r="AD698">
            <v>16625.7</v>
          </cell>
          <cell r="AE698">
            <v>15</v>
          </cell>
          <cell r="AF698" t="str">
            <v>配管工</v>
          </cell>
          <cell r="AG698">
            <v>0.85</v>
          </cell>
          <cell r="AH698">
            <v>27405</v>
          </cell>
          <cell r="AI698">
            <v>23294.25</v>
          </cell>
          <cell r="AJ698">
            <v>2</v>
          </cell>
          <cell r="AK698" t="str">
            <v>普通作業員</v>
          </cell>
          <cell r="AL698">
            <v>2.13</v>
          </cell>
          <cell r="AM698">
            <v>25305</v>
          </cell>
          <cell r="AN698">
            <v>53899.65</v>
          </cell>
          <cell r="AO698">
            <v>122</v>
          </cell>
          <cell r="AP698" t="str">
            <v>諸雑費</v>
          </cell>
          <cell r="AQ698">
            <v>5</v>
          </cell>
          <cell r="AR698">
            <v>93819.6</v>
          </cell>
          <cell r="AS698">
            <v>4690.9799999999996</v>
          </cell>
          <cell r="AT698">
            <v>994</v>
          </cell>
          <cell r="AU698" t="str">
            <v>不断水穿孔機機械損料</v>
          </cell>
          <cell r="AV698">
            <v>0.27</v>
          </cell>
          <cell r="AW698">
            <v>9861</v>
          </cell>
          <cell r="AX698">
            <v>2662.47</v>
          </cell>
          <cell r="AZ698" t="e">
            <v>#N/A</v>
          </cell>
          <cell r="BB698">
            <v>0</v>
          </cell>
          <cell r="BC698">
            <v>0</v>
          </cell>
          <cell r="BE698" t="e">
            <v>#N/A</v>
          </cell>
          <cell r="BG698">
            <v>0</v>
          </cell>
          <cell r="BH698">
            <v>0</v>
          </cell>
          <cell r="BJ698" t="e">
            <v>#N/A</v>
          </cell>
          <cell r="BL698">
            <v>0</v>
          </cell>
          <cell r="BM698">
            <v>0</v>
          </cell>
          <cell r="BO698" t="e">
            <v>#N/A</v>
          </cell>
          <cell r="BQ698">
            <v>0</v>
          </cell>
          <cell r="BR698">
            <v>0</v>
          </cell>
          <cell r="BT698" t="e">
            <v>#N/A</v>
          </cell>
          <cell r="BV698">
            <v>0</v>
          </cell>
          <cell r="BW698">
            <v>0</v>
          </cell>
          <cell r="CW698">
            <v>92</v>
          </cell>
          <cell r="CX698" t="str">
            <v>端数調整</v>
          </cell>
          <cell r="CY698">
            <v>1</v>
          </cell>
          <cell r="DA698">
            <v>-73.05000000000291</v>
          </cell>
          <cell r="DG698">
            <v>1</v>
          </cell>
        </row>
        <row r="699">
          <cell r="Q699">
            <v>3603</v>
          </cell>
          <cell r="R699" t="str">
            <v>不断水連絡工(DIP用)</v>
          </cell>
          <cell r="S699" t="str">
            <v>φ300×φ40</v>
          </cell>
          <cell r="U699" t="str">
            <v>箇所</v>
          </cell>
          <cell r="V699">
            <v>87750</v>
          </cell>
          <cell r="W699" t="str">
            <v>厚労省歩掛p.64</v>
          </cell>
          <cell r="X699" t="str">
            <v>燃料､ｶｯﾀｰ刃の損耗費及び特殊工具損料費を含む</v>
          </cell>
          <cell r="Y699">
            <v>1</v>
          </cell>
          <cell r="Z699">
            <v>1</v>
          </cell>
          <cell r="AA699" t="str">
            <v>特殊作業員</v>
          </cell>
          <cell r="AB699">
            <v>0.53</v>
          </cell>
          <cell r="AC699">
            <v>28665</v>
          </cell>
          <cell r="AD699">
            <v>15192.45</v>
          </cell>
          <cell r="AE699">
            <v>15</v>
          </cell>
          <cell r="AF699" t="str">
            <v>配管工</v>
          </cell>
          <cell r="AG699">
            <v>0.87</v>
          </cell>
          <cell r="AH699">
            <v>27405</v>
          </cell>
          <cell r="AI699">
            <v>23842.35</v>
          </cell>
          <cell r="AJ699">
            <v>2</v>
          </cell>
          <cell r="AK699" t="str">
            <v>普通作業員</v>
          </cell>
          <cell r="AL699">
            <v>1.74</v>
          </cell>
          <cell r="AM699">
            <v>25305</v>
          </cell>
          <cell r="AN699">
            <v>44030.7</v>
          </cell>
          <cell r="AO699">
            <v>122</v>
          </cell>
          <cell r="AP699" t="str">
            <v>諸雑費</v>
          </cell>
          <cell r="AQ699">
            <v>5</v>
          </cell>
          <cell r="AR699">
            <v>83065.5</v>
          </cell>
          <cell r="AS699">
            <v>4153.2700000000004</v>
          </cell>
          <cell r="AT699">
            <v>278</v>
          </cell>
          <cell r="AU699" t="str">
            <v>不断水穿孔機機械損料</v>
          </cell>
          <cell r="AV699">
            <v>0.14000000000000001</v>
          </cell>
          <cell r="AW699">
            <v>3837</v>
          </cell>
          <cell r="AX699">
            <v>537.17999999999995</v>
          </cell>
          <cell r="AZ699" t="e">
            <v>#N/A</v>
          </cell>
          <cell r="BB699">
            <v>0</v>
          </cell>
          <cell r="BC699">
            <v>0</v>
          </cell>
          <cell r="BE699" t="e">
            <v>#N/A</v>
          </cell>
          <cell r="BG699">
            <v>0</v>
          </cell>
          <cell r="BH699">
            <v>0</v>
          </cell>
          <cell r="BJ699" t="e">
            <v>#N/A</v>
          </cell>
          <cell r="BL699">
            <v>0</v>
          </cell>
          <cell r="BM699">
            <v>0</v>
          </cell>
          <cell r="BO699" t="e">
            <v>#N/A</v>
          </cell>
          <cell r="BQ699">
            <v>0</v>
          </cell>
          <cell r="BR699">
            <v>0</v>
          </cell>
          <cell r="BT699" t="e">
            <v>#N/A</v>
          </cell>
          <cell r="BV699">
            <v>0</v>
          </cell>
          <cell r="BW699">
            <v>0</v>
          </cell>
          <cell r="CW699">
            <v>92</v>
          </cell>
          <cell r="CX699" t="str">
            <v>端数調整</v>
          </cell>
          <cell r="CY699">
            <v>1</v>
          </cell>
          <cell r="DA699">
            <v>-5.9499999999970896</v>
          </cell>
          <cell r="DG699">
            <v>1</v>
          </cell>
        </row>
        <row r="700">
          <cell r="Q700">
            <v>3604</v>
          </cell>
          <cell r="R700" t="str">
            <v>不断水連絡工(DIP用)</v>
          </cell>
          <cell r="S700" t="str">
            <v>φ300×φ50</v>
          </cell>
          <cell r="U700" t="str">
            <v>箇所</v>
          </cell>
          <cell r="V700">
            <v>87860</v>
          </cell>
          <cell r="W700" t="str">
            <v>厚労省歩掛p.64</v>
          </cell>
          <cell r="X700" t="str">
            <v>燃料､ｶｯﾀｰ刃の損耗費及び特殊工具損料費を含む</v>
          </cell>
          <cell r="Y700">
            <v>1</v>
          </cell>
          <cell r="Z700">
            <v>1</v>
          </cell>
          <cell r="AA700" t="str">
            <v>特殊作業員</v>
          </cell>
          <cell r="AB700">
            <v>0.53</v>
          </cell>
          <cell r="AC700">
            <v>28665</v>
          </cell>
          <cell r="AD700">
            <v>15192.45</v>
          </cell>
          <cell r="AE700">
            <v>15</v>
          </cell>
          <cell r="AF700" t="str">
            <v>配管工</v>
          </cell>
          <cell r="AG700">
            <v>0.87</v>
          </cell>
          <cell r="AH700">
            <v>27405</v>
          </cell>
          <cell r="AI700">
            <v>23842.35</v>
          </cell>
          <cell r="AJ700">
            <v>2</v>
          </cell>
          <cell r="AK700" t="str">
            <v>普通作業員</v>
          </cell>
          <cell r="AL700">
            <v>1.74</v>
          </cell>
          <cell r="AM700">
            <v>25305</v>
          </cell>
          <cell r="AN700">
            <v>44030.7</v>
          </cell>
          <cell r="AO700">
            <v>122</v>
          </cell>
          <cell r="AP700" t="str">
            <v>諸雑費</v>
          </cell>
          <cell r="AQ700">
            <v>5</v>
          </cell>
          <cell r="AR700">
            <v>83065.5</v>
          </cell>
          <cell r="AS700">
            <v>4153.2700000000004</v>
          </cell>
          <cell r="AT700">
            <v>279</v>
          </cell>
          <cell r="AU700" t="str">
            <v>不断水穿孔機機械損料</v>
          </cell>
          <cell r="AV700">
            <v>0.14000000000000001</v>
          </cell>
          <cell r="AW700">
            <v>4590</v>
          </cell>
          <cell r="AX700">
            <v>642.6</v>
          </cell>
          <cell r="AZ700" t="e">
            <v>#N/A</v>
          </cell>
          <cell r="BB700">
            <v>0</v>
          </cell>
          <cell r="BC700">
            <v>0</v>
          </cell>
          <cell r="BE700" t="e">
            <v>#N/A</v>
          </cell>
          <cell r="BG700">
            <v>0</v>
          </cell>
          <cell r="BH700">
            <v>0</v>
          </cell>
          <cell r="BJ700" t="e">
            <v>#N/A</v>
          </cell>
          <cell r="BL700">
            <v>0</v>
          </cell>
          <cell r="BM700">
            <v>0</v>
          </cell>
          <cell r="BO700" t="e">
            <v>#N/A</v>
          </cell>
          <cell r="BQ700">
            <v>0</v>
          </cell>
          <cell r="BR700">
            <v>0</v>
          </cell>
          <cell r="BT700" t="e">
            <v>#N/A</v>
          </cell>
          <cell r="BV700">
            <v>0</v>
          </cell>
          <cell r="BW700">
            <v>0</v>
          </cell>
          <cell r="CW700">
            <v>92</v>
          </cell>
          <cell r="CX700" t="str">
            <v>端数調整</v>
          </cell>
          <cell r="CY700">
            <v>1</v>
          </cell>
          <cell r="DA700">
            <v>-1.3700000000098953</v>
          </cell>
          <cell r="DG700">
            <v>1</v>
          </cell>
        </row>
        <row r="701">
          <cell r="Q701">
            <v>3605</v>
          </cell>
          <cell r="R701" t="str">
            <v>不断水連絡工(DIP用)</v>
          </cell>
          <cell r="S701" t="str">
            <v>φ300×φ75</v>
          </cell>
          <cell r="U701" t="str">
            <v>箇所</v>
          </cell>
          <cell r="V701">
            <v>98660</v>
          </cell>
          <cell r="W701" t="str">
            <v>厚労省歩掛p.64</v>
          </cell>
          <cell r="X701" t="str">
            <v>燃料､ｶｯﾀｰ刃の損耗費及び特殊工具損料費を含む</v>
          </cell>
          <cell r="Y701">
            <v>1</v>
          </cell>
          <cell r="Z701">
            <v>1</v>
          </cell>
          <cell r="AA701" t="str">
            <v>特殊作業員</v>
          </cell>
          <cell r="AB701">
            <v>0.57999999999999996</v>
          </cell>
          <cell r="AC701">
            <v>28665</v>
          </cell>
          <cell r="AD701">
            <v>16625.7</v>
          </cell>
          <cell r="AE701">
            <v>15</v>
          </cell>
          <cell r="AF701" t="str">
            <v>配管工</v>
          </cell>
          <cell r="AG701">
            <v>0.88</v>
          </cell>
          <cell r="AH701">
            <v>27405</v>
          </cell>
          <cell r="AI701">
            <v>24116.400000000001</v>
          </cell>
          <cell r="AJ701">
            <v>2</v>
          </cell>
          <cell r="AK701" t="str">
            <v>普通作業員</v>
          </cell>
          <cell r="AL701">
            <v>2.08</v>
          </cell>
          <cell r="AM701">
            <v>25305</v>
          </cell>
          <cell r="AN701">
            <v>52634.400000000001</v>
          </cell>
          <cell r="AO701">
            <v>122</v>
          </cell>
          <cell r="AP701" t="str">
            <v>諸雑費</v>
          </cell>
          <cell r="AQ701">
            <v>5</v>
          </cell>
          <cell r="AR701">
            <v>93376.5</v>
          </cell>
          <cell r="AS701">
            <v>4668.82</v>
          </cell>
          <cell r="AT701">
            <v>991</v>
          </cell>
          <cell r="AU701" t="str">
            <v>不断水穿孔機機械損料</v>
          </cell>
          <cell r="AV701">
            <v>0.21</v>
          </cell>
          <cell r="AW701">
            <v>2963</v>
          </cell>
          <cell r="AX701">
            <v>622.23</v>
          </cell>
          <cell r="AZ701" t="e">
            <v>#N/A</v>
          </cell>
          <cell r="BB701">
            <v>0</v>
          </cell>
          <cell r="BC701">
            <v>0</v>
          </cell>
          <cell r="BE701" t="e">
            <v>#N/A</v>
          </cell>
          <cell r="BG701">
            <v>0</v>
          </cell>
          <cell r="BH701">
            <v>0</v>
          </cell>
          <cell r="BJ701" t="e">
            <v>#N/A</v>
          </cell>
          <cell r="BL701">
            <v>0</v>
          </cell>
          <cell r="BM701">
            <v>0</v>
          </cell>
          <cell r="BO701" t="e">
            <v>#N/A</v>
          </cell>
          <cell r="BQ701">
            <v>0</v>
          </cell>
          <cell r="BR701">
            <v>0</v>
          </cell>
          <cell r="BT701" t="e">
            <v>#N/A</v>
          </cell>
          <cell r="BV701">
            <v>0</v>
          </cell>
          <cell r="BW701">
            <v>0</v>
          </cell>
          <cell r="CW701">
            <v>92</v>
          </cell>
          <cell r="CX701" t="str">
            <v>端数調整</v>
          </cell>
          <cell r="CY701">
            <v>1</v>
          </cell>
          <cell r="DA701">
            <v>-7.5500000000029104</v>
          </cell>
          <cell r="DG701">
            <v>1</v>
          </cell>
        </row>
        <row r="702">
          <cell r="Q702">
            <v>3606</v>
          </cell>
          <cell r="R702" t="str">
            <v>不断水連絡工(DIP用)</v>
          </cell>
          <cell r="S702" t="str">
            <v>φ300×φ100</v>
          </cell>
          <cell r="U702" t="str">
            <v>箇所</v>
          </cell>
          <cell r="V702">
            <v>100600</v>
          </cell>
          <cell r="W702" t="str">
            <v>厚労省歩掛p.64</v>
          </cell>
          <cell r="X702" t="str">
            <v>燃料､ｶｯﾀｰ刃の損耗費及び特殊工具損料費を含む</v>
          </cell>
          <cell r="Y702">
            <v>1</v>
          </cell>
          <cell r="Z702">
            <v>1</v>
          </cell>
          <cell r="AA702" t="str">
            <v>特殊作業員</v>
          </cell>
          <cell r="AB702">
            <v>0.59</v>
          </cell>
          <cell r="AC702">
            <v>28665</v>
          </cell>
          <cell r="AD702">
            <v>16912.349999999999</v>
          </cell>
          <cell r="AE702">
            <v>15</v>
          </cell>
          <cell r="AF702" t="str">
            <v>配管工</v>
          </cell>
          <cell r="AG702">
            <v>0.9</v>
          </cell>
          <cell r="AH702">
            <v>27405</v>
          </cell>
          <cell r="AI702">
            <v>24664.5</v>
          </cell>
          <cell r="AJ702">
            <v>2</v>
          </cell>
          <cell r="AK702" t="str">
            <v>普通作業員</v>
          </cell>
          <cell r="AL702">
            <v>2.12</v>
          </cell>
          <cell r="AM702">
            <v>25305</v>
          </cell>
          <cell r="AN702">
            <v>53646.6</v>
          </cell>
          <cell r="AO702">
            <v>122</v>
          </cell>
          <cell r="AP702" t="str">
            <v>諸雑費</v>
          </cell>
          <cell r="AQ702">
            <v>5</v>
          </cell>
          <cell r="AR702">
            <v>95223.45</v>
          </cell>
          <cell r="AS702">
            <v>4761.17</v>
          </cell>
          <cell r="AT702">
            <v>992</v>
          </cell>
          <cell r="AU702" t="str">
            <v>不断水穿孔機機械損料</v>
          </cell>
          <cell r="AV702">
            <v>0.22</v>
          </cell>
          <cell r="AW702">
            <v>2987</v>
          </cell>
          <cell r="AX702">
            <v>657.14</v>
          </cell>
          <cell r="AZ702" t="e">
            <v>#N/A</v>
          </cell>
          <cell r="BB702">
            <v>0</v>
          </cell>
          <cell r="BC702">
            <v>0</v>
          </cell>
          <cell r="BE702" t="e">
            <v>#N/A</v>
          </cell>
          <cell r="BG702">
            <v>0</v>
          </cell>
          <cell r="BH702">
            <v>0</v>
          </cell>
          <cell r="BJ702" t="e">
            <v>#N/A</v>
          </cell>
          <cell r="BL702">
            <v>0</v>
          </cell>
          <cell r="BM702">
            <v>0</v>
          </cell>
          <cell r="BO702" t="e">
            <v>#N/A</v>
          </cell>
          <cell r="BQ702">
            <v>0</v>
          </cell>
          <cell r="BR702">
            <v>0</v>
          </cell>
          <cell r="BT702" t="e">
            <v>#N/A</v>
          </cell>
          <cell r="BV702">
            <v>0</v>
          </cell>
          <cell r="BW702">
            <v>0</v>
          </cell>
          <cell r="CW702">
            <v>92</v>
          </cell>
          <cell r="CX702" t="str">
            <v>端数調整</v>
          </cell>
          <cell r="CY702">
            <v>1</v>
          </cell>
          <cell r="DA702">
            <v>-41.759999999994761</v>
          </cell>
          <cell r="DG702">
            <v>1</v>
          </cell>
        </row>
        <row r="703">
          <cell r="Q703">
            <v>3607</v>
          </cell>
          <cell r="R703" t="str">
            <v>不断水連絡工(DIP用)</v>
          </cell>
          <cell r="S703" t="str">
            <v>φ300×φ150</v>
          </cell>
          <cell r="U703" t="str">
            <v>箇所</v>
          </cell>
          <cell r="V703">
            <v>103000</v>
          </cell>
          <cell r="W703" t="str">
            <v>厚労省歩掛p.64</v>
          </cell>
          <cell r="X703" t="str">
            <v>燃料､ｶｯﾀｰ刃の損耗費及び特殊工具損料費を含む</v>
          </cell>
          <cell r="Y703">
            <v>1</v>
          </cell>
          <cell r="Z703">
            <v>1</v>
          </cell>
          <cell r="AA703" t="str">
            <v>特殊作業員</v>
          </cell>
          <cell r="AB703">
            <v>0.61</v>
          </cell>
          <cell r="AC703">
            <v>28665</v>
          </cell>
          <cell r="AD703">
            <v>17485.650000000001</v>
          </cell>
          <cell r="AE703">
            <v>15</v>
          </cell>
          <cell r="AF703" t="str">
            <v>配管工</v>
          </cell>
          <cell r="AG703">
            <v>0.91</v>
          </cell>
          <cell r="AH703">
            <v>27405</v>
          </cell>
          <cell r="AI703">
            <v>24938.55</v>
          </cell>
          <cell r="AJ703">
            <v>2</v>
          </cell>
          <cell r="AK703" t="str">
            <v>普通作業員</v>
          </cell>
          <cell r="AL703">
            <v>2.17</v>
          </cell>
          <cell r="AM703">
            <v>25305</v>
          </cell>
          <cell r="AN703">
            <v>54911.85</v>
          </cell>
          <cell r="AO703">
            <v>122</v>
          </cell>
          <cell r="AP703" t="str">
            <v>諸雑費</v>
          </cell>
          <cell r="AQ703">
            <v>5</v>
          </cell>
          <cell r="AR703">
            <v>97336.049999999988</v>
          </cell>
          <cell r="AS703">
            <v>4866.8</v>
          </cell>
          <cell r="AT703">
            <v>993</v>
          </cell>
          <cell r="AU703" t="str">
            <v>不断水穿孔機機械損料</v>
          </cell>
          <cell r="AV703">
            <v>0.25</v>
          </cell>
          <cell r="AW703">
            <v>3400</v>
          </cell>
          <cell r="AX703">
            <v>850</v>
          </cell>
          <cell r="AZ703" t="e">
            <v>#N/A</v>
          </cell>
          <cell r="BB703">
            <v>0</v>
          </cell>
          <cell r="BC703">
            <v>0</v>
          </cell>
          <cell r="BE703" t="e">
            <v>#N/A</v>
          </cell>
          <cell r="BG703">
            <v>0</v>
          </cell>
          <cell r="BH703">
            <v>0</v>
          </cell>
          <cell r="BJ703" t="e">
            <v>#N/A</v>
          </cell>
          <cell r="BL703">
            <v>0</v>
          </cell>
          <cell r="BM703">
            <v>0</v>
          </cell>
          <cell r="BO703" t="e">
            <v>#N/A</v>
          </cell>
          <cell r="BQ703">
            <v>0</v>
          </cell>
          <cell r="BR703">
            <v>0</v>
          </cell>
          <cell r="BT703" t="e">
            <v>#N/A</v>
          </cell>
          <cell r="BV703">
            <v>0</v>
          </cell>
          <cell r="BW703">
            <v>0</v>
          </cell>
          <cell r="CW703">
            <v>92</v>
          </cell>
          <cell r="CX703" t="str">
            <v>端数調整</v>
          </cell>
          <cell r="CY703">
            <v>1</v>
          </cell>
          <cell r="DA703">
            <v>-52.849999999991269</v>
          </cell>
          <cell r="DG703">
            <v>1</v>
          </cell>
        </row>
        <row r="704">
          <cell r="Q704">
            <v>3608</v>
          </cell>
          <cell r="R704" t="str">
            <v>不断水連絡工(DIP用)</v>
          </cell>
          <cell r="S704" t="str">
            <v>φ300×φ200</v>
          </cell>
          <cell r="U704" t="str">
            <v>箇所</v>
          </cell>
          <cell r="V704">
            <v>107600</v>
          </cell>
          <cell r="W704" t="str">
            <v>厚労省歩掛p.64</v>
          </cell>
          <cell r="X704" t="str">
            <v>燃料､ｶｯﾀｰ刃の損耗費及び特殊工具損料費を含む</v>
          </cell>
          <cell r="Y704">
            <v>1</v>
          </cell>
          <cell r="Z704">
            <v>1</v>
          </cell>
          <cell r="AA704" t="str">
            <v>特殊作業員</v>
          </cell>
          <cell r="AB704">
            <v>0.63</v>
          </cell>
          <cell r="AC704">
            <v>28665</v>
          </cell>
          <cell r="AD704">
            <v>18058.95</v>
          </cell>
          <cell r="AE704">
            <v>15</v>
          </cell>
          <cell r="AF704" t="str">
            <v>配管工</v>
          </cell>
          <cell r="AG704">
            <v>0.93</v>
          </cell>
          <cell r="AH704">
            <v>27405</v>
          </cell>
          <cell r="AI704">
            <v>25486.65</v>
          </cell>
          <cell r="AJ704">
            <v>2</v>
          </cell>
          <cell r="AK704" t="str">
            <v>普通作業員</v>
          </cell>
          <cell r="AL704">
            <v>2.23</v>
          </cell>
          <cell r="AM704">
            <v>25305</v>
          </cell>
          <cell r="AN704">
            <v>56430.15</v>
          </cell>
          <cell r="AO704">
            <v>122</v>
          </cell>
          <cell r="AP704" t="str">
            <v>諸雑費</v>
          </cell>
          <cell r="AQ704">
            <v>5</v>
          </cell>
          <cell r="AR704">
            <v>99975.75</v>
          </cell>
          <cell r="AS704">
            <v>4998.78</v>
          </cell>
          <cell r="AT704">
            <v>994</v>
          </cell>
          <cell r="AU704" t="str">
            <v>不断水穿孔機機械損料</v>
          </cell>
          <cell r="AV704">
            <v>0.27</v>
          </cell>
          <cell r="AW704">
            <v>9861</v>
          </cell>
          <cell r="AX704">
            <v>2662.47</v>
          </cell>
          <cell r="AZ704" t="e">
            <v>#N/A</v>
          </cell>
          <cell r="BB704">
            <v>0</v>
          </cell>
          <cell r="BC704">
            <v>0</v>
          </cell>
          <cell r="BE704" t="e">
            <v>#N/A</v>
          </cell>
          <cell r="BG704">
            <v>0</v>
          </cell>
          <cell r="BH704">
            <v>0</v>
          </cell>
          <cell r="BJ704" t="e">
            <v>#N/A</v>
          </cell>
          <cell r="BL704">
            <v>0</v>
          </cell>
          <cell r="BM704">
            <v>0</v>
          </cell>
          <cell r="BO704" t="e">
            <v>#N/A</v>
          </cell>
          <cell r="BQ704">
            <v>0</v>
          </cell>
          <cell r="BR704">
            <v>0</v>
          </cell>
          <cell r="BT704" t="e">
            <v>#N/A</v>
          </cell>
          <cell r="BV704">
            <v>0</v>
          </cell>
          <cell r="BW704">
            <v>0</v>
          </cell>
          <cell r="CW704">
            <v>92</v>
          </cell>
          <cell r="CX704" t="str">
            <v>端数調整</v>
          </cell>
          <cell r="CY704">
            <v>1</v>
          </cell>
          <cell r="DA704">
            <v>-37</v>
          </cell>
          <cell r="DG704">
            <v>1</v>
          </cell>
        </row>
        <row r="705">
          <cell r="Q705">
            <v>3609</v>
          </cell>
          <cell r="R705" t="str">
            <v>不断水連絡工(DIP用)</v>
          </cell>
          <cell r="S705" t="str">
            <v>φ350×φ40</v>
          </cell>
          <cell r="U705" t="str">
            <v>箇所</v>
          </cell>
          <cell r="V705">
            <v>94770</v>
          </cell>
          <cell r="W705" t="str">
            <v>厚労省歩掛p.64</v>
          </cell>
          <cell r="X705" t="str">
            <v>燃料､ｶｯﾀｰ刃の損耗費及び特殊工具損料費を含む</v>
          </cell>
          <cell r="Y705">
            <v>1</v>
          </cell>
          <cell r="Z705">
            <v>1</v>
          </cell>
          <cell r="AA705" t="str">
            <v>特殊作業員</v>
          </cell>
          <cell r="AB705">
            <v>0.57999999999999996</v>
          </cell>
          <cell r="AC705">
            <v>28665</v>
          </cell>
          <cell r="AD705">
            <v>16625.7</v>
          </cell>
          <cell r="AE705">
            <v>15</v>
          </cell>
          <cell r="AF705" t="str">
            <v>配管工</v>
          </cell>
          <cell r="AG705">
            <v>0.96</v>
          </cell>
          <cell r="AH705">
            <v>27405</v>
          </cell>
          <cell r="AI705">
            <v>26308.799999999999</v>
          </cell>
          <cell r="AJ705">
            <v>2</v>
          </cell>
          <cell r="AK705" t="str">
            <v>普通作業員</v>
          </cell>
          <cell r="AL705">
            <v>1.85</v>
          </cell>
          <cell r="AM705">
            <v>25305</v>
          </cell>
          <cell r="AN705">
            <v>46814.25</v>
          </cell>
          <cell r="AO705">
            <v>122</v>
          </cell>
          <cell r="AP705" t="str">
            <v>諸雑費</v>
          </cell>
          <cell r="AQ705">
            <v>5</v>
          </cell>
          <cell r="AR705">
            <v>89748.75</v>
          </cell>
          <cell r="AS705">
            <v>4487.43</v>
          </cell>
          <cell r="AT705">
            <v>278</v>
          </cell>
          <cell r="AU705" t="str">
            <v>不断水穿孔機機械損料</v>
          </cell>
          <cell r="AV705">
            <v>0.14000000000000001</v>
          </cell>
          <cell r="AW705">
            <v>3837</v>
          </cell>
          <cell r="AX705">
            <v>537.17999999999995</v>
          </cell>
          <cell r="AZ705" t="e">
            <v>#N/A</v>
          </cell>
          <cell r="BB705">
            <v>0</v>
          </cell>
          <cell r="BC705">
            <v>0</v>
          </cell>
          <cell r="BE705" t="e">
            <v>#N/A</v>
          </cell>
          <cell r="BG705">
            <v>0</v>
          </cell>
          <cell r="BH705">
            <v>0</v>
          </cell>
          <cell r="BJ705" t="e">
            <v>#N/A</v>
          </cell>
          <cell r="BL705">
            <v>0</v>
          </cell>
          <cell r="BM705">
            <v>0</v>
          </cell>
          <cell r="BO705" t="e">
            <v>#N/A</v>
          </cell>
          <cell r="BQ705">
            <v>0</v>
          </cell>
          <cell r="BR705">
            <v>0</v>
          </cell>
          <cell r="BT705" t="e">
            <v>#N/A</v>
          </cell>
          <cell r="BV705">
            <v>0</v>
          </cell>
          <cell r="BW705">
            <v>0</v>
          </cell>
          <cell r="CW705">
            <v>92</v>
          </cell>
          <cell r="CX705" t="str">
            <v>端数調整</v>
          </cell>
          <cell r="CY705">
            <v>1</v>
          </cell>
          <cell r="DA705">
            <v>-3.3599999999860302</v>
          </cell>
          <cell r="DG705">
            <v>1</v>
          </cell>
        </row>
        <row r="706">
          <cell r="Q706">
            <v>3610</v>
          </cell>
          <cell r="R706" t="str">
            <v>不断水連絡工(DIP用)</v>
          </cell>
          <cell r="S706" t="str">
            <v>φ350×φ50</v>
          </cell>
          <cell r="U706" t="str">
            <v>箇所</v>
          </cell>
          <cell r="V706">
            <v>94870</v>
          </cell>
          <cell r="W706" t="str">
            <v>厚労省歩掛p.64</v>
          </cell>
          <cell r="X706" t="str">
            <v>燃料､ｶｯﾀｰ刃の損耗費及び特殊工具損料費を含む</v>
          </cell>
          <cell r="Y706">
            <v>1</v>
          </cell>
          <cell r="Z706">
            <v>1</v>
          </cell>
          <cell r="AA706" t="str">
            <v>特殊作業員</v>
          </cell>
          <cell r="AB706">
            <v>0.57999999999999996</v>
          </cell>
          <cell r="AC706">
            <v>28665</v>
          </cell>
          <cell r="AD706">
            <v>16625.7</v>
          </cell>
          <cell r="AE706">
            <v>15</v>
          </cell>
          <cell r="AF706" t="str">
            <v>配管工</v>
          </cell>
          <cell r="AG706">
            <v>0.96</v>
          </cell>
          <cell r="AH706">
            <v>27405</v>
          </cell>
          <cell r="AI706">
            <v>26308.799999999999</v>
          </cell>
          <cell r="AJ706">
            <v>2</v>
          </cell>
          <cell r="AK706" t="str">
            <v>普通作業員</v>
          </cell>
          <cell r="AL706">
            <v>1.85</v>
          </cell>
          <cell r="AM706">
            <v>25305</v>
          </cell>
          <cell r="AN706">
            <v>46814.25</v>
          </cell>
          <cell r="AO706">
            <v>122</v>
          </cell>
          <cell r="AP706" t="str">
            <v>諸雑費</v>
          </cell>
          <cell r="AQ706">
            <v>5</v>
          </cell>
          <cell r="AR706">
            <v>89748.75</v>
          </cell>
          <cell r="AS706">
            <v>4487.43</v>
          </cell>
          <cell r="AT706">
            <v>279</v>
          </cell>
          <cell r="AU706" t="str">
            <v>不断水穿孔機機械損料</v>
          </cell>
          <cell r="AV706">
            <v>0.14000000000000001</v>
          </cell>
          <cell r="AW706">
            <v>4590</v>
          </cell>
          <cell r="AX706">
            <v>642.6</v>
          </cell>
          <cell r="AZ706" t="e">
            <v>#N/A</v>
          </cell>
          <cell r="BB706">
            <v>0</v>
          </cell>
          <cell r="BC706">
            <v>0</v>
          </cell>
          <cell r="BE706" t="e">
            <v>#N/A</v>
          </cell>
          <cell r="BG706">
            <v>0</v>
          </cell>
          <cell r="BH706">
            <v>0</v>
          </cell>
          <cell r="BJ706" t="e">
            <v>#N/A</v>
          </cell>
          <cell r="BL706">
            <v>0</v>
          </cell>
          <cell r="BM706">
            <v>0</v>
          </cell>
          <cell r="BO706" t="e">
            <v>#N/A</v>
          </cell>
          <cell r="BQ706">
            <v>0</v>
          </cell>
          <cell r="BR706">
            <v>0</v>
          </cell>
          <cell r="BT706" t="e">
            <v>#N/A</v>
          </cell>
          <cell r="BV706">
            <v>0</v>
          </cell>
          <cell r="BW706">
            <v>0</v>
          </cell>
          <cell r="CW706">
            <v>92</v>
          </cell>
          <cell r="CX706" t="str">
            <v>端数調整</v>
          </cell>
          <cell r="CY706">
            <v>1</v>
          </cell>
          <cell r="DA706">
            <v>-8.7799999999988358</v>
          </cell>
          <cell r="DG706">
            <v>1</v>
          </cell>
        </row>
        <row r="707">
          <cell r="Q707">
            <v>3611</v>
          </cell>
          <cell r="R707" t="str">
            <v>不断水連絡工(DIP用)</v>
          </cell>
          <cell r="S707" t="str">
            <v>φ350×φ75</v>
          </cell>
          <cell r="U707" t="str">
            <v>箇所</v>
          </cell>
          <cell r="V707">
            <v>105600</v>
          </cell>
          <cell r="W707" t="str">
            <v>厚労省歩掛p.64</v>
          </cell>
          <cell r="X707" t="str">
            <v>燃料､ｶｯﾀｰ刃の損耗費及び特殊工具損料費を含む</v>
          </cell>
          <cell r="Y707">
            <v>1</v>
          </cell>
          <cell r="Z707">
            <v>1</v>
          </cell>
          <cell r="AA707" t="str">
            <v>特殊作業員</v>
          </cell>
          <cell r="AB707">
            <v>0.63</v>
          </cell>
          <cell r="AC707">
            <v>28665</v>
          </cell>
          <cell r="AD707">
            <v>18058.95</v>
          </cell>
          <cell r="AE707">
            <v>15</v>
          </cell>
          <cell r="AF707" t="str">
            <v>配管工</v>
          </cell>
          <cell r="AG707">
            <v>0.97</v>
          </cell>
          <cell r="AH707">
            <v>27405</v>
          </cell>
          <cell r="AI707">
            <v>26582.85</v>
          </cell>
          <cell r="AJ707">
            <v>2</v>
          </cell>
          <cell r="AK707" t="str">
            <v>普通作業員</v>
          </cell>
          <cell r="AL707">
            <v>2.19</v>
          </cell>
          <cell r="AM707">
            <v>25305</v>
          </cell>
          <cell r="AN707">
            <v>55417.95</v>
          </cell>
          <cell r="AO707">
            <v>122</v>
          </cell>
          <cell r="AP707" t="str">
            <v>諸雑費</v>
          </cell>
          <cell r="AQ707">
            <v>5</v>
          </cell>
          <cell r="AR707">
            <v>100059.75</v>
          </cell>
          <cell r="AS707">
            <v>5002.9799999999996</v>
          </cell>
          <cell r="AT707">
            <v>991</v>
          </cell>
          <cell r="AU707" t="str">
            <v>不断水穿孔機機械損料</v>
          </cell>
          <cell r="AV707">
            <v>0.21</v>
          </cell>
          <cell r="AW707">
            <v>2963</v>
          </cell>
          <cell r="AX707">
            <v>622.23</v>
          </cell>
          <cell r="AZ707" t="e">
            <v>#N/A</v>
          </cell>
          <cell r="BB707">
            <v>0</v>
          </cell>
          <cell r="BC707">
            <v>0</v>
          </cell>
          <cell r="BE707" t="e">
            <v>#N/A</v>
          </cell>
          <cell r="BG707">
            <v>0</v>
          </cell>
          <cell r="BH707">
            <v>0</v>
          </cell>
          <cell r="BJ707" t="e">
            <v>#N/A</v>
          </cell>
          <cell r="BL707">
            <v>0</v>
          </cell>
          <cell r="BM707">
            <v>0</v>
          </cell>
          <cell r="BO707" t="e">
            <v>#N/A</v>
          </cell>
          <cell r="BQ707">
            <v>0</v>
          </cell>
          <cell r="BR707">
            <v>0</v>
          </cell>
          <cell r="BT707" t="e">
            <v>#N/A</v>
          </cell>
          <cell r="BV707">
            <v>0</v>
          </cell>
          <cell r="BW707">
            <v>0</v>
          </cell>
          <cell r="CW707">
            <v>92</v>
          </cell>
          <cell r="CX707" t="str">
            <v>端数調整</v>
          </cell>
          <cell r="CY707">
            <v>1</v>
          </cell>
          <cell r="DA707">
            <v>-84.959999999991851</v>
          </cell>
          <cell r="DG707">
            <v>1</v>
          </cell>
        </row>
        <row r="708">
          <cell r="Q708">
            <v>3612</v>
          </cell>
          <cell r="R708" t="str">
            <v>不断水連絡工(DIP用)</v>
          </cell>
          <cell r="S708" t="str">
            <v>φ350×φ100</v>
          </cell>
          <cell r="U708" t="str">
            <v>箇所</v>
          </cell>
          <cell r="V708">
            <v>107600</v>
          </cell>
          <cell r="W708" t="str">
            <v>厚労省歩掛p.64</v>
          </cell>
          <cell r="X708" t="str">
            <v>燃料､ｶｯﾀｰ刃の損耗費及び特殊工具損料費を含む</v>
          </cell>
          <cell r="Y708">
            <v>1</v>
          </cell>
          <cell r="Z708">
            <v>1</v>
          </cell>
          <cell r="AA708" t="str">
            <v>特殊作業員</v>
          </cell>
          <cell r="AB708">
            <v>0.64</v>
          </cell>
          <cell r="AC708">
            <v>28665</v>
          </cell>
          <cell r="AD708">
            <v>18345.599999999999</v>
          </cell>
          <cell r="AE708">
            <v>15</v>
          </cell>
          <cell r="AF708" t="str">
            <v>配管工</v>
          </cell>
          <cell r="AG708">
            <v>0.99</v>
          </cell>
          <cell r="AH708">
            <v>27405</v>
          </cell>
          <cell r="AI708">
            <v>27130.95</v>
          </cell>
          <cell r="AJ708">
            <v>2</v>
          </cell>
          <cell r="AK708" t="str">
            <v>普通作業員</v>
          </cell>
          <cell r="AL708">
            <v>2.23</v>
          </cell>
          <cell r="AM708">
            <v>25305</v>
          </cell>
          <cell r="AN708">
            <v>56430.15</v>
          </cell>
          <cell r="AO708">
            <v>122</v>
          </cell>
          <cell r="AP708" t="str">
            <v>諸雑費</v>
          </cell>
          <cell r="AQ708">
            <v>5</v>
          </cell>
          <cell r="AR708">
            <v>101906.70000000001</v>
          </cell>
          <cell r="AS708">
            <v>5095.33</v>
          </cell>
          <cell r="AT708">
            <v>992</v>
          </cell>
          <cell r="AU708" t="str">
            <v>不断水穿孔機機械損料</v>
          </cell>
          <cell r="AV708">
            <v>0.22</v>
          </cell>
          <cell r="AW708">
            <v>2987</v>
          </cell>
          <cell r="AX708">
            <v>657.14</v>
          </cell>
          <cell r="AZ708" t="e">
            <v>#N/A</v>
          </cell>
          <cell r="BB708">
            <v>0</v>
          </cell>
          <cell r="BC708">
            <v>0</v>
          </cell>
          <cell r="BE708" t="e">
            <v>#N/A</v>
          </cell>
          <cell r="BG708">
            <v>0</v>
          </cell>
          <cell r="BH708">
            <v>0</v>
          </cell>
          <cell r="BJ708" t="e">
            <v>#N/A</v>
          </cell>
          <cell r="BL708">
            <v>0</v>
          </cell>
          <cell r="BM708">
            <v>0</v>
          </cell>
          <cell r="BO708" t="e">
            <v>#N/A</v>
          </cell>
          <cell r="BQ708">
            <v>0</v>
          </cell>
          <cell r="BR708">
            <v>0</v>
          </cell>
          <cell r="BT708" t="e">
            <v>#N/A</v>
          </cell>
          <cell r="BV708">
            <v>0</v>
          </cell>
          <cell r="BW708">
            <v>0</v>
          </cell>
          <cell r="CW708">
            <v>92</v>
          </cell>
          <cell r="CX708" t="str">
            <v>端数調整</v>
          </cell>
          <cell r="CY708">
            <v>1</v>
          </cell>
          <cell r="DA708">
            <v>-59.170000000012806</v>
          </cell>
          <cell r="DG708">
            <v>1</v>
          </cell>
        </row>
        <row r="709">
          <cell r="Q709">
            <v>3613</v>
          </cell>
          <cell r="R709" t="str">
            <v>不断水連絡工(DIP用)</v>
          </cell>
          <cell r="S709" t="str">
            <v>φ350×φ150</v>
          </cell>
          <cell r="U709" t="str">
            <v>箇所</v>
          </cell>
          <cell r="V709">
            <v>110000</v>
          </cell>
          <cell r="W709" t="str">
            <v>厚労省歩掛p.64</v>
          </cell>
          <cell r="X709" t="str">
            <v>燃料､ｶｯﾀｰ刃の損耗費及び特殊工具損料費を含む</v>
          </cell>
          <cell r="Y709">
            <v>1</v>
          </cell>
          <cell r="Z709">
            <v>1</v>
          </cell>
          <cell r="AA709" t="str">
            <v>特殊作業員</v>
          </cell>
          <cell r="AB709">
            <v>0.66</v>
          </cell>
          <cell r="AC709">
            <v>28665</v>
          </cell>
          <cell r="AD709">
            <v>18918.900000000001</v>
          </cell>
          <cell r="AE709">
            <v>15</v>
          </cell>
          <cell r="AF709" t="str">
            <v>配管工</v>
          </cell>
          <cell r="AG709">
            <v>1</v>
          </cell>
          <cell r="AH709">
            <v>27405</v>
          </cell>
          <cell r="AI709">
            <v>27405</v>
          </cell>
          <cell r="AJ709">
            <v>2</v>
          </cell>
          <cell r="AK709" t="str">
            <v>普通作業員</v>
          </cell>
          <cell r="AL709">
            <v>2.2799999999999998</v>
          </cell>
          <cell r="AM709">
            <v>25305</v>
          </cell>
          <cell r="AN709">
            <v>57695.4</v>
          </cell>
          <cell r="AO709">
            <v>122</v>
          </cell>
          <cell r="AP709" t="str">
            <v>諸雑費</v>
          </cell>
          <cell r="AQ709">
            <v>5</v>
          </cell>
          <cell r="AR709">
            <v>104019.3</v>
          </cell>
          <cell r="AS709">
            <v>5200.96</v>
          </cell>
          <cell r="AT709">
            <v>993</v>
          </cell>
          <cell r="AU709" t="str">
            <v>不断水穿孔機機械損料</v>
          </cell>
          <cell r="AV709">
            <v>0.25</v>
          </cell>
          <cell r="AW709">
            <v>3400</v>
          </cell>
          <cell r="AX709">
            <v>850</v>
          </cell>
          <cell r="AZ709" t="e">
            <v>#N/A</v>
          </cell>
          <cell r="BB709">
            <v>0</v>
          </cell>
          <cell r="BC709">
            <v>0</v>
          </cell>
          <cell r="BE709" t="e">
            <v>#N/A</v>
          </cell>
          <cell r="BG709">
            <v>0</v>
          </cell>
          <cell r="BH709">
            <v>0</v>
          </cell>
          <cell r="BJ709" t="e">
            <v>#N/A</v>
          </cell>
          <cell r="BL709">
            <v>0</v>
          </cell>
          <cell r="BM709">
            <v>0</v>
          </cell>
          <cell r="BO709" t="e">
            <v>#N/A</v>
          </cell>
          <cell r="BQ709">
            <v>0</v>
          </cell>
          <cell r="BR709">
            <v>0</v>
          </cell>
          <cell r="BT709" t="e">
            <v>#N/A</v>
          </cell>
          <cell r="BV709">
            <v>0</v>
          </cell>
          <cell r="BW709">
            <v>0</v>
          </cell>
          <cell r="CW709">
            <v>92</v>
          </cell>
          <cell r="CX709" t="str">
            <v>端数調整</v>
          </cell>
          <cell r="CY709">
            <v>1</v>
          </cell>
          <cell r="DA709">
            <v>-70.260000000009313</v>
          </cell>
          <cell r="DG709">
            <v>1</v>
          </cell>
        </row>
        <row r="710">
          <cell r="Q710">
            <v>3614</v>
          </cell>
          <cell r="R710" t="str">
            <v>不断水連絡工(DIP用)</v>
          </cell>
          <cell r="S710" t="str">
            <v>φ350×φ200</v>
          </cell>
          <cell r="U710" t="str">
            <v>箇所</v>
          </cell>
          <cell r="V710">
            <v>114600</v>
          </cell>
          <cell r="W710" t="str">
            <v>厚労省歩掛p.64</v>
          </cell>
          <cell r="X710" t="str">
            <v>燃料､ｶｯﾀｰ刃の損耗費及び特殊工具損料費を含む</v>
          </cell>
          <cell r="Y710">
            <v>1</v>
          </cell>
          <cell r="Z710">
            <v>1</v>
          </cell>
          <cell r="AA710" t="str">
            <v>特殊作業員</v>
          </cell>
          <cell r="AB710">
            <v>0.68</v>
          </cell>
          <cell r="AC710">
            <v>28665</v>
          </cell>
          <cell r="AD710">
            <v>19492.2</v>
          </cell>
          <cell r="AE710">
            <v>15</v>
          </cell>
          <cell r="AF710" t="str">
            <v>配管工</v>
          </cell>
          <cell r="AG710">
            <v>1.02</v>
          </cell>
          <cell r="AH710">
            <v>27405</v>
          </cell>
          <cell r="AI710">
            <v>27953.1</v>
          </cell>
          <cell r="AJ710">
            <v>2</v>
          </cell>
          <cell r="AK710" t="str">
            <v>普通作業員</v>
          </cell>
          <cell r="AL710">
            <v>2.34</v>
          </cell>
          <cell r="AM710">
            <v>25305</v>
          </cell>
          <cell r="AN710">
            <v>59213.7</v>
          </cell>
          <cell r="AO710">
            <v>122</v>
          </cell>
          <cell r="AP710" t="str">
            <v>諸雑費</v>
          </cell>
          <cell r="AQ710">
            <v>5</v>
          </cell>
          <cell r="AR710">
            <v>106659</v>
          </cell>
          <cell r="AS710">
            <v>5332.95</v>
          </cell>
          <cell r="AT710">
            <v>994</v>
          </cell>
          <cell r="AU710" t="str">
            <v>不断水穿孔機機械損料</v>
          </cell>
          <cell r="AV710">
            <v>0.27</v>
          </cell>
          <cell r="AW710">
            <v>9861</v>
          </cell>
          <cell r="AX710">
            <v>2662.47</v>
          </cell>
          <cell r="AZ710" t="e">
            <v>#N/A</v>
          </cell>
          <cell r="BB710">
            <v>0</v>
          </cell>
          <cell r="BC710">
            <v>0</v>
          </cell>
          <cell r="BE710" t="e">
            <v>#N/A</v>
          </cell>
          <cell r="BG710">
            <v>0</v>
          </cell>
          <cell r="BH710">
            <v>0</v>
          </cell>
          <cell r="BJ710" t="e">
            <v>#N/A</v>
          </cell>
          <cell r="BL710">
            <v>0</v>
          </cell>
          <cell r="BM710">
            <v>0</v>
          </cell>
          <cell r="BO710" t="e">
            <v>#N/A</v>
          </cell>
          <cell r="BQ710">
            <v>0</v>
          </cell>
          <cell r="BR710">
            <v>0</v>
          </cell>
          <cell r="BT710" t="e">
            <v>#N/A</v>
          </cell>
          <cell r="BV710">
            <v>0</v>
          </cell>
          <cell r="BW710">
            <v>0</v>
          </cell>
          <cell r="CW710">
            <v>92</v>
          </cell>
          <cell r="CX710" t="str">
            <v>端数調整</v>
          </cell>
          <cell r="CY710">
            <v>1</v>
          </cell>
          <cell r="DA710">
            <v>-54.419999999998254</v>
          </cell>
          <cell r="DG710">
            <v>1</v>
          </cell>
        </row>
        <row r="711">
          <cell r="Q711">
            <v>3615</v>
          </cell>
          <cell r="R711" t="str">
            <v>不断水連絡工(DIP用)</v>
          </cell>
          <cell r="S711" t="str">
            <v>φ400×φ40</v>
          </cell>
          <cell r="U711" t="str">
            <v>箇所</v>
          </cell>
          <cell r="V711">
            <v>102900</v>
          </cell>
          <cell r="W711" t="str">
            <v>厚労省歩掛p.64</v>
          </cell>
          <cell r="X711" t="str">
            <v>燃料､ｶｯﾀｰ刃の損耗費及び特殊工具損料費を含む</v>
          </cell>
          <cell r="Y711">
            <v>1</v>
          </cell>
          <cell r="Z711">
            <v>1</v>
          </cell>
          <cell r="AA711" t="str">
            <v>特殊作業員</v>
          </cell>
          <cell r="AB711">
            <v>0.65</v>
          </cell>
          <cell r="AC711">
            <v>28665</v>
          </cell>
          <cell r="AD711">
            <v>18632.25</v>
          </cell>
          <cell r="AE711">
            <v>15</v>
          </cell>
          <cell r="AF711" t="str">
            <v>配管工</v>
          </cell>
          <cell r="AG711">
            <v>1.06</v>
          </cell>
          <cell r="AH711">
            <v>27405</v>
          </cell>
          <cell r="AI711">
            <v>29049.3</v>
          </cell>
          <cell r="AJ711">
            <v>2</v>
          </cell>
          <cell r="AK711" t="str">
            <v>普通作業員</v>
          </cell>
          <cell r="AL711">
            <v>1.97</v>
          </cell>
          <cell r="AM711">
            <v>25305</v>
          </cell>
          <cell r="AN711">
            <v>49850.85</v>
          </cell>
          <cell r="AO711">
            <v>122</v>
          </cell>
          <cell r="AP711" t="str">
            <v>諸雑費</v>
          </cell>
          <cell r="AQ711">
            <v>5</v>
          </cell>
          <cell r="AR711">
            <v>97532.4</v>
          </cell>
          <cell r="AS711">
            <v>4876.62</v>
          </cell>
          <cell r="AT711">
            <v>278</v>
          </cell>
          <cell r="AU711" t="str">
            <v>不断水穿孔機機械損料</v>
          </cell>
          <cell r="AV711">
            <v>0.14000000000000001</v>
          </cell>
          <cell r="AW711">
            <v>3837</v>
          </cell>
          <cell r="AX711">
            <v>537.17999999999995</v>
          </cell>
          <cell r="AZ711" t="e">
            <v>#N/A</v>
          </cell>
          <cell r="BB711">
            <v>0</v>
          </cell>
          <cell r="BC711">
            <v>0</v>
          </cell>
          <cell r="BE711" t="e">
            <v>#N/A</v>
          </cell>
          <cell r="BG711">
            <v>0</v>
          </cell>
          <cell r="BH711">
            <v>0</v>
          </cell>
          <cell r="BJ711" t="e">
            <v>#N/A</v>
          </cell>
          <cell r="BL711">
            <v>0</v>
          </cell>
          <cell r="BM711">
            <v>0</v>
          </cell>
          <cell r="BO711" t="e">
            <v>#N/A</v>
          </cell>
          <cell r="BQ711">
            <v>0</v>
          </cell>
          <cell r="BR711">
            <v>0</v>
          </cell>
          <cell r="BT711" t="e">
            <v>#N/A</v>
          </cell>
          <cell r="BV711">
            <v>0</v>
          </cell>
          <cell r="BW711">
            <v>0</v>
          </cell>
          <cell r="CW711">
            <v>92</v>
          </cell>
          <cell r="CX711" t="str">
            <v>端数調整</v>
          </cell>
          <cell r="CY711">
            <v>1</v>
          </cell>
          <cell r="DA711">
            <v>-46.199999999982538</v>
          </cell>
          <cell r="DG711">
            <v>1</v>
          </cell>
        </row>
        <row r="712">
          <cell r="Q712">
            <v>3616</v>
          </cell>
          <cell r="R712" t="str">
            <v>不断水連絡工(DIP用)</v>
          </cell>
          <cell r="S712" t="str">
            <v>φ400×φ50</v>
          </cell>
          <cell r="U712" t="str">
            <v>箇所</v>
          </cell>
          <cell r="V712">
            <v>103000</v>
          </cell>
          <cell r="W712" t="str">
            <v>厚労省歩掛p.64</v>
          </cell>
          <cell r="X712" t="str">
            <v>燃料､ｶｯﾀｰ刃の損耗費及び特殊工具損料費を含む</v>
          </cell>
          <cell r="Y712">
            <v>1</v>
          </cell>
          <cell r="Z712">
            <v>1</v>
          </cell>
          <cell r="AA712" t="str">
            <v>特殊作業員</v>
          </cell>
          <cell r="AB712">
            <v>0.65</v>
          </cell>
          <cell r="AC712">
            <v>28665</v>
          </cell>
          <cell r="AD712">
            <v>18632.25</v>
          </cell>
          <cell r="AE712">
            <v>15</v>
          </cell>
          <cell r="AF712" t="str">
            <v>配管工</v>
          </cell>
          <cell r="AG712">
            <v>1.06</v>
          </cell>
          <cell r="AH712">
            <v>27405</v>
          </cell>
          <cell r="AI712">
            <v>29049.3</v>
          </cell>
          <cell r="AJ712">
            <v>2</v>
          </cell>
          <cell r="AK712" t="str">
            <v>普通作業員</v>
          </cell>
          <cell r="AL712">
            <v>1.97</v>
          </cell>
          <cell r="AM712">
            <v>25305</v>
          </cell>
          <cell r="AN712">
            <v>49850.85</v>
          </cell>
          <cell r="AO712">
            <v>122</v>
          </cell>
          <cell r="AP712" t="str">
            <v>諸雑費</v>
          </cell>
          <cell r="AQ712">
            <v>5</v>
          </cell>
          <cell r="AR712">
            <v>97532.4</v>
          </cell>
          <cell r="AS712">
            <v>4876.62</v>
          </cell>
          <cell r="AT712">
            <v>279</v>
          </cell>
          <cell r="AU712" t="str">
            <v>不断水穿孔機機械損料</v>
          </cell>
          <cell r="AV712">
            <v>0.14000000000000001</v>
          </cell>
          <cell r="AW712">
            <v>4590</v>
          </cell>
          <cell r="AX712">
            <v>642.6</v>
          </cell>
          <cell r="AZ712" t="e">
            <v>#N/A</v>
          </cell>
          <cell r="BB712">
            <v>0</v>
          </cell>
          <cell r="BC712">
            <v>0</v>
          </cell>
          <cell r="BE712" t="e">
            <v>#N/A</v>
          </cell>
          <cell r="BG712">
            <v>0</v>
          </cell>
          <cell r="BH712">
            <v>0</v>
          </cell>
          <cell r="BJ712" t="e">
            <v>#N/A</v>
          </cell>
          <cell r="BL712">
            <v>0</v>
          </cell>
          <cell r="BM712">
            <v>0</v>
          </cell>
          <cell r="BO712" t="e">
            <v>#N/A</v>
          </cell>
          <cell r="BQ712">
            <v>0</v>
          </cell>
          <cell r="BR712">
            <v>0</v>
          </cell>
          <cell r="BT712" t="e">
            <v>#N/A</v>
          </cell>
          <cell r="BV712">
            <v>0</v>
          </cell>
          <cell r="BW712">
            <v>0</v>
          </cell>
          <cell r="CW712">
            <v>92</v>
          </cell>
          <cell r="CX712" t="str">
            <v>端数調整</v>
          </cell>
          <cell r="CY712">
            <v>1</v>
          </cell>
          <cell r="DA712">
            <v>-51.619999999995343</v>
          </cell>
          <cell r="DG712">
            <v>1</v>
          </cell>
        </row>
        <row r="713">
          <cell r="Q713">
            <v>3617</v>
          </cell>
          <cell r="R713" t="str">
            <v>不断水連絡工(DIP用)</v>
          </cell>
          <cell r="S713" t="str">
            <v>φ400×φ75</v>
          </cell>
          <cell r="U713" t="str">
            <v>箇所</v>
          </cell>
          <cell r="V713">
            <v>113800</v>
          </cell>
          <cell r="W713" t="str">
            <v>厚労省歩掛p.64</v>
          </cell>
          <cell r="X713" t="str">
            <v>燃料､ｶｯﾀｰ刃の損耗費及び特殊工具損料費を含む</v>
          </cell>
          <cell r="Y713">
            <v>1</v>
          </cell>
          <cell r="Z713">
            <v>1</v>
          </cell>
          <cell r="AA713" t="str">
            <v>特殊作業員</v>
          </cell>
          <cell r="AB713">
            <v>0.7</v>
          </cell>
          <cell r="AC713">
            <v>28665</v>
          </cell>
          <cell r="AD713">
            <v>20065.5</v>
          </cell>
          <cell r="AE713">
            <v>15</v>
          </cell>
          <cell r="AF713" t="str">
            <v>配管工</v>
          </cell>
          <cell r="AG713">
            <v>1.07</v>
          </cell>
          <cell r="AH713">
            <v>27405</v>
          </cell>
          <cell r="AI713">
            <v>29323.35</v>
          </cell>
          <cell r="AJ713">
            <v>2</v>
          </cell>
          <cell r="AK713" t="str">
            <v>普通作業員</v>
          </cell>
          <cell r="AL713">
            <v>2.31</v>
          </cell>
          <cell r="AM713">
            <v>25305</v>
          </cell>
          <cell r="AN713">
            <v>58454.55</v>
          </cell>
          <cell r="AO713">
            <v>122</v>
          </cell>
          <cell r="AP713" t="str">
            <v>諸雑費</v>
          </cell>
          <cell r="AQ713">
            <v>5</v>
          </cell>
          <cell r="AR713">
            <v>107843.4</v>
          </cell>
          <cell r="AS713">
            <v>5392.17</v>
          </cell>
          <cell r="AT713">
            <v>991</v>
          </cell>
          <cell r="AU713" t="str">
            <v>不断水穿孔機機械損料</v>
          </cell>
          <cell r="AV713">
            <v>0.21</v>
          </cell>
          <cell r="AW713">
            <v>2963</v>
          </cell>
          <cell r="AX713">
            <v>622.23</v>
          </cell>
          <cell r="AZ713" t="e">
            <v>#N/A</v>
          </cell>
          <cell r="BB713">
            <v>0</v>
          </cell>
          <cell r="BC713">
            <v>0</v>
          </cell>
          <cell r="BE713" t="e">
            <v>#N/A</v>
          </cell>
          <cell r="BG713">
            <v>0</v>
          </cell>
          <cell r="BH713">
            <v>0</v>
          </cell>
          <cell r="BJ713" t="e">
            <v>#N/A</v>
          </cell>
          <cell r="BL713">
            <v>0</v>
          </cell>
          <cell r="BM713">
            <v>0</v>
          </cell>
          <cell r="BO713" t="e">
            <v>#N/A</v>
          </cell>
          <cell r="BQ713">
            <v>0</v>
          </cell>
          <cell r="BR713">
            <v>0</v>
          </cell>
          <cell r="BT713" t="e">
            <v>#N/A</v>
          </cell>
          <cell r="BV713">
            <v>0</v>
          </cell>
          <cell r="BW713">
            <v>0</v>
          </cell>
          <cell r="CW713">
            <v>92</v>
          </cell>
          <cell r="CX713" t="str">
            <v>端数調整</v>
          </cell>
          <cell r="CY713">
            <v>1</v>
          </cell>
          <cell r="DA713">
            <v>-57.799999999988358</v>
          </cell>
          <cell r="DG713">
            <v>1</v>
          </cell>
        </row>
        <row r="714">
          <cell r="Q714">
            <v>3618</v>
          </cell>
          <cell r="R714" t="str">
            <v>不断水連絡工(DIP用)</v>
          </cell>
          <cell r="S714" t="str">
            <v>φ400×φ100</v>
          </cell>
          <cell r="U714" t="str">
            <v>箇所</v>
          </cell>
          <cell r="V714">
            <v>115800</v>
          </cell>
          <cell r="W714" t="str">
            <v>厚労省歩掛p.64</v>
          </cell>
          <cell r="X714" t="str">
            <v>燃料､ｶｯﾀｰ刃の損耗費及び特殊工具損料費を含む</v>
          </cell>
          <cell r="Y714">
            <v>1</v>
          </cell>
          <cell r="Z714">
            <v>1</v>
          </cell>
          <cell r="AA714" t="str">
            <v>特殊作業員</v>
          </cell>
          <cell r="AB714">
            <v>0.71</v>
          </cell>
          <cell r="AC714">
            <v>28665</v>
          </cell>
          <cell r="AD714">
            <v>20352.150000000001</v>
          </cell>
          <cell r="AE714">
            <v>15</v>
          </cell>
          <cell r="AF714" t="str">
            <v>配管工</v>
          </cell>
          <cell r="AG714">
            <v>1.0900000000000001</v>
          </cell>
          <cell r="AH714">
            <v>27405</v>
          </cell>
          <cell r="AI714">
            <v>29871.45</v>
          </cell>
          <cell r="AJ714">
            <v>2</v>
          </cell>
          <cell r="AK714" t="str">
            <v>普通作業員</v>
          </cell>
          <cell r="AL714">
            <v>2.35</v>
          </cell>
          <cell r="AM714">
            <v>25305</v>
          </cell>
          <cell r="AN714">
            <v>59466.75</v>
          </cell>
          <cell r="AO714">
            <v>122</v>
          </cell>
          <cell r="AP714" t="str">
            <v>諸雑費</v>
          </cell>
          <cell r="AQ714">
            <v>5</v>
          </cell>
          <cell r="AR714">
            <v>109690.35</v>
          </cell>
          <cell r="AS714">
            <v>5484.51</v>
          </cell>
          <cell r="AT714">
            <v>992</v>
          </cell>
          <cell r="AU714" t="str">
            <v>不断水穿孔機機械損料</v>
          </cell>
          <cell r="AV714">
            <v>0.22</v>
          </cell>
          <cell r="AW714">
            <v>2987</v>
          </cell>
          <cell r="AX714">
            <v>657.14</v>
          </cell>
          <cell r="AZ714" t="e">
            <v>#N/A</v>
          </cell>
          <cell r="BB714">
            <v>0</v>
          </cell>
          <cell r="BC714">
            <v>0</v>
          </cell>
          <cell r="BE714" t="e">
            <v>#N/A</v>
          </cell>
          <cell r="BG714">
            <v>0</v>
          </cell>
          <cell r="BH714">
            <v>0</v>
          </cell>
          <cell r="BJ714" t="e">
            <v>#N/A</v>
          </cell>
          <cell r="BL714">
            <v>0</v>
          </cell>
          <cell r="BM714">
            <v>0</v>
          </cell>
          <cell r="BO714" t="e">
            <v>#N/A</v>
          </cell>
          <cell r="BQ714">
            <v>0</v>
          </cell>
          <cell r="BR714">
            <v>0</v>
          </cell>
          <cell r="BT714" t="e">
            <v>#N/A</v>
          </cell>
          <cell r="BV714">
            <v>0</v>
          </cell>
          <cell r="BW714">
            <v>0</v>
          </cell>
          <cell r="CW714">
            <v>92</v>
          </cell>
          <cell r="CX714" t="str">
            <v>端数調整</v>
          </cell>
          <cell r="CY714">
            <v>1</v>
          </cell>
          <cell r="DA714">
            <v>-32</v>
          </cell>
          <cell r="DG714">
            <v>1</v>
          </cell>
        </row>
        <row r="715">
          <cell r="Q715">
            <v>3619</v>
          </cell>
          <cell r="R715" t="str">
            <v>不断水連絡工(DIP用)</v>
          </cell>
          <cell r="S715" t="str">
            <v>φ400×φ150</v>
          </cell>
          <cell r="U715" t="str">
            <v>箇所</v>
          </cell>
          <cell r="V715">
            <v>118200</v>
          </cell>
          <cell r="W715" t="str">
            <v>厚労省歩掛p.64</v>
          </cell>
          <cell r="X715" t="str">
            <v>燃料､ｶｯﾀｰ刃の損耗費及び特殊工具損料費を含む</v>
          </cell>
          <cell r="Y715">
            <v>1</v>
          </cell>
          <cell r="Z715">
            <v>1</v>
          </cell>
          <cell r="AA715" t="str">
            <v>特殊作業員</v>
          </cell>
          <cell r="AB715">
            <v>0.73</v>
          </cell>
          <cell r="AC715">
            <v>28665</v>
          </cell>
          <cell r="AD715">
            <v>20925.45</v>
          </cell>
          <cell r="AE715">
            <v>15</v>
          </cell>
          <cell r="AF715" t="str">
            <v>配管工</v>
          </cell>
          <cell r="AG715">
            <v>1.1000000000000001</v>
          </cell>
          <cell r="AH715">
            <v>27405</v>
          </cell>
          <cell r="AI715">
            <v>30145.5</v>
          </cell>
          <cell r="AJ715">
            <v>2</v>
          </cell>
          <cell r="AK715" t="str">
            <v>普通作業員</v>
          </cell>
          <cell r="AL715">
            <v>2.4</v>
          </cell>
          <cell r="AM715">
            <v>25305</v>
          </cell>
          <cell r="AN715">
            <v>60732</v>
          </cell>
          <cell r="AO715">
            <v>122</v>
          </cell>
          <cell r="AP715" t="str">
            <v>諸雑費</v>
          </cell>
          <cell r="AQ715">
            <v>5</v>
          </cell>
          <cell r="AR715">
            <v>111802.95</v>
          </cell>
          <cell r="AS715">
            <v>5590.14</v>
          </cell>
          <cell r="AT715">
            <v>993</v>
          </cell>
          <cell r="AU715" t="str">
            <v>不断水穿孔機機械損料</v>
          </cell>
          <cell r="AV715">
            <v>0.25</v>
          </cell>
          <cell r="AW715">
            <v>3400</v>
          </cell>
          <cell r="AX715">
            <v>850</v>
          </cell>
          <cell r="AZ715" t="e">
            <v>#N/A</v>
          </cell>
          <cell r="BB715">
            <v>0</v>
          </cell>
          <cell r="BC715">
            <v>0</v>
          </cell>
          <cell r="BE715" t="e">
            <v>#N/A</v>
          </cell>
          <cell r="BG715">
            <v>0</v>
          </cell>
          <cell r="BH715">
            <v>0</v>
          </cell>
          <cell r="BJ715" t="e">
            <v>#N/A</v>
          </cell>
          <cell r="BL715">
            <v>0</v>
          </cell>
          <cell r="BM715">
            <v>0</v>
          </cell>
          <cell r="BO715" t="e">
            <v>#N/A</v>
          </cell>
          <cell r="BQ715">
            <v>0</v>
          </cell>
          <cell r="BR715">
            <v>0</v>
          </cell>
          <cell r="BT715" t="e">
            <v>#N/A</v>
          </cell>
          <cell r="BV715">
            <v>0</v>
          </cell>
          <cell r="BW715">
            <v>0</v>
          </cell>
          <cell r="CW715">
            <v>92</v>
          </cell>
          <cell r="CX715" t="str">
            <v>端数調整</v>
          </cell>
          <cell r="CY715">
            <v>1</v>
          </cell>
          <cell r="DA715">
            <v>-43.089999999996508</v>
          </cell>
          <cell r="DG715">
            <v>1</v>
          </cell>
        </row>
        <row r="716">
          <cell r="Q716">
            <v>3620</v>
          </cell>
          <cell r="R716" t="str">
            <v>不断水連絡工(DIP用)</v>
          </cell>
          <cell r="S716" t="str">
            <v>φ400×φ200</v>
          </cell>
          <cell r="U716" t="str">
            <v>箇所</v>
          </cell>
          <cell r="V716">
            <v>122800</v>
          </cell>
          <cell r="W716" t="str">
            <v>厚労省歩掛p.64</v>
          </cell>
          <cell r="X716" t="str">
            <v>燃料､ｶｯﾀｰ刃の損耗費及び特殊工具損料費を含む</v>
          </cell>
          <cell r="Y716">
            <v>1</v>
          </cell>
          <cell r="Z716">
            <v>1</v>
          </cell>
          <cell r="AA716" t="str">
            <v>特殊作業員</v>
          </cell>
          <cell r="AB716">
            <v>0.75</v>
          </cell>
          <cell r="AC716">
            <v>28665</v>
          </cell>
          <cell r="AD716">
            <v>21498.75</v>
          </cell>
          <cell r="AE716">
            <v>15</v>
          </cell>
          <cell r="AF716" t="str">
            <v>配管工</v>
          </cell>
          <cell r="AG716">
            <v>1.1200000000000001</v>
          </cell>
          <cell r="AH716">
            <v>27405</v>
          </cell>
          <cell r="AI716">
            <v>30693.599999999999</v>
          </cell>
          <cell r="AJ716">
            <v>2</v>
          </cell>
          <cell r="AK716" t="str">
            <v>普通作業員</v>
          </cell>
          <cell r="AL716">
            <v>2.46</v>
          </cell>
          <cell r="AM716">
            <v>25305</v>
          </cell>
          <cell r="AN716">
            <v>62250.3</v>
          </cell>
          <cell r="AO716">
            <v>122</v>
          </cell>
          <cell r="AP716" t="str">
            <v>諸雑費</v>
          </cell>
          <cell r="AQ716">
            <v>5</v>
          </cell>
          <cell r="AR716">
            <v>114442.65</v>
          </cell>
          <cell r="AS716">
            <v>5722.13</v>
          </cell>
          <cell r="AT716">
            <v>994</v>
          </cell>
          <cell r="AU716" t="str">
            <v>不断水穿孔機機械損料</v>
          </cell>
          <cell r="AV716">
            <v>0.27</v>
          </cell>
          <cell r="AW716">
            <v>9861</v>
          </cell>
          <cell r="AX716">
            <v>2662.47</v>
          </cell>
          <cell r="AZ716" t="e">
            <v>#N/A</v>
          </cell>
          <cell r="BB716">
            <v>0</v>
          </cell>
          <cell r="BC716">
            <v>0</v>
          </cell>
          <cell r="BE716" t="e">
            <v>#N/A</v>
          </cell>
          <cell r="BG716">
            <v>0</v>
          </cell>
          <cell r="BH716">
            <v>0</v>
          </cell>
          <cell r="BJ716" t="e">
            <v>#N/A</v>
          </cell>
          <cell r="BL716">
            <v>0</v>
          </cell>
          <cell r="BM716">
            <v>0</v>
          </cell>
          <cell r="BO716" t="e">
            <v>#N/A</v>
          </cell>
          <cell r="BQ716">
            <v>0</v>
          </cell>
          <cell r="BR716">
            <v>0</v>
          </cell>
          <cell r="BT716" t="e">
            <v>#N/A</v>
          </cell>
          <cell r="BV716">
            <v>0</v>
          </cell>
          <cell r="BW716">
            <v>0</v>
          </cell>
          <cell r="CW716">
            <v>92</v>
          </cell>
          <cell r="CX716" t="str">
            <v>端数調整</v>
          </cell>
          <cell r="CY716">
            <v>1</v>
          </cell>
          <cell r="DA716">
            <v>-27.25</v>
          </cell>
          <cell r="DG716">
            <v>1</v>
          </cell>
        </row>
        <row r="717">
          <cell r="Q717">
            <v>3631</v>
          </cell>
          <cell r="R717" t="str">
            <v>管明示ﾃｰﾌﾟ工（鋳鉄管）(手間のみ)</v>
          </cell>
          <cell r="S717" t="str">
            <v>50×4m　</v>
          </cell>
          <cell r="T717" t="str">
            <v>胴巻3ヶ所</v>
          </cell>
          <cell r="U717" t="str">
            <v>ｍ</v>
          </cell>
          <cell r="V717">
            <v>22</v>
          </cell>
          <cell r="W717" t="str">
            <v>厚労省歩掛p.65</v>
          </cell>
          <cell r="X717" t="str">
            <v>天端明示なし</v>
          </cell>
          <cell r="Y717">
            <v>100</v>
          </cell>
          <cell r="Z717">
            <v>2</v>
          </cell>
          <cell r="AA717" t="str">
            <v>普通作業員</v>
          </cell>
          <cell r="AB717">
            <v>0.09</v>
          </cell>
          <cell r="AC717">
            <v>25305</v>
          </cell>
          <cell r="AD717">
            <v>2277.4499999999998</v>
          </cell>
          <cell r="AF717" t="e">
            <v>#N/A</v>
          </cell>
          <cell r="AH717">
            <v>0</v>
          </cell>
          <cell r="AI717">
            <v>0</v>
          </cell>
          <cell r="AK717" t="e">
            <v>#N/A</v>
          </cell>
          <cell r="AM717">
            <v>0</v>
          </cell>
          <cell r="AN717">
            <v>0</v>
          </cell>
          <cell r="AP717" t="e">
            <v>#N/A</v>
          </cell>
          <cell r="AR717">
            <v>0</v>
          </cell>
          <cell r="AS717">
            <v>0</v>
          </cell>
          <cell r="AU717" t="e">
            <v>#N/A</v>
          </cell>
          <cell r="AW717">
            <v>0</v>
          </cell>
          <cell r="AX717">
            <v>0</v>
          </cell>
          <cell r="AZ717" t="e">
            <v>#N/A</v>
          </cell>
          <cell r="BB717">
            <v>0</v>
          </cell>
          <cell r="BC717">
            <v>0</v>
          </cell>
          <cell r="BE717" t="e">
            <v>#N/A</v>
          </cell>
          <cell r="BG717">
            <v>0</v>
          </cell>
          <cell r="BH717">
            <v>0</v>
          </cell>
          <cell r="BJ717" t="e">
            <v>#N/A</v>
          </cell>
          <cell r="BL717">
            <v>0</v>
          </cell>
          <cell r="BM717">
            <v>0</v>
          </cell>
          <cell r="BO717" t="e">
            <v>#N/A</v>
          </cell>
          <cell r="BQ717">
            <v>0</v>
          </cell>
          <cell r="BR717">
            <v>0</v>
          </cell>
          <cell r="BT717" t="e">
            <v>#N/A</v>
          </cell>
          <cell r="BV717">
            <v>0</v>
          </cell>
          <cell r="BW717">
            <v>0</v>
          </cell>
          <cell r="CW717">
            <v>127</v>
          </cell>
          <cell r="CX717" t="str">
            <v>諸雑費</v>
          </cell>
          <cell r="CY717">
            <v>1</v>
          </cell>
          <cell r="DA717">
            <v>0.5500000000001819</v>
          </cell>
          <cell r="DG717">
            <v>1</v>
          </cell>
        </row>
        <row r="718">
          <cell r="Q718">
            <v>3632</v>
          </cell>
          <cell r="R718" t="str">
            <v>管明示ﾃｰﾌﾟ工（鋳鉄管）(手間のみ)</v>
          </cell>
          <cell r="S718" t="str">
            <v>75×4m　</v>
          </cell>
          <cell r="T718" t="str">
            <v>胴巻3ヶ所</v>
          </cell>
          <cell r="U718" t="str">
            <v>ｍ</v>
          </cell>
          <cell r="V718">
            <v>27</v>
          </cell>
          <cell r="W718" t="str">
            <v>厚労省歩掛p.65</v>
          </cell>
          <cell r="X718" t="str">
            <v>天端明示なし</v>
          </cell>
          <cell r="Y718">
            <v>100</v>
          </cell>
          <cell r="Z718">
            <v>2</v>
          </cell>
          <cell r="AA718" t="str">
            <v>普通作業員</v>
          </cell>
          <cell r="AB718">
            <v>0.11</v>
          </cell>
          <cell r="AC718">
            <v>25305</v>
          </cell>
          <cell r="AD718">
            <v>2783.55</v>
          </cell>
          <cell r="AF718" t="e">
            <v>#N/A</v>
          </cell>
          <cell r="AH718">
            <v>0</v>
          </cell>
          <cell r="AI718">
            <v>0</v>
          </cell>
          <cell r="AK718" t="e">
            <v>#N/A</v>
          </cell>
          <cell r="AM718">
            <v>0</v>
          </cell>
          <cell r="AN718">
            <v>0</v>
          </cell>
          <cell r="AP718" t="e">
            <v>#N/A</v>
          </cell>
          <cell r="AR718">
            <v>0</v>
          </cell>
          <cell r="AS718">
            <v>0</v>
          </cell>
          <cell r="AU718" t="e">
            <v>#N/A</v>
          </cell>
          <cell r="AW718">
            <v>0</v>
          </cell>
          <cell r="AX718">
            <v>0</v>
          </cell>
          <cell r="AZ718" t="e">
            <v>#N/A</v>
          </cell>
          <cell r="BB718">
            <v>0</v>
          </cell>
          <cell r="BC718">
            <v>0</v>
          </cell>
          <cell r="BE718" t="e">
            <v>#N/A</v>
          </cell>
          <cell r="BG718">
            <v>0</v>
          </cell>
          <cell r="BH718">
            <v>0</v>
          </cell>
          <cell r="BJ718" t="e">
            <v>#N/A</v>
          </cell>
          <cell r="BL718">
            <v>0</v>
          </cell>
          <cell r="BM718">
            <v>0</v>
          </cell>
          <cell r="BO718" t="e">
            <v>#N/A</v>
          </cell>
          <cell r="BQ718">
            <v>0</v>
          </cell>
          <cell r="BR718">
            <v>0</v>
          </cell>
          <cell r="BT718" t="e">
            <v>#N/A</v>
          </cell>
          <cell r="BV718">
            <v>0</v>
          </cell>
          <cell r="BW718">
            <v>0</v>
          </cell>
          <cell r="CW718">
            <v>127</v>
          </cell>
          <cell r="CX718" t="str">
            <v>諸雑費</v>
          </cell>
          <cell r="CY718">
            <v>1</v>
          </cell>
          <cell r="DA718">
            <v>0.4499999999998181</v>
          </cell>
          <cell r="DG718">
            <v>1</v>
          </cell>
        </row>
        <row r="719">
          <cell r="Q719">
            <v>3633</v>
          </cell>
          <cell r="R719" t="str">
            <v>管明示ﾃｰﾌﾟ工（鋳鉄管）(手間のみ)</v>
          </cell>
          <cell r="S719" t="str">
            <v>100×4m　</v>
          </cell>
          <cell r="T719" t="str">
            <v>胴巻3ヶ所</v>
          </cell>
          <cell r="U719" t="str">
            <v>ｍ</v>
          </cell>
          <cell r="V719">
            <v>30</v>
          </cell>
          <cell r="W719" t="str">
            <v>厚労省歩掛p.65</v>
          </cell>
          <cell r="X719" t="str">
            <v>天端明示なし</v>
          </cell>
          <cell r="Y719">
            <v>100</v>
          </cell>
          <cell r="Z719">
            <v>2</v>
          </cell>
          <cell r="AA719" t="str">
            <v>普通作業員</v>
          </cell>
          <cell r="AB719">
            <v>0.12</v>
          </cell>
          <cell r="AC719">
            <v>25305</v>
          </cell>
          <cell r="AD719">
            <v>3036.6</v>
          </cell>
          <cell r="AF719" t="e">
            <v>#N/A</v>
          </cell>
          <cell r="AH719">
            <v>0</v>
          </cell>
          <cell r="AI719">
            <v>0</v>
          </cell>
          <cell r="AK719" t="e">
            <v>#N/A</v>
          </cell>
          <cell r="AM719">
            <v>0</v>
          </cell>
          <cell r="AN719">
            <v>0</v>
          </cell>
          <cell r="AP719" t="e">
            <v>#N/A</v>
          </cell>
          <cell r="AR719">
            <v>0</v>
          </cell>
          <cell r="AS719">
            <v>0</v>
          </cell>
          <cell r="AU719" t="e">
            <v>#N/A</v>
          </cell>
          <cell r="AW719">
            <v>0</v>
          </cell>
          <cell r="AX719">
            <v>0</v>
          </cell>
          <cell r="AZ719" t="e">
            <v>#N/A</v>
          </cell>
          <cell r="BB719">
            <v>0</v>
          </cell>
          <cell r="BC719">
            <v>0</v>
          </cell>
          <cell r="BE719" t="e">
            <v>#N/A</v>
          </cell>
          <cell r="BG719">
            <v>0</v>
          </cell>
          <cell r="BH719">
            <v>0</v>
          </cell>
          <cell r="BJ719" t="e">
            <v>#N/A</v>
          </cell>
          <cell r="BL719">
            <v>0</v>
          </cell>
          <cell r="BM719">
            <v>0</v>
          </cell>
          <cell r="BO719" t="e">
            <v>#N/A</v>
          </cell>
          <cell r="BQ719">
            <v>0</v>
          </cell>
          <cell r="BR719">
            <v>0</v>
          </cell>
          <cell r="BT719" t="e">
            <v>#N/A</v>
          </cell>
          <cell r="BV719">
            <v>0</v>
          </cell>
          <cell r="BW719">
            <v>0</v>
          </cell>
          <cell r="CW719">
            <v>127</v>
          </cell>
          <cell r="CX719" t="str">
            <v>諸雑費</v>
          </cell>
          <cell r="CY719">
            <v>1</v>
          </cell>
          <cell r="DA719">
            <v>0.40000000000009095</v>
          </cell>
          <cell r="DG719">
            <v>1</v>
          </cell>
        </row>
        <row r="720">
          <cell r="Q720">
            <v>3634</v>
          </cell>
          <cell r="R720" t="str">
            <v>管明示ﾃｰﾌﾟ工（鋳鉄管）(手間のみ)</v>
          </cell>
          <cell r="S720" t="str">
            <v>150×5m　</v>
          </cell>
          <cell r="T720" t="str">
            <v>胴巻4ヶ所</v>
          </cell>
          <cell r="U720" t="str">
            <v>ｍ</v>
          </cell>
          <cell r="V720">
            <v>27</v>
          </cell>
          <cell r="W720" t="str">
            <v>厚労省歩掛p.65</v>
          </cell>
          <cell r="X720" t="str">
            <v>天端明示なし</v>
          </cell>
          <cell r="Y720">
            <v>100</v>
          </cell>
          <cell r="Z720">
            <v>2</v>
          </cell>
          <cell r="AA720" t="str">
            <v>普通作業員</v>
          </cell>
          <cell r="AB720">
            <v>0.11</v>
          </cell>
          <cell r="AC720">
            <v>25305</v>
          </cell>
          <cell r="AD720">
            <v>2783.55</v>
          </cell>
          <cell r="AF720" t="e">
            <v>#N/A</v>
          </cell>
          <cell r="AH720">
            <v>0</v>
          </cell>
          <cell r="AI720">
            <v>0</v>
          </cell>
          <cell r="AK720" t="e">
            <v>#N/A</v>
          </cell>
          <cell r="AM720">
            <v>0</v>
          </cell>
          <cell r="AN720">
            <v>0</v>
          </cell>
          <cell r="AP720" t="e">
            <v>#N/A</v>
          </cell>
          <cell r="AR720">
            <v>0</v>
          </cell>
          <cell r="AS720">
            <v>0</v>
          </cell>
          <cell r="AU720" t="e">
            <v>#N/A</v>
          </cell>
          <cell r="AW720">
            <v>0</v>
          </cell>
          <cell r="AX720">
            <v>0</v>
          </cell>
          <cell r="AZ720" t="e">
            <v>#N/A</v>
          </cell>
          <cell r="BB720">
            <v>0</v>
          </cell>
          <cell r="BC720">
            <v>0</v>
          </cell>
          <cell r="BE720" t="e">
            <v>#N/A</v>
          </cell>
          <cell r="BG720">
            <v>0</v>
          </cell>
          <cell r="BH720">
            <v>0</v>
          </cell>
          <cell r="BJ720" t="e">
            <v>#N/A</v>
          </cell>
          <cell r="BL720">
            <v>0</v>
          </cell>
          <cell r="BM720">
            <v>0</v>
          </cell>
          <cell r="BO720" t="e">
            <v>#N/A</v>
          </cell>
          <cell r="BQ720">
            <v>0</v>
          </cell>
          <cell r="BR720">
            <v>0</v>
          </cell>
          <cell r="BT720" t="e">
            <v>#N/A</v>
          </cell>
          <cell r="BV720">
            <v>0</v>
          </cell>
          <cell r="BW720">
            <v>0</v>
          </cell>
          <cell r="CW720">
            <v>127</v>
          </cell>
          <cell r="CX720" t="str">
            <v>諸雑費</v>
          </cell>
          <cell r="CY720">
            <v>1</v>
          </cell>
          <cell r="DA720">
            <v>0.4499999999998181</v>
          </cell>
          <cell r="DG720">
            <v>1</v>
          </cell>
        </row>
        <row r="721">
          <cell r="Q721">
            <v>3635</v>
          </cell>
          <cell r="R721" t="str">
            <v>管明示ﾃｰﾌﾟ工（鋳鉄管）(手間のみ)</v>
          </cell>
          <cell r="S721" t="str">
            <v>200×5m　</v>
          </cell>
          <cell r="T721" t="str">
            <v>胴巻4ヶ所</v>
          </cell>
          <cell r="U721" t="str">
            <v>ｍ</v>
          </cell>
          <cell r="V721">
            <v>30</v>
          </cell>
          <cell r="W721" t="str">
            <v>厚労省歩掛p.65</v>
          </cell>
          <cell r="X721" t="str">
            <v>天端明示なし</v>
          </cell>
          <cell r="Y721">
            <v>100</v>
          </cell>
          <cell r="Z721">
            <v>2</v>
          </cell>
          <cell r="AA721" t="str">
            <v>普通作業員</v>
          </cell>
          <cell r="AB721">
            <v>0.12</v>
          </cell>
          <cell r="AC721">
            <v>25305</v>
          </cell>
          <cell r="AD721">
            <v>3036.6</v>
          </cell>
          <cell r="AF721" t="e">
            <v>#N/A</v>
          </cell>
          <cell r="AH721">
            <v>0</v>
          </cell>
          <cell r="AI721">
            <v>0</v>
          </cell>
          <cell r="AK721" t="e">
            <v>#N/A</v>
          </cell>
          <cell r="AM721">
            <v>0</v>
          </cell>
          <cell r="AN721">
            <v>0</v>
          </cell>
          <cell r="AP721" t="e">
            <v>#N/A</v>
          </cell>
          <cell r="AR721">
            <v>0</v>
          </cell>
          <cell r="AS721">
            <v>0</v>
          </cell>
          <cell r="AU721" t="e">
            <v>#N/A</v>
          </cell>
          <cell r="AW721">
            <v>0</v>
          </cell>
          <cell r="AX721">
            <v>0</v>
          </cell>
          <cell r="AZ721" t="e">
            <v>#N/A</v>
          </cell>
          <cell r="BB721">
            <v>0</v>
          </cell>
          <cell r="BC721">
            <v>0</v>
          </cell>
          <cell r="BE721" t="e">
            <v>#N/A</v>
          </cell>
          <cell r="BG721">
            <v>0</v>
          </cell>
          <cell r="BH721">
            <v>0</v>
          </cell>
          <cell r="BJ721" t="e">
            <v>#N/A</v>
          </cell>
          <cell r="BL721">
            <v>0</v>
          </cell>
          <cell r="BM721">
            <v>0</v>
          </cell>
          <cell r="BO721" t="e">
            <v>#N/A</v>
          </cell>
          <cell r="BQ721">
            <v>0</v>
          </cell>
          <cell r="BR721">
            <v>0</v>
          </cell>
          <cell r="BT721" t="e">
            <v>#N/A</v>
          </cell>
          <cell r="BV721">
            <v>0</v>
          </cell>
          <cell r="BW721">
            <v>0</v>
          </cell>
          <cell r="CW721">
            <v>127</v>
          </cell>
          <cell r="CX721" t="str">
            <v>諸雑費</v>
          </cell>
          <cell r="CY721">
            <v>1</v>
          </cell>
          <cell r="DA721">
            <v>0.40000000000009095</v>
          </cell>
          <cell r="DG721">
            <v>1</v>
          </cell>
        </row>
        <row r="722">
          <cell r="Q722">
            <v>3636</v>
          </cell>
          <cell r="R722" t="str">
            <v>管明示ﾃｰﾌﾟ工（鋳鉄管）(手間のみ)</v>
          </cell>
          <cell r="S722" t="str">
            <v>250×5m　</v>
          </cell>
          <cell r="T722" t="str">
            <v>胴巻4ヶ所</v>
          </cell>
          <cell r="U722" t="str">
            <v>ｍ</v>
          </cell>
          <cell r="V722">
            <v>30</v>
          </cell>
          <cell r="W722" t="str">
            <v>厚労省歩掛p.65</v>
          </cell>
          <cell r="X722" t="str">
            <v>天端明示なし</v>
          </cell>
          <cell r="Y722">
            <v>100</v>
          </cell>
          <cell r="Z722">
            <v>2</v>
          </cell>
          <cell r="AA722" t="str">
            <v>普通作業員</v>
          </cell>
          <cell r="AB722">
            <v>0.12</v>
          </cell>
          <cell r="AC722">
            <v>25305</v>
          </cell>
          <cell r="AD722">
            <v>3036.6</v>
          </cell>
          <cell r="AF722" t="e">
            <v>#N/A</v>
          </cell>
          <cell r="AH722">
            <v>0</v>
          </cell>
          <cell r="AI722">
            <v>0</v>
          </cell>
          <cell r="AK722" t="e">
            <v>#N/A</v>
          </cell>
          <cell r="AM722">
            <v>0</v>
          </cell>
          <cell r="AN722">
            <v>0</v>
          </cell>
          <cell r="AP722" t="e">
            <v>#N/A</v>
          </cell>
          <cell r="AR722">
            <v>0</v>
          </cell>
          <cell r="AS722">
            <v>0</v>
          </cell>
          <cell r="AU722" t="e">
            <v>#N/A</v>
          </cell>
          <cell r="AW722">
            <v>0</v>
          </cell>
          <cell r="AX722">
            <v>0</v>
          </cell>
          <cell r="AZ722" t="e">
            <v>#N/A</v>
          </cell>
          <cell r="BB722">
            <v>0</v>
          </cell>
          <cell r="BC722">
            <v>0</v>
          </cell>
          <cell r="BE722" t="e">
            <v>#N/A</v>
          </cell>
          <cell r="BG722">
            <v>0</v>
          </cell>
          <cell r="BH722">
            <v>0</v>
          </cell>
          <cell r="BJ722" t="e">
            <v>#N/A</v>
          </cell>
          <cell r="BL722">
            <v>0</v>
          </cell>
          <cell r="BM722">
            <v>0</v>
          </cell>
          <cell r="BO722" t="e">
            <v>#N/A</v>
          </cell>
          <cell r="BQ722">
            <v>0</v>
          </cell>
          <cell r="BR722">
            <v>0</v>
          </cell>
          <cell r="BT722" t="e">
            <v>#N/A</v>
          </cell>
          <cell r="BV722">
            <v>0</v>
          </cell>
          <cell r="BW722">
            <v>0</v>
          </cell>
          <cell r="CW722">
            <v>127</v>
          </cell>
          <cell r="CX722" t="str">
            <v>諸雑費</v>
          </cell>
          <cell r="CY722">
            <v>1</v>
          </cell>
          <cell r="DA722">
            <v>0.40000000000009095</v>
          </cell>
          <cell r="DG722">
            <v>1</v>
          </cell>
        </row>
        <row r="723">
          <cell r="Q723">
            <v>3637</v>
          </cell>
          <cell r="R723" t="str">
            <v>管明示ﾃｰﾌﾟ工（鋳鉄管）(手間のみ)</v>
          </cell>
          <cell r="S723" t="str">
            <v>300×6m　</v>
          </cell>
          <cell r="T723" t="str">
            <v>胴巻4ヶ所</v>
          </cell>
          <cell r="U723" t="str">
            <v>ｍ</v>
          </cell>
          <cell r="V723">
            <v>27</v>
          </cell>
          <cell r="W723" t="str">
            <v>厚労省歩掛p.65</v>
          </cell>
          <cell r="X723" t="str">
            <v>天端明示なし</v>
          </cell>
          <cell r="Y723">
            <v>100</v>
          </cell>
          <cell r="Z723">
            <v>2</v>
          </cell>
          <cell r="AA723" t="str">
            <v>普通作業員</v>
          </cell>
          <cell r="AB723">
            <v>0.11</v>
          </cell>
          <cell r="AC723">
            <v>25305</v>
          </cell>
          <cell r="AD723">
            <v>2783.55</v>
          </cell>
          <cell r="AF723" t="e">
            <v>#N/A</v>
          </cell>
          <cell r="AH723">
            <v>0</v>
          </cell>
          <cell r="AI723">
            <v>0</v>
          </cell>
          <cell r="AK723" t="e">
            <v>#N/A</v>
          </cell>
          <cell r="AM723">
            <v>0</v>
          </cell>
          <cell r="AN723">
            <v>0</v>
          </cell>
          <cell r="AP723" t="e">
            <v>#N/A</v>
          </cell>
          <cell r="AR723">
            <v>0</v>
          </cell>
          <cell r="AS723">
            <v>0</v>
          </cell>
          <cell r="AU723" t="e">
            <v>#N/A</v>
          </cell>
          <cell r="AW723">
            <v>0</v>
          </cell>
          <cell r="AX723">
            <v>0</v>
          </cell>
          <cell r="AZ723" t="e">
            <v>#N/A</v>
          </cell>
          <cell r="BB723">
            <v>0</v>
          </cell>
          <cell r="BC723">
            <v>0</v>
          </cell>
          <cell r="BE723" t="e">
            <v>#N/A</v>
          </cell>
          <cell r="BG723">
            <v>0</v>
          </cell>
          <cell r="BH723">
            <v>0</v>
          </cell>
          <cell r="BJ723" t="e">
            <v>#N/A</v>
          </cell>
          <cell r="BL723">
            <v>0</v>
          </cell>
          <cell r="BM723">
            <v>0</v>
          </cell>
          <cell r="BO723" t="e">
            <v>#N/A</v>
          </cell>
          <cell r="BQ723">
            <v>0</v>
          </cell>
          <cell r="BR723">
            <v>0</v>
          </cell>
          <cell r="BT723" t="e">
            <v>#N/A</v>
          </cell>
          <cell r="BV723">
            <v>0</v>
          </cell>
          <cell r="BW723">
            <v>0</v>
          </cell>
          <cell r="CW723">
            <v>127</v>
          </cell>
          <cell r="CX723" t="str">
            <v>諸雑費</v>
          </cell>
          <cell r="CY723">
            <v>1</v>
          </cell>
          <cell r="DA723">
            <v>0.4499999999998181</v>
          </cell>
          <cell r="DG723">
            <v>1</v>
          </cell>
        </row>
        <row r="724">
          <cell r="Q724">
            <v>3638</v>
          </cell>
          <cell r="R724" t="str">
            <v>管明示ﾃｰﾌﾟ工（鋳鉄管）(手間のみ)</v>
          </cell>
          <cell r="S724" t="str">
            <v>350×6m　</v>
          </cell>
          <cell r="T724" t="str">
            <v>胴巻4ヶ所</v>
          </cell>
          <cell r="U724" t="str">
            <v>ｍ</v>
          </cell>
          <cell r="V724">
            <v>30</v>
          </cell>
          <cell r="W724" t="str">
            <v>厚労省歩掛p.65</v>
          </cell>
          <cell r="X724" t="str">
            <v>天端明示なし</v>
          </cell>
          <cell r="Y724">
            <v>100</v>
          </cell>
          <cell r="Z724">
            <v>2</v>
          </cell>
          <cell r="AA724" t="str">
            <v>普通作業員</v>
          </cell>
          <cell r="AB724">
            <v>0.12</v>
          </cell>
          <cell r="AC724">
            <v>25305</v>
          </cell>
          <cell r="AD724">
            <v>3036.6</v>
          </cell>
          <cell r="AF724" t="e">
            <v>#N/A</v>
          </cell>
          <cell r="AH724">
            <v>0</v>
          </cell>
          <cell r="AI724">
            <v>0</v>
          </cell>
          <cell r="AK724" t="e">
            <v>#N/A</v>
          </cell>
          <cell r="AM724">
            <v>0</v>
          </cell>
          <cell r="AN724">
            <v>0</v>
          </cell>
          <cell r="AP724" t="e">
            <v>#N/A</v>
          </cell>
          <cell r="AR724">
            <v>0</v>
          </cell>
          <cell r="AS724">
            <v>0</v>
          </cell>
          <cell r="AU724" t="e">
            <v>#N/A</v>
          </cell>
          <cell r="AW724">
            <v>0</v>
          </cell>
          <cell r="AX724">
            <v>0</v>
          </cell>
          <cell r="AZ724" t="e">
            <v>#N/A</v>
          </cell>
          <cell r="BB724">
            <v>0</v>
          </cell>
          <cell r="BC724">
            <v>0</v>
          </cell>
          <cell r="BE724" t="e">
            <v>#N/A</v>
          </cell>
          <cell r="BG724">
            <v>0</v>
          </cell>
          <cell r="BH724">
            <v>0</v>
          </cell>
          <cell r="BJ724" t="e">
            <v>#N/A</v>
          </cell>
          <cell r="BL724">
            <v>0</v>
          </cell>
          <cell r="BM724">
            <v>0</v>
          </cell>
          <cell r="BO724" t="e">
            <v>#N/A</v>
          </cell>
          <cell r="BQ724">
            <v>0</v>
          </cell>
          <cell r="BR724">
            <v>0</v>
          </cell>
          <cell r="BT724" t="e">
            <v>#N/A</v>
          </cell>
          <cell r="BV724">
            <v>0</v>
          </cell>
          <cell r="BW724">
            <v>0</v>
          </cell>
          <cell r="CW724">
            <v>127</v>
          </cell>
          <cell r="CX724" t="str">
            <v>諸雑費</v>
          </cell>
          <cell r="CY724">
            <v>1</v>
          </cell>
          <cell r="DA724">
            <v>0.40000000000009095</v>
          </cell>
          <cell r="DG724">
            <v>1</v>
          </cell>
        </row>
        <row r="725">
          <cell r="Q725">
            <v>3639</v>
          </cell>
          <cell r="R725" t="str">
            <v>管明示ﾃｰﾌﾟ工（鋳鉄管）(手間のみ)</v>
          </cell>
          <cell r="S725" t="str">
            <v>400×6m　</v>
          </cell>
          <cell r="T725" t="str">
            <v>胴巻4ヶ所</v>
          </cell>
          <cell r="U725" t="str">
            <v>ｍ</v>
          </cell>
          <cell r="V725">
            <v>43</v>
          </cell>
          <cell r="W725" t="str">
            <v>厚労省歩掛p.65</v>
          </cell>
          <cell r="X725" t="str">
            <v>天端明示あり</v>
          </cell>
          <cell r="Y725">
            <v>100</v>
          </cell>
          <cell r="Z725">
            <v>2</v>
          </cell>
          <cell r="AA725" t="str">
            <v>普通作業員</v>
          </cell>
          <cell r="AB725">
            <v>0.17</v>
          </cell>
          <cell r="AC725">
            <v>25305</v>
          </cell>
          <cell r="AD725">
            <v>4301.8500000000004</v>
          </cell>
          <cell r="AF725" t="e">
            <v>#N/A</v>
          </cell>
          <cell r="AH725">
            <v>0</v>
          </cell>
          <cell r="AI725">
            <v>0</v>
          </cell>
          <cell r="AK725" t="e">
            <v>#N/A</v>
          </cell>
          <cell r="AM725">
            <v>0</v>
          </cell>
          <cell r="AN725">
            <v>0</v>
          </cell>
          <cell r="AP725" t="e">
            <v>#N/A</v>
          </cell>
          <cell r="AR725">
            <v>0</v>
          </cell>
          <cell r="AS725">
            <v>0</v>
          </cell>
          <cell r="AU725" t="e">
            <v>#N/A</v>
          </cell>
          <cell r="AW725">
            <v>0</v>
          </cell>
          <cell r="AX725">
            <v>0</v>
          </cell>
          <cell r="AZ725" t="e">
            <v>#N/A</v>
          </cell>
          <cell r="BB725">
            <v>0</v>
          </cell>
          <cell r="BC725">
            <v>0</v>
          </cell>
          <cell r="BE725" t="e">
            <v>#N/A</v>
          </cell>
          <cell r="BG725">
            <v>0</v>
          </cell>
          <cell r="BH725">
            <v>0</v>
          </cell>
          <cell r="BJ725" t="e">
            <v>#N/A</v>
          </cell>
          <cell r="BL725">
            <v>0</v>
          </cell>
          <cell r="BM725">
            <v>0</v>
          </cell>
          <cell r="BO725" t="e">
            <v>#N/A</v>
          </cell>
          <cell r="BQ725">
            <v>0</v>
          </cell>
          <cell r="BR725">
            <v>0</v>
          </cell>
          <cell r="BT725" t="e">
            <v>#N/A</v>
          </cell>
          <cell r="BV725">
            <v>0</v>
          </cell>
          <cell r="BW725">
            <v>0</v>
          </cell>
          <cell r="CW725">
            <v>127</v>
          </cell>
          <cell r="CX725" t="str">
            <v>諸雑費</v>
          </cell>
          <cell r="CY725">
            <v>1</v>
          </cell>
          <cell r="DA725">
            <v>0.1499999999996362</v>
          </cell>
          <cell r="DG725">
            <v>1</v>
          </cell>
        </row>
        <row r="726">
          <cell r="Q726">
            <v>3640</v>
          </cell>
          <cell r="R726" t="str">
            <v>管明示ﾃｰﾌﾟ工（鋳鉄管）(手間のみ)</v>
          </cell>
          <cell r="S726" t="str">
            <v>450×6m　</v>
          </cell>
          <cell r="T726" t="str">
            <v>胴巻4ヶ所</v>
          </cell>
          <cell r="U726" t="str">
            <v>ｍ</v>
          </cell>
          <cell r="V726">
            <v>43</v>
          </cell>
          <cell r="W726" t="str">
            <v>厚労省歩掛p.65</v>
          </cell>
          <cell r="X726" t="str">
            <v>天端明示あり</v>
          </cell>
          <cell r="Y726">
            <v>100</v>
          </cell>
          <cell r="Z726">
            <v>2</v>
          </cell>
          <cell r="AA726" t="str">
            <v>普通作業員</v>
          </cell>
          <cell r="AB726">
            <v>0.17</v>
          </cell>
          <cell r="AC726">
            <v>25305</v>
          </cell>
          <cell r="AD726">
            <v>4301.8500000000004</v>
          </cell>
          <cell r="AF726" t="e">
            <v>#N/A</v>
          </cell>
          <cell r="AH726">
            <v>0</v>
          </cell>
          <cell r="AI726">
            <v>0</v>
          </cell>
          <cell r="AK726" t="e">
            <v>#N/A</v>
          </cell>
          <cell r="AM726">
            <v>0</v>
          </cell>
          <cell r="AN726">
            <v>0</v>
          </cell>
          <cell r="AP726" t="e">
            <v>#N/A</v>
          </cell>
          <cell r="AR726">
            <v>0</v>
          </cell>
          <cell r="AS726">
            <v>0</v>
          </cell>
          <cell r="AU726" t="e">
            <v>#N/A</v>
          </cell>
          <cell r="AW726">
            <v>0</v>
          </cell>
          <cell r="AX726">
            <v>0</v>
          </cell>
          <cell r="AZ726" t="e">
            <v>#N/A</v>
          </cell>
          <cell r="BB726">
            <v>0</v>
          </cell>
          <cell r="BC726">
            <v>0</v>
          </cell>
          <cell r="BE726" t="e">
            <v>#N/A</v>
          </cell>
          <cell r="BG726">
            <v>0</v>
          </cell>
          <cell r="BH726">
            <v>0</v>
          </cell>
          <cell r="BJ726" t="e">
            <v>#N/A</v>
          </cell>
          <cell r="BL726">
            <v>0</v>
          </cell>
          <cell r="BM726">
            <v>0</v>
          </cell>
          <cell r="BO726" t="e">
            <v>#N/A</v>
          </cell>
          <cell r="BQ726">
            <v>0</v>
          </cell>
          <cell r="BR726">
            <v>0</v>
          </cell>
          <cell r="BT726" t="e">
            <v>#N/A</v>
          </cell>
          <cell r="BV726">
            <v>0</v>
          </cell>
          <cell r="BW726">
            <v>0</v>
          </cell>
          <cell r="CW726">
            <v>127</v>
          </cell>
          <cell r="CX726" t="str">
            <v>諸雑費</v>
          </cell>
          <cell r="CY726">
            <v>1</v>
          </cell>
          <cell r="DA726">
            <v>0.1499999999996362</v>
          </cell>
          <cell r="DG726">
            <v>1</v>
          </cell>
        </row>
        <row r="727">
          <cell r="Q727">
            <v>3641</v>
          </cell>
          <cell r="R727" t="str">
            <v>管明示ﾃｰﾌﾟ工（鋳鉄管）(手間のみ)</v>
          </cell>
          <cell r="S727" t="str">
            <v>500×6m　</v>
          </cell>
          <cell r="T727" t="str">
            <v>胴巻4ヶ所</v>
          </cell>
          <cell r="U727" t="str">
            <v>ｍ</v>
          </cell>
          <cell r="V727">
            <v>45</v>
          </cell>
          <cell r="W727" t="str">
            <v>厚労省歩掛p.65</v>
          </cell>
          <cell r="X727" t="str">
            <v>天端明示あり</v>
          </cell>
          <cell r="Y727">
            <v>100</v>
          </cell>
          <cell r="Z727">
            <v>2</v>
          </cell>
          <cell r="AA727" t="str">
            <v>普通作業員</v>
          </cell>
          <cell r="AB727">
            <v>0.18</v>
          </cell>
          <cell r="AC727">
            <v>25305</v>
          </cell>
          <cell r="AD727">
            <v>4554.8999999999996</v>
          </cell>
          <cell r="AF727" t="e">
            <v>#N/A</v>
          </cell>
          <cell r="AH727">
            <v>0</v>
          </cell>
          <cell r="AI727">
            <v>0</v>
          </cell>
          <cell r="AK727" t="e">
            <v>#N/A</v>
          </cell>
          <cell r="AM727">
            <v>0</v>
          </cell>
          <cell r="AN727">
            <v>0</v>
          </cell>
          <cell r="AP727" t="e">
            <v>#N/A</v>
          </cell>
          <cell r="AR727">
            <v>0</v>
          </cell>
          <cell r="AS727">
            <v>0</v>
          </cell>
          <cell r="AU727" t="e">
            <v>#N/A</v>
          </cell>
          <cell r="AW727">
            <v>0</v>
          </cell>
          <cell r="AX727">
            <v>0</v>
          </cell>
          <cell r="AZ727" t="e">
            <v>#N/A</v>
          </cell>
          <cell r="BB727">
            <v>0</v>
          </cell>
          <cell r="BC727">
            <v>0</v>
          </cell>
          <cell r="BE727" t="e">
            <v>#N/A</v>
          </cell>
          <cell r="BG727">
            <v>0</v>
          </cell>
          <cell r="BH727">
            <v>0</v>
          </cell>
          <cell r="BJ727" t="e">
            <v>#N/A</v>
          </cell>
          <cell r="BL727">
            <v>0</v>
          </cell>
          <cell r="BM727">
            <v>0</v>
          </cell>
          <cell r="BO727" t="e">
            <v>#N/A</v>
          </cell>
          <cell r="BQ727">
            <v>0</v>
          </cell>
          <cell r="BR727">
            <v>0</v>
          </cell>
          <cell r="BT727" t="e">
            <v>#N/A</v>
          </cell>
          <cell r="BV727">
            <v>0</v>
          </cell>
          <cell r="BW727">
            <v>0</v>
          </cell>
          <cell r="CW727">
            <v>127</v>
          </cell>
          <cell r="CX727" t="str">
            <v>諸雑費</v>
          </cell>
          <cell r="CY727">
            <v>1</v>
          </cell>
          <cell r="DA727">
            <v>0.1000000000003638</v>
          </cell>
          <cell r="DG727">
            <v>1</v>
          </cell>
        </row>
        <row r="728">
          <cell r="Q728">
            <v>3642</v>
          </cell>
          <cell r="R728" t="str">
            <v>管明示ﾃｰﾌﾟ工（鋳鉄管）(手間のみ)</v>
          </cell>
          <cell r="S728" t="str">
            <v>600×6m　</v>
          </cell>
          <cell r="T728" t="str">
            <v>胴巻4ヶ所</v>
          </cell>
          <cell r="U728" t="str">
            <v>ｍ</v>
          </cell>
          <cell r="V728">
            <v>48</v>
          </cell>
          <cell r="W728" t="str">
            <v>厚労省歩掛p.65</v>
          </cell>
          <cell r="X728" t="str">
            <v>天端明示あり</v>
          </cell>
          <cell r="Y728">
            <v>100</v>
          </cell>
          <cell r="Z728">
            <v>2</v>
          </cell>
          <cell r="AA728" t="str">
            <v>普通作業員</v>
          </cell>
          <cell r="AB728">
            <v>0.19</v>
          </cell>
          <cell r="AC728">
            <v>25305</v>
          </cell>
          <cell r="AD728">
            <v>4807.95</v>
          </cell>
          <cell r="AF728" t="e">
            <v>#N/A</v>
          </cell>
          <cell r="AH728">
            <v>0</v>
          </cell>
          <cell r="AI728">
            <v>0</v>
          </cell>
          <cell r="AK728" t="e">
            <v>#N/A</v>
          </cell>
          <cell r="AM728">
            <v>0</v>
          </cell>
          <cell r="AN728">
            <v>0</v>
          </cell>
          <cell r="AP728" t="e">
            <v>#N/A</v>
          </cell>
          <cell r="AR728">
            <v>0</v>
          </cell>
          <cell r="AS728">
            <v>0</v>
          </cell>
          <cell r="AU728" t="e">
            <v>#N/A</v>
          </cell>
          <cell r="AW728">
            <v>0</v>
          </cell>
          <cell r="AX728">
            <v>0</v>
          </cell>
          <cell r="AZ728" t="e">
            <v>#N/A</v>
          </cell>
          <cell r="BB728">
            <v>0</v>
          </cell>
          <cell r="BC728">
            <v>0</v>
          </cell>
          <cell r="BE728" t="e">
            <v>#N/A</v>
          </cell>
          <cell r="BG728">
            <v>0</v>
          </cell>
          <cell r="BH728">
            <v>0</v>
          </cell>
          <cell r="BJ728" t="e">
            <v>#N/A</v>
          </cell>
          <cell r="BL728">
            <v>0</v>
          </cell>
          <cell r="BM728">
            <v>0</v>
          </cell>
          <cell r="BO728" t="e">
            <v>#N/A</v>
          </cell>
          <cell r="BQ728">
            <v>0</v>
          </cell>
          <cell r="BR728">
            <v>0</v>
          </cell>
          <cell r="BT728" t="e">
            <v>#N/A</v>
          </cell>
          <cell r="BV728">
            <v>0</v>
          </cell>
          <cell r="BW728">
            <v>0</v>
          </cell>
          <cell r="CW728">
            <v>127</v>
          </cell>
          <cell r="CX728" t="str">
            <v>諸雑費</v>
          </cell>
          <cell r="CY728">
            <v>1</v>
          </cell>
          <cell r="DA728">
            <v>5.0000000000181899E-2</v>
          </cell>
          <cell r="DG728">
            <v>1</v>
          </cell>
        </row>
        <row r="729">
          <cell r="Q729">
            <v>3643</v>
          </cell>
          <cell r="R729" t="str">
            <v>管明示ﾃｰﾌﾟ工（鋳鉄管）(手間のみ)</v>
          </cell>
          <cell r="S729" t="str">
            <v>700×6m　</v>
          </cell>
          <cell r="T729" t="str">
            <v>胴巻4ヶ所</v>
          </cell>
          <cell r="U729" t="str">
            <v>ｍ</v>
          </cell>
          <cell r="V729">
            <v>73</v>
          </cell>
          <cell r="W729" t="str">
            <v>厚労省歩掛p.65</v>
          </cell>
          <cell r="X729" t="str">
            <v>天端明示あり</v>
          </cell>
          <cell r="Y729">
            <v>100</v>
          </cell>
          <cell r="Z729">
            <v>2</v>
          </cell>
          <cell r="AA729" t="str">
            <v>普通作業員</v>
          </cell>
          <cell r="AB729">
            <v>0.28999999999999998</v>
          </cell>
          <cell r="AC729">
            <v>25305</v>
          </cell>
          <cell r="AD729">
            <v>7338.45</v>
          </cell>
          <cell r="AF729" t="e">
            <v>#N/A</v>
          </cell>
          <cell r="AH729">
            <v>0</v>
          </cell>
          <cell r="AI729">
            <v>0</v>
          </cell>
          <cell r="AK729" t="e">
            <v>#N/A</v>
          </cell>
          <cell r="AM729">
            <v>0</v>
          </cell>
          <cell r="AN729">
            <v>0</v>
          </cell>
          <cell r="AP729" t="e">
            <v>#N/A</v>
          </cell>
          <cell r="AR729">
            <v>0</v>
          </cell>
          <cell r="AS729">
            <v>0</v>
          </cell>
          <cell r="AU729" t="e">
            <v>#N/A</v>
          </cell>
          <cell r="AW729">
            <v>0</v>
          </cell>
          <cell r="AX729">
            <v>0</v>
          </cell>
          <cell r="AZ729" t="e">
            <v>#N/A</v>
          </cell>
          <cell r="BB729">
            <v>0</v>
          </cell>
          <cell r="BC729">
            <v>0</v>
          </cell>
          <cell r="BE729" t="e">
            <v>#N/A</v>
          </cell>
          <cell r="BG729">
            <v>0</v>
          </cell>
          <cell r="BH729">
            <v>0</v>
          </cell>
          <cell r="BJ729" t="e">
            <v>#N/A</v>
          </cell>
          <cell r="BL729">
            <v>0</v>
          </cell>
          <cell r="BM729">
            <v>0</v>
          </cell>
          <cell r="BO729" t="e">
            <v>#N/A</v>
          </cell>
          <cell r="BQ729">
            <v>0</v>
          </cell>
          <cell r="BR729">
            <v>0</v>
          </cell>
          <cell r="BT729" t="e">
            <v>#N/A</v>
          </cell>
          <cell r="BV729">
            <v>0</v>
          </cell>
          <cell r="BW729">
            <v>0</v>
          </cell>
          <cell r="CW729">
            <v>127</v>
          </cell>
          <cell r="CX729" t="str">
            <v>諸雑費</v>
          </cell>
          <cell r="CY729">
            <v>1</v>
          </cell>
          <cell r="DA729">
            <v>0.5500000000001819</v>
          </cell>
          <cell r="DG729">
            <v>1</v>
          </cell>
        </row>
        <row r="730">
          <cell r="Q730">
            <v>3644</v>
          </cell>
          <cell r="R730" t="str">
            <v>管明示ﾃｰﾌﾟ工（鋳鉄管）(手間のみ)</v>
          </cell>
          <cell r="S730" t="str">
            <v>800×6m　</v>
          </cell>
          <cell r="T730" t="str">
            <v>胴巻4ヶ所</v>
          </cell>
          <cell r="U730" t="str">
            <v>ｍ</v>
          </cell>
          <cell r="V730">
            <v>78</v>
          </cell>
          <cell r="W730" t="str">
            <v>厚労省歩掛p.65</v>
          </cell>
          <cell r="X730" t="str">
            <v>天端明示あり</v>
          </cell>
          <cell r="Y730">
            <v>100</v>
          </cell>
          <cell r="Z730">
            <v>2</v>
          </cell>
          <cell r="AA730" t="str">
            <v>普通作業員</v>
          </cell>
          <cell r="AB730">
            <v>0.31</v>
          </cell>
          <cell r="AC730">
            <v>25305</v>
          </cell>
          <cell r="AD730">
            <v>7844.55</v>
          </cell>
          <cell r="AF730" t="e">
            <v>#N/A</v>
          </cell>
          <cell r="AH730">
            <v>0</v>
          </cell>
          <cell r="AI730">
            <v>0</v>
          </cell>
          <cell r="AK730" t="e">
            <v>#N/A</v>
          </cell>
          <cell r="AM730">
            <v>0</v>
          </cell>
          <cell r="AN730">
            <v>0</v>
          </cell>
          <cell r="AP730" t="e">
            <v>#N/A</v>
          </cell>
          <cell r="AR730">
            <v>0</v>
          </cell>
          <cell r="AS730">
            <v>0</v>
          </cell>
          <cell r="AU730" t="e">
            <v>#N/A</v>
          </cell>
          <cell r="AW730">
            <v>0</v>
          </cell>
          <cell r="AX730">
            <v>0</v>
          </cell>
          <cell r="AZ730" t="e">
            <v>#N/A</v>
          </cell>
          <cell r="BB730">
            <v>0</v>
          </cell>
          <cell r="BC730">
            <v>0</v>
          </cell>
          <cell r="BE730" t="e">
            <v>#N/A</v>
          </cell>
          <cell r="BG730">
            <v>0</v>
          </cell>
          <cell r="BH730">
            <v>0</v>
          </cell>
          <cell r="BJ730" t="e">
            <v>#N/A</v>
          </cell>
          <cell r="BL730">
            <v>0</v>
          </cell>
          <cell r="BM730">
            <v>0</v>
          </cell>
          <cell r="BO730" t="e">
            <v>#N/A</v>
          </cell>
          <cell r="BQ730">
            <v>0</v>
          </cell>
          <cell r="BR730">
            <v>0</v>
          </cell>
          <cell r="BT730" t="e">
            <v>#N/A</v>
          </cell>
          <cell r="BV730">
            <v>0</v>
          </cell>
          <cell r="BW730">
            <v>0</v>
          </cell>
          <cell r="CW730">
            <v>127</v>
          </cell>
          <cell r="CX730" t="str">
            <v>諸雑費</v>
          </cell>
          <cell r="CY730">
            <v>1</v>
          </cell>
          <cell r="DA730">
            <v>0.4499999999998181</v>
          </cell>
          <cell r="DG730">
            <v>1</v>
          </cell>
        </row>
        <row r="731">
          <cell r="Q731">
            <v>3645</v>
          </cell>
          <cell r="R731" t="str">
            <v>管明示ﾃｰﾌﾟ工（鋳鉄管）(手間のみ)</v>
          </cell>
          <cell r="S731" t="str">
            <v>900×6m　</v>
          </cell>
          <cell r="T731" t="str">
            <v>胴巻4ヶ所</v>
          </cell>
          <cell r="U731" t="str">
            <v>ｍ</v>
          </cell>
          <cell r="V731">
            <v>80</v>
          </cell>
          <cell r="W731" t="str">
            <v>厚労省歩掛p.65</v>
          </cell>
          <cell r="X731" t="str">
            <v>天端明示あり</v>
          </cell>
          <cell r="Y731">
            <v>100</v>
          </cell>
          <cell r="Z731">
            <v>2</v>
          </cell>
          <cell r="AA731" t="str">
            <v>普通作業員</v>
          </cell>
          <cell r="AB731">
            <v>0.32</v>
          </cell>
          <cell r="AC731">
            <v>25305</v>
          </cell>
          <cell r="AD731">
            <v>8097.6</v>
          </cell>
          <cell r="AF731" t="e">
            <v>#N/A</v>
          </cell>
          <cell r="AH731">
            <v>0</v>
          </cell>
          <cell r="AI731">
            <v>0</v>
          </cell>
          <cell r="AK731" t="e">
            <v>#N/A</v>
          </cell>
          <cell r="AM731">
            <v>0</v>
          </cell>
          <cell r="AN731">
            <v>0</v>
          </cell>
          <cell r="AP731" t="e">
            <v>#N/A</v>
          </cell>
          <cell r="AR731">
            <v>0</v>
          </cell>
          <cell r="AS731">
            <v>0</v>
          </cell>
          <cell r="AU731" t="e">
            <v>#N/A</v>
          </cell>
          <cell r="AW731">
            <v>0</v>
          </cell>
          <cell r="AX731">
            <v>0</v>
          </cell>
          <cell r="AZ731" t="e">
            <v>#N/A</v>
          </cell>
          <cell r="BB731">
            <v>0</v>
          </cell>
          <cell r="BC731">
            <v>0</v>
          </cell>
          <cell r="BE731" t="e">
            <v>#N/A</v>
          </cell>
          <cell r="BG731">
            <v>0</v>
          </cell>
          <cell r="BH731">
            <v>0</v>
          </cell>
          <cell r="BJ731" t="e">
            <v>#N/A</v>
          </cell>
          <cell r="BL731">
            <v>0</v>
          </cell>
          <cell r="BM731">
            <v>0</v>
          </cell>
          <cell r="BO731" t="e">
            <v>#N/A</v>
          </cell>
          <cell r="BQ731">
            <v>0</v>
          </cell>
          <cell r="BR731">
            <v>0</v>
          </cell>
          <cell r="BT731" t="e">
            <v>#N/A</v>
          </cell>
          <cell r="BV731">
            <v>0</v>
          </cell>
          <cell r="BW731">
            <v>0</v>
          </cell>
          <cell r="CW731">
            <v>127</v>
          </cell>
          <cell r="CX731" t="str">
            <v>諸雑費</v>
          </cell>
          <cell r="CY731">
            <v>1</v>
          </cell>
          <cell r="DA731">
            <v>0.3999999999996362</v>
          </cell>
          <cell r="DG731">
            <v>1</v>
          </cell>
        </row>
        <row r="732">
          <cell r="Q732">
            <v>3646</v>
          </cell>
          <cell r="R732" t="str">
            <v>管明示ﾃｰﾌﾟ工（鋳鉄管）(手間のみ)</v>
          </cell>
          <cell r="S732" t="str">
            <v>1000×6m　</v>
          </cell>
          <cell r="T732" t="str">
            <v>胴巻4ヶ所</v>
          </cell>
          <cell r="U732" t="str">
            <v>ｍ</v>
          </cell>
          <cell r="V732">
            <v>83</v>
          </cell>
          <cell r="W732" t="str">
            <v>厚労省歩掛p.65</v>
          </cell>
          <cell r="X732" t="str">
            <v>天端明示あり</v>
          </cell>
          <cell r="Y732">
            <v>100</v>
          </cell>
          <cell r="Z732">
            <v>2</v>
          </cell>
          <cell r="AA732" t="str">
            <v>普通作業員</v>
          </cell>
          <cell r="AB732">
            <v>0.33</v>
          </cell>
          <cell r="AC732">
            <v>25305</v>
          </cell>
          <cell r="AD732">
            <v>8350.65</v>
          </cell>
          <cell r="AF732" t="e">
            <v>#N/A</v>
          </cell>
          <cell r="AH732">
            <v>0</v>
          </cell>
          <cell r="AI732">
            <v>0</v>
          </cell>
          <cell r="AK732" t="e">
            <v>#N/A</v>
          </cell>
          <cell r="AM732">
            <v>0</v>
          </cell>
          <cell r="AN732">
            <v>0</v>
          </cell>
          <cell r="AP732" t="e">
            <v>#N/A</v>
          </cell>
          <cell r="AR732">
            <v>0</v>
          </cell>
          <cell r="AS732">
            <v>0</v>
          </cell>
          <cell r="AU732" t="e">
            <v>#N/A</v>
          </cell>
          <cell r="AW732">
            <v>0</v>
          </cell>
          <cell r="AX732">
            <v>0</v>
          </cell>
          <cell r="AZ732" t="e">
            <v>#N/A</v>
          </cell>
          <cell r="BB732">
            <v>0</v>
          </cell>
          <cell r="BC732">
            <v>0</v>
          </cell>
          <cell r="BE732" t="e">
            <v>#N/A</v>
          </cell>
          <cell r="BG732">
            <v>0</v>
          </cell>
          <cell r="BH732">
            <v>0</v>
          </cell>
          <cell r="BJ732" t="e">
            <v>#N/A</v>
          </cell>
          <cell r="BL732">
            <v>0</v>
          </cell>
          <cell r="BM732">
            <v>0</v>
          </cell>
          <cell r="BO732" t="e">
            <v>#N/A</v>
          </cell>
          <cell r="BQ732">
            <v>0</v>
          </cell>
          <cell r="BR732">
            <v>0</v>
          </cell>
          <cell r="BT732" t="e">
            <v>#N/A</v>
          </cell>
          <cell r="BV732">
            <v>0</v>
          </cell>
          <cell r="BW732">
            <v>0</v>
          </cell>
          <cell r="CW732">
            <v>127</v>
          </cell>
          <cell r="CX732" t="str">
            <v>諸雑費</v>
          </cell>
          <cell r="CY732">
            <v>1</v>
          </cell>
          <cell r="DA732">
            <v>0.3500000000003638</v>
          </cell>
          <cell r="DG732">
            <v>1</v>
          </cell>
        </row>
        <row r="733">
          <cell r="Q733">
            <v>3661</v>
          </cell>
          <cell r="R733" t="str">
            <v>管明示シート工(手間のみ)</v>
          </cell>
          <cell r="U733" t="str">
            <v>ｍ</v>
          </cell>
          <cell r="V733">
            <v>101</v>
          </cell>
          <cell r="W733" t="str">
            <v>厚労省歩掛p.66</v>
          </cell>
          <cell r="Y733">
            <v>100</v>
          </cell>
          <cell r="Z733">
            <v>2</v>
          </cell>
          <cell r="AA733" t="str">
            <v>普通作業員</v>
          </cell>
          <cell r="AB733">
            <v>0.4</v>
          </cell>
          <cell r="AC733">
            <v>25305</v>
          </cell>
          <cell r="AD733">
            <v>10122</v>
          </cell>
          <cell r="AF733" t="e">
            <v>#N/A</v>
          </cell>
          <cell r="AH733">
            <v>0</v>
          </cell>
          <cell r="AI733">
            <v>0</v>
          </cell>
          <cell r="AK733" t="e">
            <v>#N/A</v>
          </cell>
          <cell r="AM733">
            <v>0</v>
          </cell>
          <cell r="AN733">
            <v>0</v>
          </cell>
          <cell r="AP733" t="e">
            <v>#N/A</v>
          </cell>
          <cell r="AR733">
            <v>0</v>
          </cell>
          <cell r="AS733">
            <v>0</v>
          </cell>
          <cell r="AU733" t="e">
            <v>#N/A</v>
          </cell>
          <cell r="AW733">
            <v>0</v>
          </cell>
          <cell r="AX733">
            <v>0</v>
          </cell>
          <cell r="AZ733" t="e">
            <v>#N/A</v>
          </cell>
          <cell r="BB733">
            <v>0</v>
          </cell>
          <cell r="BC733">
            <v>0</v>
          </cell>
          <cell r="BE733" t="e">
            <v>#N/A</v>
          </cell>
          <cell r="BG733">
            <v>0</v>
          </cell>
          <cell r="BH733">
            <v>0</v>
          </cell>
          <cell r="BJ733" t="e">
            <v>#N/A</v>
          </cell>
          <cell r="BL733">
            <v>0</v>
          </cell>
          <cell r="BM733">
            <v>0</v>
          </cell>
          <cell r="BO733" t="e">
            <v>#N/A</v>
          </cell>
          <cell r="BQ733">
            <v>0</v>
          </cell>
          <cell r="BR733">
            <v>0</v>
          </cell>
          <cell r="BT733" t="e">
            <v>#N/A</v>
          </cell>
          <cell r="BV733">
            <v>0</v>
          </cell>
          <cell r="BW733">
            <v>0</v>
          </cell>
          <cell r="CW733">
            <v>127</v>
          </cell>
          <cell r="CX733" t="str">
            <v>諸雑費</v>
          </cell>
          <cell r="CY733">
            <v>1</v>
          </cell>
          <cell r="DA733">
            <v>8</v>
          </cell>
          <cell r="DG733">
            <v>1</v>
          </cell>
        </row>
        <row r="734">
          <cell r="Q734">
            <v>3662</v>
          </cell>
          <cell r="R734" t="str">
            <v>管明示シート工(材工共)</v>
          </cell>
          <cell r="S734" t="str">
            <v>ｱﾙﾀﾝｼｰﾄ</v>
          </cell>
          <cell r="U734" t="str">
            <v>ｍ</v>
          </cell>
          <cell r="V734">
            <v>889</v>
          </cell>
          <cell r="W734" t="str">
            <v>厚労省歩掛p.66</v>
          </cell>
          <cell r="Y734">
            <v>100</v>
          </cell>
          <cell r="Z734">
            <v>2</v>
          </cell>
          <cell r="AA734" t="str">
            <v>普通作業員</v>
          </cell>
          <cell r="AB734">
            <v>0.4</v>
          </cell>
          <cell r="AC734">
            <v>25305</v>
          </cell>
          <cell r="AD734">
            <v>10122</v>
          </cell>
          <cell r="AE734">
            <v>1000</v>
          </cell>
          <cell r="AF734" t="str">
            <v>アルタンシート</v>
          </cell>
          <cell r="AG734">
            <v>100</v>
          </cell>
          <cell r="AH734">
            <v>788</v>
          </cell>
          <cell r="AI734">
            <v>78800</v>
          </cell>
          <cell r="AK734" t="e">
            <v>#N/A</v>
          </cell>
          <cell r="AM734">
            <v>0</v>
          </cell>
          <cell r="AN734">
            <v>0</v>
          </cell>
          <cell r="AP734" t="e">
            <v>#N/A</v>
          </cell>
          <cell r="AR734">
            <v>0</v>
          </cell>
          <cell r="AS734">
            <v>0</v>
          </cell>
          <cell r="AU734" t="e">
            <v>#N/A</v>
          </cell>
          <cell r="AW734">
            <v>0</v>
          </cell>
          <cell r="AX734">
            <v>0</v>
          </cell>
          <cell r="AZ734" t="e">
            <v>#N/A</v>
          </cell>
          <cell r="BB734">
            <v>0</v>
          </cell>
          <cell r="BC734">
            <v>0</v>
          </cell>
          <cell r="BE734" t="e">
            <v>#N/A</v>
          </cell>
          <cell r="BG734">
            <v>0</v>
          </cell>
          <cell r="BH734">
            <v>0</v>
          </cell>
          <cell r="BJ734" t="e">
            <v>#N/A</v>
          </cell>
          <cell r="BL734">
            <v>0</v>
          </cell>
          <cell r="BM734">
            <v>0</v>
          </cell>
          <cell r="BO734" t="e">
            <v>#N/A</v>
          </cell>
          <cell r="BQ734">
            <v>0</v>
          </cell>
          <cell r="BR734">
            <v>0</v>
          </cell>
          <cell r="BT734" t="e">
            <v>#N/A</v>
          </cell>
          <cell r="BV734">
            <v>0</v>
          </cell>
          <cell r="BW734">
            <v>0</v>
          </cell>
          <cell r="CW734">
            <v>127</v>
          </cell>
          <cell r="CX734" t="str">
            <v>諸雑費</v>
          </cell>
          <cell r="CY734">
            <v>1</v>
          </cell>
          <cell r="DA734">
            <v>8</v>
          </cell>
          <cell r="DG734">
            <v>1</v>
          </cell>
        </row>
        <row r="735">
          <cell r="Q735">
            <v>3663</v>
          </cell>
          <cell r="R735" t="str">
            <v>管明示シート工(材工共)</v>
          </cell>
          <cell r="S735" t="str">
            <v>Ｗ＝150 ﾀﾞﾌﾞﾙ</v>
          </cell>
          <cell r="U735" t="str">
            <v>ｍ</v>
          </cell>
          <cell r="V735">
            <v>280</v>
          </cell>
          <cell r="W735" t="str">
            <v>厚労省歩掛p.66</v>
          </cell>
          <cell r="Y735">
            <v>100</v>
          </cell>
          <cell r="Z735">
            <v>2</v>
          </cell>
          <cell r="AA735" t="str">
            <v>普通作業員</v>
          </cell>
          <cell r="AB735">
            <v>0.4</v>
          </cell>
          <cell r="AC735">
            <v>25305</v>
          </cell>
          <cell r="AD735">
            <v>10122</v>
          </cell>
          <cell r="AE735">
            <v>884</v>
          </cell>
          <cell r="AF735" t="str">
            <v>管標識シート</v>
          </cell>
          <cell r="AG735">
            <v>100</v>
          </cell>
          <cell r="AH735">
            <v>179</v>
          </cell>
          <cell r="AI735">
            <v>17900</v>
          </cell>
          <cell r="AK735" t="e">
            <v>#N/A</v>
          </cell>
          <cell r="AM735">
            <v>0</v>
          </cell>
          <cell r="AN735">
            <v>0</v>
          </cell>
          <cell r="AP735" t="e">
            <v>#N/A</v>
          </cell>
          <cell r="AR735">
            <v>0</v>
          </cell>
          <cell r="AS735">
            <v>0</v>
          </cell>
          <cell r="AU735" t="e">
            <v>#N/A</v>
          </cell>
          <cell r="AW735">
            <v>0</v>
          </cell>
          <cell r="AX735">
            <v>0</v>
          </cell>
          <cell r="AZ735" t="e">
            <v>#N/A</v>
          </cell>
          <cell r="BB735">
            <v>0</v>
          </cell>
          <cell r="BC735">
            <v>0</v>
          </cell>
          <cell r="BE735" t="e">
            <v>#N/A</v>
          </cell>
          <cell r="BG735">
            <v>0</v>
          </cell>
          <cell r="BH735">
            <v>0</v>
          </cell>
          <cell r="BJ735" t="e">
            <v>#N/A</v>
          </cell>
          <cell r="BL735">
            <v>0</v>
          </cell>
          <cell r="BM735">
            <v>0</v>
          </cell>
          <cell r="BO735" t="e">
            <v>#N/A</v>
          </cell>
          <cell r="BQ735">
            <v>0</v>
          </cell>
          <cell r="BR735">
            <v>0</v>
          </cell>
          <cell r="BT735" t="e">
            <v>#N/A</v>
          </cell>
          <cell r="BV735">
            <v>0</v>
          </cell>
          <cell r="BW735">
            <v>0</v>
          </cell>
          <cell r="CW735">
            <v>127</v>
          </cell>
          <cell r="CX735" t="str">
            <v>諸雑費</v>
          </cell>
          <cell r="CY735">
            <v>1</v>
          </cell>
          <cell r="DA735">
            <v>8</v>
          </cell>
          <cell r="DG735">
            <v>1</v>
          </cell>
        </row>
        <row r="736">
          <cell r="Q736">
            <v>3664</v>
          </cell>
          <cell r="R736" t="str">
            <v>管明示シート工(材工共)</v>
          </cell>
          <cell r="S736" t="str">
            <v>Ｗ＝400 ﾀﾞﾌﾞﾙ</v>
          </cell>
          <cell r="U736" t="str">
            <v>ｍ</v>
          </cell>
          <cell r="V736">
            <v>579</v>
          </cell>
          <cell r="W736" t="str">
            <v>厚労省歩掛p.66</v>
          </cell>
          <cell r="Y736">
            <v>100</v>
          </cell>
          <cell r="Z736">
            <v>2</v>
          </cell>
          <cell r="AA736" t="str">
            <v>普通作業員</v>
          </cell>
          <cell r="AB736">
            <v>0.4</v>
          </cell>
          <cell r="AC736">
            <v>25305</v>
          </cell>
          <cell r="AD736">
            <v>10122</v>
          </cell>
          <cell r="AE736">
            <v>885</v>
          </cell>
          <cell r="AF736" t="str">
            <v>管標識シート</v>
          </cell>
          <cell r="AG736">
            <v>100</v>
          </cell>
          <cell r="AH736">
            <v>478</v>
          </cell>
          <cell r="AI736">
            <v>47800</v>
          </cell>
          <cell r="AK736" t="e">
            <v>#N/A</v>
          </cell>
          <cell r="AM736">
            <v>0</v>
          </cell>
          <cell r="AN736">
            <v>0</v>
          </cell>
          <cell r="AP736" t="e">
            <v>#N/A</v>
          </cell>
          <cell r="AR736">
            <v>0</v>
          </cell>
          <cell r="AS736">
            <v>0</v>
          </cell>
          <cell r="AU736" t="e">
            <v>#N/A</v>
          </cell>
          <cell r="AW736">
            <v>0</v>
          </cell>
          <cell r="AX736">
            <v>0</v>
          </cell>
          <cell r="AZ736" t="e">
            <v>#N/A</v>
          </cell>
          <cell r="BB736">
            <v>0</v>
          </cell>
          <cell r="BC736">
            <v>0</v>
          </cell>
          <cell r="BE736" t="e">
            <v>#N/A</v>
          </cell>
          <cell r="BG736">
            <v>0</v>
          </cell>
          <cell r="BH736">
            <v>0</v>
          </cell>
          <cell r="BJ736" t="e">
            <v>#N/A</v>
          </cell>
          <cell r="BL736">
            <v>0</v>
          </cell>
          <cell r="BM736">
            <v>0</v>
          </cell>
          <cell r="BO736" t="e">
            <v>#N/A</v>
          </cell>
          <cell r="BQ736">
            <v>0</v>
          </cell>
          <cell r="BR736">
            <v>0</v>
          </cell>
          <cell r="BT736" t="e">
            <v>#N/A</v>
          </cell>
          <cell r="BV736">
            <v>0</v>
          </cell>
          <cell r="BW736">
            <v>0</v>
          </cell>
          <cell r="CW736">
            <v>127</v>
          </cell>
          <cell r="CX736" t="str">
            <v>諸雑費</v>
          </cell>
          <cell r="CY736">
            <v>1</v>
          </cell>
          <cell r="DA736">
            <v>8</v>
          </cell>
          <cell r="DG736">
            <v>1</v>
          </cell>
        </row>
        <row r="737">
          <cell r="Q737">
            <v>3665</v>
          </cell>
          <cell r="R737" t="str">
            <v>管明示シート工(材工共)</v>
          </cell>
          <cell r="S737" t="str">
            <v>Ｗ＝150 シングル</v>
          </cell>
          <cell r="U737" t="str">
            <v>ｍ</v>
          </cell>
          <cell r="V737">
            <v>190</v>
          </cell>
          <cell r="W737" t="str">
            <v>厚労省歩掛p.66</v>
          </cell>
          <cell r="Y737">
            <v>100</v>
          </cell>
          <cell r="Z737">
            <v>2</v>
          </cell>
          <cell r="AA737" t="str">
            <v>普通作業員</v>
          </cell>
          <cell r="AB737">
            <v>0.4</v>
          </cell>
          <cell r="AC737">
            <v>25305</v>
          </cell>
          <cell r="AD737">
            <v>10122</v>
          </cell>
          <cell r="AE737">
            <v>883</v>
          </cell>
          <cell r="AF737" t="str">
            <v>管標識シート</v>
          </cell>
          <cell r="AG737">
            <v>100</v>
          </cell>
          <cell r="AH737">
            <v>89.5</v>
          </cell>
          <cell r="AI737">
            <v>8950</v>
          </cell>
          <cell r="AK737" t="e">
            <v>#N/A</v>
          </cell>
          <cell r="AM737">
            <v>0</v>
          </cell>
          <cell r="AN737">
            <v>0</v>
          </cell>
          <cell r="AP737" t="e">
            <v>#N/A</v>
          </cell>
          <cell r="AR737">
            <v>0</v>
          </cell>
          <cell r="AS737">
            <v>0</v>
          </cell>
          <cell r="AU737" t="e">
            <v>#N/A</v>
          </cell>
          <cell r="AW737">
            <v>0</v>
          </cell>
          <cell r="AX737">
            <v>0</v>
          </cell>
          <cell r="AZ737" t="e">
            <v>#N/A</v>
          </cell>
          <cell r="BB737">
            <v>0</v>
          </cell>
          <cell r="BC737">
            <v>0</v>
          </cell>
          <cell r="BE737" t="e">
            <v>#N/A</v>
          </cell>
          <cell r="BG737">
            <v>0</v>
          </cell>
          <cell r="BH737">
            <v>0</v>
          </cell>
          <cell r="BJ737" t="e">
            <v>#N/A</v>
          </cell>
          <cell r="BL737">
            <v>0</v>
          </cell>
          <cell r="BM737">
            <v>0</v>
          </cell>
          <cell r="BO737" t="e">
            <v>#N/A</v>
          </cell>
          <cell r="BQ737">
            <v>0</v>
          </cell>
          <cell r="BR737">
            <v>0</v>
          </cell>
          <cell r="BT737" t="e">
            <v>#N/A</v>
          </cell>
          <cell r="BV737">
            <v>0</v>
          </cell>
          <cell r="BW737">
            <v>0</v>
          </cell>
          <cell r="CW737">
            <v>127</v>
          </cell>
          <cell r="CX737" t="str">
            <v>諸雑費</v>
          </cell>
          <cell r="CY737">
            <v>1</v>
          </cell>
          <cell r="DA737">
            <v>8</v>
          </cell>
          <cell r="DG737">
            <v>1</v>
          </cell>
        </row>
        <row r="738">
          <cell r="Q738">
            <v>3666</v>
          </cell>
          <cell r="R738" t="str">
            <v>ﾛｹｰﾃｨﾝｸﾞﾜｲﾔｰ工(材工共)</v>
          </cell>
          <cell r="U738" t="str">
            <v>ｍ</v>
          </cell>
          <cell r="V738">
            <v>367</v>
          </cell>
          <cell r="W738" t="str">
            <v>厚労省歩掛p.66,85,87</v>
          </cell>
          <cell r="Y738">
            <v>100</v>
          </cell>
          <cell r="Z738">
            <v>2</v>
          </cell>
          <cell r="AA738" t="str">
            <v>普通作業員</v>
          </cell>
          <cell r="AB738">
            <v>0.1</v>
          </cell>
          <cell r="AC738">
            <v>25305</v>
          </cell>
          <cell r="AD738">
            <v>2530.5</v>
          </cell>
          <cell r="AE738">
            <v>863</v>
          </cell>
          <cell r="AF738" t="str">
            <v>ロケーティングワイヤー</v>
          </cell>
          <cell r="AG738">
            <v>110</v>
          </cell>
          <cell r="AH738">
            <v>311</v>
          </cell>
          <cell r="AI738">
            <v>34210</v>
          </cell>
          <cell r="AK738" t="e">
            <v>#N/A</v>
          </cell>
          <cell r="AM738">
            <v>0</v>
          </cell>
          <cell r="AN738">
            <v>0</v>
          </cell>
          <cell r="AP738" t="e">
            <v>#N/A</v>
          </cell>
          <cell r="AR738">
            <v>0</v>
          </cell>
          <cell r="AS738">
            <v>0</v>
          </cell>
          <cell r="AU738" t="e">
            <v>#N/A</v>
          </cell>
          <cell r="AW738">
            <v>0</v>
          </cell>
          <cell r="AX738">
            <v>0</v>
          </cell>
          <cell r="AZ738" t="e">
            <v>#N/A</v>
          </cell>
          <cell r="BB738">
            <v>0</v>
          </cell>
          <cell r="BC738">
            <v>0</v>
          </cell>
          <cell r="BE738" t="e">
            <v>#N/A</v>
          </cell>
          <cell r="BG738">
            <v>0</v>
          </cell>
          <cell r="BH738">
            <v>0</v>
          </cell>
          <cell r="BJ738" t="e">
            <v>#N/A</v>
          </cell>
          <cell r="BL738">
            <v>0</v>
          </cell>
          <cell r="BM738">
            <v>0</v>
          </cell>
          <cell r="BO738" t="e">
            <v>#N/A</v>
          </cell>
          <cell r="BQ738">
            <v>0</v>
          </cell>
          <cell r="BR738">
            <v>0</v>
          </cell>
          <cell r="BT738" t="e">
            <v>#N/A</v>
          </cell>
          <cell r="BV738">
            <v>0</v>
          </cell>
          <cell r="BW738">
            <v>0</v>
          </cell>
          <cell r="CW738">
            <v>127</v>
          </cell>
          <cell r="CX738" t="str">
            <v>諸雑費</v>
          </cell>
          <cell r="CY738">
            <v>1</v>
          </cell>
          <cell r="DA738">
            <v>9.5</v>
          </cell>
          <cell r="DG738">
            <v>1</v>
          </cell>
        </row>
        <row r="739">
          <cell r="R739" t="str">
            <v>鋼管布設工</v>
          </cell>
          <cell r="V739" t="e">
            <v>#DIV/0!</v>
          </cell>
          <cell r="CW739">
            <v>0</v>
          </cell>
          <cell r="CX739" t="e">
            <v>#N/A</v>
          </cell>
          <cell r="CY739">
            <v>0</v>
          </cell>
          <cell r="DA739">
            <v>0</v>
          </cell>
          <cell r="DG739">
            <v>0</v>
          </cell>
        </row>
        <row r="740">
          <cell r="Q740">
            <v>3701</v>
          </cell>
          <cell r="R740" t="str">
            <v>小口径鋼管切断工</v>
          </cell>
          <cell r="S740" t="str">
            <v>13㎜</v>
          </cell>
          <cell r="U740" t="str">
            <v>口</v>
          </cell>
          <cell r="V740">
            <v>542</v>
          </cell>
          <cell r="W740" t="str">
            <v>厚労省歩掛p.67</v>
          </cell>
          <cell r="X740" t="str">
            <v>燃料､ｶｯﾀｰ刃の損耗費を含む</v>
          </cell>
          <cell r="Y740">
            <v>1</v>
          </cell>
          <cell r="Z740">
            <v>15</v>
          </cell>
          <cell r="AA740" t="str">
            <v>配管工</v>
          </cell>
          <cell r="AB740">
            <v>0.01</v>
          </cell>
          <cell r="AC740">
            <v>27405</v>
          </cell>
          <cell r="AD740">
            <v>274.05</v>
          </cell>
          <cell r="AE740">
            <v>2</v>
          </cell>
          <cell r="AF740" t="str">
            <v>普通作業員</v>
          </cell>
          <cell r="AG740">
            <v>0.01</v>
          </cell>
          <cell r="AH740">
            <v>25305</v>
          </cell>
          <cell r="AI740">
            <v>253.05</v>
          </cell>
          <cell r="AJ740">
            <v>122</v>
          </cell>
          <cell r="AK740" t="str">
            <v>諸雑費</v>
          </cell>
          <cell r="AL740">
            <v>3</v>
          </cell>
          <cell r="AM740">
            <v>527.1</v>
          </cell>
          <cell r="AN740">
            <v>15.81</v>
          </cell>
          <cell r="AP740" t="e">
            <v>#N/A</v>
          </cell>
          <cell r="AR740">
            <v>0</v>
          </cell>
          <cell r="AS740">
            <v>0</v>
          </cell>
          <cell r="AU740" t="e">
            <v>#N/A</v>
          </cell>
          <cell r="AW740">
            <v>0</v>
          </cell>
          <cell r="AX740">
            <v>0</v>
          </cell>
          <cell r="AZ740" t="e">
            <v>#N/A</v>
          </cell>
          <cell r="BB740">
            <v>0</v>
          </cell>
          <cell r="BC740">
            <v>0</v>
          </cell>
          <cell r="BE740" t="e">
            <v>#N/A</v>
          </cell>
          <cell r="BG740">
            <v>0</v>
          </cell>
          <cell r="BH740">
            <v>0</v>
          </cell>
          <cell r="BJ740" t="e">
            <v>#N/A</v>
          </cell>
          <cell r="BL740">
            <v>0</v>
          </cell>
          <cell r="BM740">
            <v>0</v>
          </cell>
          <cell r="BO740" t="e">
            <v>#N/A</v>
          </cell>
          <cell r="BQ740">
            <v>0</v>
          </cell>
          <cell r="BR740">
            <v>0</v>
          </cell>
          <cell r="BT740" t="e">
            <v>#N/A</v>
          </cell>
          <cell r="BV740">
            <v>0</v>
          </cell>
          <cell r="BW740">
            <v>0</v>
          </cell>
          <cell r="CW740">
            <v>92</v>
          </cell>
          <cell r="CX740" t="str">
            <v>端数調整</v>
          </cell>
          <cell r="CY740">
            <v>1</v>
          </cell>
          <cell r="DA740">
            <v>-0.90999999999996817</v>
          </cell>
          <cell r="DG740">
            <v>1</v>
          </cell>
        </row>
        <row r="741">
          <cell r="Q741">
            <v>3702</v>
          </cell>
          <cell r="R741" t="str">
            <v>小口径鋼管切断工</v>
          </cell>
          <cell r="S741" t="str">
            <v>20㎜</v>
          </cell>
          <cell r="U741" t="str">
            <v>口</v>
          </cell>
          <cell r="V741">
            <v>542</v>
          </cell>
          <cell r="W741" t="str">
            <v>厚労省歩掛p.67</v>
          </cell>
          <cell r="X741" t="str">
            <v>燃料､ｶｯﾀｰ刃の損耗費を含む</v>
          </cell>
          <cell r="Y741">
            <v>1</v>
          </cell>
          <cell r="Z741">
            <v>15</v>
          </cell>
          <cell r="AA741" t="str">
            <v>配管工</v>
          </cell>
          <cell r="AB741">
            <v>0.01</v>
          </cell>
          <cell r="AC741">
            <v>27405</v>
          </cell>
          <cell r="AD741">
            <v>274.05</v>
          </cell>
          <cell r="AE741">
            <v>2</v>
          </cell>
          <cell r="AF741" t="str">
            <v>普通作業員</v>
          </cell>
          <cell r="AG741">
            <v>0.01</v>
          </cell>
          <cell r="AH741">
            <v>25305</v>
          </cell>
          <cell r="AI741">
            <v>253.05</v>
          </cell>
          <cell r="AJ741">
            <v>122</v>
          </cell>
          <cell r="AK741" t="str">
            <v>諸雑費</v>
          </cell>
          <cell r="AL741">
            <v>3</v>
          </cell>
          <cell r="AM741">
            <v>527.1</v>
          </cell>
          <cell r="AN741">
            <v>15.81</v>
          </cell>
          <cell r="AP741" t="e">
            <v>#N/A</v>
          </cell>
          <cell r="AR741">
            <v>0</v>
          </cell>
          <cell r="AS741">
            <v>0</v>
          </cell>
          <cell r="AU741" t="e">
            <v>#N/A</v>
          </cell>
          <cell r="AW741">
            <v>0</v>
          </cell>
          <cell r="AX741">
            <v>0</v>
          </cell>
          <cell r="AZ741" t="e">
            <v>#N/A</v>
          </cell>
          <cell r="BB741">
            <v>0</v>
          </cell>
          <cell r="BC741">
            <v>0</v>
          </cell>
          <cell r="BE741" t="e">
            <v>#N/A</v>
          </cell>
          <cell r="BG741">
            <v>0</v>
          </cell>
          <cell r="BH741">
            <v>0</v>
          </cell>
          <cell r="BJ741" t="e">
            <v>#N/A</v>
          </cell>
          <cell r="BL741">
            <v>0</v>
          </cell>
          <cell r="BM741">
            <v>0</v>
          </cell>
          <cell r="BO741" t="e">
            <v>#N/A</v>
          </cell>
          <cell r="BQ741">
            <v>0</v>
          </cell>
          <cell r="BR741">
            <v>0</v>
          </cell>
          <cell r="BT741" t="e">
            <v>#N/A</v>
          </cell>
          <cell r="BV741">
            <v>0</v>
          </cell>
          <cell r="BW741">
            <v>0</v>
          </cell>
          <cell r="CW741">
            <v>92</v>
          </cell>
          <cell r="CX741" t="str">
            <v>端数調整</v>
          </cell>
          <cell r="CY741">
            <v>1</v>
          </cell>
          <cell r="DA741">
            <v>-0.90999999999996817</v>
          </cell>
          <cell r="DG741">
            <v>1</v>
          </cell>
        </row>
        <row r="742">
          <cell r="Q742">
            <v>3703</v>
          </cell>
          <cell r="R742" t="str">
            <v>小口径鋼管切断工</v>
          </cell>
          <cell r="S742" t="str">
            <v>25㎜</v>
          </cell>
          <cell r="U742" t="str">
            <v>口</v>
          </cell>
          <cell r="V742">
            <v>542</v>
          </cell>
          <cell r="W742" t="str">
            <v>厚労省歩掛p.67</v>
          </cell>
          <cell r="X742" t="str">
            <v>燃料､ｶｯﾀｰ刃の損耗費を含む</v>
          </cell>
          <cell r="Y742">
            <v>1</v>
          </cell>
          <cell r="Z742">
            <v>15</v>
          </cell>
          <cell r="AA742" t="str">
            <v>配管工</v>
          </cell>
          <cell r="AB742">
            <v>0.01</v>
          </cell>
          <cell r="AC742">
            <v>27405</v>
          </cell>
          <cell r="AD742">
            <v>274.05</v>
          </cell>
          <cell r="AE742">
            <v>2</v>
          </cell>
          <cell r="AF742" t="str">
            <v>普通作業員</v>
          </cell>
          <cell r="AG742">
            <v>0.01</v>
          </cell>
          <cell r="AH742">
            <v>25305</v>
          </cell>
          <cell r="AI742">
            <v>253.05</v>
          </cell>
          <cell r="AJ742">
            <v>122</v>
          </cell>
          <cell r="AK742" t="str">
            <v>諸雑費</v>
          </cell>
          <cell r="AL742">
            <v>3</v>
          </cell>
          <cell r="AM742">
            <v>527.1</v>
          </cell>
          <cell r="AN742">
            <v>15.81</v>
          </cell>
          <cell r="AP742" t="e">
            <v>#N/A</v>
          </cell>
          <cell r="AR742">
            <v>0</v>
          </cell>
          <cell r="AS742">
            <v>0</v>
          </cell>
          <cell r="AU742" t="e">
            <v>#N/A</v>
          </cell>
          <cell r="AW742">
            <v>0</v>
          </cell>
          <cell r="AX742">
            <v>0</v>
          </cell>
          <cell r="AZ742" t="e">
            <v>#N/A</v>
          </cell>
          <cell r="BB742">
            <v>0</v>
          </cell>
          <cell r="BC742">
            <v>0</v>
          </cell>
          <cell r="BE742" t="e">
            <v>#N/A</v>
          </cell>
          <cell r="BG742">
            <v>0</v>
          </cell>
          <cell r="BH742">
            <v>0</v>
          </cell>
          <cell r="BJ742" t="e">
            <v>#N/A</v>
          </cell>
          <cell r="BL742">
            <v>0</v>
          </cell>
          <cell r="BM742">
            <v>0</v>
          </cell>
          <cell r="BO742" t="e">
            <v>#N/A</v>
          </cell>
          <cell r="BQ742">
            <v>0</v>
          </cell>
          <cell r="BR742">
            <v>0</v>
          </cell>
          <cell r="BT742" t="e">
            <v>#N/A</v>
          </cell>
          <cell r="BV742">
            <v>0</v>
          </cell>
          <cell r="BW742">
            <v>0</v>
          </cell>
          <cell r="CW742">
            <v>92</v>
          </cell>
          <cell r="CX742" t="str">
            <v>端数調整</v>
          </cell>
          <cell r="CY742">
            <v>1</v>
          </cell>
          <cell r="DA742">
            <v>-0.90999999999996817</v>
          </cell>
          <cell r="DG742">
            <v>1</v>
          </cell>
        </row>
        <row r="743">
          <cell r="Q743">
            <v>3704</v>
          </cell>
          <cell r="R743" t="str">
            <v>小口径鋼管切断工</v>
          </cell>
          <cell r="S743" t="str">
            <v>32㎜</v>
          </cell>
          <cell r="U743" t="str">
            <v>口</v>
          </cell>
          <cell r="V743">
            <v>542</v>
          </cell>
          <cell r="W743" t="str">
            <v>厚労省歩掛p.67</v>
          </cell>
          <cell r="X743" t="str">
            <v>燃料､ｶｯﾀｰ刃の損耗費を含む</v>
          </cell>
          <cell r="Y743">
            <v>1</v>
          </cell>
          <cell r="Z743">
            <v>15</v>
          </cell>
          <cell r="AA743" t="str">
            <v>配管工</v>
          </cell>
          <cell r="AB743">
            <v>0.01</v>
          </cell>
          <cell r="AC743">
            <v>27405</v>
          </cell>
          <cell r="AD743">
            <v>274.05</v>
          </cell>
          <cell r="AE743">
            <v>2</v>
          </cell>
          <cell r="AF743" t="str">
            <v>普通作業員</v>
          </cell>
          <cell r="AG743">
            <v>0.01</v>
          </cell>
          <cell r="AH743">
            <v>25305</v>
          </cell>
          <cell r="AI743">
            <v>253.05</v>
          </cell>
          <cell r="AJ743">
            <v>122</v>
          </cell>
          <cell r="AK743" t="str">
            <v>諸雑費</v>
          </cell>
          <cell r="AL743">
            <v>3</v>
          </cell>
          <cell r="AM743">
            <v>527.1</v>
          </cell>
          <cell r="AN743">
            <v>15.81</v>
          </cell>
          <cell r="AP743" t="e">
            <v>#N/A</v>
          </cell>
          <cell r="AR743">
            <v>0</v>
          </cell>
          <cell r="AS743">
            <v>0</v>
          </cell>
          <cell r="AU743" t="e">
            <v>#N/A</v>
          </cell>
          <cell r="AW743">
            <v>0</v>
          </cell>
          <cell r="AX743">
            <v>0</v>
          </cell>
          <cell r="AZ743" t="e">
            <v>#N/A</v>
          </cell>
          <cell r="BB743">
            <v>0</v>
          </cell>
          <cell r="BC743">
            <v>0</v>
          </cell>
          <cell r="BE743" t="e">
            <v>#N/A</v>
          </cell>
          <cell r="BG743">
            <v>0</v>
          </cell>
          <cell r="BH743">
            <v>0</v>
          </cell>
          <cell r="BJ743" t="e">
            <v>#N/A</v>
          </cell>
          <cell r="BL743">
            <v>0</v>
          </cell>
          <cell r="BM743">
            <v>0</v>
          </cell>
          <cell r="BO743" t="e">
            <v>#N/A</v>
          </cell>
          <cell r="BQ743">
            <v>0</v>
          </cell>
          <cell r="BR743">
            <v>0</v>
          </cell>
          <cell r="BT743" t="e">
            <v>#N/A</v>
          </cell>
          <cell r="BV743">
            <v>0</v>
          </cell>
          <cell r="BW743">
            <v>0</v>
          </cell>
          <cell r="CW743">
            <v>92</v>
          </cell>
          <cell r="CX743" t="str">
            <v>端数調整</v>
          </cell>
          <cell r="CY743">
            <v>1</v>
          </cell>
          <cell r="DA743">
            <v>-0.90999999999996817</v>
          </cell>
          <cell r="DG743">
            <v>1</v>
          </cell>
        </row>
        <row r="744">
          <cell r="Q744">
            <v>3705</v>
          </cell>
          <cell r="R744" t="str">
            <v>小口径鋼管切断工</v>
          </cell>
          <cell r="S744" t="str">
            <v>40㎜</v>
          </cell>
          <cell r="U744" t="str">
            <v>口</v>
          </cell>
          <cell r="V744">
            <v>825</v>
          </cell>
          <cell r="W744" t="str">
            <v>厚労省歩掛p.67</v>
          </cell>
          <cell r="X744" t="str">
            <v>燃料､ｶｯﾀｰ刃の損耗費を含む</v>
          </cell>
          <cell r="Y744">
            <v>1</v>
          </cell>
          <cell r="Z744">
            <v>15</v>
          </cell>
          <cell r="AA744" t="str">
            <v>配管工</v>
          </cell>
          <cell r="AB744">
            <v>0.02</v>
          </cell>
          <cell r="AC744">
            <v>27405</v>
          </cell>
          <cell r="AD744">
            <v>548.1</v>
          </cell>
          <cell r="AE744">
            <v>2</v>
          </cell>
          <cell r="AF744" t="str">
            <v>普通作業員</v>
          </cell>
          <cell r="AG744">
            <v>0.01</v>
          </cell>
          <cell r="AH744">
            <v>25305</v>
          </cell>
          <cell r="AI744">
            <v>253.05</v>
          </cell>
          <cell r="AJ744">
            <v>122</v>
          </cell>
          <cell r="AK744" t="str">
            <v>諸雑費</v>
          </cell>
          <cell r="AL744">
            <v>3</v>
          </cell>
          <cell r="AM744">
            <v>801.15000000000009</v>
          </cell>
          <cell r="AN744">
            <v>24.03</v>
          </cell>
          <cell r="AP744" t="e">
            <v>#N/A</v>
          </cell>
          <cell r="AR744">
            <v>0</v>
          </cell>
          <cell r="AS744">
            <v>0</v>
          </cell>
          <cell r="AU744" t="e">
            <v>#N/A</v>
          </cell>
          <cell r="AW744">
            <v>0</v>
          </cell>
          <cell r="AX744">
            <v>0</v>
          </cell>
          <cell r="AZ744" t="e">
            <v>#N/A</v>
          </cell>
          <cell r="BB744">
            <v>0</v>
          </cell>
          <cell r="BC744">
            <v>0</v>
          </cell>
          <cell r="BE744" t="e">
            <v>#N/A</v>
          </cell>
          <cell r="BG744">
            <v>0</v>
          </cell>
          <cell r="BH744">
            <v>0</v>
          </cell>
          <cell r="BJ744" t="e">
            <v>#N/A</v>
          </cell>
          <cell r="BL744">
            <v>0</v>
          </cell>
          <cell r="BM744">
            <v>0</v>
          </cell>
          <cell r="BO744" t="e">
            <v>#N/A</v>
          </cell>
          <cell r="BQ744">
            <v>0</v>
          </cell>
          <cell r="BR744">
            <v>0</v>
          </cell>
          <cell r="BT744" t="e">
            <v>#N/A</v>
          </cell>
          <cell r="BV744">
            <v>0</v>
          </cell>
          <cell r="BW744">
            <v>0</v>
          </cell>
          <cell r="CW744">
            <v>92</v>
          </cell>
          <cell r="CX744" t="str">
            <v>端数調整</v>
          </cell>
          <cell r="CY744">
            <v>1</v>
          </cell>
          <cell r="DA744">
            <v>-0.18000000000006366</v>
          </cell>
          <cell r="DG744">
            <v>1</v>
          </cell>
        </row>
        <row r="745">
          <cell r="Q745">
            <v>3706</v>
          </cell>
          <cell r="R745" t="str">
            <v>小口径鋼管切断工</v>
          </cell>
          <cell r="S745" t="str">
            <v>50㎜</v>
          </cell>
          <cell r="U745" t="str">
            <v>口</v>
          </cell>
          <cell r="V745">
            <v>825</v>
          </cell>
          <cell r="W745" t="str">
            <v>厚労省歩掛p.67</v>
          </cell>
          <cell r="X745" t="str">
            <v>燃料､ｶｯﾀｰ刃の損耗費を含む</v>
          </cell>
          <cell r="Y745">
            <v>1</v>
          </cell>
          <cell r="Z745">
            <v>15</v>
          </cell>
          <cell r="AA745" t="str">
            <v>配管工</v>
          </cell>
          <cell r="AB745">
            <v>0.02</v>
          </cell>
          <cell r="AC745">
            <v>27405</v>
          </cell>
          <cell r="AD745">
            <v>548.1</v>
          </cell>
          <cell r="AE745">
            <v>2</v>
          </cell>
          <cell r="AF745" t="str">
            <v>普通作業員</v>
          </cell>
          <cell r="AG745">
            <v>0.01</v>
          </cell>
          <cell r="AH745">
            <v>25305</v>
          </cell>
          <cell r="AI745">
            <v>253.05</v>
          </cell>
          <cell r="AJ745">
            <v>122</v>
          </cell>
          <cell r="AK745" t="str">
            <v>諸雑費</v>
          </cell>
          <cell r="AL745">
            <v>3</v>
          </cell>
          <cell r="AM745">
            <v>801.15000000000009</v>
          </cell>
          <cell r="AN745">
            <v>24.03</v>
          </cell>
          <cell r="AP745" t="e">
            <v>#N/A</v>
          </cell>
          <cell r="AR745">
            <v>0</v>
          </cell>
          <cell r="AS745">
            <v>0</v>
          </cell>
          <cell r="AU745" t="e">
            <v>#N/A</v>
          </cell>
          <cell r="AW745">
            <v>0</v>
          </cell>
          <cell r="AX745">
            <v>0</v>
          </cell>
          <cell r="AZ745" t="e">
            <v>#N/A</v>
          </cell>
          <cell r="BB745">
            <v>0</v>
          </cell>
          <cell r="BC745">
            <v>0</v>
          </cell>
          <cell r="BE745" t="e">
            <v>#N/A</v>
          </cell>
          <cell r="BG745">
            <v>0</v>
          </cell>
          <cell r="BH745">
            <v>0</v>
          </cell>
          <cell r="BJ745" t="e">
            <v>#N/A</v>
          </cell>
          <cell r="BL745">
            <v>0</v>
          </cell>
          <cell r="BM745">
            <v>0</v>
          </cell>
          <cell r="BO745" t="e">
            <v>#N/A</v>
          </cell>
          <cell r="BQ745">
            <v>0</v>
          </cell>
          <cell r="BR745">
            <v>0</v>
          </cell>
          <cell r="BT745" t="e">
            <v>#N/A</v>
          </cell>
          <cell r="BV745">
            <v>0</v>
          </cell>
          <cell r="BW745">
            <v>0</v>
          </cell>
          <cell r="CW745">
            <v>92</v>
          </cell>
          <cell r="CX745" t="str">
            <v>端数調整</v>
          </cell>
          <cell r="CY745">
            <v>1</v>
          </cell>
          <cell r="DA745">
            <v>-0.18000000000006366</v>
          </cell>
          <cell r="DG745">
            <v>1</v>
          </cell>
        </row>
        <row r="746">
          <cell r="Q746">
            <v>3707</v>
          </cell>
          <cell r="R746" t="str">
            <v>小口径鋼管切断工</v>
          </cell>
          <cell r="S746" t="str">
            <v>65㎜</v>
          </cell>
          <cell r="U746" t="str">
            <v>口</v>
          </cell>
          <cell r="V746">
            <v>1107</v>
          </cell>
          <cell r="W746" t="str">
            <v>厚労省歩掛p.67</v>
          </cell>
          <cell r="X746" t="str">
            <v>燃料､ｶｯﾀｰ刃の損耗費を含む</v>
          </cell>
          <cell r="Y746">
            <v>1</v>
          </cell>
          <cell r="Z746">
            <v>15</v>
          </cell>
          <cell r="AA746" t="str">
            <v>配管工</v>
          </cell>
          <cell r="AB746">
            <v>0.03</v>
          </cell>
          <cell r="AC746">
            <v>27405</v>
          </cell>
          <cell r="AD746">
            <v>822.15</v>
          </cell>
          <cell r="AE746">
            <v>2</v>
          </cell>
          <cell r="AF746" t="str">
            <v>普通作業員</v>
          </cell>
          <cell r="AG746">
            <v>0.01</v>
          </cell>
          <cell r="AH746">
            <v>25305</v>
          </cell>
          <cell r="AI746">
            <v>253.05</v>
          </cell>
          <cell r="AJ746">
            <v>122</v>
          </cell>
          <cell r="AK746" t="str">
            <v>諸雑費</v>
          </cell>
          <cell r="AL746">
            <v>3</v>
          </cell>
          <cell r="AM746">
            <v>1075.2</v>
          </cell>
          <cell r="AN746">
            <v>32.25</v>
          </cell>
          <cell r="AP746" t="e">
            <v>#N/A</v>
          </cell>
          <cell r="AR746">
            <v>0</v>
          </cell>
          <cell r="AS746">
            <v>0</v>
          </cell>
          <cell r="AU746" t="e">
            <v>#N/A</v>
          </cell>
          <cell r="AW746">
            <v>0</v>
          </cell>
          <cell r="AX746">
            <v>0</v>
          </cell>
          <cell r="AZ746" t="e">
            <v>#N/A</v>
          </cell>
          <cell r="BB746">
            <v>0</v>
          </cell>
          <cell r="BC746">
            <v>0</v>
          </cell>
          <cell r="BE746" t="e">
            <v>#N/A</v>
          </cell>
          <cell r="BG746">
            <v>0</v>
          </cell>
          <cell r="BH746">
            <v>0</v>
          </cell>
          <cell r="BJ746" t="e">
            <v>#N/A</v>
          </cell>
          <cell r="BL746">
            <v>0</v>
          </cell>
          <cell r="BM746">
            <v>0</v>
          </cell>
          <cell r="BO746" t="e">
            <v>#N/A</v>
          </cell>
          <cell r="BQ746">
            <v>0</v>
          </cell>
          <cell r="BR746">
            <v>0</v>
          </cell>
          <cell r="BT746" t="e">
            <v>#N/A</v>
          </cell>
          <cell r="BV746">
            <v>0</v>
          </cell>
          <cell r="BW746">
            <v>0</v>
          </cell>
          <cell r="CW746">
            <v>92</v>
          </cell>
          <cell r="CX746" t="str">
            <v>端数調整</v>
          </cell>
          <cell r="CY746">
            <v>1</v>
          </cell>
          <cell r="DA746">
            <v>-0.45000000000004547</v>
          </cell>
          <cell r="DG746">
            <v>1</v>
          </cell>
        </row>
        <row r="747">
          <cell r="Q747">
            <v>3708</v>
          </cell>
          <cell r="R747" t="str">
            <v>小口径鋼管切断工</v>
          </cell>
          <cell r="S747" t="str">
            <v>80㎜</v>
          </cell>
          <cell r="U747" t="str">
            <v>口</v>
          </cell>
          <cell r="V747">
            <v>1368</v>
          </cell>
          <cell r="W747" t="str">
            <v>厚労省歩掛p.67</v>
          </cell>
          <cell r="X747" t="str">
            <v>燃料､ｶｯﾀｰ刃の損耗費を含む</v>
          </cell>
          <cell r="Y747">
            <v>1</v>
          </cell>
          <cell r="Z747">
            <v>15</v>
          </cell>
          <cell r="AA747" t="str">
            <v>配管工</v>
          </cell>
          <cell r="AB747">
            <v>0.03</v>
          </cell>
          <cell r="AC747">
            <v>27405</v>
          </cell>
          <cell r="AD747">
            <v>822.15</v>
          </cell>
          <cell r="AE747">
            <v>2</v>
          </cell>
          <cell r="AF747" t="str">
            <v>普通作業員</v>
          </cell>
          <cell r="AG747">
            <v>0.02</v>
          </cell>
          <cell r="AH747">
            <v>25305</v>
          </cell>
          <cell r="AI747">
            <v>506.1</v>
          </cell>
          <cell r="AJ747">
            <v>122</v>
          </cell>
          <cell r="AK747" t="str">
            <v>諸雑費</v>
          </cell>
          <cell r="AL747">
            <v>3</v>
          </cell>
          <cell r="AM747">
            <v>1328.25</v>
          </cell>
          <cell r="AN747">
            <v>39.840000000000003</v>
          </cell>
          <cell r="AP747" t="e">
            <v>#N/A</v>
          </cell>
          <cell r="AR747">
            <v>0</v>
          </cell>
          <cell r="AS747">
            <v>0</v>
          </cell>
          <cell r="AU747" t="e">
            <v>#N/A</v>
          </cell>
          <cell r="AW747">
            <v>0</v>
          </cell>
          <cell r="AX747">
            <v>0</v>
          </cell>
          <cell r="AZ747" t="e">
            <v>#N/A</v>
          </cell>
          <cell r="BB747">
            <v>0</v>
          </cell>
          <cell r="BC747">
            <v>0</v>
          </cell>
          <cell r="BE747" t="e">
            <v>#N/A</v>
          </cell>
          <cell r="BG747">
            <v>0</v>
          </cell>
          <cell r="BH747">
            <v>0</v>
          </cell>
          <cell r="BJ747" t="e">
            <v>#N/A</v>
          </cell>
          <cell r="BL747">
            <v>0</v>
          </cell>
          <cell r="BM747">
            <v>0</v>
          </cell>
          <cell r="BO747" t="e">
            <v>#N/A</v>
          </cell>
          <cell r="BQ747">
            <v>0</v>
          </cell>
          <cell r="BR747">
            <v>0</v>
          </cell>
          <cell r="BT747" t="e">
            <v>#N/A</v>
          </cell>
          <cell r="BV747">
            <v>0</v>
          </cell>
          <cell r="BW747">
            <v>0</v>
          </cell>
          <cell r="CW747">
            <v>92</v>
          </cell>
          <cell r="CX747" t="str">
            <v>端数調整</v>
          </cell>
          <cell r="CY747">
            <v>1</v>
          </cell>
          <cell r="DA747">
            <v>-8.9999999999918145E-2</v>
          </cell>
          <cell r="DG747">
            <v>1</v>
          </cell>
        </row>
        <row r="748">
          <cell r="Q748">
            <v>3709</v>
          </cell>
          <cell r="R748" t="str">
            <v>小口径鋼管切断工</v>
          </cell>
          <cell r="S748" t="str">
            <v>100㎜</v>
          </cell>
          <cell r="U748" t="str">
            <v>口</v>
          </cell>
          <cell r="V748">
            <v>1368</v>
          </cell>
          <cell r="W748" t="str">
            <v>厚労省歩掛p.67</v>
          </cell>
          <cell r="X748" t="str">
            <v>燃料､ｶｯﾀｰ刃の損耗費を含む</v>
          </cell>
          <cell r="Y748">
            <v>1</v>
          </cell>
          <cell r="Z748">
            <v>15</v>
          </cell>
          <cell r="AA748" t="str">
            <v>配管工</v>
          </cell>
          <cell r="AB748">
            <v>0.03</v>
          </cell>
          <cell r="AC748">
            <v>27405</v>
          </cell>
          <cell r="AD748">
            <v>822.15</v>
          </cell>
          <cell r="AE748">
            <v>2</v>
          </cell>
          <cell r="AF748" t="str">
            <v>普通作業員</v>
          </cell>
          <cell r="AG748">
            <v>0.02</v>
          </cell>
          <cell r="AH748">
            <v>25305</v>
          </cell>
          <cell r="AI748">
            <v>506.1</v>
          </cell>
          <cell r="AJ748">
            <v>122</v>
          </cell>
          <cell r="AK748" t="str">
            <v>諸雑費</v>
          </cell>
          <cell r="AL748">
            <v>3</v>
          </cell>
          <cell r="AM748">
            <v>1328.25</v>
          </cell>
          <cell r="AN748">
            <v>39.840000000000003</v>
          </cell>
          <cell r="AP748" t="e">
            <v>#N/A</v>
          </cell>
          <cell r="AR748">
            <v>0</v>
          </cell>
          <cell r="AS748">
            <v>0</v>
          </cell>
          <cell r="AU748" t="e">
            <v>#N/A</v>
          </cell>
          <cell r="AW748">
            <v>0</v>
          </cell>
          <cell r="AX748">
            <v>0</v>
          </cell>
          <cell r="AZ748" t="e">
            <v>#N/A</v>
          </cell>
          <cell r="BB748">
            <v>0</v>
          </cell>
          <cell r="BC748">
            <v>0</v>
          </cell>
          <cell r="BE748" t="e">
            <v>#N/A</v>
          </cell>
          <cell r="BG748">
            <v>0</v>
          </cell>
          <cell r="BH748">
            <v>0</v>
          </cell>
          <cell r="BJ748" t="e">
            <v>#N/A</v>
          </cell>
          <cell r="BL748">
            <v>0</v>
          </cell>
          <cell r="BM748">
            <v>0</v>
          </cell>
          <cell r="BO748" t="e">
            <v>#N/A</v>
          </cell>
          <cell r="BQ748">
            <v>0</v>
          </cell>
          <cell r="BR748">
            <v>0</v>
          </cell>
          <cell r="BT748" t="e">
            <v>#N/A</v>
          </cell>
          <cell r="BV748">
            <v>0</v>
          </cell>
          <cell r="BW748">
            <v>0</v>
          </cell>
          <cell r="CW748">
            <v>92</v>
          </cell>
          <cell r="CX748" t="str">
            <v>端数調整</v>
          </cell>
          <cell r="CY748">
            <v>1</v>
          </cell>
          <cell r="DA748">
            <v>-8.9999999999918145E-2</v>
          </cell>
          <cell r="DG748">
            <v>1</v>
          </cell>
        </row>
        <row r="749">
          <cell r="Q749">
            <v>3710</v>
          </cell>
          <cell r="R749" t="str">
            <v>小口径鋼管切断工</v>
          </cell>
          <cell r="S749" t="str">
            <v>125㎜</v>
          </cell>
          <cell r="U749" t="str">
            <v>口</v>
          </cell>
          <cell r="V749">
            <v>1911</v>
          </cell>
          <cell r="W749" t="str">
            <v>厚労省歩掛p.67</v>
          </cell>
          <cell r="X749" t="str">
            <v>燃料､ｶｯﾀｰ刃の損耗費を含む</v>
          </cell>
          <cell r="Y749">
            <v>1</v>
          </cell>
          <cell r="Z749">
            <v>15</v>
          </cell>
          <cell r="AA749" t="str">
            <v>配管工</v>
          </cell>
          <cell r="AB749">
            <v>0.04</v>
          </cell>
          <cell r="AC749">
            <v>27405</v>
          </cell>
          <cell r="AD749">
            <v>1096.2</v>
          </cell>
          <cell r="AE749">
            <v>2</v>
          </cell>
          <cell r="AF749" t="str">
            <v>普通作業員</v>
          </cell>
          <cell r="AG749">
            <v>0.03</v>
          </cell>
          <cell r="AH749">
            <v>25305</v>
          </cell>
          <cell r="AI749">
            <v>759.15</v>
          </cell>
          <cell r="AJ749">
            <v>122</v>
          </cell>
          <cell r="AK749" t="str">
            <v>諸雑費</v>
          </cell>
          <cell r="AL749">
            <v>3</v>
          </cell>
          <cell r="AM749">
            <v>1855.35</v>
          </cell>
          <cell r="AN749">
            <v>55.66</v>
          </cell>
          <cell r="AP749" t="e">
            <v>#N/A</v>
          </cell>
          <cell r="AR749">
            <v>0</v>
          </cell>
          <cell r="AS749">
            <v>0</v>
          </cell>
          <cell r="AU749" t="e">
            <v>#N/A</v>
          </cell>
          <cell r="AW749">
            <v>0</v>
          </cell>
          <cell r="AX749">
            <v>0</v>
          </cell>
          <cell r="AZ749" t="e">
            <v>#N/A</v>
          </cell>
          <cell r="BB749">
            <v>0</v>
          </cell>
          <cell r="BC749">
            <v>0</v>
          </cell>
          <cell r="BE749" t="e">
            <v>#N/A</v>
          </cell>
          <cell r="BG749">
            <v>0</v>
          </cell>
          <cell r="BH749">
            <v>0</v>
          </cell>
          <cell r="BJ749" t="e">
            <v>#N/A</v>
          </cell>
          <cell r="BL749">
            <v>0</v>
          </cell>
          <cell r="BM749">
            <v>0</v>
          </cell>
          <cell r="BO749" t="e">
            <v>#N/A</v>
          </cell>
          <cell r="BQ749">
            <v>0</v>
          </cell>
          <cell r="BR749">
            <v>0</v>
          </cell>
          <cell r="BT749" t="e">
            <v>#N/A</v>
          </cell>
          <cell r="BV749">
            <v>0</v>
          </cell>
          <cell r="BW749">
            <v>0</v>
          </cell>
          <cell r="CW749">
            <v>92</v>
          </cell>
          <cell r="CX749" t="str">
            <v>端数調整</v>
          </cell>
          <cell r="CY749">
            <v>1</v>
          </cell>
          <cell r="DA749">
            <v>-9.9999999999909051E-3</v>
          </cell>
          <cell r="DG749">
            <v>1</v>
          </cell>
        </row>
        <row r="750">
          <cell r="Q750">
            <v>3711</v>
          </cell>
          <cell r="R750" t="str">
            <v>小口径鋼管切断工</v>
          </cell>
          <cell r="S750" t="str">
            <v>150㎜</v>
          </cell>
          <cell r="U750" t="str">
            <v>口</v>
          </cell>
          <cell r="V750">
            <v>1911</v>
          </cell>
          <cell r="W750" t="str">
            <v>厚労省歩掛p.67</v>
          </cell>
          <cell r="X750" t="str">
            <v>燃料､ｶｯﾀｰ刃の損耗費を含む</v>
          </cell>
          <cell r="Y750">
            <v>1</v>
          </cell>
          <cell r="Z750">
            <v>15</v>
          </cell>
          <cell r="AA750" t="str">
            <v>配管工</v>
          </cell>
          <cell r="AB750">
            <v>0.04</v>
          </cell>
          <cell r="AC750">
            <v>27405</v>
          </cell>
          <cell r="AD750">
            <v>1096.2</v>
          </cell>
          <cell r="AE750">
            <v>2</v>
          </cell>
          <cell r="AF750" t="str">
            <v>普通作業員</v>
          </cell>
          <cell r="AG750">
            <v>0.03</v>
          </cell>
          <cell r="AH750">
            <v>25305</v>
          </cell>
          <cell r="AI750">
            <v>759.15</v>
          </cell>
          <cell r="AJ750">
            <v>122</v>
          </cell>
          <cell r="AK750" t="str">
            <v>諸雑費</v>
          </cell>
          <cell r="AL750">
            <v>3</v>
          </cell>
          <cell r="AM750">
            <v>1855.35</v>
          </cell>
          <cell r="AN750">
            <v>55.66</v>
          </cell>
          <cell r="AP750" t="e">
            <v>#N/A</v>
          </cell>
          <cell r="AR750">
            <v>0</v>
          </cell>
          <cell r="AS750">
            <v>0</v>
          </cell>
          <cell r="AU750" t="e">
            <v>#N/A</v>
          </cell>
          <cell r="AW750">
            <v>0</v>
          </cell>
          <cell r="AX750">
            <v>0</v>
          </cell>
          <cell r="AZ750" t="e">
            <v>#N/A</v>
          </cell>
          <cell r="BB750">
            <v>0</v>
          </cell>
          <cell r="BC750">
            <v>0</v>
          </cell>
          <cell r="BE750" t="e">
            <v>#N/A</v>
          </cell>
          <cell r="BG750">
            <v>0</v>
          </cell>
          <cell r="BH750">
            <v>0</v>
          </cell>
          <cell r="BJ750" t="e">
            <v>#N/A</v>
          </cell>
          <cell r="BL750">
            <v>0</v>
          </cell>
          <cell r="BM750">
            <v>0</v>
          </cell>
          <cell r="BO750" t="e">
            <v>#N/A</v>
          </cell>
          <cell r="BQ750">
            <v>0</v>
          </cell>
          <cell r="BR750">
            <v>0</v>
          </cell>
          <cell r="BT750" t="e">
            <v>#N/A</v>
          </cell>
          <cell r="BV750">
            <v>0</v>
          </cell>
          <cell r="BW750">
            <v>0</v>
          </cell>
          <cell r="CW750">
            <v>92</v>
          </cell>
          <cell r="CX750" t="str">
            <v>端数調整</v>
          </cell>
          <cell r="CY750">
            <v>1</v>
          </cell>
          <cell r="DA750">
            <v>-9.9999999999909051E-3</v>
          </cell>
          <cell r="DG750">
            <v>1</v>
          </cell>
        </row>
        <row r="751">
          <cell r="Q751">
            <v>3712</v>
          </cell>
          <cell r="R751" t="str">
            <v>小口径鋼管据付工</v>
          </cell>
          <cell r="S751" t="str">
            <v>13㎜</v>
          </cell>
          <cell r="T751" t="str">
            <v>人力</v>
          </cell>
          <cell r="U751" t="str">
            <v>ｍ</v>
          </cell>
          <cell r="V751">
            <v>527</v>
          </cell>
          <cell r="W751" t="str">
            <v>厚労省歩掛p.67</v>
          </cell>
          <cell r="X751" t="str">
            <v>現場内小運搬を含む</v>
          </cell>
          <cell r="Y751">
            <v>10</v>
          </cell>
          <cell r="Z751">
            <v>15</v>
          </cell>
          <cell r="AA751" t="str">
            <v>配管工</v>
          </cell>
          <cell r="AB751">
            <v>0.1</v>
          </cell>
          <cell r="AC751">
            <v>27405</v>
          </cell>
          <cell r="AD751">
            <v>2740.5</v>
          </cell>
          <cell r="AE751">
            <v>2</v>
          </cell>
          <cell r="AF751" t="str">
            <v>普通作業員</v>
          </cell>
          <cell r="AG751">
            <v>0.1</v>
          </cell>
          <cell r="AH751">
            <v>25305</v>
          </cell>
          <cell r="AI751">
            <v>2530.5</v>
          </cell>
          <cell r="AK751" t="e">
            <v>#N/A</v>
          </cell>
          <cell r="AM751">
            <v>0</v>
          </cell>
          <cell r="AN751">
            <v>0</v>
          </cell>
          <cell r="AP751" t="e">
            <v>#N/A</v>
          </cell>
          <cell r="AR751">
            <v>0</v>
          </cell>
          <cell r="AS751">
            <v>0</v>
          </cell>
          <cell r="AU751" t="e">
            <v>#N/A</v>
          </cell>
          <cell r="AW751">
            <v>0</v>
          </cell>
          <cell r="AX751">
            <v>0</v>
          </cell>
          <cell r="AZ751" t="e">
            <v>#N/A</v>
          </cell>
          <cell r="BB751">
            <v>0</v>
          </cell>
          <cell r="BC751">
            <v>0</v>
          </cell>
          <cell r="BE751" t="e">
            <v>#N/A</v>
          </cell>
          <cell r="BG751">
            <v>0</v>
          </cell>
          <cell r="BH751">
            <v>0</v>
          </cell>
          <cell r="BJ751" t="e">
            <v>#N/A</v>
          </cell>
          <cell r="BL751">
            <v>0</v>
          </cell>
          <cell r="BM751">
            <v>0</v>
          </cell>
          <cell r="BO751" t="e">
            <v>#N/A</v>
          </cell>
          <cell r="BQ751">
            <v>0</v>
          </cell>
          <cell r="BR751">
            <v>0</v>
          </cell>
          <cell r="BT751" t="e">
            <v>#N/A</v>
          </cell>
          <cell r="BV751">
            <v>0</v>
          </cell>
          <cell r="BW751">
            <v>0</v>
          </cell>
          <cell r="CW751">
            <v>127</v>
          </cell>
          <cell r="CX751" t="str">
            <v>諸雑費</v>
          </cell>
          <cell r="CY751">
            <v>1</v>
          </cell>
          <cell r="DA751">
            <v>0</v>
          </cell>
          <cell r="DG751">
            <v>1</v>
          </cell>
        </row>
        <row r="752">
          <cell r="Q752">
            <v>3713</v>
          </cell>
          <cell r="R752" t="str">
            <v>小口径鋼管据付工</v>
          </cell>
          <cell r="S752" t="str">
            <v>20㎜</v>
          </cell>
          <cell r="T752" t="str">
            <v>人力</v>
          </cell>
          <cell r="U752" t="str">
            <v>ｍ</v>
          </cell>
          <cell r="V752">
            <v>605</v>
          </cell>
          <cell r="W752" t="str">
            <v>厚労省歩掛p.67</v>
          </cell>
          <cell r="X752" t="str">
            <v>現場内小運搬を含む</v>
          </cell>
          <cell r="Y752">
            <v>10</v>
          </cell>
          <cell r="Z752">
            <v>15</v>
          </cell>
          <cell r="AA752" t="str">
            <v>配管工</v>
          </cell>
          <cell r="AB752">
            <v>0.11</v>
          </cell>
          <cell r="AC752">
            <v>27405</v>
          </cell>
          <cell r="AD752">
            <v>3014.55</v>
          </cell>
          <cell r="AE752">
            <v>2</v>
          </cell>
          <cell r="AF752" t="str">
            <v>普通作業員</v>
          </cell>
          <cell r="AG752">
            <v>0.12</v>
          </cell>
          <cell r="AH752">
            <v>25305</v>
          </cell>
          <cell r="AI752">
            <v>3036.6</v>
          </cell>
          <cell r="AK752" t="e">
            <v>#N/A</v>
          </cell>
          <cell r="AM752">
            <v>0</v>
          </cell>
          <cell r="AN752">
            <v>0</v>
          </cell>
          <cell r="AP752" t="e">
            <v>#N/A</v>
          </cell>
          <cell r="AR752">
            <v>0</v>
          </cell>
          <cell r="AS752">
            <v>0</v>
          </cell>
          <cell r="AU752" t="e">
            <v>#N/A</v>
          </cell>
          <cell r="AW752">
            <v>0</v>
          </cell>
          <cell r="AX752">
            <v>0</v>
          </cell>
          <cell r="AZ752" t="e">
            <v>#N/A</v>
          </cell>
          <cell r="BB752">
            <v>0</v>
          </cell>
          <cell r="BC752">
            <v>0</v>
          </cell>
          <cell r="BE752" t="e">
            <v>#N/A</v>
          </cell>
          <cell r="BG752">
            <v>0</v>
          </cell>
          <cell r="BH752">
            <v>0</v>
          </cell>
          <cell r="BJ752" t="e">
            <v>#N/A</v>
          </cell>
          <cell r="BL752">
            <v>0</v>
          </cell>
          <cell r="BM752">
            <v>0</v>
          </cell>
          <cell r="BO752" t="e">
            <v>#N/A</v>
          </cell>
          <cell r="BQ752">
            <v>0</v>
          </cell>
          <cell r="BR752">
            <v>0</v>
          </cell>
          <cell r="BT752" t="e">
            <v>#N/A</v>
          </cell>
          <cell r="BV752">
            <v>0</v>
          </cell>
          <cell r="BW752">
            <v>0</v>
          </cell>
          <cell r="CW752">
            <v>127</v>
          </cell>
          <cell r="CX752" t="str">
            <v>諸雑費</v>
          </cell>
          <cell r="CY752">
            <v>1</v>
          </cell>
          <cell r="DA752">
            <v>0.8500000000003638</v>
          </cell>
          <cell r="DG752">
            <v>1</v>
          </cell>
        </row>
        <row r="753">
          <cell r="Q753">
            <v>3714</v>
          </cell>
          <cell r="R753" t="str">
            <v>小口径鋼管据付工</v>
          </cell>
          <cell r="S753" t="str">
            <v>25㎜</v>
          </cell>
          <cell r="T753" t="str">
            <v>人力</v>
          </cell>
          <cell r="U753" t="str">
            <v>ｍ</v>
          </cell>
          <cell r="V753">
            <v>685</v>
          </cell>
          <cell r="W753" t="str">
            <v>厚労省歩掛p.67</v>
          </cell>
          <cell r="X753" t="str">
            <v>現場内小運搬を含む</v>
          </cell>
          <cell r="Y753">
            <v>10</v>
          </cell>
          <cell r="Z753">
            <v>15</v>
          </cell>
          <cell r="AA753" t="str">
            <v>配管工</v>
          </cell>
          <cell r="AB753">
            <v>0.13</v>
          </cell>
          <cell r="AC753">
            <v>27405</v>
          </cell>
          <cell r="AD753">
            <v>3562.65</v>
          </cell>
          <cell r="AE753">
            <v>2</v>
          </cell>
          <cell r="AF753" t="str">
            <v>普通作業員</v>
          </cell>
          <cell r="AG753">
            <v>0.13</v>
          </cell>
          <cell r="AH753">
            <v>25305</v>
          </cell>
          <cell r="AI753">
            <v>3289.65</v>
          </cell>
          <cell r="AK753" t="e">
            <v>#N/A</v>
          </cell>
          <cell r="AM753">
            <v>0</v>
          </cell>
          <cell r="AN753">
            <v>0</v>
          </cell>
          <cell r="AP753" t="e">
            <v>#N/A</v>
          </cell>
          <cell r="AR753">
            <v>0</v>
          </cell>
          <cell r="AS753">
            <v>0</v>
          </cell>
          <cell r="AU753" t="e">
            <v>#N/A</v>
          </cell>
          <cell r="AW753">
            <v>0</v>
          </cell>
          <cell r="AX753">
            <v>0</v>
          </cell>
          <cell r="AZ753" t="e">
            <v>#N/A</v>
          </cell>
          <cell r="BB753">
            <v>0</v>
          </cell>
          <cell r="BC753">
            <v>0</v>
          </cell>
          <cell r="BE753" t="e">
            <v>#N/A</v>
          </cell>
          <cell r="BG753">
            <v>0</v>
          </cell>
          <cell r="BH753">
            <v>0</v>
          </cell>
          <cell r="BJ753" t="e">
            <v>#N/A</v>
          </cell>
          <cell r="BL753">
            <v>0</v>
          </cell>
          <cell r="BM753">
            <v>0</v>
          </cell>
          <cell r="BO753" t="e">
            <v>#N/A</v>
          </cell>
          <cell r="BQ753">
            <v>0</v>
          </cell>
          <cell r="BR753">
            <v>0</v>
          </cell>
          <cell r="BT753" t="e">
            <v>#N/A</v>
          </cell>
          <cell r="BV753">
            <v>0</v>
          </cell>
          <cell r="BW753">
            <v>0</v>
          </cell>
          <cell r="CW753">
            <v>127</v>
          </cell>
          <cell r="CX753" t="str">
            <v>諸雑費</v>
          </cell>
          <cell r="CY753">
            <v>1</v>
          </cell>
          <cell r="DA753">
            <v>0.6999999999998181</v>
          </cell>
          <cell r="DG753">
            <v>1</v>
          </cell>
        </row>
        <row r="754">
          <cell r="Q754">
            <v>3715</v>
          </cell>
          <cell r="R754" t="str">
            <v>小口径鋼管据付工</v>
          </cell>
          <cell r="S754" t="str">
            <v>32㎜</v>
          </cell>
          <cell r="T754" t="str">
            <v>人力</v>
          </cell>
          <cell r="U754" t="str">
            <v>ｍ</v>
          </cell>
          <cell r="V754">
            <v>738</v>
          </cell>
          <cell r="W754" t="str">
            <v>厚労省歩掛p.67</v>
          </cell>
          <cell r="X754" t="str">
            <v>現場内小運搬を含む</v>
          </cell>
          <cell r="Y754">
            <v>10</v>
          </cell>
          <cell r="Z754">
            <v>15</v>
          </cell>
          <cell r="AA754" t="str">
            <v>配管工</v>
          </cell>
          <cell r="AB754">
            <v>0.14000000000000001</v>
          </cell>
          <cell r="AC754">
            <v>27405</v>
          </cell>
          <cell r="AD754">
            <v>3836.7</v>
          </cell>
          <cell r="AE754">
            <v>2</v>
          </cell>
          <cell r="AF754" t="str">
            <v>普通作業員</v>
          </cell>
          <cell r="AG754">
            <v>0.14000000000000001</v>
          </cell>
          <cell r="AH754">
            <v>25305</v>
          </cell>
          <cell r="AI754">
            <v>3542.7</v>
          </cell>
          <cell r="AK754" t="e">
            <v>#N/A</v>
          </cell>
          <cell r="AM754">
            <v>0</v>
          </cell>
          <cell r="AN754">
            <v>0</v>
          </cell>
          <cell r="AP754" t="e">
            <v>#N/A</v>
          </cell>
          <cell r="AR754">
            <v>0</v>
          </cell>
          <cell r="AS754">
            <v>0</v>
          </cell>
          <cell r="AU754" t="e">
            <v>#N/A</v>
          </cell>
          <cell r="AW754">
            <v>0</v>
          </cell>
          <cell r="AX754">
            <v>0</v>
          </cell>
          <cell r="AZ754" t="e">
            <v>#N/A</v>
          </cell>
          <cell r="BB754">
            <v>0</v>
          </cell>
          <cell r="BC754">
            <v>0</v>
          </cell>
          <cell r="BE754" t="e">
            <v>#N/A</v>
          </cell>
          <cell r="BG754">
            <v>0</v>
          </cell>
          <cell r="BH754">
            <v>0</v>
          </cell>
          <cell r="BJ754" t="e">
            <v>#N/A</v>
          </cell>
          <cell r="BL754">
            <v>0</v>
          </cell>
          <cell r="BM754">
            <v>0</v>
          </cell>
          <cell r="BO754" t="e">
            <v>#N/A</v>
          </cell>
          <cell r="BQ754">
            <v>0</v>
          </cell>
          <cell r="BR754">
            <v>0</v>
          </cell>
          <cell r="BT754" t="e">
            <v>#N/A</v>
          </cell>
          <cell r="BV754">
            <v>0</v>
          </cell>
          <cell r="BW754">
            <v>0</v>
          </cell>
          <cell r="CW754">
            <v>127</v>
          </cell>
          <cell r="CX754" t="str">
            <v>諸雑費</v>
          </cell>
          <cell r="CY754">
            <v>1</v>
          </cell>
          <cell r="DA754">
            <v>0.6000000000003638</v>
          </cell>
          <cell r="DG754">
            <v>1</v>
          </cell>
        </row>
        <row r="755">
          <cell r="Q755">
            <v>3716</v>
          </cell>
          <cell r="R755" t="str">
            <v>小口径鋼管据付工</v>
          </cell>
          <cell r="S755" t="str">
            <v>40㎜</v>
          </cell>
          <cell r="T755" t="str">
            <v>人力</v>
          </cell>
          <cell r="U755" t="str">
            <v>ｍ</v>
          </cell>
          <cell r="V755">
            <v>816</v>
          </cell>
          <cell r="W755" t="str">
            <v>厚労省歩掛p.67</v>
          </cell>
          <cell r="X755" t="str">
            <v>現場内小運搬を含む</v>
          </cell>
          <cell r="Y755">
            <v>10</v>
          </cell>
          <cell r="Z755">
            <v>15</v>
          </cell>
          <cell r="AA755" t="str">
            <v>配管工</v>
          </cell>
          <cell r="AB755">
            <v>0.15</v>
          </cell>
          <cell r="AC755">
            <v>27405</v>
          </cell>
          <cell r="AD755">
            <v>4110.75</v>
          </cell>
          <cell r="AE755">
            <v>2</v>
          </cell>
          <cell r="AF755" t="str">
            <v>普通作業員</v>
          </cell>
          <cell r="AG755">
            <v>0.16</v>
          </cell>
          <cell r="AH755">
            <v>25305</v>
          </cell>
          <cell r="AI755">
            <v>4048.8</v>
          </cell>
          <cell r="AK755" t="e">
            <v>#N/A</v>
          </cell>
          <cell r="AM755">
            <v>0</v>
          </cell>
          <cell r="AN755">
            <v>0</v>
          </cell>
          <cell r="AP755" t="e">
            <v>#N/A</v>
          </cell>
          <cell r="AR755">
            <v>0</v>
          </cell>
          <cell r="AS755">
            <v>0</v>
          </cell>
          <cell r="AU755" t="e">
            <v>#N/A</v>
          </cell>
          <cell r="AW755">
            <v>0</v>
          </cell>
          <cell r="AX755">
            <v>0</v>
          </cell>
          <cell r="AZ755" t="e">
            <v>#N/A</v>
          </cell>
          <cell r="BB755">
            <v>0</v>
          </cell>
          <cell r="BC755">
            <v>0</v>
          </cell>
          <cell r="BE755" t="e">
            <v>#N/A</v>
          </cell>
          <cell r="BG755">
            <v>0</v>
          </cell>
          <cell r="BH755">
            <v>0</v>
          </cell>
          <cell r="BJ755" t="e">
            <v>#N/A</v>
          </cell>
          <cell r="BL755">
            <v>0</v>
          </cell>
          <cell r="BM755">
            <v>0</v>
          </cell>
          <cell r="BO755" t="e">
            <v>#N/A</v>
          </cell>
          <cell r="BQ755">
            <v>0</v>
          </cell>
          <cell r="BR755">
            <v>0</v>
          </cell>
          <cell r="BT755" t="e">
            <v>#N/A</v>
          </cell>
          <cell r="BV755">
            <v>0</v>
          </cell>
          <cell r="BW755">
            <v>0</v>
          </cell>
          <cell r="CW755">
            <v>127</v>
          </cell>
          <cell r="CX755" t="str">
            <v>諸雑費</v>
          </cell>
          <cell r="CY755">
            <v>1</v>
          </cell>
          <cell r="DA755">
            <v>0.4499999999998181</v>
          </cell>
          <cell r="DG755">
            <v>1</v>
          </cell>
        </row>
        <row r="756">
          <cell r="Q756">
            <v>3717</v>
          </cell>
          <cell r="R756" t="str">
            <v>小口径鋼管据付工</v>
          </cell>
          <cell r="S756" t="str">
            <v>50㎜</v>
          </cell>
          <cell r="T756" t="str">
            <v>人力</v>
          </cell>
          <cell r="U756" t="str">
            <v>ｍ</v>
          </cell>
          <cell r="V756">
            <v>948</v>
          </cell>
          <cell r="W756" t="str">
            <v>厚労省歩掛p.67</v>
          </cell>
          <cell r="X756" t="str">
            <v>現場内小運搬を含む</v>
          </cell>
          <cell r="Y756">
            <v>10</v>
          </cell>
          <cell r="Z756">
            <v>15</v>
          </cell>
          <cell r="AA756" t="str">
            <v>配管工</v>
          </cell>
          <cell r="AB756">
            <v>0.18</v>
          </cell>
          <cell r="AC756">
            <v>27405</v>
          </cell>
          <cell r="AD756">
            <v>4932.8999999999996</v>
          </cell>
          <cell r="AE756">
            <v>2</v>
          </cell>
          <cell r="AF756" t="str">
            <v>普通作業員</v>
          </cell>
          <cell r="AG756">
            <v>0.18</v>
          </cell>
          <cell r="AH756">
            <v>25305</v>
          </cell>
          <cell r="AI756">
            <v>4554.8999999999996</v>
          </cell>
          <cell r="AK756" t="e">
            <v>#N/A</v>
          </cell>
          <cell r="AM756">
            <v>0</v>
          </cell>
          <cell r="AN756">
            <v>0</v>
          </cell>
          <cell r="AP756" t="e">
            <v>#N/A</v>
          </cell>
          <cell r="AR756">
            <v>0</v>
          </cell>
          <cell r="AS756">
            <v>0</v>
          </cell>
          <cell r="AU756" t="e">
            <v>#N/A</v>
          </cell>
          <cell r="AW756">
            <v>0</v>
          </cell>
          <cell r="AX756">
            <v>0</v>
          </cell>
          <cell r="AZ756" t="e">
            <v>#N/A</v>
          </cell>
          <cell r="BB756">
            <v>0</v>
          </cell>
          <cell r="BC756">
            <v>0</v>
          </cell>
          <cell r="BE756" t="e">
            <v>#N/A</v>
          </cell>
          <cell r="BG756">
            <v>0</v>
          </cell>
          <cell r="BH756">
            <v>0</v>
          </cell>
          <cell r="BJ756" t="e">
            <v>#N/A</v>
          </cell>
          <cell r="BL756">
            <v>0</v>
          </cell>
          <cell r="BM756">
            <v>0</v>
          </cell>
          <cell r="BO756" t="e">
            <v>#N/A</v>
          </cell>
          <cell r="BQ756">
            <v>0</v>
          </cell>
          <cell r="BR756">
            <v>0</v>
          </cell>
          <cell r="BT756" t="e">
            <v>#N/A</v>
          </cell>
          <cell r="BV756">
            <v>0</v>
          </cell>
          <cell r="BW756">
            <v>0</v>
          </cell>
          <cell r="CW756">
            <v>127</v>
          </cell>
          <cell r="CX756" t="str">
            <v>諸雑費</v>
          </cell>
          <cell r="CY756">
            <v>1</v>
          </cell>
          <cell r="DA756">
            <v>0.2000000000007276</v>
          </cell>
          <cell r="DG756">
            <v>1</v>
          </cell>
        </row>
        <row r="757">
          <cell r="Q757">
            <v>3718</v>
          </cell>
          <cell r="R757" t="str">
            <v>小口径鋼管据付工</v>
          </cell>
          <cell r="S757" t="str">
            <v>65㎜</v>
          </cell>
          <cell r="T757" t="str">
            <v>人力</v>
          </cell>
          <cell r="U757" t="str">
            <v>ｍ</v>
          </cell>
          <cell r="V757">
            <v>1027</v>
          </cell>
          <cell r="W757" t="str">
            <v>厚労省歩掛p.67</v>
          </cell>
          <cell r="X757" t="str">
            <v>現場内小運搬を含む</v>
          </cell>
          <cell r="Y757">
            <v>10</v>
          </cell>
          <cell r="Z757">
            <v>15</v>
          </cell>
          <cell r="AA757" t="str">
            <v>配管工</v>
          </cell>
          <cell r="AB757">
            <v>0.19</v>
          </cell>
          <cell r="AC757">
            <v>27405</v>
          </cell>
          <cell r="AD757">
            <v>5206.95</v>
          </cell>
          <cell r="AE757">
            <v>2</v>
          </cell>
          <cell r="AF757" t="str">
            <v>普通作業員</v>
          </cell>
          <cell r="AG757">
            <v>0.2</v>
          </cell>
          <cell r="AH757">
            <v>25305</v>
          </cell>
          <cell r="AI757">
            <v>5061</v>
          </cell>
          <cell r="AK757" t="e">
            <v>#N/A</v>
          </cell>
          <cell r="AM757">
            <v>0</v>
          </cell>
          <cell r="AN757">
            <v>0</v>
          </cell>
          <cell r="AP757" t="e">
            <v>#N/A</v>
          </cell>
          <cell r="AR757">
            <v>0</v>
          </cell>
          <cell r="AS757">
            <v>0</v>
          </cell>
          <cell r="AU757" t="e">
            <v>#N/A</v>
          </cell>
          <cell r="AW757">
            <v>0</v>
          </cell>
          <cell r="AX757">
            <v>0</v>
          </cell>
          <cell r="AZ757" t="e">
            <v>#N/A</v>
          </cell>
          <cell r="BB757">
            <v>0</v>
          </cell>
          <cell r="BC757">
            <v>0</v>
          </cell>
          <cell r="BE757" t="e">
            <v>#N/A</v>
          </cell>
          <cell r="BG757">
            <v>0</v>
          </cell>
          <cell r="BH757">
            <v>0</v>
          </cell>
          <cell r="BJ757" t="e">
            <v>#N/A</v>
          </cell>
          <cell r="BL757">
            <v>0</v>
          </cell>
          <cell r="BM757">
            <v>0</v>
          </cell>
          <cell r="BO757" t="e">
            <v>#N/A</v>
          </cell>
          <cell r="BQ757">
            <v>0</v>
          </cell>
          <cell r="BR757">
            <v>0</v>
          </cell>
          <cell r="BT757" t="e">
            <v>#N/A</v>
          </cell>
          <cell r="BV757">
            <v>0</v>
          </cell>
          <cell r="BW757">
            <v>0</v>
          </cell>
          <cell r="CW757">
            <v>127</v>
          </cell>
          <cell r="CX757" t="str">
            <v>諸雑費</v>
          </cell>
          <cell r="CY757">
            <v>1</v>
          </cell>
          <cell r="DA757">
            <v>2.0499999999992724</v>
          </cell>
          <cell r="DG757">
            <v>1</v>
          </cell>
        </row>
        <row r="758">
          <cell r="Q758">
            <v>3719</v>
          </cell>
          <cell r="R758" t="str">
            <v>小口径鋼管据付工</v>
          </cell>
          <cell r="S758" t="str">
            <v>80㎜</v>
          </cell>
          <cell r="T758" t="str">
            <v>人力</v>
          </cell>
          <cell r="U758" t="str">
            <v>ｍ</v>
          </cell>
          <cell r="V758">
            <v>1131</v>
          </cell>
          <cell r="W758" t="str">
            <v>厚労省歩掛p.67</v>
          </cell>
          <cell r="X758" t="str">
            <v>現場内小運搬を含む</v>
          </cell>
          <cell r="Y758">
            <v>10</v>
          </cell>
          <cell r="Z758">
            <v>15</v>
          </cell>
          <cell r="AA758" t="str">
            <v>配管工</v>
          </cell>
          <cell r="AB758">
            <v>0.2</v>
          </cell>
          <cell r="AC758">
            <v>27405</v>
          </cell>
          <cell r="AD758">
            <v>5481</v>
          </cell>
          <cell r="AE758">
            <v>2</v>
          </cell>
          <cell r="AF758" t="str">
            <v>普通作業員</v>
          </cell>
          <cell r="AG758">
            <v>0.23</v>
          </cell>
          <cell r="AH758">
            <v>25305</v>
          </cell>
          <cell r="AI758">
            <v>5820.15</v>
          </cell>
          <cell r="AK758" t="e">
            <v>#N/A</v>
          </cell>
          <cell r="AM758">
            <v>0</v>
          </cell>
          <cell r="AN758">
            <v>0</v>
          </cell>
          <cell r="AP758" t="e">
            <v>#N/A</v>
          </cell>
          <cell r="AR758">
            <v>0</v>
          </cell>
          <cell r="AS758">
            <v>0</v>
          </cell>
          <cell r="AU758" t="e">
            <v>#N/A</v>
          </cell>
          <cell r="AW758">
            <v>0</v>
          </cell>
          <cell r="AX758">
            <v>0</v>
          </cell>
          <cell r="AZ758" t="e">
            <v>#N/A</v>
          </cell>
          <cell r="BB758">
            <v>0</v>
          </cell>
          <cell r="BC758">
            <v>0</v>
          </cell>
          <cell r="BE758" t="e">
            <v>#N/A</v>
          </cell>
          <cell r="BG758">
            <v>0</v>
          </cell>
          <cell r="BH758">
            <v>0</v>
          </cell>
          <cell r="BJ758" t="e">
            <v>#N/A</v>
          </cell>
          <cell r="BL758">
            <v>0</v>
          </cell>
          <cell r="BM758">
            <v>0</v>
          </cell>
          <cell r="BO758" t="e">
            <v>#N/A</v>
          </cell>
          <cell r="BQ758">
            <v>0</v>
          </cell>
          <cell r="BR758">
            <v>0</v>
          </cell>
          <cell r="BT758" t="e">
            <v>#N/A</v>
          </cell>
          <cell r="BV758">
            <v>0</v>
          </cell>
          <cell r="BW758">
            <v>0</v>
          </cell>
          <cell r="CW758">
            <v>127</v>
          </cell>
          <cell r="CX758" t="str">
            <v>諸雑費</v>
          </cell>
          <cell r="CY758">
            <v>1</v>
          </cell>
          <cell r="DA758">
            <v>8.8500000000003638</v>
          </cell>
          <cell r="DG758">
            <v>1</v>
          </cell>
        </row>
        <row r="759">
          <cell r="Q759">
            <v>3720</v>
          </cell>
          <cell r="R759" t="str">
            <v>小口径鋼管据付工</v>
          </cell>
          <cell r="S759" t="str">
            <v>100㎜</v>
          </cell>
          <cell r="T759" t="str">
            <v>人力</v>
          </cell>
          <cell r="U759" t="str">
            <v>ｍ</v>
          </cell>
          <cell r="V759">
            <v>1263</v>
          </cell>
          <cell r="W759" t="str">
            <v>厚労省歩掛p.67</v>
          </cell>
          <cell r="X759" t="str">
            <v>現場内小運搬を含む</v>
          </cell>
          <cell r="Y759">
            <v>10</v>
          </cell>
          <cell r="Z759">
            <v>15</v>
          </cell>
          <cell r="AA759" t="str">
            <v>配管工</v>
          </cell>
          <cell r="AB759">
            <v>0.23</v>
          </cell>
          <cell r="AC759">
            <v>27405</v>
          </cell>
          <cell r="AD759">
            <v>6303.15</v>
          </cell>
          <cell r="AE759">
            <v>2</v>
          </cell>
          <cell r="AF759" t="str">
            <v>普通作業員</v>
          </cell>
          <cell r="AG759">
            <v>0.25</v>
          </cell>
          <cell r="AH759">
            <v>25305</v>
          </cell>
          <cell r="AI759">
            <v>6326.25</v>
          </cell>
          <cell r="AK759" t="e">
            <v>#N/A</v>
          </cell>
          <cell r="AM759">
            <v>0</v>
          </cell>
          <cell r="AN759">
            <v>0</v>
          </cell>
          <cell r="AP759" t="e">
            <v>#N/A</v>
          </cell>
          <cell r="AR759">
            <v>0</v>
          </cell>
          <cell r="AS759">
            <v>0</v>
          </cell>
          <cell r="AU759" t="e">
            <v>#N/A</v>
          </cell>
          <cell r="AW759">
            <v>0</v>
          </cell>
          <cell r="AX759">
            <v>0</v>
          </cell>
          <cell r="AZ759" t="e">
            <v>#N/A</v>
          </cell>
          <cell r="BB759">
            <v>0</v>
          </cell>
          <cell r="BC759">
            <v>0</v>
          </cell>
          <cell r="BE759" t="e">
            <v>#N/A</v>
          </cell>
          <cell r="BG759">
            <v>0</v>
          </cell>
          <cell r="BH759">
            <v>0</v>
          </cell>
          <cell r="BJ759" t="e">
            <v>#N/A</v>
          </cell>
          <cell r="BL759">
            <v>0</v>
          </cell>
          <cell r="BM759">
            <v>0</v>
          </cell>
          <cell r="BO759" t="e">
            <v>#N/A</v>
          </cell>
          <cell r="BQ759">
            <v>0</v>
          </cell>
          <cell r="BR759">
            <v>0</v>
          </cell>
          <cell r="BT759" t="e">
            <v>#N/A</v>
          </cell>
          <cell r="BV759">
            <v>0</v>
          </cell>
          <cell r="BW759">
            <v>0</v>
          </cell>
          <cell r="CW759">
            <v>127</v>
          </cell>
          <cell r="CX759" t="str">
            <v>諸雑費</v>
          </cell>
          <cell r="CY759">
            <v>1</v>
          </cell>
          <cell r="DA759">
            <v>0.6000000000003638</v>
          </cell>
          <cell r="DG759">
            <v>1</v>
          </cell>
        </row>
        <row r="760">
          <cell r="Q760">
            <v>3721</v>
          </cell>
          <cell r="R760" t="str">
            <v>小口径鋼管据付工</v>
          </cell>
          <cell r="S760" t="str">
            <v>125㎜</v>
          </cell>
          <cell r="T760" t="str">
            <v>人力</v>
          </cell>
          <cell r="U760" t="str">
            <v>ｍ</v>
          </cell>
          <cell r="V760">
            <v>1445</v>
          </cell>
          <cell r="W760" t="str">
            <v>厚労省歩掛p.67</v>
          </cell>
          <cell r="X760" t="str">
            <v>現場内小運搬を含む</v>
          </cell>
          <cell r="Y760">
            <v>10</v>
          </cell>
          <cell r="Z760">
            <v>15</v>
          </cell>
          <cell r="AA760" t="str">
            <v>配管工</v>
          </cell>
          <cell r="AB760">
            <v>0.25</v>
          </cell>
          <cell r="AC760">
            <v>27405</v>
          </cell>
          <cell r="AD760">
            <v>6851.25</v>
          </cell>
          <cell r="AE760">
            <v>2</v>
          </cell>
          <cell r="AF760" t="str">
            <v>普通作業員</v>
          </cell>
          <cell r="AG760">
            <v>0.3</v>
          </cell>
          <cell r="AH760">
            <v>25305</v>
          </cell>
          <cell r="AI760">
            <v>7591.5</v>
          </cell>
          <cell r="AK760" t="e">
            <v>#N/A</v>
          </cell>
          <cell r="AM760">
            <v>0</v>
          </cell>
          <cell r="AN760">
            <v>0</v>
          </cell>
          <cell r="AP760" t="e">
            <v>#N/A</v>
          </cell>
          <cell r="AR760">
            <v>0</v>
          </cell>
          <cell r="AS760">
            <v>0</v>
          </cell>
          <cell r="AU760" t="e">
            <v>#N/A</v>
          </cell>
          <cell r="AW760">
            <v>0</v>
          </cell>
          <cell r="AX760">
            <v>0</v>
          </cell>
          <cell r="AZ760" t="e">
            <v>#N/A</v>
          </cell>
          <cell r="BB760">
            <v>0</v>
          </cell>
          <cell r="BC760">
            <v>0</v>
          </cell>
          <cell r="BE760" t="e">
            <v>#N/A</v>
          </cell>
          <cell r="BG760">
            <v>0</v>
          </cell>
          <cell r="BH760">
            <v>0</v>
          </cell>
          <cell r="BJ760" t="e">
            <v>#N/A</v>
          </cell>
          <cell r="BL760">
            <v>0</v>
          </cell>
          <cell r="BM760">
            <v>0</v>
          </cell>
          <cell r="BO760" t="e">
            <v>#N/A</v>
          </cell>
          <cell r="BQ760">
            <v>0</v>
          </cell>
          <cell r="BR760">
            <v>0</v>
          </cell>
          <cell r="BT760" t="e">
            <v>#N/A</v>
          </cell>
          <cell r="BV760">
            <v>0</v>
          </cell>
          <cell r="BW760">
            <v>0</v>
          </cell>
          <cell r="CW760">
            <v>127</v>
          </cell>
          <cell r="CX760" t="str">
            <v>諸雑費</v>
          </cell>
          <cell r="CY760">
            <v>1</v>
          </cell>
          <cell r="DA760">
            <v>7.25</v>
          </cell>
          <cell r="DG760">
            <v>1</v>
          </cell>
        </row>
        <row r="761">
          <cell r="Q761">
            <v>3722</v>
          </cell>
          <cell r="R761" t="str">
            <v>小口径鋼管据付工</v>
          </cell>
          <cell r="S761" t="str">
            <v>150㎜</v>
          </cell>
          <cell r="T761" t="str">
            <v>人力</v>
          </cell>
          <cell r="U761" t="str">
            <v>ｍ</v>
          </cell>
          <cell r="V761">
            <v>1708</v>
          </cell>
          <cell r="W761" t="str">
            <v>厚労省歩掛p.67</v>
          </cell>
          <cell r="X761" t="str">
            <v>現場内小運搬を含む</v>
          </cell>
          <cell r="Y761">
            <v>10</v>
          </cell>
          <cell r="Z761">
            <v>15</v>
          </cell>
          <cell r="AA761" t="str">
            <v>配管工</v>
          </cell>
          <cell r="AB761">
            <v>0.3</v>
          </cell>
          <cell r="AC761">
            <v>27405</v>
          </cell>
          <cell r="AD761">
            <v>8221.5</v>
          </cell>
          <cell r="AE761">
            <v>2</v>
          </cell>
          <cell r="AF761" t="str">
            <v>普通作業員</v>
          </cell>
          <cell r="AG761">
            <v>0.35</v>
          </cell>
          <cell r="AH761">
            <v>25305</v>
          </cell>
          <cell r="AI761">
            <v>8856.75</v>
          </cell>
          <cell r="AK761" t="e">
            <v>#N/A</v>
          </cell>
          <cell r="AM761">
            <v>0</v>
          </cell>
          <cell r="AN761">
            <v>0</v>
          </cell>
          <cell r="AP761" t="e">
            <v>#N/A</v>
          </cell>
          <cell r="AR761">
            <v>0</v>
          </cell>
          <cell r="AS761">
            <v>0</v>
          </cell>
          <cell r="AU761" t="e">
            <v>#N/A</v>
          </cell>
          <cell r="AW761">
            <v>0</v>
          </cell>
          <cell r="AX761">
            <v>0</v>
          </cell>
          <cell r="AZ761" t="e">
            <v>#N/A</v>
          </cell>
          <cell r="BB761">
            <v>0</v>
          </cell>
          <cell r="BC761">
            <v>0</v>
          </cell>
          <cell r="BE761" t="e">
            <v>#N/A</v>
          </cell>
          <cell r="BG761">
            <v>0</v>
          </cell>
          <cell r="BH761">
            <v>0</v>
          </cell>
          <cell r="BJ761" t="e">
            <v>#N/A</v>
          </cell>
          <cell r="BL761">
            <v>0</v>
          </cell>
          <cell r="BM761">
            <v>0</v>
          </cell>
          <cell r="BO761" t="e">
            <v>#N/A</v>
          </cell>
          <cell r="BQ761">
            <v>0</v>
          </cell>
          <cell r="BR761">
            <v>0</v>
          </cell>
          <cell r="BT761" t="e">
            <v>#N/A</v>
          </cell>
          <cell r="BV761">
            <v>0</v>
          </cell>
          <cell r="BW761">
            <v>0</v>
          </cell>
          <cell r="CW761">
            <v>127</v>
          </cell>
          <cell r="CX761" t="str">
            <v>諸雑費</v>
          </cell>
          <cell r="CY761">
            <v>1</v>
          </cell>
          <cell r="DA761">
            <v>1.75</v>
          </cell>
          <cell r="DG761">
            <v>1</v>
          </cell>
        </row>
        <row r="762">
          <cell r="Q762">
            <v>3723</v>
          </cell>
          <cell r="R762" t="str">
            <v>小口径鋼管ねじ切り工</v>
          </cell>
          <cell r="S762" t="str">
            <v>13㎜</v>
          </cell>
          <cell r="U762" t="str">
            <v>口</v>
          </cell>
          <cell r="V762">
            <v>1368</v>
          </cell>
          <cell r="W762" t="str">
            <v>厚労省歩掛p.68</v>
          </cell>
          <cell r="X762" t="str">
            <v>機械損料を含む</v>
          </cell>
          <cell r="Y762">
            <v>1</v>
          </cell>
          <cell r="Z762">
            <v>15</v>
          </cell>
          <cell r="AA762" t="str">
            <v>配管工</v>
          </cell>
          <cell r="AB762">
            <v>0.03</v>
          </cell>
          <cell r="AC762">
            <v>27405</v>
          </cell>
          <cell r="AD762">
            <v>822.15</v>
          </cell>
          <cell r="AE762">
            <v>2</v>
          </cell>
          <cell r="AF762" t="str">
            <v>普通作業員</v>
          </cell>
          <cell r="AG762">
            <v>0.02</v>
          </cell>
          <cell r="AH762">
            <v>25305</v>
          </cell>
          <cell r="AI762">
            <v>506.1</v>
          </cell>
          <cell r="AJ762">
            <v>122</v>
          </cell>
          <cell r="AK762" t="str">
            <v>諸雑費</v>
          </cell>
          <cell r="AL762">
            <v>3</v>
          </cell>
          <cell r="AM762">
            <v>1328.25</v>
          </cell>
          <cell r="AN762">
            <v>39.840000000000003</v>
          </cell>
          <cell r="AP762" t="e">
            <v>#N/A</v>
          </cell>
          <cell r="AR762">
            <v>0</v>
          </cell>
          <cell r="AS762">
            <v>0</v>
          </cell>
          <cell r="AU762" t="e">
            <v>#N/A</v>
          </cell>
          <cell r="AW762">
            <v>0</v>
          </cell>
          <cell r="AX762">
            <v>0</v>
          </cell>
          <cell r="AZ762" t="e">
            <v>#N/A</v>
          </cell>
          <cell r="BB762">
            <v>0</v>
          </cell>
          <cell r="BC762">
            <v>0</v>
          </cell>
          <cell r="BE762" t="e">
            <v>#N/A</v>
          </cell>
          <cell r="BG762">
            <v>0</v>
          </cell>
          <cell r="BH762">
            <v>0</v>
          </cell>
          <cell r="BJ762" t="e">
            <v>#N/A</v>
          </cell>
          <cell r="BL762">
            <v>0</v>
          </cell>
          <cell r="BM762">
            <v>0</v>
          </cell>
          <cell r="BO762" t="e">
            <v>#N/A</v>
          </cell>
          <cell r="BQ762">
            <v>0</v>
          </cell>
          <cell r="BR762">
            <v>0</v>
          </cell>
          <cell r="BT762" t="e">
            <v>#N/A</v>
          </cell>
          <cell r="BV762">
            <v>0</v>
          </cell>
          <cell r="BW762">
            <v>0</v>
          </cell>
          <cell r="CW762">
            <v>92</v>
          </cell>
          <cell r="CX762" t="str">
            <v>端数調整</v>
          </cell>
          <cell r="CY762">
            <v>1</v>
          </cell>
          <cell r="DA762">
            <v>-8.9999999999918145E-2</v>
          </cell>
          <cell r="DG762">
            <v>1</v>
          </cell>
        </row>
        <row r="763">
          <cell r="Q763">
            <v>3724</v>
          </cell>
          <cell r="R763" t="str">
            <v>小口径鋼管ねじ切り工</v>
          </cell>
          <cell r="S763" t="str">
            <v>20㎜</v>
          </cell>
          <cell r="U763" t="str">
            <v>口</v>
          </cell>
          <cell r="V763">
            <v>1368</v>
          </cell>
          <cell r="W763" t="str">
            <v>厚労省歩掛p.68</v>
          </cell>
          <cell r="X763" t="str">
            <v>機械損料を含む</v>
          </cell>
          <cell r="Y763">
            <v>1</v>
          </cell>
          <cell r="Z763">
            <v>15</v>
          </cell>
          <cell r="AA763" t="str">
            <v>配管工</v>
          </cell>
          <cell r="AB763">
            <v>0.03</v>
          </cell>
          <cell r="AC763">
            <v>27405</v>
          </cell>
          <cell r="AD763">
            <v>822.15</v>
          </cell>
          <cell r="AE763">
            <v>2</v>
          </cell>
          <cell r="AF763" t="str">
            <v>普通作業員</v>
          </cell>
          <cell r="AG763">
            <v>0.02</v>
          </cell>
          <cell r="AH763">
            <v>25305</v>
          </cell>
          <cell r="AI763">
            <v>506.1</v>
          </cell>
          <cell r="AJ763">
            <v>122</v>
          </cell>
          <cell r="AK763" t="str">
            <v>諸雑費</v>
          </cell>
          <cell r="AL763">
            <v>3</v>
          </cell>
          <cell r="AM763">
            <v>1328.25</v>
          </cell>
          <cell r="AN763">
            <v>39.840000000000003</v>
          </cell>
          <cell r="AP763" t="e">
            <v>#N/A</v>
          </cell>
          <cell r="AR763">
            <v>0</v>
          </cell>
          <cell r="AS763">
            <v>0</v>
          </cell>
          <cell r="AU763" t="e">
            <v>#N/A</v>
          </cell>
          <cell r="AW763">
            <v>0</v>
          </cell>
          <cell r="AX763">
            <v>0</v>
          </cell>
          <cell r="AZ763" t="e">
            <v>#N/A</v>
          </cell>
          <cell r="BB763">
            <v>0</v>
          </cell>
          <cell r="BC763">
            <v>0</v>
          </cell>
          <cell r="BE763" t="e">
            <v>#N/A</v>
          </cell>
          <cell r="BG763">
            <v>0</v>
          </cell>
          <cell r="BH763">
            <v>0</v>
          </cell>
          <cell r="BJ763" t="e">
            <v>#N/A</v>
          </cell>
          <cell r="BL763">
            <v>0</v>
          </cell>
          <cell r="BM763">
            <v>0</v>
          </cell>
          <cell r="BO763" t="e">
            <v>#N/A</v>
          </cell>
          <cell r="BQ763">
            <v>0</v>
          </cell>
          <cell r="BR763">
            <v>0</v>
          </cell>
          <cell r="BT763" t="e">
            <v>#N/A</v>
          </cell>
          <cell r="BV763">
            <v>0</v>
          </cell>
          <cell r="BW763">
            <v>0</v>
          </cell>
          <cell r="CW763">
            <v>92</v>
          </cell>
          <cell r="CX763" t="str">
            <v>端数調整</v>
          </cell>
          <cell r="CY763">
            <v>1</v>
          </cell>
          <cell r="DA763">
            <v>-8.9999999999918145E-2</v>
          </cell>
          <cell r="DG763">
            <v>1</v>
          </cell>
        </row>
        <row r="764">
          <cell r="Q764">
            <v>3725</v>
          </cell>
          <cell r="R764" t="str">
            <v>小口径鋼管ねじ切り工</v>
          </cell>
          <cell r="S764" t="str">
            <v>25㎜</v>
          </cell>
          <cell r="U764" t="str">
            <v>口</v>
          </cell>
          <cell r="V764">
            <v>1911</v>
          </cell>
          <cell r="W764" t="str">
            <v>厚労省歩掛p.68</v>
          </cell>
          <cell r="X764" t="str">
            <v>機械損料を含む</v>
          </cell>
          <cell r="Y764">
            <v>1</v>
          </cell>
          <cell r="Z764">
            <v>15</v>
          </cell>
          <cell r="AA764" t="str">
            <v>配管工</v>
          </cell>
          <cell r="AB764">
            <v>0.04</v>
          </cell>
          <cell r="AC764">
            <v>27405</v>
          </cell>
          <cell r="AD764">
            <v>1096.2</v>
          </cell>
          <cell r="AE764">
            <v>2</v>
          </cell>
          <cell r="AF764" t="str">
            <v>普通作業員</v>
          </cell>
          <cell r="AG764">
            <v>0.03</v>
          </cell>
          <cell r="AH764">
            <v>25305</v>
          </cell>
          <cell r="AI764">
            <v>759.15</v>
          </cell>
          <cell r="AJ764">
            <v>122</v>
          </cell>
          <cell r="AK764" t="str">
            <v>諸雑費</v>
          </cell>
          <cell r="AL764">
            <v>3</v>
          </cell>
          <cell r="AM764">
            <v>1855.35</v>
          </cell>
          <cell r="AN764">
            <v>55.66</v>
          </cell>
          <cell r="AP764" t="e">
            <v>#N/A</v>
          </cell>
          <cell r="AR764">
            <v>0</v>
          </cell>
          <cell r="AS764">
            <v>0</v>
          </cell>
          <cell r="AU764" t="e">
            <v>#N/A</v>
          </cell>
          <cell r="AW764">
            <v>0</v>
          </cell>
          <cell r="AX764">
            <v>0</v>
          </cell>
          <cell r="AZ764" t="e">
            <v>#N/A</v>
          </cell>
          <cell r="BB764">
            <v>0</v>
          </cell>
          <cell r="BC764">
            <v>0</v>
          </cell>
          <cell r="BE764" t="e">
            <v>#N/A</v>
          </cell>
          <cell r="BG764">
            <v>0</v>
          </cell>
          <cell r="BH764">
            <v>0</v>
          </cell>
          <cell r="BJ764" t="e">
            <v>#N/A</v>
          </cell>
          <cell r="BL764">
            <v>0</v>
          </cell>
          <cell r="BM764">
            <v>0</v>
          </cell>
          <cell r="BO764" t="e">
            <v>#N/A</v>
          </cell>
          <cell r="BQ764">
            <v>0</v>
          </cell>
          <cell r="BR764">
            <v>0</v>
          </cell>
          <cell r="BT764" t="e">
            <v>#N/A</v>
          </cell>
          <cell r="BV764">
            <v>0</v>
          </cell>
          <cell r="BW764">
            <v>0</v>
          </cell>
          <cell r="CW764">
            <v>92</v>
          </cell>
          <cell r="CX764" t="str">
            <v>端数調整</v>
          </cell>
          <cell r="CY764">
            <v>1</v>
          </cell>
          <cell r="DA764">
            <v>-9.9999999999909051E-3</v>
          </cell>
          <cell r="DG764">
            <v>1</v>
          </cell>
        </row>
        <row r="765">
          <cell r="Q765">
            <v>3726</v>
          </cell>
          <cell r="R765" t="str">
            <v>小口径鋼管ねじ切り工</v>
          </cell>
          <cell r="S765" t="str">
            <v>32㎜</v>
          </cell>
          <cell r="U765" t="str">
            <v>口</v>
          </cell>
          <cell r="V765">
            <v>2171</v>
          </cell>
          <cell r="W765" t="str">
            <v>厚労省歩掛p.68</v>
          </cell>
          <cell r="X765" t="str">
            <v>機械損料を含む</v>
          </cell>
          <cell r="Y765">
            <v>1</v>
          </cell>
          <cell r="Z765">
            <v>15</v>
          </cell>
          <cell r="AA765" t="str">
            <v>配管工</v>
          </cell>
          <cell r="AB765">
            <v>0.04</v>
          </cell>
          <cell r="AC765">
            <v>27405</v>
          </cell>
          <cell r="AD765">
            <v>1096.2</v>
          </cell>
          <cell r="AE765">
            <v>2</v>
          </cell>
          <cell r="AF765" t="str">
            <v>普通作業員</v>
          </cell>
          <cell r="AG765">
            <v>0.04</v>
          </cell>
          <cell r="AH765">
            <v>25305</v>
          </cell>
          <cell r="AI765">
            <v>1012.2</v>
          </cell>
          <cell r="AJ765">
            <v>122</v>
          </cell>
          <cell r="AK765" t="str">
            <v>諸雑費</v>
          </cell>
          <cell r="AL765">
            <v>3</v>
          </cell>
          <cell r="AM765">
            <v>2108.4</v>
          </cell>
          <cell r="AN765">
            <v>63.25</v>
          </cell>
          <cell r="AP765" t="e">
            <v>#N/A</v>
          </cell>
          <cell r="AR765">
            <v>0</v>
          </cell>
          <cell r="AS765">
            <v>0</v>
          </cell>
          <cell r="AU765" t="e">
            <v>#N/A</v>
          </cell>
          <cell r="AW765">
            <v>0</v>
          </cell>
          <cell r="AX765">
            <v>0</v>
          </cell>
          <cell r="AZ765" t="e">
            <v>#N/A</v>
          </cell>
          <cell r="BB765">
            <v>0</v>
          </cell>
          <cell r="BC765">
            <v>0</v>
          </cell>
          <cell r="BE765" t="e">
            <v>#N/A</v>
          </cell>
          <cell r="BG765">
            <v>0</v>
          </cell>
          <cell r="BH765">
            <v>0</v>
          </cell>
          <cell r="BJ765" t="e">
            <v>#N/A</v>
          </cell>
          <cell r="BL765">
            <v>0</v>
          </cell>
          <cell r="BM765">
            <v>0</v>
          </cell>
          <cell r="BO765" t="e">
            <v>#N/A</v>
          </cell>
          <cell r="BQ765">
            <v>0</v>
          </cell>
          <cell r="BR765">
            <v>0</v>
          </cell>
          <cell r="BT765" t="e">
            <v>#N/A</v>
          </cell>
          <cell r="BV765">
            <v>0</v>
          </cell>
          <cell r="BW765">
            <v>0</v>
          </cell>
          <cell r="CW765">
            <v>92</v>
          </cell>
          <cell r="CX765" t="str">
            <v>端数調整</v>
          </cell>
          <cell r="CY765">
            <v>1</v>
          </cell>
          <cell r="DA765">
            <v>-0.65000000000009095</v>
          </cell>
          <cell r="DG765">
            <v>1</v>
          </cell>
        </row>
        <row r="766">
          <cell r="Q766">
            <v>3727</v>
          </cell>
          <cell r="R766" t="str">
            <v>小口径鋼管ねじ切り工</v>
          </cell>
          <cell r="S766" t="str">
            <v>40㎜</v>
          </cell>
          <cell r="U766" t="str">
            <v>口</v>
          </cell>
          <cell r="V766">
            <v>2171</v>
          </cell>
          <cell r="W766" t="str">
            <v>厚労省歩掛p.68</v>
          </cell>
          <cell r="X766" t="str">
            <v>機械損料を含む</v>
          </cell>
          <cell r="Y766">
            <v>1</v>
          </cell>
          <cell r="Z766">
            <v>15</v>
          </cell>
          <cell r="AA766" t="str">
            <v>配管工</v>
          </cell>
          <cell r="AB766">
            <v>0.04</v>
          </cell>
          <cell r="AC766">
            <v>27405</v>
          </cell>
          <cell r="AD766">
            <v>1096.2</v>
          </cell>
          <cell r="AE766">
            <v>2</v>
          </cell>
          <cell r="AF766" t="str">
            <v>普通作業員</v>
          </cell>
          <cell r="AG766">
            <v>0.04</v>
          </cell>
          <cell r="AH766">
            <v>25305</v>
          </cell>
          <cell r="AI766">
            <v>1012.2</v>
          </cell>
          <cell r="AJ766">
            <v>122</v>
          </cell>
          <cell r="AK766" t="str">
            <v>諸雑費</v>
          </cell>
          <cell r="AL766">
            <v>3</v>
          </cell>
          <cell r="AM766">
            <v>2108.4</v>
          </cell>
          <cell r="AN766">
            <v>63.25</v>
          </cell>
          <cell r="AP766" t="e">
            <v>#N/A</v>
          </cell>
          <cell r="AR766">
            <v>0</v>
          </cell>
          <cell r="AS766">
            <v>0</v>
          </cell>
          <cell r="AU766" t="e">
            <v>#N/A</v>
          </cell>
          <cell r="AW766">
            <v>0</v>
          </cell>
          <cell r="AX766">
            <v>0</v>
          </cell>
          <cell r="AZ766" t="e">
            <v>#N/A</v>
          </cell>
          <cell r="BB766">
            <v>0</v>
          </cell>
          <cell r="BC766">
            <v>0</v>
          </cell>
          <cell r="BE766" t="e">
            <v>#N/A</v>
          </cell>
          <cell r="BG766">
            <v>0</v>
          </cell>
          <cell r="BH766">
            <v>0</v>
          </cell>
          <cell r="BJ766" t="e">
            <v>#N/A</v>
          </cell>
          <cell r="BL766">
            <v>0</v>
          </cell>
          <cell r="BM766">
            <v>0</v>
          </cell>
          <cell r="BO766" t="e">
            <v>#N/A</v>
          </cell>
          <cell r="BQ766">
            <v>0</v>
          </cell>
          <cell r="BR766">
            <v>0</v>
          </cell>
          <cell r="BT766" t="e">
            <v>#N/A</v>
          </cell>
          <cell r="BV766">
            <v>0</v>
          </cell>
          <cell r="BW766">
            <v>0</v>
          </cell>
          <cell r="CW766">
            <v>92</v>
          </cell>
          <cell r="CX766" t="str">
            <v>端数調整</v>
          </cell>
          <cell r="CY766">
            <v>1</v>
          </cell>
          <cell r="DA766">
            <v>-0.65000000000009095</v>
          </cell>
          <cell r="DG766">
            <v>1</v>
          </cell>
        </row>
        <row r="767">
          <cell r="Q767">
            <v>3728</v>
          </cell>
          <cell r="R767" t="str">
            <v>小口径鋼管ねじ切り工</v>
          </cell>
          <cell r="S767" t="str">
            <v>50㎜</v>
          </cell>
          <cell r="U767" t="str">
            <v>口</v>
          </cell>
          <cell r="V767">
            <v>2714</v>
          </cell>
          <cell r="W767" t="str">
            <v>厚労省歩掛p.68</v>
          </cell>
          <cell r="X767" t="str">
            <v>機械損料を含む</v>
          </cell>
          <cell r="Y767">
            <v>1</v>
          </cell>
          <cell r="Z767">
            <v>15</v>
          </cell>
          <cell r="AA767" t="str">
            <v>配管工</v>
          </cell>
          <cell r="AB767">
            <v>0.05</v>
          </cell>
          <cell r="AC767">
            <v>27405</v>
          </cell>
          <cell r="AD767">
            <v>1370.25</v>
          </cell>
          <cell r="AE767">
            <v>2</v>
          </cell>
          <cell r="AF767" t="str">
            <v>普通作業員</v>
          </cell>
          <cell r="AG767">
            <v>0.05</v>
          </cell>
          <cell r="AH767">
            <v>25305</v>
          </cell>
          <cell r="AI767">
            <v>1265.25</v>
          </cell>
          <cell r="AJ767">
            <v>122</v>
          </cell>
          <cell r="AK767" t="str">
            <v>諸雑費</v>
          </cell>
          <cell r="AL767">
            <v>3</v>
          </cell>
          <cell r="AM767">
            <v>2635.5</v>
          </cell>
          <cell r="AN767">
            <v>79.06</v>
          </cell>
          <cell r="AP767" t="e">
            <v>#N/A</v>
          </cell>
          <cell r="AR767">
            <v>0</v>
          </cell>
          <cell r="AS767">
            <v>0</v>
          </cell>
          <cell r="AU767" t="e">
            <v>#N/A</v>
          </cell>
          <cell r="AW767">
            <v>0</v>
          </cell>
          <cell r="AX767">
            <v>0</v>
          </cell>
          <cell r="AZ767" t="e">
            <v>#N/A</v>
          </cell>
          <cell r="BB767">
            <v>0</v>
          </cell>
          <cell r="BC767">
            <v>0</v>
          </cell>
          <cell r="BE767" t="e">
            <v>#N/A</v>
          </cell>
          <cell r="BG767">
            <v>0</v>
          </cell>
          <cell r="BH767">
            <v>0</v>
          </cell>
          <cell r="BJ767" t="e">
            <v>#N/A</v>
          </cell>
          <cell r="BL767">
            <v>0</v>
          </cell>
          <cell r="BM767">
            <v>0</v>
          </cell>
          <cell r="BO767" t="e">
            <v>#N/A</v>
          </cell>
          <cell r="BQ767">
            <v>0</v>
          </cell>
          <cell r="BR767">
            <v>0</v>
          </cell>
          <cell r="BT767" t="e">
            <v>#N/A</v>
          </cell>
          <cell r="BV767">
            <v>0</v>
          </cell>
          <cell r="BW767">
            <v>0</v>
          </cell>
          <cell r="CW767">
            <v>92</v>
          </cell>
          <cell r="CX767" t="str">
            <v>端数調整</v>
          </cell>
          <cell r="CY767">
            <v>1</v>
          </cell>
          <cell r="DA767">
            <v>-0.55999999999994543</v>
          </cell>
          <cell r="DG767">
            <v>1</v>
          </cell>
        </row>
        <row r="768">
          <cell r="Q768">
            <v>3729</v>
          </cell>
          <cell r="R768" t="str">
            <v>小口径鋼管ねじ切り工</v>
          </cell>
          <cell r="S768" t="str">
            <v>65㎜</v>
          </cell>
          <cell r="U768" t="str">
            <v>口</v>
          </cell>
          <cell r="V768">
            <v>2714</v>
          </cell>
          <cell r="W768" t="str">
            <v>厚労省歩掛p.68</v>
          </cell>
          <cell r="X768" t="str">
            <v>機械損料を含む</v>
          </cell>
          <cell r="Y768">
            <v>1</v>
          </cell>
          <cell r="Z768">
            <v>15</v>
          </cell>
          <cell r="AA768" t="str">
            <v>配管工</v>
          </cell>
          <cell r="AB768">
            <v>0.05</v>
          </cell>
          <cell r="AC768">
            <v>27405</v>
          </cell>
          <cell r="AD768">
            <v>1370.25</v>
          </cell>
          <cell r="AE768">
            <v>2</v>
          </cell>
          <cell r="AF768" t="str">
            <v>普通作業員</v>
          </cell>
          <cell r="AG768">
            <v>0.05</v>
          </cell>
          <cell r="AH768">
            <v>25305</v>
          </cell>
          <cell r="AI768">
            <v>1265.25</v>
          </cell>
          <cell r="AJ768">
            <v>122</v>
          </cell>
          <cell r="AK768" t="str">
            <v>諸雑費</v>
          </cell>
          <cell r="AL768">
            <v>3</v>
          </cell>
          <cell r="AM768">
            <v>2635.5</v>
          </cell>
          <cell r="AN768">
            <v>79.06</v>
          </cell>
          <cell r="AP768" t="e">
            <v>#N/A</v>
          </cell>
          <cell r="AR768">
            <v>0</v>
          </cell>
          <cell r="AS768">
            <v>0</v>
          </cell>
          <cell r="AU768" t="e">
            <v>#N/A</v>
          </cell>
          <cell r="AW768">
            <v>0</v>
          </cell>
          <cell r="AX768">
            <v>0</v>
          </cell>
          <cell r="AZ768" t="e">
            <v>#N/A</v>
          </cell>
          <cell r="BB768">
            <v>0</v>
          </cell>
          <cell r="BC768">
            <v>0</v>
          </cell>
          <cell r="BE768" t="e">
            <v>#N/A</v>
          </cell>
          <cell r="BG768">
            <v>0</v>
          </cell>
          <cell r="BH768">
            <v>0</v>
          </cell>
          <cell r="BJ768" t="e">
            <v>#N/A</v>
          </cell>
          <cell r="BL768">
            <v>0</v>
          </cell>
          <cell r="BM768">
            <v>0</v>
          </cell>
          <cell r="BO768" t="e">
            <v>#N/A</v>
          </cell>
          <cell r="BQ768">
            <v>0</v>
          </cell>
          <cell r="BR768">
            <v>0</v>
          </cell>
          <cell r="BT768" t="e">
            <v>#N/A</v>
          </cell>
          <cell r="BV768">
            <v>0</v>
          </cell>
          <cell r="BW768">
            <v>0</v>
          </cell>
          <cell r="CW768">
            <v>92</v>
          </cell>
          <cell r="CX768" t="str">
            <v>端数調整</v>
          </cell>
          <cell r="CY768">
            <v>1</v>
          </cell>
          <cell r="DA768">
            <v>-0.55999999999994543</v>
          </cell>
          <cell r="DG768">
            <v>1</v>
          </cell>
        </row>
        <row r="769">
          <cell r="Q769">
            <v>3730</v>
          </cell>
          <cell r="R769" t="str">
            <v>小口径鋼管ねじ切り工</v>
          </cell>
          <cell r="S769" t="str">
            <v>80㎜</v>
          </cell>
          <cell r="U769" t="str">
            <v>口</v>
          </cell>
          <cell r="V769">
            <v>2714</v>
          </cell>
          <cell r="W769" t="str">
            <v>厚労省歩掛p.68</v>
          </cell>
          <cell r="X769" t="str">
            <v>機械損料を含む</v>
          </cell>
          <cell r="Y769">
            <v>1</v>
          </cell>
          <cell r="Z769">
            <v>15</v>
          </cell>
          <cell r="AA769" t="str">
            <v>配管工</v>
          </cell>
          <cell r="AB769">
            <v>0.05</v>
          </cell>
          <cell r="AC769">
            <v>27405</v>
          </cell>
          <cell r="AD769">
            <v>1370.25</v>
          </cell>
          <cell r="AE769">
            <v>2</v>
          </cell>
          <cell r="AF769" t="str">
            <v>普通作業員</v>
          </cell>
          <cell r="AG769">
            <v>0.05</v>
          </cell>
          <cell r="AH769">
            <v>25305</v>
          </cell>
          <cell r="AI769">
            <v>1265.25</v>
          </cell>
          <cell r="AJ769">
            <v>122</v>
          </cell>
          <cell r="AK769" t="str">
            <v>諸雑費</v>
          </cell>
          <cell r="AL769">
            <v>3</v>
          </cell>
          <cell r="AM769">
            <v>2635.5</v>
          </cell>
          <cell r="AN769">
            <v>79.06</v>
          </cell>
          <cell r="AP769" t="e">
            <v>#N/A</v>
          </cell>
          <cell r="AR769">
            <v>0</v>
          </cell>
          <cell r="AS769">
            <v>0</v>
          </cell>
          <cell r="AU769" t="e">
            <v>#N/A</v>
          </cell>
          <cell r="AW769">
            <v>0</v>
          </cell>
          <cell r="AX769">
            <v>0</v>
          </cell>
          <cell r="AZ769" t="e">
            <v>#N/A</v>
          </cell>
          <cell r="BB769">
            <v>0</v>
          </cell>
          <cell r="BC769">
            <v>0</v>
          </cell>
          <cell r="BE769" t="e">
            <v>#N/A</v>
          </cell>
          <cell r="BG769">
            <v>0</v>
          </cell>
          <cell r="BH769">
            <v>0</v>
          </cell>
          <cell r="BJ769" t="e">
            <v>#N/A</v>
          </cell>
          <cell r="BL769">
            <v>0</v>
          </cell>
          <cell r="BM769">
            <v>0</v>
          </cell>
          <cell r="BO769" t="e">
            <v>#N/A</v>
          </cell>
          <cell r="BQ769">
            <v>0</v>
          </cell>
          <cell r="BR769">
            <v>0</v>
          </cell>
          <cell r="BT769" t="e">
            <v>#N/A</v>
          </cell>
          <cell r="BV769">
            <v>0</v>
          </cell>
          <cell r="BW769">
            <v>0</v>
          </cell>
          <cell r="CW769">
            <v>92</v>
          </cell>
          <cell r="CX769" t="str">
            <v>端数調整</v>
          </cell>
          <cell r="CY769">
            <v>1</v>
          </cell>
          <cell r="DA769">
            <v>-0.55999999999994543</v>
          </cell>
          <cell r="DG769">
            <v>1</v>
          </cell>
        </row>
        <row r="770">
          <cell r="Q770">
            <v>3731</v>
          </cell>
          <cell r="R770" t="str">
            <v>小口径鋼管ねじ切り工</v>
          </cell>
          <cell r="S770" t="str">
            <v>100㎜</v>
          </cell>
          <cell r="U770" t="str">
            <v>口</v>
          </cell>
          <cell r="V770">
            <v>3257</v>
          </cell>
          <cell r="W770" t="str">
            <v>厚労省歩掛p.68</v>
          </cell>
          <cell r="X770" t="str">
            <v>機械損料を含む</v>
          </cell>
          <cell r="Y770">
            <v>1</v>
          </cell>
          <cell r="Z770">
            <v>15</v>
          </cell>
          <cell r="AA770" t="str">
            <v>配管工</v>
          </cell>
          <cell r="AB770">
            <v>0.06</v>
          </cell>
          <cell r="AC770">
            <v>27405</v>
          </cell>
          <cell r="AD770">
            <v>1644.3</v>
          </cell>
          <cell r="AE770">
            <v>2</v>
          </cell>
          <cell r="AF770" t="str">
            <v>普通作業員</v>
          </cell>
          <cell r="AG770">
            <v>0.06</v>
          </cell>
          <cell r="AH770">
            <v>25305</v>
          </cell>
          <cell r="AI770">
            <v>1518.3</v>
          </cell>
          <cell r="AJ770">
            <v>122</v>
          </cell>
          <cell r="AK770" t="str">
            <v>諸雑費</v>
          </cell>
          <cell r="AL770">
            <v>3</v>
          </cell>
          <cell r="AM770">
            <v>3162.6</v>
          </cell>
          <cell r="AN770">
            <v>94.87</v>
          </cell>
          <cell r="AP770" t="e">
            <v>#N/A</v>
          </cell>
          <cell r="AR770">
            <v>0</v>
          </cell>
          <cell r="AS770">
            <v>0</v>
          </cell>
          <cell r="AU770" t="e">
            <v>#N/A</v>
          </cell>
          <cell r="AW770">
            <v>0</v>
          </cell>
          <cell r="AX770">
            <v>0</v>
          </cell>
          <cell r="AZ770" t="e">
            <v>#N/A</v>
          </cell>
          <cell r="BB770">
            <v>0</v>
          </cell>
          <cell r="BC770">
            <v>0</v>
          </cell>
          <cell r="BE770" t="e">
            <v>#N/A</v>
          </cell>
          <cell r="BG770">
            <v>0</v>
          </cell>
          <cell r="BH770">
            <v>0</v>
          </cell>
          <cell r="BJ770" t="e">
            <v>#N/A</v>
          </cell>
          <cell r="BL770">
            <v>0</v>
          </cell>
          <cell r="BM770">
            <v>0</v>
          </cell>
          <cell r="BO770" t="e">
            <v>#N/A</v>
          </cell>
          <cell r="BQ770">
            <v>0</v>
          </cell>
          <cell r="BR770">
            <v>0</v>
          </cell>
          <cell r="BT770" t="e">
            <v>#N/A</v>
          </cell>
          <cell r="BV770">
            <v>0</v>
          </cell>
          <cell r="BW770">
            <v>0</v>
          </cell>
          <cell r="CW770">
            <v>92</v>
          </cell>
          <cell r="CX770" t="str">
            <v>端数調整</v>
          </cell>
          <cell r="CY770">
            <v>1</v>
          </cell>
          <cell r="DA770">
            <v>-0.46999999999979991</v>
          </cell>
          <cell r="DG770">
            <v>1</v>
          </cell>
        </row>
        <row r="771">
          <cell r="Q771">
            <v>3732</v>
          </cell>
          <cell r="R771" t="str">
            <v>小口径鋼管ねじ切り工</v>
          </cell>
          <cell r="S771" t="str">
            <v>125㎜</v>
          </cell>
          <cell r="U771" t="str">
            <v>口</v>
          </cell>
          <cell r="V771">
            <v>3800</v>
          </cell>
          <cell r="W771" t="str">
            <v>厚労省歩掛p.68</v>
          </cell>
          <cell r="X771" t="str">
            <v>機械損料を含む</v>
          </cell>
          <cell r="Y771">
            <v>1</v>
          </cell>
          <cell r="Z771">
            <v>15</v>
          </cell>
          <cell r="AA771" t="str">
            <v>配管工</v>
          </cell>
          <cell r="AB771">
            <v>7.0000000000000007E-2</v>
          </cell>
          <cell r="AC771">
            <v>27405</v>
          </cell>
          <cell r="AD771">
            <v>1918.35</v>
          </cell>
          <cell r="AE771">
            <v>2</v>
          </cell>
          <cell r="AF771" t="str">
            <v>普通作業員</v>
          </cell>
          <cell r="AG771">
            <v>7.0000000000000007E-2</v>
          </cell>
          <cell r="AH771">
            <v>25305</v>
          </cell>
          <cell r="AI771">
            <v>1771.35</v>
          </cell>
          <cell r="AJ771">
            <v>122</v>
          </cell>
          <cell r="AK771" t="str">
            <v>諸雑費</v>
          </cell>
          <cell r="AL771">
            <v>3</v>
          </cell>
          <cell r="AM771">
            <v>3689.7</v>
          </cell>
          <cell r="AN771">
            <v>110.69</v>
          </cell>
          <cell r="AP771" t="e">
            <v>#N/A</v>
          </cell>
          <cell r="AR771">
            <v>0</v>
          </cell>
          <cell r="AS771">
            <v>0</v>
          </cell>
          <cell r="AU771" t="e">
            <v>#N/A</v>
          </cell>
          <cell r="AW771">
            <v>0</v>
          </cell>
          <cell r="AX771">
            <v>0</v>
          </cell>
          <cell r="AZ771" t="e">
            <v>#N/A</v>
          </cell>
          <cell r="BB771">
            <v>0</v>
          </cell>
          <cell r="BC771">
            <v>0</v>
          </cell>
          <cell r="BE771" t="e">
            <v>#N/A</v>
          </cell>
          <cell r="BG771">
            <v>0</v>
          </cell>
          <cell r="BH771">
            <v>0</v>
          </cell>
          <cell r="BJ771" t="e">
            <v>#N/A</v>
          </cell>
          <cell r="BL771">
            <v>0</v>
          </cell>
          <cell r="BM771">
            <v>0</v>
          </cell>
          <cell r="BO771" t="e">
            <v>#N/A</v>
          </cell>
          <cell r="BQ771">
            <v>0</v>
          </cell>
          <cell r="BR771">
            <v>0</v>
          </cell>
          <cell r="BT771" t="e">
            <v>#N/A</v>
          </cell>
          <cell r="BV771">
            <v>0</v>
          </cell>
          <cell r="BW771">
            <v>0</v>
          </cell>
          <cell r="CW771">
            <v>92</v>
          </cell>
          <cell r="CX771" t="str">
            <v>端数調整</v>
          </cell>
          <cell r="CY771">
            <v>1</v>
          </cell>
          <cell r="DA771">
            <v>-0.38999999999987267</v>
          </cell>
          <cell r="DG771">
            <v>1</v>
          </cell>
        </row>
        <row r="772">
          <cell r="Q772">
            <v>3733</v>
          </cell>
          <cell r="R772" t="str">
            <v>小口径鋼管ねじ切り工</v>
          </cell>
          <cell r="S772" t="str">
            <v>150㎜</v>
          </cell>
          <cell r="U772" t="str">
            <v>口</v>
          </cell>
          <cell r="V772">
            <v>4343</v>
          </cell>
          <cell r="W772" t="str">
            <v>厚労省歩掛p.68</v>
          </cell>
          <cell r="X772" t="str">
            <v>機械損料を含む</v>
          </cell>
          <cell r="Y772">
            <v>1</v>
          </cell>
          <cell r="Z772">
            <v>15</v>
          </cell>
          <cell r="AA772" t="str">
            <v>配管工</v>
          </cell>
          <cell r="AB772">
            <v>0.08</v>
          </cell>
          <cell r="AC772">
            <v>27405</v>
          </cell>
          <cell r="AD772">
            <v>2192.4</v>
          </cell>
          <cell r="AE772">
            <v>2</v>
          </cell>
          <cell r="AF772" t="str">
            <v>普通作業員</v>
          </cell>
          <cell r="AG772">
            <v>0.08</v>
          </cell>
          <cell r="AH772">
            <v>25305</v>
          </cell>
          <cell r="AI772">
            <v>2024.4</v>
          </cell>
          <cell r="AJ772">
            <v>122</v>
          </cell>
          <cell r="AK772" t="str">
            <v>諸雑費</v>
          </cell>
          <cell r="AL772">
            <v>3</v>
          </cell>
          <cell r="AM772">
            <v>4216.8</v>
          </cell>
          <cell r="AN772">
            <v>126.5</v>
          </cell>
          <cell r="AP772" t="e">
            <v>#N/A</v>
          </cell>
          <cell r="AR772">
            <v>0</v>
          </cell>
          <cell r="AS772">
            <v>0</v>
          </cell>
          <cell r="AU772" t="e">
            <v>#N/A</v>
          </cell>
          <cell r="AW772">
            <v>0</v>
          </cell>
          <cell r="AX772">
            <v>0</v>
          </cell>
          <cell r="AZ772" t="e">
            <v>#N/A</v>
          </cell>
          <cell r="BB772">
            <v>0</v>
          </cell>
          <cell r="BC772">
            <v>0</v>
          </cell>
          <cell r="BE772" t="e">
            <v>#N/A</v>
          </cell>
          <cell r="BG772">
            <v>0</v>
          </cell>
          <cell r="BH772">
            <v>0</v>
          </cell>
          <cell r="BJ772" t="e">
            <v>#N/A</v>
          </cell>
          <cell r="BL772">
            <v>0</v>
          </cell>
          <cell r="BM772">
            <v>0</v>
          </cell>
          <cell r="BO772" t="e">
            <v>#N/A</v>
          </cell>
          <cell r="BQ772">
            <v>0</v>
          </cell>
          <cell r="BR772">
            <v>0</v>
          </cell>
          <cell r="BT772" t="e">
            <v>#N/A</v>
          </cell>
          <cell r="BV772">
            <v>0</v>
          </cell>
          <cell r="BW772">
            <v>0</v>
          </cell>
          <cell r="CW772">
            <v>92</v>
          </cell>
          <cell r="CX772" t="str">
            <v>端数調整</v>
          </cell>
          <cell r="CY772">
            <v>1</v>
          </cell>
          <cell r="DA772">
            <v>-0.3000000000001819</v>
          </cell>
          <cell r="DG772">
            <v>1</v>
          </cell>
        </row>
        <row r="773">
          <cell r="Q773">
            <v>3734</v>
          </cell>
          <cell r="R773" t="str">
            <v>小口径鋼管ねじ込み接合工</v>
          </cell>
          <cell r="S773" t="str">
            <v>13㎜</v>
          </cell>
          <cell r="U773" t="str">
            <v>口</v>
          </cell>
          <cell r="V773">
            <v>803</v>
          </cell>
          <cell r="W773" t="str">
            <v>厚労省歩掛p.68</v>
          </cell>
          <cell r="X773" t="str">
            <v>機械損料を含む</v>
          </cell>
          <cell r="Y773">
            <v>2</v>
          </cell>
          <cell r="Z773">
            <v>15</v>
          </cell>
          <cell r="AA773" t="str">
            <v>配管工</v>
          </cell>
          <cell r="AB773">
            <v>0.02</v>
          </cell>
          <cell r="AC773">
            <v>27405</v>
          </cell>
          <cell r="AD773">
            <v>548.1</v>
          </cell>
          <cell r="AE773">
            <v>2</v>
          </cell>
          <cell r="AF773" t="str">
            <v>普通作業員</v>
          </cell>
          <cell r="AG773">
            <v>0.04</v>
          </cell>
          <cell r="AH773">
            <v>25305</v>
          </cell>
          <cell r="AI773">
            <v>1012.2</v>
          </cell>
          <cell r="AJ773">
            <v>122</v>
          </cell>
          <cell r="AK773" t="str">
            <v>諸雑費</v>
          </cell>
          <cell r="AL773">
            <v>3</v>
          </cell>
          <cell r="AM773">
            <v>1560.3000000000002</v>
          </cell>
          <cell r="AN773">
            <v>46.8</v>
          </cell>
          <cell r="AP773" t="e">
            <v>#N/A</v>
          </cell>
          <cell r="AR773">
            <v>0</v>
          </cell>
          <cell r="AS773">
            <v>0</v>
          </cell>
          <cell r="AU773" t="e">
            <v>#N/A</v>
          </cell>
          <cell r="AW773">
            <v>0</v>
          </cell>
          <cell r="AX773">
            <v>0</v>
          </cell>
          <cell r="AZ773" t="e">
            <v>#N/A</v>
          </cell>
          <cell r="BB773">
            <v>0</v>
          </cell>
          <cell r="BC773">
            <v>0</v>
          </cell>
          <cell r="BE773" t="e">
            <v>#N/A</v>
          </cell>
          <cell r="BG773">
            <v>0</v>
          </cell>
          <cell r="BH773">
            <v>0</v>
          </cell>
          <cell r="BJ773" t="e">
            <v>#N/A</v>
          </cell>
          <cell r="BL773">
            <v>0</v>
          </cell>
          <cell r="BM773">
            <v>0</v>
          </cell>
          <cell r="BO773" t="e">
            <v>#N/A</v>
          </cell>
          <cell r="BQ773">
            <v>0</v>
          </cell>
          <cell r="BR773">
            <v>0</v>
          </cell>
          <cell r="BT773" t="e">
            <v>#N/A</v>
          </cell>
          <cell r="BV773">
            <v>0</v>
          </cell>
          <cell r="BW773">
            <v>0</v>
          </cell>
          <cell r="CW773">
            <v>92</v>
          </cell>
          <cell r="CX773" t="str">
            <v>端数調整</v>
          </cell>
          <cell r="CY773">
            <v>1</v>
          </cell>
          <cell r="DA773">
            <v>-0.10000000000013642</v>
          </cell>
          <cell r="DG773">
            <v>1</v>
          </cell>
        </row>
        <row r="774">
          <cell r="Q774">
            <v>3735</v>
          </cell>
          <cell r="R774" t="str">
            <v>小口径鋼管ねじ込み接合工</v>
          </cell>
          <cell r="S774" t="str">
            <v>20㎜</v>
          </cell>
          <cell r="U774" t="str">
            <v>口</v>
          </cell>
          <cell r="V774">
            <v>803</v>
          </cell>
          <cell r="W774" t="str">
            <v>厚労省歩掛p.68</v>
          </cell>
          <cell r="X774" t="str">
            <v>機械損料を含む</v>
          </cell>
          <cell r="Y774">
            <v>2</v>
          </cell>
          <cell r="Z774">
            <v>15</v>
          </cell>
          <cell r="AA774" t="str">
            <v>配管工</v>
          </cell>
          <cell r="AB774">
            <v>0.02</v>
          </cell>
          <cell r="AC774">
            <v>27405</v>
          </cell>
          <cell r="AD774">
            <v>548.1</v>
          </cell>
          <cell r="AE774">
            <v>2</v>
          </cell>
          <cell r="AF774" t="str">
            <v>普通作業員</v>
          </cell>
          <cell r="AG774">
            <v>0.04</v>
          </cell>
          <cell r="AH774">
            <v>25305</v>
          </cell>
          <cell r="AI774">
            <v>1012.2</v>
          </cell>
          <cell r="AJ774">
            <v>122</v>
          </cell>
          <cell r="AK774" t="str">
            <v>諸雑費</v>
          </cell>
          <cell r="AL774">
            <v>3</v>
          </cell>
          <cell r="AM774">
            <v>1560.3000000000002</v>
          </cell>
          <cell r="AN774">
            <v>46.8</v>
          </cell>
          <cell r="AP774" t="e">
            <v>#N/A</v>
          </cell>
          <cell r="AR774">
            <v>0</v>
          </cell>
          <cell r="AS774">
            <v>0</v>
          </cell>
          <cell r="AU774" t="e">
            <v>#N/A</v>
          </cell>
          <cell r="AW774">
            <v>0</v>
          </cell>
          <cell r="AX774">
            <v>0</v>
          </cell>
          <cell r="AZ774" t="e">
            <v>#N/A</v>
          </cell>
          <cell r="BB774">
            <v>0</v>
          </cell>
          <cell r="BC774">
            <v>0</v>
          </cell>
          <cell r="BE774" t="e">
            <v>#N/A</v>
          </cell>
          <cell r="BG774">
            <v>0</v>
          </cell>
          <cell r="BH774">
            <v>0</v>
          </cell>
          <cell r="BJ774" t="e">
            <v>#N/A</v>
          </cell>
          <cell r="BL774">
            <v>0</v>
          </cell>
          <cell r="BM774">
            <v>0</v>
          </cell>
          <cell r="BO774" t="e">
            <v>#N/A</v>
          </cell>
          <cell r="BQ774">
            <v>0</v>
          </cell>
          <cell r="BR774">
            <v>0</v>
          </cell>
          <cell r="BT774" t="e">
            <v>#N/A</v>
          </cell>
          <cell r="BV774">
            <v>0</v>
          </cell>
          <cell r="BW774">
            <v>0</v>
          </cell>
          <cell r="CW774">
            <v>92</v>
          </cell>
          <cell r="CX774" t="str">
            <v>端数調整</v>
          </cell>
          <cell r="CY774">
            <v>1</v>
          </cell>
          <cell r="DA774">
            <v>-0.10000000000013642</v>
          </cell>
          <cell r="DG774">
            <v>1</v>
          </cell>
        </row>
        <row r="775">
          <cell r="Q775">
            <v>3736</v>
          </cell>
          <cell r="R775" t="str">
            <v>小口径鋼管ねじ込み接合工</v>
          </cell>
          <cell r="S775" t="str">
            <v>25㎜</v>
          </cell>
          <cell r="U775" t="str">
            <v>口</v>
          </cell>
          <cell r="V775">
            <v>803</v>
          </cell>
          <cell r="W775" t="str">
            <v>厚労省歩掛p.68</v>
          </cell>
          <cell r="X775" t="str">
            <v>機械損料を含む</v>
          </cell>
          <cell r="Y775">
            <v>2</v>
          </cell>
          <cell r="Z775">
            <v>15</v>
          </cell>
          <cell r="AA775" t="str">
            <v>配管工</v>
          </cell>
          <cell r="AB775">
            <v>0.02</v>
          </cell>
          <cell r="AC775">
            <v>27405</v>
          </cell>
          <cell r="AD775">
            <v>548.1</v>
          </cell>
          <cell r="AE775">
            <v>2</v>
          </cell>
          <cell r="AF775" t="str">
            <v>普通作業員</v>
          </cell>
          <cell r="AG775">
            <v>0.04</v>
          </cell>
          <cell r="AH775">
            <v>25305</v>
          </cell>
          <cell r="AI775">
            <v>1012.2</v>
          </cell>
          <cell r="AJ775">
            <v>122</v>
          </cell>
          <cell r="AK775" t="str">
            <v>諸雑費</v>
          </cell>
          <cell r="AL775">
            <v>3</v>
          </cell>
          <cell r="AM775">
            <v>1560.3000000000002</v>
          </cell>
          <cell r="AN775">
            <v>46.8</v>
          </cell>
          <cell r="AP775" t="e">
            <v>#N/A</v>
          </cell>
          <cell r="AR775">
            <v>0</v>
          </cell>
          <cell r="AS775">
            <v>0</v>
          </cell>
          <cell r="AU775" t="e">
            <v>#N/A</v>
          </cell>
          <cell r="AW775">
            <v>0</v>
          </cell>
          <cell r="AX775">
            <v>0</v>
          </cell>
          <cell r="AZ775" t="e">
            <v>#N/A</v>
          </cell>
          <cell r="BB775">
            <v>0</v>
          </cell>
          <cell r="BC775">
            <v>0</v>
          </cell>
          <cell r="BE775" t="e">
            <v>#N/A</v>
          </cell>
          <cell r="BG775">
            <v>0</v>
          </cell>
          <cell r="BH775">
            <v>0</v>
          </cell>
          <cell r="BJ775" t="e">
            <v>#N/A</v>
          </cell>
          <cell r="BL775">
            <v>0</v>
          </cell>
          <cell r="BM775">
            <v>0</v>
          </cell>
          <cell r="BO775" t="e">
            <v>#N/A</v>
          </cell>
          <cell r="BQ775">
            <v>0</v>
          </cell>
          <cell r="BR775">
            <v>0</v>
          </cell>
          <cell r="BT775" t="e">
            <v>#N/A</v>
          </cell>
          <cell r="BV775">
            <v>0</v>
          </cell>
          <cell r="BW775">
            <v>0</v>
          </cell>
          <cell r="CW775">
            <v>92</v>
          </cell>
          <cell r="CX775" t="str">
            <v>端数調整</v>
          </cell>
          <cell r="CY775">
            <v>1</v>
          </cell>
          <cell r="DA775">
            <v>-0.10000000000013642</v>
          </cell>
          <cell r="DG775">
            <v>1</v>
          </cell>
        </row>
        <row r="776">
          <cell r="Q776">
            <v>3737</v>
          </cell>
          <cell r="R776" t="str">
            <v>小口径鋼管ねじ込み接合工</v>
          </cell>
          <cell r="S776" t="str">
            <v>32㎜</v>
          </cell>
          <cell r="U776" t="str">
            <v>口</v>
          </cell>
          <cell r="V776">
            <v>803</v>
          </cell>
          <cell r="W776" t="str">
            <v>厚労省歩掛p.68</v>
          </cell>
          <cell r="X776" t="str">
            <v>機械損料を含む</v>
          </cell>
          <cell r="Y776">
            <v>2</v>
          </cell>
          <cell r="Z776">
            <v>15</v>
          </cell>
          <cell r="AA776" t="str">
            <v>配管工</v>
          </cell>
          <cell r="AB776">
            <v>0.02</v>
          </cell>
          <cell r="AC776">
            <v>27405</v>
          </cell>
          <cell r="AD776">
            <v>548.1</v>
          </cell>
          <cell r="AE776">
            <v>2</v>
          </cell>
          <cell r="AF776" t="str">
            <v>普通作業員</v>
          </cell>
          <cell r="AG776">
            <v>0.04</v>
          </cell>
          <cell r="AH776">
            <v>25305</v>
          </cell>
          <cell r="AI776">
            <v>1012.2</v>
          </cell>
          <cell r="AJ776">
            <v>122</v>
          </cell>
          <cell r="AK776" t="str">
            <v>諸雑費</v>
          </cell>
          <cell r="AL776">
            <v>3</v>
          </cell>
          <cell r="AM776">
            <v>1560.3000000000002</v>
          </cell>
          <cell r="AN776">
            <v>46.8</v>
          </cell>
          <cell r="AP776" t="e">
            <v>#N/A</v>
          </cell>
          <cell r="AR776">
            <v>0</v>
          </cell>
          <cell r="AS776">
            <v>0</v>
          </cell>
          <cell r="AU776" t="e">
            <v>#N/A</v>
          </cell>
          <cell r="AW776">
            <v>0</v>
          </cell>
          <cell r="AX776">
            <v>0</v>
          </cell>
          <cell r="AZ776" t="e">
            <v>#N/A</v>
          </cell>
          <cell r="BB776">
            <v>0</v>
          </cell>
          <cell r="BC776">
            <v>0</v>
          </cell>
          <cell r="BE776" t="e">
            <v>#N/A</v>
          </cell>
          <cell r="BG776">
            <v>0</v>
          </cell>
          <cell r="BH776">
            <v>0</v>
          </cell>
          <cell r="BJ776" t="e">
            <v>#N/A</v>
          </cell>
          <cell r="BL776">
            <v>0</v>
          </cell>
          <cell r="BM776">
            <v>0</v>
          </cell>
          <cell r="BO776" t="e">
            <v>#N/A</v>
          </cell>
          <cell r="BQ776">
            <v>0</v>
          </cell>
          <cell r="BR776">
            <v>0</v>
          </cell>
          <cell r="BT776" t="e">
            <v>#N/A</v>
          </cell>
          <cell r="BV776">
            <v>0</v>
          </cell>
          <cell r="BW776">
            <v>0</v>
          </cell>
          <cell r="CW776">
            <v>92</v>
          </cell>
          <cell r="CX776" t="str">
            <v>端数調整</v>
          </cell>
          <cell r="CY776">
            <v>1</v>
          </cell>
          <cell r="DA776">
            <v>-0.10000000000013642</v>
          </cell>
          <cell r="DG776">
            <v>1</v>
          </cell>
        </row>
        <row r="777">
          <cell r="Q777">
            <v>3738</v>
          </cell>
          <cell r="R777" t="str">
            <v>小口径鋼管ねじ込み接合工</v>
          </cell>
          <cell r="S777" t="str">
            <v>40㎜</v>
          </cell>
          <cell r="U777" t="str">
            <v>口</v>
          </cell>
          <cell r="V777">
            <v>803</v>
          </cell>
          <cell r="W777" t="str">
            <v>厚労省歩掛p.68</v>
          </cell>
          <cell r="X777" t="str">
            <v>機械損料を含む</v>
          </cell>
          <cell r="Y777">
            <v>2</v>
          </cell>
          <cell r="Z777">
            <v>15</v>
          </cell>
          <cell r="AA777" t="str">
            <v>配管工</v>
          </cell>
          <cell r="AB777">
            <v>0.02</v>
          </cell>
          <cell r="AC777">
            <v>27405</v>
          </cell>
          <cell r="AD777">
            <v>548.1</v>
          </cell>
          <cell r="AE777">
            <v>2</v>
          </cell>
          <cell r="AF777" t="str">
            <v>普通作業員</v>
          </cell>
          <cell r="AG777">
            <v>0.04</v>
          </cell>
          <cell r="AH777">
            <v>25305</v>
          </cell>
          <cell r="AI777">
            <v>1012.2</v>
          </cell>
          <cell r="AJ777">
            <v>122</v>
          </cell>
          <cell r="AK777" t="str">
            <v>諸雑費</v>
          </cell>
          <cell r="AL777">
            <v>3</v>
          </cell>
          <cell r="AM777">
            <v>1560.3000000000002</v>
          </cell>
          <cell r="AN777">
            <v>46.8</v>
          </cell>
          <cell r="AP777" t="e">
            <v>#N/A</v>
          </cell>
          <cell r="AR777">
            <v>0</v>
          </cell>
          <cell r="AS777">
            <v>0</v>
          </cell>
          <cell r="AU777" t="e">
            <v>#N/A</v>
          </cell>
          <cell r="AW777">
            <v>0</v>
          </cell>
          <cell r="AX777">
            <v>0</v>
          </cell>
          <cell r="AZ777" t="e">
            <v>#N/A</v>
          </cell>
          <cell r="BB777">
            <v>0</v>
          </cell>
          <cell r="BC777">
            <v>0</v>
          </cell>
          <cell r="BE777" t="e">
            <v>#N/A</v>
          </cell>
          <cell r="BG777">
            <v>0</v>
          </cell>
          <cell r="BH777">
            <v>0</v>
          </cell>
          <cell r="BJ777" t="e">
            <v>#N/A</v>
          </cell>
          <cell r="BL777">
            <v>0</v>
          </cell>
          <cell r="BM777">
            <v>0</v>
          </cell>
          <cell r="BO777" t="e">
            <v>#N/A</v>
          </cell>
          <cell r="BQ777">
            <v>0</v>
          </cell>
          <cell r="BR777">
            <v>0</v>
          </cell>
          <cell r="BT777" t="e">
            <v>#N/A</v>
          </cell>
          <cell r="BV777">
            <v>0</v>
          </cell>
          <cell r="BW777">
            <v>0</v>
          </cell>
          <cell r="CW777">
            <v>92</v>
          </cell>
          <cell r="CX777" t="str">
            <v>端数調整</v>
          </cell>
          <cell r="CY777">
            <v>1</v>
          </cell>
          <cell r="DA777">
            <v>-0.10000000000013642</v>
          </cell>
          <cell r="DG777">
            <v>1</v>
          </cell>
        </row>
        <row r="778">
          <cell r="Q778">
            <v>3739</v>
          </cell>
          <cell r="R778" t="str">
            <v>小口径鋼管ねじ込み接合工</v>
          </cell>
          <cell r="S778" t="str">
            <v>50㎜</v>
          </cell>
          <cell r="U778" t="str">
            <v>口</v>
          </cell>
          <cell r="V778">
            <v>933</v>
          </cell>
          <cell r="W778" t="str">
            <v>厚労省歩掛p.68</v>
          </cell>
          <cell r="X778" t="str">
            <v>機械損料を含む</v>
          </cell>
          <cell r="Y778">
            <v>2</v>
          </cell>
          <cell r="Z778">
            <v>15</v>
          </cell>
          <cell r="AA778" t="str">
            <v>配管工</v>
          </cell>
          <cell r="AB778">
            <v>0.02</v>
          </cell>
          <cell r="AC778">
            <v>27405</v>
          </cell>
          <cell r="AD778">
            <v>548.1</v>
          </cell>
          <cell r="AE778">
            <v>2</v>
          </cell>
          <cell r="AF778" t="str">
            <v>普通作業員</v>
          </cell>
          <cell r="AG778">
            <v>0.05</v>
          </cell>
          <cell r="AH778">
            <v>25305</v>
          </cell>
          <cell r="AI778">
            <v>1265.25</v>
          </cell>
          <cell r="AJ778">
            <v>122</v>
          </cell>
          <cell r="AK778" t="str">
            <v>諸雑費</v>
          </cell>
          <cell r="AL778">
            <v>3</v>
          </cell>
          <cell r="AM778">
            <v>1813.35</v>
          </cell>
          <cell r="AN778">
            <v>54.4</v>
          </cell>
          <cell r="AP778" t="e">
            <v>#N/A</v>
          </cell>
          <cell r="AR778">
            <v>0</v>
          </cell>
          <cell r="AS778">
            <v>0</v>
          </cell>
          <cell r="AU778" t="e">
            <v>#N/A</v>
          </cell>
          <cell r="AW778">
            <v>0</v>
          </cell>
          <cell r="AX778">
            <v>0</v>
          </cell>
          <cell r="AZ778" t="e">
            <v>#N/A</v>
          </cell>
          <cell r="BB778">
            <v>0</v>
          </cell>
          <cell r="BC778">
            <v>0</v>
          </cell>
          <cell r="BE778" t="e">
            <v>#N/A</v>
          </cell>
          <cell r="BG778">
            <v>0</v>
          </cell>
          <cell r="BH778">
            <v>0</v>
          </cell>
          <cell r="BJ778" t="e">
            <v>#N/A</v>
          </cell>
          <cell r="BL778">
            <v>0</v>
          </cell>
          <cell r="BM778">
            <v>0</v>
          </cell>
          <cell r="BO778" t="e">
            <v>#N/A</v>
          </cell>
          <cell r="BQ778">
            <v>0</v>
          </cell>
          <cell r="BR778">
            <v>0</v>
          </cell>
          <cell r="BT778" t="e">
            <v>#N/A</v>
          </cell>
          <cell r="BV778">
            <v>0</v>
          </cell>
          <cell r="BW778">
            <v>0</v>
          </cell>
          <cell r="CW778">
            <v>92</v>
          </cell>
          <cell r="CX778" t="str">
            <v>端数調整</v>
          </cell>
          <cell r="CY778">
            <v>1</v>
          </cell>
          <cell r="DA778">
            <v>-0.75</v>
          </cell>
          <cell r="DG778">
            <v>1</v>
          </cell>
        </row>
        <row r="779">
          <cell r="Q779">
            <v>3740</v>
          </cell>
          <cell r="R779" t="str">
            <v>小口径鋼管ねじ込み接合工</v>
          </cell>
          <cell r="S779" t="str">
            <v>65㎜</v>
          </cell>
          <cell r="U779" t="str">
            <v>口</v>
          </cell>
          <cell r="V779">
            <v>933</v>
          </cell>
          <cell r="W779" t="str">
            <v>厚労省歩掛p.68</v>
          </cell>
          <cell r="X779" t="str">
            <v>機械損料を含む</v>
          </cell>
          <cell r="Y779">
            <v>2</v>
          </cell>
          <cell r="Z779">
            <v>15</v>
          </cell>
          <cell r="AA779" t="str">
            <v>配管工</v>
          </cell>
          <cell r="AB779">
            <v>0.02</v>
          </cell>
          <cell r="AC779">
            <v>27405</v>
          </cell>
          <cell r="AD779">
            <v>548.1</v>
          </cell>
          <cell r="AE779">
            <v>2</v>
          </cell>
          <cell r="AF779" t="str">
            <v>普通作業員</v>
          </cell>
          <cell r="AG779">
            <v>0.05</v>
          </cell>
          <cell r="AH779">
            <v>25305</v>
          </cell>
          <cell r="AI779">
            <v>1265.25</v>
          </cell>
          <cell r="AJ779">
            <v>122</v>
          </cell>
          <cell r="AK779" t="str">
            <v>諸雑費</v>
          </cell>
          <cell r="AL779">
            <v>3</v>
          </cell>
          <cell r="AM779">
            <v>1813.35</v>
          </cell>
          <cell r="AN779">
            <v>54.4</v>
          </cell>
          <cell r="AP779" t="e">
            <v>#N/A</v>
          </cell>
          <cell r="AR779">
            <v>0</v>
          </cell>
          <cell r="AS779">
            <v>0</v>
          </cell>
          <cell r="AU779" t="e">
            <v>#N/A</v>
          </cell>
          <cell r="AW779">
            <v>0</v>
          </cell>
          <cell r="AX779">
            <v>0</v>
          </cell>
          <cell r="AZ779" t="e">
            <v>#N/A</v>
          </cell>
          <cell r="BB779">
            <v>0</v>
          </cell>
          <cell r="BC779">
            <v>0</v>
          </cell>
          <cell r="BE779" t="e">
            <v>#N/A</v>
          </cell>
          <cell r="BG779">
            <v>0</v>
          </cell>
          <cell r="BH779">
            <v>0</v>
          </cell>
          <cell r="BJ779" t="e">
            <v>#N/A</v>
          </cell>
          <cell r="BL779">
            <v>0</v>
          </cell>
          <cell r="BM779">
            <v>0</v>
          </cell>
          <cell r="BO779" t="e">
            <v>#N/A</v>
          </cell>
          <cell r="BQ779">
            <v>0</v>
          </cell>
          <cell r="BR779">
            <v>0</v>
          </cell>
          <cell r="BT779" t="e">
            <v>#N/A</v>
          </cell>
          <cell r="BV779">
            <v>0</v>
          </cell>
          <cell r="BW779">
            <v>0</v>
          </cell>
          <cell r="CW779">
            <v>92</v>
          </cell>
          <cell r="CX779" t="str">
            <v>端数調整</v>
          </cell>
          <cell r="CY779">
            <v>1</v>
          </cell>
          <cell r="DA779">
            <v>-0.75</v>
          </cell>
          <cell r="DG779">
            <v>1</v>
          </cell>
        </row>
        <row r="780">
          <cell r="Q780">
            <v>3741</v>
          </cell>
          <cell r="R780" t="str">
            <v>小口径鋼管ねじ込み接合工</v>
          </cell>
          <cell r="S780" t="str">
            <v>80㎜</v>
          </cell>
          <cell r="U780" t="str">
            <v>口</v>
          </cell>
          <cell r="V780">
            <v>1075</v>
          </cell>
          <cell r="W780" t="str">
            <v>厚労省歩掛p.68</v>
          </cell>
          <cell r="X780" t="str">
            <v>機械損料を含む</v>
          </cell>
          <cell r="Y780">
            <v>2</v>
          </cell>
          <cell r="Z780">
            <v>15</v>
          </cell>
          <cell r="AA780" t="str">
            <v>配管工</v>
          </cell>
          <cell r="AB780">
            <v>0.03</v>
          </cell>
          <cell r="AC780">
            <v>27405</v>
          </cell>
          <cell r="AD780">
            <v>822.15</v>
          </cell>
          <cell r="AE780">
            <v>2</v>
          </cell>
          <cell r="AF780" t="str">
            <v>普通作業員</v>
          </cell>
          <cell r="AG780">
            <v>0.05</v>
          </cell>
          <cell r="AH780">
            <v>25305</v>
          </cell>
          <cell r="AI780">
            <v>1265.25</v>
          </cell>
          <cell r="AJ780">
            <v>122</v>
          </cell>
          <cell r="AK780" t="str">
            <v>諸雑費</v>
          </cell>
          <cell r="AL780">
            <v>3</v>
          </cell>
          <cell r="AM780">
            <v>2087.4</v>
          </cell>
          <cell r="AN780">
            <v>62.62</v>
          </cell>
          <cell r="AP780" t="e">
            <v>#N/A</v>
          </cell>
          <cell r="AR780">
            <v>0</v>
          </cell>
          <cell r="AS780">
            <v>0</v>
          </cell>
          <cell r="AU780" t="e">
            <v>#N/A</v>
          </cell>
          <cell r="AW780">
            <v>0</v>
          </cell>
          <cell r="AX780">
            <v>0</v>
          </cell>
          <cell r="AZ780" t="e">
            <v>#N/A</v>
          </cell>
          <cell r="BB780">
            <v>0</v>
          </cell>
          <cell r="BC780">
            <v>0</v>
          </cell>
          <cell r="BE780" t="e">
            <v>#N/A</v>
          </cell>
          <cell r="BG780">
            <v>0</v>
          </cell>
          <cell r="BH780">
            <v>0</v>
          </cell>
          <cell r="BJ780" t="e">
            <v>#N/A</v>
          </cell>
          <cell r="BL780">
            <v>0</v>
          </cell>
          <cell r="BM780">
            <v>0</v>
          </cell>
          <cell r="BO780" t="e">
            <v>#N/A</v>
          </cell>
          <cell r="BQ780">
            <v>0</v>
          </cell>
          <cell r="BR780">
            <v>0</v>
          </cell>
          <cell r="BT780" t="e">
            <v>#N/A</v>
          </cell>
          <cell r="BV780">
            <v>0</v>
          </cell>
          <cell r="BW780">
            <v>0</v>
          </cell>
          <cell r="CW780">
            <v>92</v>
          </cell>
          <cell r="CX780" t="str">
            <v>端数調整</v>
          </cell>
          <cell r="CY780">
            <v>1</v>
          </cell>
          <cell r="DA780">
            <v>-1.999999999998181E-2</v>
          </cell>
          <cell r="DG780">
            <v>1</v>
          </cell>
        </row>
        <row r="781">
          <cell r="Q781">
            <v>3742</v>
          </cell>
          <cell r="R781" t="str">
            <v>小口径鋼管ねじ込み接合工</v>
          </cell>
          <cell r="S781" t="str">
            <v>100㎜</v>
          </cell>
          <cell r="U781" t="str">
            <v>口</v>
          </cell>
          <cell r="V781">
            <v>1205</v>
          </cell>
          <cell r="W781" t="str">
            <v>厚労省歩掛p.68</v>
          </cell>
          <cell r="X781" t="str">
            <v>機械損料を含む</v>
          </cell>
          <cell r="Y781">
            <v>2</v>
          </cell>
          <cell r="Z781">
            <v>15</v>
          </cell>
          <cell r="AA781" t="str">
            <v>配管工</v>
          </cell>
          <cell r="AB781">
            <v>0.03</v>
          </cell>
          <cell r="AC781">
            <v>27405</v>
          </cell>
          <cell r="AD781">
            <v>822.15</v>
          </cell>
          <cell r="AE781">
            <v>2</v>
          </cell>
          <cell r="AF781" t="str">
            <v>普通作業員</v>
          </cell>
          <cell r="AG781">
            <v>0.06</v>
          </cell>
          <cell r="AH781">
            <v>25305</v>
          </cell>
          <cell r="AI781">
            <v>1518.3</v>
          </cell>
          <cell r="AJ781">
            <v>122</v>
          </cell>
          <cell r="AK781" t="str">
            <v>諸雑費</v>
          </cell>
          <cell r="AL781">
            <v>3</v>
          </cell>
          <cell r="AM781">
            <v>2340.4499999999998</v>
          </cell>
          <cell r="AN781">
            <v>70.209999999999994</v>
          </cell>
          <cell r="AP781" t="e">
            <v>#N/A</v>
          </cell>
          <cell r="AR781">
            <v>0</v>
          </cell>
          <cell r="AS781">
            <v>0</v>
          </cell>
          <cell r="AU781" t="e">
            <v>#N/A</v>
          </cell>
          <cell r="AW781">
            <v>0</v>
          </cell>
          <cell r="AX781">
            <v>0</v>
          </cell>
          <cell r="AZ781" t="e">
            <v>#N/A</v>
          </cell>
          <cell r="BB781">
            <v>0</v>
          </cell>
          <cell r="BC781">
            <v>0</v>
          </cell>
          <cell r="BE781" t="e">
            <v>#N/A</v>
          </cell>
          <cell r="BG781">
            <v>0</v>
          </cell>
          <cell r="BH781">
            <v>0</v>
          </cell>
          <cell r="BJ781" t="e">
            <v>#N/A</v>
          </cell>
          <cell r="BL781">
            <v>0</v>
          </cell>
          <cell r="BM781">
            <v>0</v>
          </cell>
          <cell r="BO781" t="e">
            <v>#N/A</v>
          </cell>
          <cell r="BQ781">
            <v>0</v>
          </cell>
          <cell r="BR781">
            <v>0</v>
          </cell>
          <cell r="BT781" t="e">
            <v>#N/A</v>
          </cell>
          <cell r="BV781">
            <v>0</v>
          </cell>
          <cell r="BW781">
            <v>0</v>
          </cell>
          <cell r="CW781">
            <v>92</v>
          </cell>
          <cell r="CX781" t="str">
            <v>端数調整</v>
          </cell>
          <cell r="CY781">
            <v>1</v>
          </cell>
          <cell r="DA781">
            <v>-0.65999999999985448</v>
          </cell>
          <cell r="DG781">
            <v>1</v>
          </cell>
        </row>
        <row r="782">
          <cell r="Q782">
            <v>3743</v>
          </cell>
          <cell r="R782" t="str">
            <v>小口径鋼管ねじ込み接合工</v>
          </cell>
          <cell r="S782" t="str">
            <v>125㎜</v>
          </cell>
          <cell r="U782" t="str">
            <v>口</v>
          </cell>
          <cell r="V782">
            <v>1335</v>
          </cell>
          <cell r="W782" t="str">
            <v>厚労省歩掛p.68</v>
          </cell>
          <cell r="X782" t="str">
            <v>機械損料を含む</v>
          </cell>
          <cell r="Y782">
            <v>2</v>
          </cell>
          <cell r="Z782">
            <v>15</v>
          </cell>
          <cell r="AA782" t="str">
            <v>配管工</v>
          </cell>
          <cell r="AB782">
            <v>0.03</v>
          </cell>
          <cell r="AC782">
            <v>27405</v>
          </cell>
          <cell r="AD782">
            <v>822.15</v>
          </cell>
          <cell r="AE782">
            <v>2</v>
          </cell>
          <cell r="AF782" t="str">
            <v>普通作業員</v>
          </cell>
          <cell r="AG782">
            <v>7.0000000000000007E-2</v>
          </cell>
          <cell r="AH782">
            <v>25305</v>
          </cell>
          <cell r="AI782">
            <v>1771.35</v>
          </cell>
          <cell r="AJ782">
            <v>122</v>
          </cell>
          <cell r="AK782" t="str">
            <v>諸雑費</v>
          </cell>
          <cell r="AL782">
            <v>3</v>
          </cell>
          <cell r="AM782">
            <v>2593.5</v>
          </cell>
          <cell r="AN782">
            <v>77.8</v>
          </cell>
          <cell r="AP782" t="e">
            <v>#N/A</v>
          </cell>
          <cell r="AR782">
            <v>0</v>
          </cell>
          <cell r="AS782">
            <v>0</v>
          </cell>
          <cell r="AU782" t="e">
            <v>#N/A</v>
          </cell>
          <cell r="AW782">
            <v>0</v>
          </cell>
          <cell r="AX782">
            <v>0</v>
          </cell>
          <cell r="AZ782" t="e">
            <v>#N/A</v>
          </cell>
          <cell r="BB782">
            <v>0</v>
          </cell>
          <cell r="BC782">
            <v>0</v>
          </cell>
          <cell r="BE782" t="e">
            <v>#N/A</v>
          </cell>
          <cell r="BG782">
            <v>0</v>
          </cell>
          <cell r="BH782">
            <v>0</v>
          </cell>
          <cell r="BJ782" t="e">
            <v>#N/A</v>
          </cell>
          <cell r="BL782">
            <v>0</v>
          </cell>
          <cell r="BM782">
            <v>0</v>
          </cell>
          <cell r="BO782" t="e">
            <v>#N/A</v>
          </cell>
          <cell r="BQ782">
            <v>0</v>
          </cell>
          <cell r="BR782">
            <v>0</v>
          </cell>
          <cell r="BT782" t="e">
            <v>#N/A</v>
          </cell>
          <cell r="BV782">
            <v>0</v>
          </cell>
          <cell r="BW782">
            <v>0</v>
          </cell>
          <cell r="CW782">
            <v>92</v>
          </cell>
          <cell r="CX782" t="str">
            <v>端数調整</v>
          </cell>
          <cell r="CY782">
            <v>1</v>
          </cell>
          <cell r="DA782">
            <v>-0.3000000000001819</v>
          </cell>
          <cell r="DG782">
            <v>1</v>
          </cell>
        </row>
        <row r="783">
          <cell r="Q783">
            <v>3744</v>
          </cell>
          <cell r="R783" t="str">
            <v>小口径鋼管ねじ込み接合工</v>
          </cell>
          <cell r="S783" t="str">
            <v>150㎜</v>
          </cell>
          <cell r="U783" t="str">
            <v>口</v>
          </cell>
          <cell r="V783">
            <v>1748</v>
          </cell>
          <cell r="W783" t="str">
            <v>厚労省歩掛p.68</v>
          </cell>
          <cell r="X783" t="str">
            <v>機械損料を含む</v>
          </cell>
          <cell r="Y783">
            <v>2</v>
          </cell>
          <cell r="Z783">
            <v>15</v>
          </cell>
          <cell r="AA783" t="str">
            <v>配管工</v>
          </cell>
          <cell r="AB783">
            <v>0.05</v>
          </cell>
          <cell r="AC783">
            <v>27405</v>
          </cell>
          <cell r="AD783">
            <v>1370.25</v>
          </cell>
          <cell r="AE783">
            <v>2</v>
          </cell>
          <cell r="AF783" t="str">
            <v>普通作業員</v>
          </cell>
          <cell r="AG783">
            <v>0.08</v>
          </cell>
          <cell r="AH783">
            <v>25305</v>
          </cell>
          <cell r="AI783">
            <v>2024.4</v>
          </cell>
          <cell r="AJ783">
            <v>122</v>
          </cell>
          <cell r="AK783" t="str">
            <v>諸雑費</v>
          </cell>
          <cell r="AL783">
            <v>3</v>
          </cell>
          <cell r="AM783">
            <v>3394.65</v>
          </cell>
          <cell r="AN783">
            <v>101.83</v>
          </cell>
          <cell r="AP783" t="e">
            <v>#N/A</v>
          </cell>
          <cell r="AR783">
            <v>0</v>
          </cell>
          <cell r="AS783">
            <v>0</v>
          </cell>
          <cell r="AU783" t="e">
            <v>#N/A</v>
          </cell>
          <cell r="AW783">
            <v>0</v>
          </cell>
          <cell r="AX783">
            <v>0</v>
          </cell>
          <cell r="AZ783" t="e">
            <v>#N/A</v>
          </cell>
          <cell r="BB783">
            <v>0</v>
          </cell>
          <cell r="BC783">
            <v>0</v>
          </cell>
          <cell r="BE783" t="e">
            <v>#N/A</v>
          </cell>
          <cell r="BG783">
            <v>0</v>
          </cell>
          <cell r="BH783">
            <v>0</v>
          </cell>
          <cell r="BJ783" t="e">
            <v>#N/A</v>
          </cell>
          <cell r="BL783">
            <v>0</v>
          </cell>
          <cell r="BM783">
            <v>0</v>
          </cell>
          <cell r="BO783" t="e">
            <v>#N/A</v>
          </cell>
          <cell r="BQ783">
            <v>0</v>
          </cell>
          <cell r="BR783">
            <v>0</v>
          </cell>
          <cell r="BT783" t="e">
            <v>#N/A</v>
          </cell>
          <cell r="BV783">
            <v>0</v>
          </cell>
          <cell r="BW783">
            <v>0</v>
          </cell>
          <cell r="CW783">
            <v>92</v>
          </cell>
          <cell r="CX783" t="str">
            <v>端数調整</v>
          </cell>
          <cell r="CY783">
            <v>1</v>
          </cell>
          <cell r="DA783">
            <v>-0.48000000000001819</v>
          </cell>
          <cell r="DG783">
            <v>1</v>
          </cell>
        </row>
        <row r="784">
          <cell r="Q784">
            <v>3761</v>
          </cell>
          <cell r="R784" t="str">
            <v>鋼管吊込み据付工(A種)</v>
          </cell>
          <cell r="S784" t="str">
            <v>機械   80A</v>
          </cell>
          <cell r="U784" t="str">
            <v>ｍ</v>
          </cell>
          <cell r="V784">
            <v>1205</v>
          </cell>
          <cell r="W784" t="str">
            <v>厚労省歩掛p.69</v>
          </cell>
          <cell r="X784" t="str">
            <v>現場内小運搬を含む</v>
          </cell>
          <cell r="Y784">
            <v>10</v>
          </cell>
          <cell r="Z784">
            <v>15</v>
          </cell>
          <cell r="AA784" t="str">
            <v>配管工</v>
          </cell>
          <cell r="AB784">
            <v>0.05</v>
          </cell>
          <cell r="AC784">
            <v>27405</v>
          </cell>
          <cell r="AD784">
            <v>1370.25</v>
          </cell>
          <cell r="AE784">
            <v>2</v>
          </cell>
          <cell r="AF784" t="str">
            <v>普通作業員</v>
          </cell>
          <cell r="AG784">
            <v>7.0000000000000007E-2</v>
          </cell>
          <cell r="AH784">
            <v>25305</v>
          </cell>
          <cell r="AI784">
            <v>1771.35</v>
          </cell>
          <cell r="AJ784">
            <v>180</v>
          </cell>
          <cell r="AK784" t="str">
            <v>ｸﾚｰﾝ付ﾄﾗｯｸ運転工</v>
          </cell>
          <cell r="AL784">
            <v>1.1399999999999999</v>
          </cell>
          <cell r="AM784">
            <v>7809</v>
          </cell>
          <cell r="AN784">
            <v>8902.26</v>
          </cell>
          <cell r="AP784" t="e">
            <v>#N/A</v>
          </cell>
          <cell r="AR784">
            <v>0</v>
          </cell>
          <cell r="AS784">
            <v>0</v>
          </cell>
          <cell r="AU784" t="e">
            <v>#N/A</v>
          </cell>
          <cell r="AW784">
            <v>0</v>
          </cell>
          <cell r="AX784">
            <v>0</v>
          </cell>
          <cell r="AZ784" t="e">
            <v>#N/A</v>
          </cell>
          <cell r="BB784">
            <v>0</v>
          </cell>
          <cell r="BC784">
            <v>0</v>
          </cell>
          <cell r="BE784" t="e">
            <v>#N/A</v>
          </cell>
          <cell r="BG784">
            <v>0</v>
          </cell>
          <cell r="BH784">
            <v>0</v>
          </cell>
          <cell r="BJ784" t="e">
            <v>#N/A</v>
          </cell>
          <cell r="BL784">
            <v>0</v>
          </cell>
          <cell r="BM784">
            <v>0</v>
          </cell>
          <cell r="BO784" t="e">
            <v>#N/A</v>
          </cell>
          <cell r="BQ784">
            <v>0</v>
          </cell>
          <cell r="BR784">
            <v>0</v>
          </cell>
          <cell r="BT784" t="e">
            <v>#N/A</v>
          </cell>
          <cell r="BV784">
            <v>0</v>
          </cell>
          <cell r="BW784">
            <v>0</v>
          </cell>
          <cell r="CW784">
            <v>127</v>
          </cell>
          <cell r="CX784" t="str">
            <v>諸雑費</v>
          </cell>
          <cell r="CY784">
            <v>1</v>
          </cell>
          <cell r="DA784">
            <v>6.1399999999994179</v>
          </cell>
          <cell r="DG784">
            <v>1</v>
          </cell>
        </row>
        <row r="785">
          <cell r="Q785">
            <v>3762</v>
          </cell>
          <cell r="R785" t="str">
            <v>鋼管吊込み据付工(A種)</v>
          </cell>
          <cell r="S785" t="str">
            <v>機械  100A</v>
          </cell>
          <cell r="U785" t="str">
            <v>ｍ</v>
          </cell>
          <cell r="V785">
            <v>1306</v>
          </cell>
          <cell r="W785" t="str">
            <v>厚労省歩掛p.69</v>
          </cell>
          <cell r="X785" t="str">
            <v>現場内小運搬を含む</v>
          </cell>
          <cell r="Y785">
            <v>10</v>
          </cell>
          <cell r="Z785">
            <v>15</v>
          </cell>
          <cell r="AA785" t="str">
            <v>配管工</v>
          </cell>
          <cell r="AB785">
            <v>0.05</v>
          </cell>
          <cell r="AC785">
            <v>27405</v>
          </cell>
          <cell r="AD785">
            <v>1370.25</v>
          </cell>
          <cell r="AE785">
            <v>2</v>
          </cell>
          <cell r="AF785" t="str">
            <v>普通作業員</v>
          </cell>
          <cell r="AG785">
            <v>7.0000000000000007E-2</v>
          </cell>
          <cell r="AH785">
            <v>25305</v>
          </cell>
          <cell r="AI785">
            <v>1771.35</v>
          </cell>
          <cell r="AJ785">
            <v>180</v>
          </cell>
          <cell r="AK785" t="str">
            <v>ｸﾚｰﾝ付ﾄﾗｯｸ運転工</v>
          </cell>
          <cell r="AL785">
            <v>1.27</v>
          </cell>
          <cell r="AM785">
            <v>7809</v>
          </cell>
          <cell r="AN785">
            <v>9917.43</v>
          </cell>
          <cell r="AP785" t="e">
            <v>#N/A</v>
          </cell>
          <cell r="AR785">
            <v>0</v>
          </cell>
          <cell r="AS785">
            <v>0</v>
          </cell>
          <cell r="AU785" t="e">
            <v>#N/A</v>
          </cell>
          <cell r="AW785">
            <v>0</v>
          </cell>
          <cell r="AX785">
            <v>0</v>
          </cell>
          <cell r="AZ785" t="e">
            <v>#N/A</v>
          </cell>
          <cell r="BB785">
            <v>0</v>
          </cell>
          <cell r="BC785">
            <v>0</v>
          </cell>
          <cell r="BE785" t="e">
            <v>#N/A</v>
          </cell>
          <cell r="BG785">
            <v>0</v>
          </cell>
          <cell r="BH785">
            <v>0</v>
          </cell>
          <cell r="BJ785" t="e">
            <v>#N/A</v>
          </cell>
          <cell r="BL785">
            <v>0</v>
          </cell>
          <cell r="BM785">
            <v>0</v>
          </cell>
          <cell r="BO785" t="e">
            <v>#N/A</v>
          </cell>
          <cell r="BQ785">
            <v>0</v>
          </cell>
          <cell r="BR785">
            <v>0</v>
          </cell>
          <cell r="BT785" t="e">
            <v>#N/A</v>
          </cell>
          <cell r="BV785">
            <v>0</v>
          </cell>
          <cell r="BW785">
            <v>0</v>
          </cell>
          <cell r="CW785">
            <v>127</v>
          </cell>
          <cell r="CX785" t="str">
            <v>諸雑費</v>
          </cell>
          <cell r="CY785">
            <v>1</v>
          </cell>
          <cell r="DA785">
            <v>0.96999999999934516</v>
          </cell>
          <cell r="DG785">
            <v>1</v>
          </cell>
        </row>
        <row r="786">
          <cell r="Q786">
            <v>3763</v>
          </cell>
          <cell r="R786" t="str">
            <v>鋼管吊込み据付工(A種)</v>
          </cell>
          <cell r="S786" t="str">
            <v>機械  125A</v>
          </cell>
          <cell r="U786" t="str">
            <v>ｍ</v>
          </cell>
          <cell r="V786">
            <v>1361</v>
          </cell>
          <cell r="W786" t="str">
            <v>厚労省歩掛p.69</v>
          </cell>
          <cell r="X786" t="str">
            <v>現場内小運搬を含む</v>
          </cell>
          <cell r="Y786">
            <v>10</v>
          </cell>
          <cell r="Z786">
            <v>15</v>
          </cell>
          <cell r="AA786" t="str">
            <v>配管工</v>
          </cell>
          <cell r="AB786">
            <v>0.05</v>
          </cell>
          <cell r="AC786">
            <v>27405</v>
          </cell>
          <cell r="AD786">
            <v>1370.25</v>
          </cell>
          <cell r="AE786">
            <v>2</v>
          </cell>
          <cell r="AF786" t="str">
            <v>普通作業員</v>
          </cell>
          <cell r="AG786">
            <v>7.0000000000000007E-2</v>
          </cell>
          <cell r="AH786">
            <v>25305</v>
          </cell>
          <cell r="AI786">
            <v>1771.35</v>
          </cell>
          <cell r="AJ786">
            <v>180</v>
          </cell>
          <cell r="AK786" t="str">
            <v>ｸﾚｰﾝ付ﾄﾗｯｸ運転工</v>
          </cell>
          <cell r="AL786">
            <v>1.34</v>
          </cell>
          <cell r="AM786">
            <v>7809</v>
          </cell>
          <cell r="AN786">
            <v>10464.06</v>
          </cell>
          <cell r="AP786" t="e">
            <v>#N/A</v>
          </cell>
          <cell r="AR786">
            <v>0</v>
          </cell>
          <cell r="AS786">
            <v>0</v>
          </cell>
          <cell r="AU786" t="e">
            <v>#N/A</v>
          </cell>
          <cell r="AW786">
            <v>0</v>
          </cell>
          <cell r="AX786">
            <v>0</v>
          </cell>
          <cell r="AZ786" t="e">
            <v>#N/A</v>
          </cell>
          <cell r="BB786">
            <v>0</v>
          </cell>
          <cell r="BC786">
            <v>0</v>
          </cell>
          <cell r="BE786" t="e">
            <v>#N/A</v>
          </cell>
          <cell r="BG786">
            <v>0</v>
          </cell>
          <cell r="BH786">
            <v>0</v>
          </cell>
          <cell r="BJ786" t="e">
            <v>#N/A</v>
          </cell>
          <cell r="BL786">
            <v>0</v>
          </cell>
          <cell r="BM786">
            <v>0</v>
          </cell>
          <cell r="BO786" t="e">
            <v>#N/A</v>
          </cell>
          <cell r="BQ786">
            <v>0</v>
          </cell>
          <cell r="BR786">
            <v>0</v>
          </cell>
          <cell r="BT786" t="e">
            <v>#N/A</v>
          </cell>
          <cell r="BV786">
            <v>0</v>
          </cell>
          <cell r="BW786">
            <v>0</v>
          </cell>
          <cell r="CW786">
            <v>127</v>
          </cell>
          <cell r="CX786" t="str">
            <v>諸雑費</v>
          </cell>
          <cell r="CY786">
            <v>1</v>
          </cell>
          <cell r="DA786">
            <v>4.3400000000001455</v>
          </cell>
          <cell r="DG786">
            <v>1</v>
          </cell>
        </row>
        <row r="787">
          <cell r="Q787">
            <v>3764</v>
          </cell>
          <cell r="R787" t="str">
            <v>鋼管吊込み据付工(A種)</v>
          </cell>
          <cell r="S787" t="str">
            <v>機械  150A</v>
          </cell>
          <cell r="U787" t="str">
            <v>ｍ</v>
          </cell>
          <cell r="V787">
            <v>1414</v>
          </cell>
          <cell r="W787" t="str">
            <v>厚労省歩掛p.69</v>
          </cell>
          <cell r="X787" t="str">
            <v>現場内小運搬を含む</v>
          </cell>
          <cell r="Y787">
            <v>10</v>
          </cell>
          <cell r="Z787">
            <v>15</v>
          </cell>
          <cell r="AA787" t="str">
            <v>配管工</v>
          </cell>
          <cell r="AB787">
            <v>0.06</v>
          </cell>
          <cell r="AC787">
            <v>27405</v>
          </cell>
          <cell r="AD787">
            <v>1644.3</v>
          </cell>
          <cell r="AE787">
            <v>2</v>
          </cell>
          <cell r="AF787" t="str">
            <v>普通作業員</v>
          </cell>
          <cell r="AG787">
            <v>0.08</v>
          </cell>
          <cell r="AH787">
            <v>25305</v>
          </cell>
          <cell r="AI787">
            <v>2024.4</v>
          </cell>
          <cell r="AJ787">
            <v>180</v>
          </cell>
          <cell r="AK787" t="str">
            <v>ｸﾚｰﾝ付ﾄﾗｯｸ運転工</v>
          </cell>
          <cell r="AL787">
            <v>1.34</v>
          </cell>
          <cell r="AM787">
            <v>7809</v>
          </cell>
          <cell r="AN787">
            <v>10464.06</v>
          </cell>
          <cell r="AP787" t="e">
            <v>#N/A</v>
          </cell>
          <cell r="AR787">
            <v>0</v>
          </cell>
          <cell r="AS787">
            <v>0</v>
          </cell>
          <cell r="AU787" t="e">
            <v>#N/A</v>
          </cell>
          <cell r="AW787">
            <v>0</v>
          </cell>
          <cell r="AX787">
            <v>0</v>
          </cell>
          <cell r="AZ787" t="e">
            <v>#N/A</v>
          </cell>
          <cell r="BB787">
            <v>0</v>
          </cell>
          <cell r="BC787">
            <v>0</v>
          </cell>
          <cell r="BE787" t="e">
            <v>#N/A</v>
          </cell>
          <cell r="BG787">
            <v>0</v>
          </cell>
          <cell r="BH787">
            <v>0</v>
          </cell>
          <cell r="BJ787" t="e">
            <v>#N/A</v>
          </cell>
          <cell r="BL787">
            <v>0</v>
          </cell>
          <cell r="BM787">
            <v>0</v>
          </cell>
          <cell r="BO787" t="e">
            <v>#N/A</v>
          </cell>
          <cell r="BQ787">
            <v>0</v>
          </cell>
          <cell r="BR787">
            <v>0</v>
          </cell>
          <cell r="BT787" t="e">
            <v>#N/A</v>
          </cell>
          <cell r="BV787">
            <v>0</v>
          </cell>
          <cell r="BW787">
            <v>0</v>
          </cell>
          <cell r="CW787">
            <v>127</v>
          </cell>
          <cell r="CX787" t="str">
            <v>諸雑費</v>
          </cell>
          <cell r="CY787">
            <v>1</v>
          </cell>
          <cell r="DA787">
            <v>7.2400000000016007</v>
          </cell>
          <cell r="DG787">
            <v>1</v>
          </cell>
        </row>
        <row r="788">
          <cell r="Q788">
            <v>3765</v>
          </cell>
          <cell r="R788" t="str">
            <v>鋼管吊込み据付工(A種)</v>
          </cell>
          <cell r="S788" t="str">
            <v>機械  200A</v>
          </cell>
          <cell r="U788" t="str">
            <v>ｍ</v>
          </cell>
          <cell r="V788">
            <v>1521</v>
          </cell>
          <cell r="W788" t="str">
            <v>厚労省歩掛p.69</v>
          </cell>
          <cell r="X788" t="str">
            <v>現場内小運搬を含む</v>
          </cell>
          <cell r="Y788">
            <v>10</v>
          </cell>
          <cell r="Z788">
            <v>15</v>
          </cell>
          <cell r="AA788" t="str">
            <v>配管工</v>
          </cell>
          <cell r="AB788">
            <v>7.0000000000000007E-2</v>
          </cell>
          <cell r="AC788">
            <v>27405</v>
          </cell>
          <cell r="AD788">
            <v>1918.35</v>
          </cell>
          <cell r="AE788">
            <v>2</v>
          </cell>
          <cell r="AF788" t="str">
            <v>普通作業員</v>
          </cell>
          <cell r="AG788">
            <v>0.09</v>
          </cell>
          <cell r="AH788">
            <v>25305</v>
          </cell>
          <cell r="AI788">
            <v>2277.4499999999998</v>
          </cell>
          <cell r="AJ788">
            <v>180</v>
          </cell>
          <cell r="AK788" t="str">
            <v>ｸﾚｰﾝ付ﾄﾗｯｸ運転工</v>
          </cell>
          <cell r="AL788">
            <v>1.41</v>
          </cell>
          <cell r="AM788">
            <v>7809</v>
          </cell>
          <cell r="AN788">
            <v>11010.69</v>
          </cell>
          <cell r="AP788" t="e">
            <v>#N/A</v>
          </cell>
          <cell r="AR788">
            <v>0</v>
          </cell>
          <cell r="AS788">
            <v>0</v>
          </cell>
          <cell r="AU788" t="e">
            <v>#N/A</v>
          </cell>
          <cell r="AW788">
            <v>0</v>
          </cell>
          <cell r="AX788">
            <v>0</v>
          </cell>
          <cell r="AZ788" t="e">
            <v>#N/A</v>
          </cell>
          <cell r="BB788">
            <v>0</v>
          </cell>
          <cell r="BC788">
            <v>0</v>
          </cell>
          <cell r="BE788" t="e">
            <v>#N/A</v>
          </cell>
          <cell r="BG788">
            <v>0</v>
          </cell>
          <cell r="BH788">
            <v>0</v>
          </cell>
          <cell r="BJ788" t="e">
            <v>#N/A</v>
          </cell>
          <cell r="BL788">
            <v>0</v>
          </cell>
          <cell r="BM788">
            <v>0</v>
          </cell>
          <cell r="BO788" t="e">
            <v>#N/A</v>
          </cell>
          <cell r="BQ788">
            <v>0</v>
          </cell>
          <cell r="BR788">
            <v>0</v>
          </cell>
          <cell r="BT788" t="e">
            <v>#N/A</v>
          </cell>
          <cell r="BV788">
            <v>0</v>
          </cell>
          <cell r="BW788">
            <v>0</v>
          </cell>
          <cell r="CW788">
            <v>127</v>
          </cell>
          <cell r="CX788" t="str">
            <v>諸雑費</v>
          </cell>
          <cell r="CY788">
            <v>1</v>
          </cell>
          <cell r="DA788">
            <v>3.5100000000002183</v>
          </cell>
          <cell r="DG788">
            <v>1</v>
          </cell>
        </row>
        <row r="789">
          <cell r="Q789">
            <v>3766</v>
          </cell>
          <cell r="R789" t="str">
            <v>鋼管吊込み据付工(A種)</v>
          </cell>
          <cell r="S789" t="str">
            <v>機械  250A</v>
          </cell>
          <cell r="U789" t="str">
            <v>ｍ</v>
          </cell>
          <cell r="V789">
            <v>1699</v>
          </cell>
          <cell r="W789" t="str">
            <v>厚労省歩掛p.69</v>
          </cell>
          <cell r="X789" t="str">
            <v>現場内小運搬を含む</v>
          </cell>
          <cell r="Y789">
            <v>10</v>
          </cell>
          <cell r="Z789">
            <v>15</v>
          </cell>
          <cell r="AA789" t="str">
            <v>配管工</v>
          </cell>
          <cell r="AB789">
            <v>0.09</v>
          </cell>
          <cell r="AC789">
            <v>27405</v>
          </cell>
          <cell r="AD789">
            <v>2466.4499999999998</v>
          </cell>
          <cell r="AE789">
            <v>2</v>
          </cell>
          <cell r="AF789" t="str">
            <v>普通作業員</v>
          </cell>
          <cell r="AG789">
            <v>0.12</v>
          </cell>
          <cell r="AH789">
            <v>25305</v>
          </cell>
          <cell r="AI789">
            <v>3036.6</v>
          </cell>
          <cell r="AJ789">
            <v>180</v>
          </cell>
          <cell r="AK789" t="str">
            <v>ｸﾚｰﾝ付ﾄﾗｯｸ運転工</v>
          </cell>
          <cell r="AL789">
            <v>1.47</v>
          </cell>
          <cell r="AM789">
            <v>7809</v>
          </cell>
          <cell r="AN789">
            <v>11479.23</v>
          </cell>
          <cell r="AP789" t="e">
            <v>#N/A</v>
          </cell>
          <cell r="AR789">
            <v>0</v>
          </cell>
          <cell r="AS789">
            <v>0</v>
          </cell>
          <cell r="AU789" t="e">
            <v>#N/A</v>
          </cell>
          <cell r="AW789">
            <v>0</v>
          </cell>
          <cell r="AX789">
            <v>0</v>
          </cell>
          <cell r="AZ789" t="e">
            <v>#N/A</v>
          </cell>
          <cell r="BB789">
            <v>0</v>
          </cell>
          <cell r="BC789">
            <v>0</v>
          </cell>
          <cell r="BE789" t="e">
            <v>#N/A</v>
          </cell>
          <cell r="BG789">
            <v>0</v>
          </cell>
          <cell r="BH789">
            <v>0</v>
          </cell>
          <cell r="BJ789" t="e">
            <v>#N/A</v>
          </cell>
          <cell r="BL789">
            <v>0</v>
          </cell>
          <cell r="BM789">
            <v>0</v>
          </cell>
          <cell r="BO789" t="e">
            <v>#N/A</v>
          </cell>
          <cell r="BQ789">
            <v>0</v>
          </cell>
          <cell r="BR789">
            <v>0</v>
          </cell>
          <cell r="BT789" t="e">
            <v>#N/A</v>
          </cell>
          <cell r="BV789">
            <v>0</v>
          </cell>
          <cell r="BW789">
            <v>0</v>
          </cell>
          <cell r="CW789">
            <v>127</v>
          </cell>
          <cell r="CX789" t="str">
            <v>諸雑費</v>
          </cell>
          <cell r="CY789">
            <v>1</v>
          </cell>
          <cell r="DA789">
            <v>7.7200000000011642</v>
          </cell>
          <cell r="DG789">
            <v>1</v>
          </cell>
        </row>
        <row r="790">
          <cell r="Q790">
            <v>3767</v>
          </cell>
          <cell r="R790" t="str">
            <v>鋼管吊込み据付工(A種)</v>
          </cell>
          <cell r="S790" t="str">
            <v>機械  300A</v>
          </cell>
          <cell r="U790" t="str">
            <v>ｍ</v>
          </cell>
          <cell r="V790">
            <v>1880</v>
          </cell>
          <cell r="W790" t="str">
            <v>厚労省歩掛p.69</v>
          </cell>
          <cell r="X790" t="str">
            <v>現場内小運搬を含む</v>
          </cell>
          <cell r="Y790">
            <v>10</v>
          </cell>
          <cell r="Z790">
            <v>15</v>
          </cell>
          <cell r="AA790" t="str">
            <v>配管工</v>
          </cell>
          <cell r="AB790">
            <v>0.09</v>
          </cell>
          <cell r="AC790">
            <v>27405</v>
          </cell>
          <cell r="AD790">
            <v>2466.4499999999998</v>
          </cell>
          <cell r="AE790">
            <v>2</v>
          </cell>
          <cell r="AF790" t="str">
            <v>普通作業員</v>
          </cell>
          <cell r="AG790">
            <v>0.17</v>
          </cell>
          <cell r="AH790">
            <v>25305</v>
          </cell>
          <cell r="AI790">
            <v>4301.8500000000004</v>
          </cell>
          <cell r="AJ790">
            <v>180</v>
          </cell>
          <cell r="AK790" t="str">
            <v>ｸﾚｰﾝ付ﾄﾗｯｸ運転工</v>
          </cell>
          <cell r="AL790">
            <v>1.54</v>
          </cell>
          <cell r="AM790">
            <v>7809</v>
          </cell>
          <cell r="AN790">
            <v>12025.86</v>
          </cell>
          <cell r="AP790" t="e">
            <v>#N/A</v>
          </cell>
          <cell r="AR790">
            <v>0</v>
          </cell>
          <cell r="AS790">
            <v>0</v>
          </cell>
          <cell r="AU790" t="e">
            <v>#N/A</v>
          </cell>
          <cell r="AW790">
            <v>0</v>
          </cell>
          <cell r="AX790">
            <v>0</v>
          </cell>
          <cell r="AZ790" t="e">
            <v>#N/A</v>
          </cell>
          <cell r="BB790">
            <v>0</v>
          </cell>
          <cell r="BC790">
            <v>0</v>
          </cell>
          <cell r="BE790" t="e">
            <v>#N/A</v>
          </cell>
          <cell r="BG790">
            <v>0</v>
          </cell>
          <cell r="BH790">
            <v>0</v>
          </cell>
          <cell r="BJ790" t="e">
            <v>#N/A</v>
          </cell>
          <cell r="BL790">
            <v>0</v>
          </cell>
          <cell r="BM790">
            <v>0</v>
          </cell>
          <cell r="BO790" t="e">
            <v>#N/A</v>
          </cell>
          <cell r="BQ790">
            <v>0</v>
          </cell>
          <cell r="BR790">
            <v>0</v>
          </cell>
          <cell r="BT790" t="e">
            <v>#N/A</v>
          </cell>
          <cell r="BV790">
            <v>0</v>
          </cell>
          <cell r="BW790">
            <v>0</v>
          </cell>
          <cell r="CW790">
            <v>127</v>
          </cell>
          <cell r="CX790" t="str">
            <v>諸雑費</v>
          </cell>
          <cell r="CY790">
            <v>1</v>
          </cell>
          <cell r="DA790">
            <v>5.8400000000001455</v>
          </cell>
          <cell r="DG790">
            <v>1</v>
          </cell>
        </row>
        <row r="791">
          <cell r="Q791">
            <v>3768</v>
          </cell>
          <cell r="R791" t="str">
            <v>鋼管吊込み据付工(A種)</v>
          </cell>
          <cell r="S791" t="str">
            <v>機械  350A</v>
          </cell>
          <cell r="U791" t="str">
            <v>ｍ</v>
          </cell>
          <cell r="V791">
            <v>2093</v>
          </cell>
          <cell r="W791" t="str">
            <v>厚労省歩掛p.69</v>
          </cell>
          <cell r="X791" t="str">
            <v>現場内小運搬を含む</v>
          </cell>
          <cell r="Y791">
            <v>10</v>
          </cell>
          <cell r="Z791">
            <v>15</v>
          </cell>
          <cell r="AA791" t="str">
            <v>配管工</v>
          </cell>
          <cell r="AB791">
            <v>0.12</v>
          </cell>
          <cell r="AC791">
            <v>27405</v>
          </cell>
          <cell r="AD791">
            <v>3288.6</v>
          </cell>
          <cell r="AE791">
            <v>2</v>
          </cell>
          <cell r="AF791" t="str">
            <v>普通作業員</v>
          </cell>
          <cell r="AG791">
            <v>0.2</v>
          </cell>
          <cell r="AH791">
            <v>25305</v>
          </cell>
          <cell r="AI791">
            <v>5061</v>
          </cell>
          <cell r="AJ791">
            <v>180</v>
          </cell>
          <cell r="AK791" t="str">
            <v>ｸﾚｰﾝ付ﾄﾗｯｸ運転工</v>
          </cell>
          <cell r="AL791">
            <v>1.61</v>
          </cell>
          <cell r="AM791">
            <v>7809</v>
          </cell>
          <cell r="AN791">
            <v>12572.49</v>
          </cell>
          <cell r="AP791" t="e">
            <v>#N/A</v>
          </cell>
          <cell r="AR791">
            <v>0</v>
          </cell>
          <cell r="AS791">
            <v>0</v>
          </cell>
          <cell r="AU791" t="e">
            <v>#N/A</v>
          </cell>
          <cell r="AW791">
            <v>0</v>
          </cell>
          <cell r="AX791">
            <v>0</v>
          </cell>
          <cell r="AZ791" t="e">
            <v>#N/A</v>
          </cell>
          <cell r="BB791">
            <v>0</v>
          </cell>
          <cell r="BC791">
            <v>0</v>
          </cell>
          <cell r="BE791" t="e">
            <v>#N/A</v>
          </cell>
          <cell r="BG791">
            <v>0</v>
          </cell>
          <cell r="BH791">
            <v>0</v>
          </cell>
          <cell r="BJ791" t="e">
            <v>#N/A</v>
          </cell>
          <cell r="BL791">
            <v>0</v>
          </cell>
          <cell r="BM791">
            <v>0</v>
          </cell>
          <cell r="BO791" t="e">
            <v>#N/A</v>
          </cell>
          <cell r="BQ791">
            <v>0</v>
          </cell>
          <cell r="BR791">
            <v>0</v>
          </cell>
          <cell r="BT791" t="e">
            <v>#N/A</v>
          </cell>
          <cell r="BV791">
            <v>0</v>
          </cell>
          <cell r="BW791">
            <v>0</v>
          </cell>
          <cell r="CW791">
            <v>127</v>
          </cell>
          <cell r="CX791" t="str">
            <v>諸雑費</v>
          </cell>
          <cell r="CY791">
            <v>1</v>
          </cell>
          <cell r="DA791">
            <v>7.9099999999998545</v>
          </cell>
          <cell r="DG791">
            <v>1</v>
          </cell>
        </row>
        <row r="792">
          <cell r="Q792">
            <v>3769</v>
          </cell>
          <cell r="R792" t="str">
            <v>鋼管吊込み据付工(A種)</v>
          </cell>
          <cell r="S792" t="str">
            <v>機械  400A</v>
          </cell>
          <cell r="U792" t="str">
            <v>ｍ</v>
          </cell>
          <cell r="V792">
            <v>1933</v>
          </cell>
          <cell r="W792" t="str">
            <v>厚労省歩掛p.69</v>
          </cell>
          <cell r="X792" t="str">
            <v>現場内小運搬を含む</v>
          </cell>
          <cell r="Y792">
            <v>10</v>
          </cell>
          <cell r="Z792">
            <v>15</v>
          </cell>
          <cell r="AA792" t="str">
            <v>配管工</v>
          </cell>
          <cell r="AB792">
            <v>0.15</v>
          </cell>
          <cell r="AC792">
            <v>27405</v>
          </cell>
          <cell r="AD792">
            <v>4110.75</v>
          </cell>
          <cell r="AE792">
            <v>2</v>
          </cell>
          <cell r="AF792" t="str">
            <v>普通作業員</v>
          </cell>
          <cell r="AG792">
            <v>0.23</v>
          </cell>
          <cell r="AH792">
            <v>25305</v>
          </cell>
          <cell r="AI792">
            <v>5820.15</v>
          </cell>
          <cell r="AJ792">
            <v>341</v>
          </cell>
          <cell r="AK792" t="str">
            <v>ﾄﾗｯｸｸﾚｰﾝ賃料</v>
          </cell>
          <cell r="AL792">
            <v>0.28999999999999998</v>
          </cell>
          <cell r="AM792">
            <v>32400</v>
          </cell>
          <cell r="AN792">
            <v>9396</v>
          </cell>
          <cell r="AP792" t="e">
            <v>#N/A</v>
          </cell>
          <cell r="AR792">
            <v>0</v>
          </cell>
          <cell r="AS792">
            <v>0</v>
          </cell>
          <cell r="AU792" t="e">
            <v>#N/A</v>
          </cell>
          <cell r="AW792">
            <v>0</v>
          </cell>
          <cell r="AX792">
            <v>0</v>
          </cell>
          <cell r="AZ792" t="e">
            <v>#N/A</v>
          </cell>
          <cell r="BB792">
            <v>0</v>
          </cell>
          <cell r="BC792">
            <v>0</v>
          </cell>
          <cell r="BE792" t="e">
            <v>#N/A</v>
          </cell>
          <cell r="BG792">
            <v>0</v>
          </cell>
          <cell r="BH792">
            <v>0</v>
          </cell>
          <cell r="BJ792" t="e">
            <v>#N/A</v>
          </cell>
          <cell r="BL792">
            <v>0</v>
          </cell>
          <cell r="BM792">
            <v>0</v>
          </cell>
          <cell r="BO792" t="e">
            <v>#N/A</v>
          </cell>
          <cell r="BQ792">
            <v>0</v>
          </cell>
          <cell r="BR792">
            <v>0</v>
          </cell>
          <cell r="BT792" t="e">
            <v>#N/A</v>
          </cell>
          <cell r="BV792">
            <v>0</v>
          </cell>
          <cell r="BW792">
            <v>0</v>
          </cell>
          <cell r="CW792">
            <v>127</v>
          </cell>
          <cell r="CX792" t="str">
            <v>諸雑費</v>
          </cell>
          <cell r="CY792">
            <v>1</v>
          </cell>
          <cell r="DA792">
            <v>3.0999999999985448</v>
          </cell>
          <cell r="DG792">
            <v>1</v>
          </cell>
        </row>
        <row r="793">
          <cell r="Q793">
            <v>3770</v>
          </cell>
          <cell r="R793" t="str">
            <v>鋼管吊込み据付工(A種)</v>
          </cell>
          <cell r="S793" t="str">
            <v>機械  450A</v>
          </cell>
          <cell r="U793" t="str">
            <v>ｍ</v>
          </cell>
          <cell r="V793">
            <v>2124</v>
          </cell>
          <cell r="W793" t="str">
            <v>厚労省歩掛p.69</v>
          </cell>
          <cell r="X793" t="str">
            <v>現場内小運搬を含む</v>
          </cell>
          <cell r="Y793">
            <v>10</v>
          </cell>
          <cell r="Z793">
            <v>15</v>
          </cell>
          <cell r="AA793" t="str">
            <v>配管工</v>
          </cell>
          <cell r="AB793">
            <v>0.18</v>
          </cell>
          <cell r="AC793">
            <v>27405</v>
          </cell>
          <cell r="AD793">
            <v>4932.8999999999996</v>
          </cell>
          <cell r="AE793">
            <v>2</v>
          </cell>
          <cell r="AF793" t="str">
            <v>普通作業員</v>
          </cell>
          <cell r="AG793">
            <v>0.26</v>
          </cell>
          <cell r="AH793">
            <v>25305</v>
          </cell>
          <cell r="AI793">
            <v>6579.3</v>
          </cell>
          <cell r="AJ793">
            <v>341</v>
          </cell>
          <cell r="AK793" t="str">
            <v>ﾄﾗｯｸｸﾚｰﾝ賃料</v>
          </cell>
          <cell r="AL793">
            <v>0.3</v>
          </cell>
          <cell r="AM793">
            <v>32400</v>
          </cell>
          <cell r="AN793">
            <v>9720</v>
          </cell>
          <cell r="AP793" t="e">
            <v>#N/A</v>
          </cell>
          <cell r="AR793">
            <v>0</v>
          </cell>
          <cell r="AS793">
            <v>0</v>
          </cell>
          <cell r="AU793" t="e">
            <v>#N/A</v>
          </cell>
          <cell r="AW793">
            <v>0</v>
          </cell>
          <cell r="AX793">
            <v>0</v>
          </cell>
          <cell r="AZ793" t="e">
            <v>#N/A</v>
          </cell>
          <cell r="BB793">
            <v>0</v>
          </cell>
          <cell r="BC793">
            <v>0</v>
          </cell>
          <cell r="BE793" t="e">
            <v>#N/A</v>
          </cell>
          <cell r="BG793">
            <v>0</v>
          </cell>
          <cell r="BH793">
            <v>0</v>
          </cell>
          <cell r="BJ793" t="e">
            <v>#N/A</v>
          </cell>
          <cell r="BL793">
            <v>0</v>
          </cell>
          <cell r="BM793">
            <v>0</v>
          </cell>
          <cell r="BO793" t="e">
            <v>#N/A</v>
          </cell>
          <cell r="BQ793">
            <v>0</v>
          </cell>
          <cell r="BR793">
            <v>0</v>
          </cell>
          <cell r="BT793" t="e">
            <v>#N/A</v>
          </cell>
          <cell r="BV793">
            <v>0</v>
          </cell>
          <cell r="BW793">
            <v>0</v>
          </cell>
          <cell r="CW793">
            <v>127</v>
          </cell>
          <cell r="CX793" t="str">
            <v>諸雑費</v>
          </cell>
          <cell r="CY793">
            <v>1</v>
          </cell>
          <cell r="DA793">
            <v>7.7999999999992724</v>
          </cell>
          <cell r="DG793">
            <v>1</v>
          </cell>
        </row>
        <row r="794">
          <cell r="Q794">
            <v>3771</v>
          </cell>
          <cell r="R794" t="str">
            <v>鋼管吊込み据付工(A種)</v>
          </cell>
          <cell r="S794" t="str">
            <v>機械  500A</v>
          </cell>
          <cell r="U794" t="str">
            <v>ｍ</v>
          </cell>
          <cell r="V794">
            <v>2319</v>
          </cell>
          <cell r="W794" t="str">
            <v>厚労省歩掛p.69</v>
          </cell>
          <cell r="X794" t="str">
            <v>現場内小運搬を含む</v>
          </cell>
          <cell r="Y794">
            <v>10</v>
          </cell>
          <cell r="Z794">
            <v>15</v>
          </cell>
          <cell r="AA794" t="str">
            <v>配管工</v>
          </cell>
          <cell r="AB794">
            <v>0.2</v>
          </cell>
          <cell r="AC794">
            <v>27405</v>
          </cell>
          <cell r="AD794">
            <v>5481</v>
          </cell>
          <cell r="AE794">
            <v>2</v>
          </cell>
          <cell r="AF794" t="str">
            <v>普通作業員</v>
          </cell>
          <cell r="AG794">
            <v>0.28999999999999998</v>
          </cell>
          <cell r="AH794">
            <v>25305</v>
          </cell>
          <cell r="AI794">
            <v>7338.45</v>
          </cell>
          <cell r="AJ794">
            <v>341</v>
          </cell>
          <cell r="AK794" t="str">
            <v>ﾄﾗｯｸｸﾚｰﾝ賃料</v>
          </cell>
          <cell r="AL794">
            <v>0.32</v>
          </cell>
          <cell r="AM794">
            <v>32400</v>
          </cell>
          <cell r="AN794">
            <v>10368</v>
          </cell>
          <cell r="AP794" t="e">
            <v>#N/A</v>
          </cell>
          <cell r="AR794">
            <v>0</v>
          </cell>
          <cell r="AS794">
            <v>0</v>
          </cell>
          <cell r="AU794" t="e">
            <v>#N/A</v>
          </cell>
          <cell r="AW794">
            <v>0</v>
          </cell>
          <cell r="AX794">
            <v>0</v>
          </cell>
          <cell r="AZ794" t="e">
            <v>#N/A</v>
          </cell>
          <cell r="BB794">
            <v>0</v>
          </cell>
          <cell r="BC794">
            <v>0</v>
          </cell>
          <cell r="BE794" t="e">
            <v>#N/A</v>
          </cell>
          <cell r="BG794">
            <v>0</v>
          </cell>
          <cell r="BH794">
            <v>0</v>
          </cell>
          <cell r="BJ794" t="e">
            <v>#N/A</v>
          </cell>
          <cell r="BL794">
            <v>0</v>
          </cell>
          <cell r="BM794">
            <v>0</v>
          </cell>
          <cell r="BO794" t="e">
            <v>#N/A</v>
          </cell>
          <cell r="BQ794">
            <v>0</v>
          </cell>
          <cell r="BR794">
            <v>0</v>
          </cell>
          <cell r="BT794" t="e">
            <v>#N/A</v>
          </cell>
          <cell r="BV794">
            <v>0</v>
          </cell>
          <cell r="BW794">
            <v>0</v>
          </cell>
          <cell r="CW794">
            <v>127</v>
          </cell>
          <cell r="CX794" t="str">
            <v>諸雑費</v>
          </cell>
          <cell r="CY794">
            <v>1</v>
          </cell>
          <cell r="DA794">
            <v>2.5499999999992724</v>
          </cell>
          <cell r="DG794">
            <v>1</v>
          </cell>
        </row>
        <row r="795">
          <cell r="Q795">
            <v>3772</v>
          </cell>
          <cell r="R795" t="str">
            <v>鋼管吊込み据付工(A種)</v>
          </cell>
          <cell r="S795" t="str">
            <v>機械  600A</v>
          </cell>
          <cell r="U795" t="str">
            <v>ｍ</v>
          </cell>
          <cell r="V795">
            <v>2671</v>
          </cell>
          <cell r="W795" t="str">
            <v>厚労省歩掛p.69</v>
          </cell>
          <cell r="X795" t="str">
            <v>現場内小運搬を含む</v>
          </cell>
          <cell r="Y795">
            <v>10</v>
          </cell>
          <cell r="Z795">
            <v>15</v>
          </cell>
          <cell r="AA795" t="str">
            <v>配管工</v>
          </cell>
          <cell r="AB795">
            <v>0.24</v>
          </cell>
          <cell r="AC795">
            <v>27405</v>
          </cell>
          <cell r="AD795">
            <v>6577.2</v>
          </cell>
          <cell r="AE795">
            <v>2</v>
          </cell>
          <cell r="AF795" t="str">
            <v>普通作業員</v>
          </cell>
          <cell r="AG795">
            <v>0.36</v>
          </cell>
          <cell r="AH795">
            <v>25305</v>
          </cell>
          <cell r="AI795">
            <v>9109.7999999999993</v>
          </cell>
          <cell r="AJ795">
            <v>341</v>
          </cell>
          <cell r="AK795" t="str">
            <v>ﾄﾗｯｸｸﾚｰﾝ賃料</v>
          </cell>
          <cell r="AL795">
            <v>0.34</v>
          </cell>
          <cell r="AM795">
            <v>32400</v>
          </cell>
          <cell r="AN795">
            <v>11016</v>
          </cell>
          <cell r="AP795" t="e">
            <v>#N/A</v>
          </cell>
          <cell r="AR795">
            <v>0</v>
          </cell>
          <cell r="AS795">
            <v>0</v>
          </cell>
          <cell r="AU795" t="e">
            <v>#N/A</v>
          </cell>
          <cell r="AW795">
            <v>0</v>
          </cell>
          <cell r="AX795">
            <v>0</v>
          </cell>
          <cell r="AZ795" t="e">
            <v>#N/A</v>
          </cell>
          <cell r="BB795">
            <v>0</v>
          </cell>
          <cell r="BC795">
            <v>0</v>
          </cell>
          <cell r="BE795" t="e">
            <v>#N/A</v>
          </cell>
          <cell r="BG795">
            <v>0</v>
          </cell>
          <cell r="BH795">
            <v>0</v>
          </cell>
          <cell r="BJ795" t="e">
            <v>#N/A</v>
          </cell>
          <cell r="BL795">
            <v>0</v>
          </cell>
          <cell r="BM795">
            <v>0</v>
          </cell>
          <cell r="BO795" t="e">
            <v>#N/A</v>
          </cell>
          <cell r="BQ795">
            <v>0</v>
          </cell>
          <cell r="BR795">
            <v>0</v>
          </cell>
          <cell r="BT795" t="e">
            <v>#N/A</v>
          </cell>
          <cell r="BV795">
            <v>0</v>
          </cell>
          <cell r="BW795">
            <v>0</v>
          </cell>
          <cell r="CW795">
            <v>127</v>
          </cell>
          <cell r="CX795" t="str">
            <v>諸雑費</v>
          </cell>
          <cell r="CY795">
            <v>1</v>
          </cell>
          <cell r="DA795">
            <v>7</v>
          </cell>
          <cell r="DG795">
            <v>1</v>
          </cell>
        </row>
        <row r="796">
          <cell r="Q796">
            <v>3773</v>
          </cell>
          <cell r="R796" t="str">
            <v>鋼管吊込み据付工(A種)</v>
          </cell>
          <cell r="S796" t="str">
            <v>機械  700A</v>
          </cell>
          <cell r="U796" t="str">
            <v>ｍ</v>
          </cell>
          <cell r="V796">
            <v>3050</v>
          </cell>
          <cell r="W796" t="str">
            <v>厚労省歩掛p.69</v>
          </cell>
          <cell r="X796" t="str">
            <v>現場内小運搬を含む</v>
          </cell>
          <cell r="Y796">
            <v>10</v>
          </cell>
          <cell r="Z796">
            <v>15</v>
          </cell>
          <cell r="AA796" t="str">
            <v>配管工</v>
          </cell>
          <cell r="AB796">
            <v>0.28999999999999998</v>
          </cell>
          <cell r="AC796">
            <v>27405</v>
          </cell>
          <cell r="AD796">
            <v>7947.45</v>
          </cell>
          <cell r="AE796">
            <v>2</v>
          </cell>
          <cell r="AF796" t="str">
            <v>普通作業員</v>
          </cell>
          <cell r="AG796">
            <v>0.43</v>
          </cell>
          <cell r="AH796">
            <v>25305</v>
          </cell>
          <cell r="AI796">
            <v>10881.15</v>
          </cell>
          <cell r="AJ796">
            <v>341</v>
          </cell>
          <cell r="AK796" t="str">
            <v>ﾄﾗｯｸｸﾚｰﾝ賃料</v>
          </cell>
          <cell r="AL796">
            <v>0.36</v>
          </cell>
          <cell r="AM796">
            <v>32400</v>
          </cell>
          <cell r="AN796">
            <v>11664</v>
          </cell>
          <cell r="AP796" t="e">
            <v>#N/A</v>
          </cell>
          <cell r="AR796">
            <v>0</v>
          </cell>
          <cell r="AS796">
            <v>0</v>
          </cell>
          <cell r="AU796" t="e">
            <v>#N/A</v>
          </cell>
          <cell r="AW796">
            <v>0</v>
          </cell>
          <cell r="AX796">
            <v>0</v>
          </cell>
          <cell r="AZ796" t="e">
            <v>#N/A</v>
          </cell>
          <cell r="BB796">
            <v>0</v>
          </cell>
          <cell r="BC796">
            <v>0</v>
          </cell>
          <cell r="BE796" t="e">
            <v>#N/A</v>
          </cell>
          <cell r="BG796">
            <v>0</v>
          </cell>
          <cell r="BH796">
            <v>0</v>
          </cell>
          <cell r="BJ796" t="e">
            <v>#N/A</v>
          </cell>
          <cell r="BL796">
            <v>0</v>
          </cell>
          <cell r="BM796">
            <v>0</v>
          </cell>
          <cell r="BO796" t="e">
            <v>#N/A</v>
          </cell>
          <cell r="BQ796">
            <v>0</v>
          </cell>
          <cell r="BR796">
            <v>0</v>
          </cell>
          <cell r="BT796" t="e">
            <v>#N/A</v>
          </cell>
          <cell r="BV796">
            <v>0</v>
          </cell>
          <cell r="BW796">
            <v>0</v>
          </cell>
          <cell r="CW796">
            <v>127</v>
          </cell>
          <cell r="CX796" t="str">
            <v>諸雑費</v>
          </cell>
          <cell r="CY796">
            <v>1</v>
          </cell>
          <cell r="DA796">
            <v>7.4000000000014552</v>
          </cell>
          <cell r="DG796">
            <v>1</v>
          </cell>
        </row>
        <row r="797">
          <cell r="Q797">
            <v>3774</v>
          </cell>
          <cell r="R797" t="str">
            <v>鋼管吊込み据付工(A種)</v>
          </cell>
          <cell r="S797" t="str">
            <v>機械  800A</v>
          </cell>
          <cell r="U797" t="str">
            <v>ｍ</v>
          </cell>
          <cell r="V797">
            <v>3512</v>
          </cell>
          <cell r="W797" t="str">
            <v>厚労省歩掛p.69</v>
          </cell>
          <cell r="X797" t="str">
            <v>現場内小運搬を含む</v>
          </cell>
          <cell r="Y797">
            <v>10</v>
          </cell>
          <cell r="Z797">
            <v>15</v>
          </cell>
          <cell r="AA797" t="str">
            <v>配管工</v>
          </cell>
          <cell r="AB797">
            <v>0.34</v>
          </cell>
          <cell r="AC797">
            <v>27405</v>
          </cell>
          <cell r="AD797">
            <v>9317.7000000000007</v>
          </cell>
          <cell r="AE797">
            <v>2</v>
          </cell>
          <cell r="AF797" t="str">
            <v>普通作業員</v>
          </cell>
          <cell r="AG797">
            <v>0.52</v>
          </cell>
          <cell r="AH797">
            <v>25305</v>
          </cell>
          <cell r="AI797">
            <v>13158.6</v>
          </cell>
          <cell r="AJ797">
            <v>341</v>
          </cell>
          <cell r="AK797" t="str">
            <v>ﾄﾗｯｸｸﾚｰﾝ賃料</v>
          </cell>
          <cell r="AL797">
            <v>0.39</v>
          </cell>
          <cell r="AM797">
            <v>32400</v>
          </cell>
          <cell r="AN797">
            <v>12636</v>
          </cell>
          <cell r="AP797" t="e">
            <v>#N/A</v>
          </cell>
          <cell r="AR797">
            <v>0</v>
          </cell>
          <cell r="AS797">
            <v>0</v>
          </cell>
          <cell r="AU797" t="e">
            <v>#N/A</v>
          </cell>
          <cell r="AW797">
            <v>0</v>
          </cell>
          <cell r="AX797">
            <v>0</v>
          </cell>
          <cell r="AZ797" t="e">
            <v>#N/A</v>
          </cell>
          <cell r="BB797">
            <v>0</v>
          </cell>
          <cell r="BC797">
            <v>0</v>
          </cell>
          <cell r="BE797" t="e">
            <v>#N/A</v>
          </cell>
          <cell r="BG797">
            <v>0</v>
          </cell>
          <cell r="BH797">
            <v>0</v>
          </cell>
          <cell r="BJ797" t="e">
            <v>#N/A</v>
          </cell>
          <cell r="BL797">
            <v>0</v>
          </cell>
          <cell r="BM797">
            <v>0</v>
          </cell>
          <cell r="BO797" t="e">
            <v>#N/A</v>
          </cell>
          <cell r="BQ797">
            <v>0</v>
          </cell>
          <cell r="BR797">
            <v>0</v>
          </cell>
          <cell r="BT797" t="e">
            <v>#N/A</v>
          </cell>
          <cell r="BV797">
            <v>0</v>
          </cell>
          <cell r="BW797">
            <v>0</v>
          </cell>
          <cell r="CW797">
            <v>127</v>
          </cell>
          <cell r="CX797" t="str">
            <v>諸雑費</v>
          </cell>
          <cell r="CY797">
            <v>1</v>
          </cell>
          <cell r="DA797">
            <v>7.6999999999970896</v>
          </cell>
          <cell r="DG797">
            <v>1</v>
          </cell>
        </row>
        <row r="798">
          <cell r="Q798">
            <v>3775</v>
          </cell>
          <cell r="R798" t="str">
            <v>鋼管吊込み据付工(A種)</v>
          </cell>
          <cell r="S798" t="str">
            <v>機械  900A</v>
          </cell>
          <cell r="U798" t="str">
            <v>ｍ</v>
          </cell>
          <cell r="V798">
            <v>3969</v>
          </cell>
          <cell r="W798" t="str">
            <v>厚労省歩掛p.69</v>
          </cell>
          <cell r="X798" t="str">
            <v>現場内小運搬を含む</v>
          </cell>
          <cell r="Y798">
            <v>10</v>
          </cell>
          <cell r="Z798">
            <v>15</v>
          </cell>
          <cell r="AA798" t="str">
            <v>配管工</v>
          </cell>
          <cell r="AB798">
            <v>0.4</v>
          </cell>
          <cell r="AC798">
            <v>27405</v>
          </cell>
          <cell r="AD798">
            <v>10962</v>
          </cell>
          <cell r="AE798">
            <v>2</v>
          </cell>
          <cell r="AF798" t="str">
            <v>普通作業員</v>
          </cell>
          <cell r="AG798">
            <v>0.61</v>
          </cell>
          <cell r="AH798">
            <v>25305</v>
          </cell>
          <cell r="AI798">
            <v>15436.05</v>
          </cell>
          <cell r="AJ798">
            <v>341</v>
          </cell>
          <cell r="AK798" t="str">
            <v>ﾄﾗｯｸｸﾚｰﾝ賃料</v>
          </cell>
          <cell r="AL798">
            <v>0.41</v>
          </cell>
          <cell r="AM798">
            <v>32400</v>
          </cell>
          <cell r="AN798">
            <v>13284</v>
          </cell>
          <cell r="AP798" t="e">
            <v>#N/A</v>
          </cell>
          <cell r="AR798">
            <v>0</v>
          </cell>
          <cell r="AS798">
            <v>0</v>
          </cell>
          <cell r="AU798" t="e">
            <v>#N/A</v>
          </cell>
          <cell r="AW798">
            <v>0</v>
          </cell>
          <cell r="AX798">
            <v>0</v>
          </cell>
          <cell r="AZ798" t="e">
            <v>#N/A</v>
          </cell>
          <cell r="BB798">
            <v>0</v>
          </cell>
          <cell r="BC798">
            <v>0</v>
          </cell>
          <cell r="BE798" t="e">
            <v>#N/A</v>
          </cell>
          <cell r="BG798">
            <v>0</v>
          </cell>
          <cell r="BH798">
            <v>0</v>
          </cell>
          <cell r="BJ798" t="e">
            <v>#N/A</v>
          </cell>
          <cell r="BL798">
            <v>0</v>
          </cell>
          <cell r="BM798">
            <v>0</v>
          </cell>
          <cell r="BO798" t="e">
            <v>#N/A</v>
          </cell>
          <cell r="BQ798">
            <v>0</v>
          </cell>
          <cell r="BR798">
            <v>0</v>
          </cell>
          <cell r="BT798" t="e">
            <v>#N/A</v>
          </cell>
          <cell r="BV798">
            <v>0</v>
          </cell>
          <cell r="BW798">
            <v>0</v>
          </cell>
          <cell r="CW798">
            <v>127</v>
          </cell>
          <cell r="CX798" t="str">
            <v>諸雑費</v>
          </cell>
          <cell r="CY798">
            <v>1</v>
          </cell>
          <cell r="DA798">
            <v>7.9499999999970896</v>
          </cell>
          <cell r="DG798">
            <v>1</v>
          </cell>
        </row>
        <row r="799">
          <cell r="Q799">
            <v>3776</v>
          </cell>
          <cell r="R799" t="str">
            <v>鋼管吊込み据付工(A種)</v>
          </cell>
          <cell r="S799" t="str">
            <v>機械 1000A</v>
          </cell>
          <cell r="U799" t="str">
            <v>ｍ</v>
          </cell>
          <cell r="V799">
            <v>4621</v>
          </cell>
          <cell r="W799" t="str">
            <v>厚労省歩掛p.69</v>
          </cell>
          <cell r="X799" t="str">
            <v>現場内小運搬を含む</v>
          </cell>
          <cell r="Y799">
            <v>10</v>
          </cell>
          <cell r="Z799">
            <v>15</v>
          </cell>
          <cell r="AA799" t="str">
            <v>配管工</v>
          </cell>
          <cell r="AB799">
            <v>0.48</v>
          </cell>
          <cell r="AC799">
            <v>27405</v>
          </cell>
          <cell r="AD799">
            <v>13154.4</v>
          </cell>
          <cell r="AE799">
            <v>2</v>
          </cell>
          <cell r="AF799" t="str">
            <v>普通作業員</v>
          </cell>
          <cell r="AG799">
            <v>0.73</v>
          </cell>
          <cell r="AH799">
            <v>25305</v>
          </cell>
          <cell r="AI799">
            <v>18472.650000000001</v>
          </cell>
          <cell r="AJ799">
            <v>341</v>
          </cell>
          <cell r="AK799" t="str">
            <v>ﾄﾗｯｸｸﾚｰﾝ賃料</v>
          </cell>
          <cell r="AL799">
            <v>0.45</v>
          </cell>
          <cell r="AM799">
            <v>32400</v>
          </cell>
          <cell r="AN799">
            <v>14580</v>
          </cell>
          <cell r="AP799" t="e">
            <v>#N/A</v>
          </cell>
          <cell r="AR799">
            <v>0</v>
          </cell>
          <cell r="AS799">
            <v>0</v>
          </cell>
          <cell r="AU799" t="e">
            <v>#N/A</v>
          </cell>
          <cell r="AW799">
            <v>0</v>
          </cell>
          <cell r="AX799">
            <v>0</v>
          </cell>
          <cell r="AZ799" t="e">
            <v>#N/A</v>
          </cell>
          <cell r="BB799">
            <v>0</v>
          </cell>
          <cell r="BC799">
            <v>0</v>
          </cell>
          <cell r="BE799" t="e">
            <v>#N/A</v>
          </cell>
          <cell r="BG799">
            <v>0</v>
          </cell>
          <cell r="BH799">
            <v>0</v>
          </cell>
          <cell r="BJ799" t="e">
            <v>#N/A</v>
          </cell>
          <cell r="BL799">
            <v>0</v>
          </cell>
          <cell r="BM799">
            <v>0</v>
          </cell>
          <cell r="BO799" t="e">
            <v>#N/A</v>
          </cell>
          <cell r="BQ799">
            <v>0</v>
          </cell>
          <cell r="BR799">
            <v>0</v>
          </cell>
          <cell r="BT799" t="e">
            <v>#N/A</v>
          </cell>
          <cell r="BV799">
            <v>0</v>
          </cell>
          <cell r="BW799">
            <v>0</v>
          </cell>
          <cell r="CW799">
            <v>127</v>
          </cell>
          <cell r="CX799" t="str">
            <v>諸雑費</v>
          </cell>
          <cell r="CY799">
            <v>1</v>
          </cell>
          <cell r="DA799">
            <v>2.9499999999970896</v>
          </cell>
          <cell r="DG799">
            <v>1</v>
          </cell>
        </row>
        <row r="800">
          <cell r="Q800">
            <v>3777</v>
          </cell>
          <cell r="R800" t="str">
            <v>鋼管吊込み据付工(A種)</v>
          </cell>
          <cell r="S800" t="str">
            <v>機械 1100A</v>
          </cell>
          <cell r="U800" t="str">
            <v>ｍ</v>
          </cell>
          <cell r="V800">
            <v>5366</v>
          </cell>
          <cell r="W800" t="str">
            <v>厚労省歩掛p.69</v>
          </cell>
          <cell r="X800" t="str">
            <v>現場内小運搬を含む</v>
          </cell>
          <cell r="Y800">
            <v>10</v>
          </cell>
          <cell r="Z800">
            <v>15</v>
          </cell>
          <cell r="AA800" t="str">
            <v>配管工</v>
          </cell>
          <cell r="AB800">
            <v>0.53</v>
          </cell>
          <cell r="AC800">
            <v>27405</v>
          </cell>
          <cell r="AD800">
            <v>14524.65</v>
          </cell>
          <cell r="AE800">
            <v>2</v>
          </cell>
          <cell r="AF800" t="str">
            <v>普通作業員</v>
          </cell>
          <cell r="AG800">
            <v>0.78</v>
          </cell>
          <cell r="AH800">
            <v>25305</v>
          </cell>
          <cell r="AI800">
            <v>19737.900000000001</v>
          </cell>
          <cell r="AJ800">
            <v>343</v>
          </cell>
          <cell r="AK800" t="str">
            <v>ﾗﾌﾃﾚｰﾝｸﾚｰﾝ賃料</v>
          </cell>
          <cell r="AL800">
            <v>0.48</v>
          </cell>
          <cell r="AM800">
            <v>40400</v>
          </cell>
          <cell r="AN800">
            <v>19392</v>
          </cell>
          <cell r="AP800" t="e">
            <v>#N/A</v>
          </cell>
          <cell r="AR800">
            <v>0</v>
          </cell>
          <cell r="AS800">
            <v>0</v>
          </cell>
          <cell r="AU800" t="e">
            <v>#N/A</v>
          </cell>
          <cell r="AW800">
            <v>0</v>
          </cell>
          <cell r="AX800">
            <v>0</v>
          </cell>
          <cell r="AZ800" t="e">
            <v>#N/A</v>
          </cell>
          <cell r="BB800">
            <v>0</v>
          </cell>
          <cell r="BC800">
            <v>0</v>
          </cell>
          <cell r="BE800" t="e">
            <v>#N/A</v>
          </cell>
          <cell r="BG800">
            <v>0</v>
          </cell>
          <cell r="BH800">
            <v>0</v>
          </cell>
          <cell r="BJ800" t="e">
            <v>#N/A</v>
          </cell>
          <cell r="BL800">
            <v>0</v>
          </cell>
          <cell r="BM800">
            <v>0</v>
          </cell>
          <cell r="BO800" t="e">
            <v>#N/A</v>
          </cell>
          <cell r="BQ800">
            <v>0</v>
          </cell>
          <cell r="BR800">
            <v>0</v>
          </cell>
          <cell r="BT800" t="e">
            <v>#N/A</v>
          </cell>
          <cell r="BV800">
            <v>0</v>
          </cell>
          <cell r="BW800">
            <v>0</v>
          </cell>
          <cell r="CW800">
            <v>127</v>
          </cell>
          <cell r="CX800" t="str">
            <v>諸雑費</v>
          </cell>
          <cell r="CY800">
            <v>1</v>
          </cell>
          <cell r="DA800">
            <v>5.4499999999970896</v>
          </cell>
          <cell r="DG800">
            <v>1</v>
          </cell>
        </row>
        <row r="801">
          <cell r="Q801">
            <v>3778</v>
          </cell>
          <cell r="R801" t="str">
            <v>鋼管吊込み据付工(A種)</v>
          </cell>
          <cell r="S801" t="str">
            <v>機械 1200A</v>
          </cell>
          <cell r="U801" t="str">
            <v>ｍ</v>
          </cell>
          <cell r="V801">
            <v>6546</v>
          </cell>
          <cell r="W801" t="str">
            <v>厚労省歩掛p.69</v>
          </cell>
          <cell r="X801" t="str">
            <v>現場内小運搬を含む</v>
          </cell>
          <cell r="Y801">
            <v>10</v>
          </cell>
          <cell r="Z801">
            <v>15</v>
          </cell>
          <cell r="AA801" t="str">
            <v>配管工</v>
          </cell>
          <cell r="AB801">
            <v>0.68</v>
          </cell>
          <cell r="AC801">
            <v>27405</v>
          </cell>
          <cell r="AD801">
            <v>18635.400000000001</v>
          </cell>
          <cell r="AE801">
            <v>2</v>
          </cell>
          <cell r="AF801" t="str">
            <v>普通作業員</v>
          </cell>
          <cell r="AG801">
            <v>1.02</v>
          </cell>
          <cell r="AH801">
            <v>25305</v>
          </cell>
          <cell r="AI801">
            <v>25811.1</v>
          </cell>
          <cell r="AJ801">
            <v>343</v>
          </cell>
          <cell r="AK801" t="str">
            <v>ﾗﾌﾃﾚｰﾝｸﾚｰﾝ賃料</v>
          </cell>
          <cell r="AL801">
            <v>0.52</v>
          </cell>
          <cell r="AM801">
            <v>40400</v>
          </cell>
          <cell r="AN801">
            <v>21008</v>
          </cell>
          <cell r="AP801" t="e">
            <v>#N/A</v>
          </cell>
          <cell r="AR801">
            <v>0</v>
          </cell>
          <cell r="AS801">
            <v>0</v>
          </cell>
          <cell r="AU801" t="e">
            <v>#N/A</v>
          </cell>
          <cell r="AW801">
            <v>0</v>
          </cell>
          <cell r="AX801">
            <v>0</v>
          </cell>
          <cell r="AZ801" t="e">
            <v>#N/A</v>
          </cell>
          <cell r="BB801">
            <v>0</v>
          </cell>
          <cell r="BC801">
            <v>0</v>
          </cell>
          <cell r="BE801" t="e">
            <v>#N/A</v>
          </cell>
          <cell r="BG801">
            <v>0</v>
          </cell>
          <cell r="BH801">
            <v>0</v>
          </cell>
          <cell r="BJ801" t="e">
            <v>#N/A</v>
          </cell>
          <cell r="BL801">
            <v>0</v>
          </cell>
          <cell r="BM801">
            <v>0</v>
          </cell>
          <cell r="BO801" t="e">
            <v>#N/A</v>
          </cell>
          <cell r="BQ801">
            <v>0</v>
          </cell>
          <cell r="BR801">
            <v>0</v>
          </cell>
          <cell r="BT801" t="e">
            <v>#N/A</v>
          </cell>
          <cell r="BV801">
            <v>0</v>
          </cell>
          <cell r="BW801">
            <v>0</v>
          </cell>
          <cell r="CW801">
            <v>127</v>
          </cell>
          <cell r="CX801" t="str">
            <v>諸雑費</v>
          </cell>
          <cell r="CY801">
            <v>1</v>
          </cell>
          <cell r="DA801">
            <v>5.5</v>
          </cell>
          <cell r="DG801">
            <v>1</v>
          </cell>
        </row>
        <row r="802">
          <cell r="Q802">
            <v>3779</v>
          </cell>
          <cell r="R802" t="str">
            <v>鋼管吊込み据付工(B種)</v>
          </cell>
          <cell r="S802" t="str">
            <v>機械   80A</v>
          </cell>
          <cell r="U802" t="str">
            <v>ｍ</v>
          </cell>
          <cell r="V802">
            <v>1205</v>
          </cell>
          <cell r="W802" t="str">
            <v>厚労省歩掛p.69</v>
          </cell>
          <cell r="X802" t="str">
            <v>現場内小運搬を含む</v>
          </cell>
          <cell r="Y802">
            <v>10</v>
          </cell>
          <cell r="Z802">
            <v>15</v>
          </cell>
          <cell r="AA802" t="str">
            <v>配管工</v>
          </cell>
          <cell r="AB802">
            <v>0.05</v>
          </cell>
          <cell r="AC802">
            <v>27405</v>
          </cell>
          <cell r="AD802">
            <v>1370.25</v>
          </cell>
          <cell r="AE802">
            <v>2</v>
          </cell>
          <cell r="AF802" t="str">
            <v>普通作業員</v>
          </cell>
          <cell r="AG802">
            <v>7.0000000000000007E-2</v>
          </cell>
          <cell r="AH802">
            <v>25305</v>
          </cell>
          <cell r="AI802">
            <v>1771.35</v>
          </cell>
          <cell r="AJ802">
            <v>180</v>
          </cell>
          <cell r="AK802" t="str">
            <v>ｸﾚｰﾝ付ﾄﾗｯｸ運転工</v>
          </cell>
          <cell r="AL802">
            <v>1.1399999999999999</v>
          </cell>
          <cell r="AM802">
            <v>7809</v>
          </cell>
          <cell r="AN802">
            <v>8902.26</v>
          </cell>
          <cell r="AP802" t="e">
            <v>#N/A</v>
          </cell>
          <cell r="AR802">
            <v>0</v>
          </cell>
          <cell r="AS802">
            <v>0</v>
          </cell>
          <cell r="AU802" t="e">
            <v>#N/A</v>
          </cell>
          <cell r="AW802">
            <v>0</v>
          </cell>
          <cell r="AX802">
            <v>0</v>
          </cell>
          <cell r="AZ802" t="e">
            <v>#N/A</v>
          </cell>
          <cell r="BB802">
            <v>0</v>
          </cell>
          <cell r="BC802">
            <v>0</v>
          </cell>
          <cell r="BE802" t="e">
            <v>#N/A</v>
          </cell>
          <cell r="BG802">
            <v>0</v>
          </cell>
          <cell r="BH802">
            <v>0</v>
          </cell>
          <cell r="BJ802" t="e">
            <v>#N/A</v>
          </cell>
          <cell r="BL802">
            <v>0</v>
          </cell>
          <cell r="BM802">
            <v>0</v>
          </cell>
          <cell r="BO802" t="e">
            <v>#N/A</v>
          </cell>
          <cell r="BQ802">
            <v>0</v>
          </cell>
          <cell r="BR802">
            <v>0</v>
          </cell>
          <cell r="BT802" t="e">
            <v>#N/A</v>
          </cell>
          <cell r="BV802">
            <v>0</v>
          </cell>
          <cell r="BW802">
            <v>0</v>
          </cell>
          <cell r="CW802">
            <v>127</v>
          </cell>
          <cell r="CX802" t="str">
            <v>諸雑費</v>
          </cell>
          <cell r="CY802">
            <v>1</v>
          </cell>
          <cell r="DA802">
            <v>6.1399999999994179</v>
          </cell>
          <cell r="DG802">
            <v>1</v>
          </cell>
        </row>
        <row r="803">
          <cell r="Q803">
            <v>3780</v>
          </cell>
          <cell r="R803" t="str">
            <v>鋼管吊込み据付工(B種)</v>
          </cell>
          <cell r="S803" t="str">
            <v>機械  100A</v>
          </cell>
          <cell r="U803" t="str">
            <v>ｍ</v>
          </cell>
          <cell r="V803">
            <v>1306</v>
          </cell>
          <cell r="W803" t="str">
            <v>厚労省歩掛p.69</v>
          </cell>
          <cell r="X803" t="str">
            <v>現場内小運搬を含む</v>
          </cell>
          <cell r="Y803">
            <v>10</v>
          </cell>
          <cell r="Z803">
            <v>15</v>
          </cell>
          <cell r="AA803" t="str">
            <v>配管工</v>
          </cell>
          <cell r="AB803">
            <v>0.05</v>
          </cell>
          <cell r="AC803">
            <v>27405</v>
          </cell>
          <cell r="AD803">
            <v>1370.25</v>
          </cell>
          <cell r="AE803">
            <v>2</v>
          </cell>
          <cell r="AF803" t="str">
            <v>普通作業員</v>
          </cell>
          <cell r="AG803">
            <v>7.0000000000000007E-2</v>
          </cell>
          <cell r="AH803">
            <v>25305</v>
          </cell>
          <cell r="AI803">
            <v>1771.35</v>
          </cell>
          <cell r="AJ803">
            <v>180</v>
          </cell>
          <cell r="AK803" t="str">
            <v>ｸﾚｰﾝ付ﾄﾗｯｸ運転工</v>
          </cell>
          <cell r="AL803">
            <v>1.27</v>
          </cell>
          <cell r="AM803">
            <v>7809</v>
          </cell>
          <cell r="AN803">
            <v>9917.43</v>
          </cell>
          <cell r="AP803" t="e">
            <v>#N/A</v>
          </cell>
          <cell r="AR803">
            <v>0</v>
          </cell>
          <cell r="AS803">
            <v>0</v>
          </cell>
          <cell r="AU803" t="e">
            <v>#N/A</v>
          </cell>
          <cell r="AW803">
            <v>0</v>
          </cell>
          <cell r="AX803">
            <v>0</v>
          </cell>
          <cell r="AZ803" t="e">
            <v>#N/A</v>
          </cell>
          <cell r="BB803">
            <v>0</v>
          </cell>
          <cell r="BC803">
            <v>0</v>
          </cell>
          <cell r="BE803" t="e">
            <v>#N/A</v>
          </cell>
          <cell r="BG803">
            <v>0</v>
          </cell>
          <cell r="BH803">
            <v>0</v>
          </cell>
          <cell r="BJ803" t="e">
            <v>#N/A</v>
          </cell>
          <cell r="BL803">
            <v>0</v>
          </cell>
          <cell r="BM803">
            <v>0</v>
          </cell>
          <cell r="BO803" t="e">
            <v>#N/A</v>
          </cell>
          <cell r="BQ803">
            <v>0</v>
          </cell>
          <cell r="BR803">
            <v>0</v>
          </cell>
          <cell r="BT803" t="e">
            <v>#N/A</v>
          </cell>
          <cell r="BV803">
            <v>0</v>
          </cell>
          <cell r="BW803">
            <v>0</v>
          </cell>
          <cell r="CW803">
            <v>127</v>
          </cell>
          <cell r="CX803" t="str">
            <v>諸雑費</v>
          </cell>
          <cell r="CY803">
            <v>1</v>
          </cell>
          <cell r="DA803">
            <v>0.96999999999934516</v>
          </cell>
          <cell r="DG803">
            <v>1</v>
          </cell>
        </row>
        <row r="804">
          <cell r="Q804">
            <v>3781</v>
          </cell>
          <cell r="R804" t="str">
            <v>鋼管吊込み据付工(B種)</v>
          </cell>
          <cell r="S804" t="str">
            <v>機械  125A</v>
          </cell>
          <cell r="U804" t="str">
            <v>ｍ</v>
          </cell>
          <cell r="V804">
            <v>1361</v>
          </cell>
          <cell r="W804" t="str">
            <v>厚労省歩掛p.69</v>
          </cell>
          <cell r="X804" t="str">
            <v>現場内小運搬を含む</v>
          </cell>
          <cell r="Y804">
            <v>10</v>
          </cell>
          <cell r="Z804">
            <v>15</v>
          </cell>
          <cell r="AA804" t="str">
            <v>配管工</v>
          </cell>
          <cell r="AB804">
            <v>0.05</v>
          </cell>
          <cell r="AC804">
            <v>27405</v>
          </cell>
          <cell r="AD804">
            <v>1370.25</v>
          </cell>
          <cell r="AE804">
            <v>2</v>
          </cell>
          <cell r="AF804" t="str">
            <v>普通作業員</v>
          </cell>
          <cell r="AG804">
            <v>7.0000000000000007E-2</v>
          </cell>
          <cell r="AH804">
            <v>25305</v>
          </cell>
          <cell r="AI804">
            <v>1771.35</v>
          </cell>
          <cell r="AJ804">
            <v>180</v>
          </cell>
          <cell r="AK804" t="str">
            <v>ｸﾚｰﾝ付ﾄﾗｯｸ運転工</v>
          </cell>
          <cell r="AL804">
            <v>1.34</v>
          </cell>
          <cell r="AM804">
            <v>7809</v>
          </cell>
          <cell r="AN804">
            <v>10464.06</v>
          </cell>
          <cell r="AP804" t="e">
            <v>#N/A</v>
          </cell>
          <cell r="AR804">
            <v>0</v>
          </cell>
          <cell r="AS804">
            <v>0</v>
          </cell>
          <cell r="AU804" t="e">
            <v>#N/A</v>
          </cell>
          <cell r="AW804">
            <v>0</v>
          </cell>
          <cell r="AX804">
            <v>0</v>
          </cell>
          <cell r="AZ804" t="e">
            <v>#N/A</v>
          </cell>
          <cell r="BB804">
            <v>0</v>
          </cell>
          <cell r="BC804">
            <v>0</v>
          </cell>
          <cell r="BE804" t="e">
            <v>#N/A</v>
          </cell>
          <cell r="BG804">
            <v>0</v>
          </cell>
          <cell r="BH804">
            <v>0</v>
          </cell>
          <cell r="BJ804" t="e">
            <v>#N/A</v>
          </cell>
          <cell r="BL804">
            <v>0</v>
          </cell>
          <cell r="BM804">
            <v>0</v>
          </cell>
          <cell r="BO804" t="e">
            <v>#N/A</v>
          </cell>
          <cell r="BQ804">
            <v>0</v>
          </cell>
          <cell r="BR804">
            <v>0</v>
          </cell>
          <cell r="BT804" t="e">
            <v>#N/A</v>
          </cell>
          <cell r="BV804">
            <v>0</v>
          </cell>
          <cell r="BW804">
            <v>0</v>
          </cell>
          <cell r="CW804">
            <v>127</v>
          </cell>
          <cell r="CX804" t="str">
            <v>諸雑費</v>
          </cell>
          <cell r="CY804">
            <v>1</v>
          </cell>
          <cell r="DA804">
            <v>4.3400000000001455</v>
          </cell>
          <cell r="DG804">
            <v>1</v>
          </cell>
        </row>
        <row r="805">
          <cell r="Q805">
            <v>3782</v>
          </cell>
          <cell r="R805" t="str">
            <v>鋼管吊込み据付工(B種)</v>
          </cell>
          <cell r="S805" t="str">
            <v>機械  150A</v>
          </cell>
          <cell r="U805" t="str">
            <v>ｍ</v>
          </cell>
          <cell r="V805">
            <v>1414</v>
          </cell>
          <cell r="W805" t="str">
            <v>厚労省歩掛p.69</v>
          </cell>
          <cell r="X805" t="str">
            <v>現場内小運搬を含む</v>
          </cell>
          <cell r="Y805">
            <v>10</v>
          </cell>
          <cell r="Z805">
            <v>15</v>
          </cell>
          <cell r="AA805" t="str">
            <v>配管工</v>
          </cell>
          <cell r="AB805">
            <v>0.06</v>
          </cell>
          <cell r="AC805">
            <v>27405</v>
          </cell>
          <cell r="AD805">
            <v>1644.3</v>
          </cell>
          <cell r="AE805">
            <v>2</v>
          </cell>
          <cell r="AF805" t="str">
            <v>普通作業員</v>
          </cell>
          <cell r="AG805">
            <v>0.08</v>
          </cell>
          <cell r="AH805">
            <v>25305</v>
          </cell>
          <cell r="AI805">
            <v>2024.4</v>
          </cell>
          <cell r="AJ805">
            <v>180</v>
          </cell>
          <cell r="AK805" t="str">
            <v>ｸﾚｰﾝ付ﾄﾗｯｸ運転工</v>
          </cell>
          <cell r="AL805">
            <v>1.34</v>
          </cell>
          <cell r="AM805">
            <v>7809</v>
          </cell>
          <cell r="AN805">
            <v>10464.06</v>
          </cell>
          <cell r="AP805" t="e">
            <v>#N/A</v>
          </cell>
          <cell r="AR805">
            <v>0</v>
          </cell>
          <cell r="AS805">
            <v>0</v>
          </cell>
          <cell r="AU805" t="e">
            <v>#N/A</v>
          </cell>
          <cell r="AW805">
            <v>0</v>
          </cell>
          <cell r="AX805">
            <v>0</v>
          </cell>
          <cell r="AZ805" t="e">
            <v>#N/A</v>
          </cell>
          <cell r="BB805">
            <v>0</v>
          </cell>
          <cell r="BC805">
            <v>0</v>
          </cell>
          <cell r="BE805" t="e">
            <v>#N/A</v>
          </cell>
          <cell r="BG805">
            <v>0</v>
          </cell>
          <cell r="BH805">
            <v>0</v>
          </cell>
          <cell r="BJ805" t="e">
            <v>#N/A</v>
          </cell>
          <cell r="BL805">
            <v>0</v>
          </cell>
          <cell r="BM805">
            <v>0</v>
          </cell>
          <cell r="BO805" t="e">
            <v>#N/A</v>
          </cell>
          <cell r="BQ805">
            <v>0</v>
          </cell>
          <cell r="BR805">
            <v>0</v>
          </cell>
          <cell r="BT805" t="e">
            <v>#N/A</v>
          </cell>
          <cell r="BV805">
            <v>0</v>
          </cell>
          <cell r="BW805">
            <v>0</v>
          </cell>
          <cell r="CW805">
            <v>127</v>
          </cell>
          <cell r="CX805" t="str">
            <v>諸雑費</v>
          </cell>
          <cell r="CY805">
            <v>1</v>
          </cell>
          <cell r="DA805">
            <v>7.2400000000016007</v>
          </cell>
          <cell r="DG805">
            <v>1</v>
          </cell>
        </row>
        <row r="806">
          <cell r="Q806">
            <v>3783</v>
          </cell>
          <cell r="R806" t="str">
            <v>鋼管吊込み据付工(B種)</v>
          </cell>
          <cell r="S806" t="str">
            <v>機械  200A</v>
          </cell>
          <cell r="U806" t="str">
            <v>ｍ</v>
          </cell>
          <cell r="V806">
            <v>1521</v>
          </cell>
          <cell r="W806" t="str">
            <v>厚労省歩掛p.69</v>
          </cell>
          <cell r="X806" t="str">
            <v>現場内小運搬を含む</v>
          </cell>
          <cell r="Y806">
            <v>10</v>
          </cell>
          <cell r="Z806">
            <v>15</v>
          </cell>
          <cell r="AA806" t="str">
            <v>配管工</v>
          </cell>
          <cell r="AB806">
            <v>7.0000000000000007E-2</v>
          </cell>
          <cell r="AC806">
            <v>27405</v>
          </cell>
          <cell r="AD806">
            <v>1918.35</v>
          </cell>
          <cell r="AE806">
            <v>2</v>
          </cell>
          <cell r="AF806" t="str">
            <v>普通作業員</v>
          </cell>
          <cell r="AG806">
            <v>0.09</v>
          </cell>
          <cell r="AH806">
            <v>25305</v>
          </cell>
          <cell r="AI806">
            <v>2277.4499999999998</v>
          </cell>
          <cell r="AJ806">
            <v>180</v>
          </cell>
          <cell r="AK806" t="str">
            <v>ｸﾚｰﾝ付ﾄﾗｯｸ運転工</v>
          </cell>
          <cell r="AL806">
            <v>1.41</v>
          </cell>
          <cell r="AM806">
            <v>7809</v>
          </cell>
          <cell r="AN806">
            <v>11010.69</v>
          </cell>
          <cell r="AP806" t="e">
            <v>#N/A</v>
          </cell>
          <cell r="AR806">
            <v>0</v>
          </cell>
          <cell r="AS806">
            <v>0</v>
          </cell>
          <cell r="AU806" t="e">
            <v>#N/A</v>
          </cell>
          <cell r="AW806">
            <v>0</v>
          </cell>
          <cell r="AX806">
            <v>0</v>
          </cell>
          <cell r="AZ806" t="e">
            <v>#N/A</v>
          </cell>
          <cell r="BB806">
            <v>0</v>
          </cell>
          <cell r="BC806">
            <v>0</v>
          </cell>
          <cell r="BE806" t="e">
            <v>#N/A</v>
          </cell>
          <cell r="BG806">
            <v>0</v>
          </cell>
          <cell r="BH806">
            <v>0</v>
          </cell>
          <cell r="BJ806" t="e">
            <v>#N/A</v>
          </cell>
          <cell r="BL806">
            <v>0</v>
          </cell>
          <cell r="BM806">
            <v>0</v>
          </cell>
          <cell r="BO806" t="e">
            <v>#N/A</v>
          </cell>
          <cell r="BQ806">
            <v>0</v>
          </cell>
          <cell r="BR806">
            <v>0</v>
          </cell>
          <cell r="BT806" t="e">
            <v>#N/A</v>
          </cell>
          <cell r="BV806">
            <v>0</v>
          </cell>
          <cell r="BW806">
            <v>0</v>
          </cell>
          <cell r="CW806">
            <v>127</v>
          </cell>
          <cell r="CX806" t="str">
            <v>諸雑費</v>
          </cell>
          <cell r="CY806">
            <v>1</v>
          </cell>
          <cell r="DA806">
            <v>3.5100000000002183</v>
          </cell>
          <cell r="DG806">
            <v>1</v>
          </cell>
        </row>
        <row r="807">
          <cell r="Q807">
            <v>3784</v>
          </cell>
          <cell r="R807" t="str">
            <v>鋼管吊込み据付工(B種)</v>
          </cell>
          <cell r="S807" t="str">
            <v>機械  250A</v>
          </cell>
          <cell r="U807" t="str">
            <v>ｍ</v>
          </cell>
          <cell r="V807">
            <v>1699</v>
          </cell>
          <cell r="W807" t="str">
            <v>厚労省歩掛p.69</v>
          </cell>
          <cell r="X807" t="str">
            <v>現場内小運搬を含む</v>
          </cell>
          <cell r="Y807">
            <v>10</v>
          </cell>
          <cell r="Z807">
            <v>15</v>
          </cell>
          <cell r="AA807" t="str">
            <v>配管工</v>
          </cell>
          <cell r="AB807">
            <v>0.09</v>
          </cell>
          <cell r="AC807">
            <v>27405</v>
          </cell>
          <cell r="AD807">
            <v>2466.4499999999998</v>
          </cell>
          <cell r="AE807">
            <v>2</v>
          </cell>
          <cell r="AF807" t="str">
            <v>普通作業員</v>
          </cell>
          <cell r="AG807">
            <v>0.12</v>
          </cell>
          <cell r="AH807">
            <v>25305</v>
          </cell>
          <cell r="AI807">
            <v>3036.6</v>
          </cell>
          <cell r="AJ807">
            <v>180</v>
          </cell>
          <cell r="AK807" t="str">
            <v>ｸﾚｰﾝ付ﾄﾗｯｸ運転工</v>
          </cell>
          <cell r="AL807">
            <v>1.47</v>
          </cell>
          <cell r="AM807">
            <v>7809</v>
          </cell>
          <cell r="AN807">
            <v>11479.23</v>
          </cell>
          <cell r="AP807" t="e">
            <v>#N/A</v>
          </cell>
          <cell r="AR807">
            <v>0</v>
          </cell>
          <cell r="AS807">
            <v>0</v>
          </cell>
          <cell r="AU807" t="e">
            <v>#N/A</v>
          </cell>
          <cell r="AW807">
            <v>0</v>
          </cell>
          <cell r="AX807">
            <v>0</v>
          </cell>
          <cell r="AZ807" t="e">
            <v>#N/A</v>
          </cell>
          <cell r="BB807">
            <v>0</v>
          </cell>
          <cell r="BC807">
            <v>0</v>
          </cell>
          <cell r="BE807" t="e">
            <v>#N/A</v>
          </cell>
          <cell r="BG807">
            <v>0</v>
          </cell>
          <cell r="BH807">
            <v>0</v>
          </cell>
          <cell r="BJ807" t="e">
            <v>#N/A</v>
          </cell>
          <cell r="BL807">
            <v>0</v>
          </cell>
          <cell r="BM807">
            <v>0</v>
          </cell>
          <cell r="BO807" t="e">
            <v>#N/A</v>
          </cell>
          <cell r="BQ807">
            <v>0</v>
          </cell>
          <cell r="BR807">
            <v>0</v>
          </cell>
          <cell r="BT807" t="e">
            <v>#N/A</v>
          </cell>
          <cell r="BV807">
            <v>0</v>
          </cell>
          <cell r="BW807">
            <v>0</v>
          </cell>
          <cell r="CW807">
            <v>127</v>
          </cell>
          <cell r="CX807" t="str">
            <v>諸雑費</v>
          </cell>
          <cell r="CY807">
            <v>1</v>
          </cell>
          <cell r="DA807">
            <v>7.7200000000011642</v>
          </cell>
          <cell r="DG807">
            <v>1</v>
          </cell>
        </row>
        <row r="808">
          <cell r="Q808">
            <v>3785</v>
          </cell>
          <cell r="R808" t="str">
            <v>鋼管吊込み据付工(B種)</v>
          </cell>
          <cell r="S808" t="str">
            <v>機械  300A</v>
          </cell>
          <cell r="U808" t="str">
            <v>ｍ</v>
          </cell>
          <cell r="V808">
            <v>1880</v>
          </cell>
          <cell r="W808" t="str">
            <v>厚労省歩掛p.69</v>
          </cell>
          <cell r="X808" t="str">
            <v>現場内小運搬を含む</v>
          </cell>
          <cell r="Y808">
            <v>10</v>
          </cell>
          <cell r="Z808">
            <v>15</v>
          </cell>
          <cell r="AA808" t="str">
            <v>配管工</v>
          </cell>
          <cell r="AB808">
            <v>0.09</v>
          </cell>
          <cell r="AC808">
            <v>27405</v>
          </cell>
          <cell r="AD808">
            <v>2466.4499999999998</v>
          </cell>
          <cell r="AE808">
            <v>2</v>
          </cell>
          <cell r="AF808" t="str">
            <v>普通作業員</v>
          </cell>
          <cell r="AG808">
            <v>0.17</v>
          </cell>
          <cell r="AH808">
            <v>25305</v>
          </cell>
          <cell r="AI808">
            <v>4301.8500000000004</v>
          </cell>
          <cell r="AJ808">
            <v>180</v>
          </cell>
          <cell r="AK808" t="str">
            <v>ｸﾚｰﾝ付ﾄﾗｯｸ運転工</v>
          </cell>
          <cell r="AL808">
            <v>1.54</v>
          </cell>
          <cell r="AM808">
            <v>7809</v>
          </cell>
          <cell r="AN808">
            <v>12025.86</v>
          </cell>
          <cell r="AP808" t="e">
            <v>#N/A</v>
          </cell>
          <cell r="AR808">
            <v>0</v>
          </cell>
          <cell r="AS808">
            <v>0</v>
          </cell>
          <cell r="AU808" t="e">
            <v>#N/A</v>
          </cell>
          <cell r="AW808">
            <v>0</v>
          </cell>
          <cell r="AX808">
            <v>0</v>
          </cell>
          <cell r="AZ808" t="e">
            <v>#N/A</v>
          </cell>
          <cell r="BB808">
            <v>0</v>
          </cell>
          <cell r="BC808">
            <v>0</v>
          </cell>
          <cell r="BE808" t="e">
            <v>#N/A</v>
          </cell>
          <cell r="BG808">
            <v>0</v>
          </cell>
          <cell r="BH808">
            <v>0</v>
          </cell>
          <cell r="BJ808" t="e">
            <v>#N/A</v>
          </cell>
          <cell r="BL808">
            <v>0</v>
          </cell>
          <cell r="BM808">
            <v>0</v>
          </cell>
          <cell r="BO808" t="e">
            <v>#N/A</v>
          </cell>
          <cell r="BQ808">
            <v>0</v>
          </cell>
          <cell r="BR808">
            <v>0</v>
          </cell>
          <cell r="BT808" t="e">
            <v>#N/A</v>
          </cell>
          <cell r="BV808">
            <v>0</v>
          </cell>
          <cell r="BW808">
            <v>0</v>
          </cell>
          <cell r="CW808">
            <v>127</v>
          </cell>
          <cell r="CX808" t="str">
            <v>諸雑費</v>
          </cell>
          <cell r="CY808">
            <v>1</v>
          </cell>
          <cell r="DA808">
            <v>5.8400000000001455</v>
          </cell>
          <cell r="DG808">
            <v>1</v>
          </cell>
        </row>
        <row r="809">
          <cell r="Q809">
            <v>3786</v>
          </cell>
          <cell r="R809" t="str">
            <v>鋼管吊込み据付工(B種)</v>
          </cell>
          <cell r="S809" t="str">
            <v>機械  350A</v>
          </cell>
          <cell r="U809" t="str">
            <v>ｍ</v>
          </cell>
          <cell r="V809">
            <v>2093</v>
          </cell>
          <cell r="W809" t="str">
            <v>厚労省歩掛p.69</v>
          </cell>
          <cell r="X809" t="str">
            <v>現場内小運搬を含む</v>
          </cell>
          <cell r="Y809">
            <v>10</v>
          </cell>
          <cell r="Z809">
            <v>15</v>
          </cell>
          <cell r="AA809" t="str">
            <v>配管工</v>
          </cell>
          <cell r="AB809">
            <v>0.12</v>
          </cell>
          <cell r="AC809">
            <v>27405</v>
          </cell>
          <cell r="AD809">
            <v>3288.6</v>
          </cell>
          <cell r="AE809">
            <v>2</v>
          </cell>
          <cell r="AF809" t="str">
            <v>普通作業員</v>
          </cell>
          <cell r="AG809">
            <v>0.2</v>
          </cell>
          <cell r="AH809">
            <v>25305</v>
          </cell>
          <cell r="AI809">
            <v>5061</v>
          </cell>
          <cell r="AJ809">
            <v>180</v>
          </cell>
          <cell r="AK809" t="str">
            <v>ｸﾚｰﾝ付ﾄﾗｯｸ運転工</v>
          </cell>
          <cell r="AL809">
            <v>1.61</v>
          </cell>
          <cell r="AM809">
            <v>7809</v>
          </cell>
          <cell r="AN809">
            <v>12572.49</v>
          </cell>
          <cell r="AP809" t="e">
            <v>#N/A</v>
          </cell>
          <cell r="AR809">
            <v>0</v>
          </cell>
          <cell r="AS809">
            <v>0</v>
          </cell>
          <cell r="AU809" t="e">
            <v>#N/A</v>
          </cell>
          <cell r="AW809">
            <v>0</v>
          </cell>
          <cell r="AX809">
            <v>0</v>
          </cell>
          <cell r="AZ809" t="e">
            <v>#N/A</v>
          </cell>
          <cell r="BB809">
            <v>0</v>
          </cell>
          <cell r="BC809">
            <v>0</v>
          </cell>
          <cell r="BE809" t="e">
            <v>#N/A</v>
          </cell>
          <cell r="BG809">
            <v>0</v>
          </cell>
          <cell r="BH809">
            <v>0</v>
          </cell>
          <cell r="BJ809" t="e">
            <v>#N/A</v>
          </cell>
          <cell r="BL809">
            <v>0</v>
          </cell>
          <cell r="BM809">
            <v>0</v>
          </cell>
          <cell r="BO809" t="e">
            <v>#N/A</v>
          </cell>
          <cell r="BQ809">
            <v>0</v>
          </cell>
          <cell r="BR809">
            <v>0</v>
          </cell>
          <cell r="BT809" t="e">
            <v>#N/A</v>
          </cell>
          <cell r="BV809">
            <v>0</v>
          </cell>
          <cell r="BW809">
            <v>0</v>
          </cell>
          <cell r="CW809">
            <v>127</v>
          </cell>
          <cell r="CX809" t="str">
            <v>諸雑費</v>
          </cell>
          <cell r="CY809">
            <v>1</v>
          </cell>
          <cell r="DA809">
            <v>7.9099999999998545</v>
          </cell>
          <cell r="DG809">
            <v>1</v>
          </cell>
        </row>
        <row r="810">
          <cell r="Q810">
            <v>3787</v>
          </cell>
          <cell r="R810" t="str">
            <v>鋼管吊込み据付工(B種)</v>
          </cell>
          <cell r="S810" t="str">
            <v>機械  400A</v>
          </cell>
          <cell r="U810" t="str">
            <v>ｍ</v>
          </cell>
          <cell r="V810">
            <v>2306</v>
          </cell>
          <cell r="W810" t="str">
            <v>厚労省歩掛p.69</v>
          </cell>
          <cell r="X810" t="str">
            <v>現場内小運搬を含む</v>
          </cell>
          <cell r="Y810">
            <v>10</v>
          </cell>
          <cell r="Z810">
            <v>15</v>
          </cell>
          <cell r="AA810" t="str">
            <v>配管工</v>
          </cell>
          <cell r="AB810">
            <v>0.15</v>
          </cell>
          <cell r="AC810">
            <v>27405</v>
          </cell>
          <cell r="AD810">
            <v>4110.75</v>
          </cell>
          <cell r="AE810">
            <v>2</v>
          </cell>
          <cell r="AF810" t="str">
            <v>普通作業員</v>
          </cell>
          <cell r="AG810">
            <v>0.23</v>
          </cell>
          <cell r="AH810">
            <v>25305</v>
          </cell>
          <cell r="AI810">
            <v>5820.15</v>
          </cell>
          <cell r="AJ810">
            <v>180</v>
          </cell>
          <cell r="AK810" t="str">
            <v>ｸﾚｰﾝ付ﾄﾗｯｸ運転工</v>
          </cell>
          <cell r="AL810">
            <v>1.68</v>
          </cell>
          <cell r="AM810">
            <v>7809</v>
          </cell>
          <cell r="AN810">
            <v>13119.12</v>
          </cell>
          <cell r="AP810" t="e">
            <v>#N/A</v>
          </cell>
          <cell r="AR810">
            <v>0</v>
          </cell>
          <cell r="AS810">
            <v>0</v>
          </cell>
          <cell r="AU810" t="e">
            <v>#N/A</v>
          </cell>
          <cell r="AW810">
            <v>0</v>
          </cell>
          <cell r="AX810">
            <v>0</v>
          </cell>
          <cell r="AZ810" t="e">
            <v>#N/A</v>
          </cell>
          <cell r="BB810">
            <v>0</v>
          </cell>
          <cell r="BC810">
            <v>0</v>
          </cell>
          <cell r="BE810" t="e">
            <v>#N/A</v>
          </cell>
          <cell r="BG810">
            <v>0</v>
          </cell>
          <cell r="BH810">
            <v>0</v>
          </cell>
          <cell r="BJ810" t="e">
            <v>#N/A</v>
          </cell>
          <cell r="BL810">
            <v>0</v>
          </cell>
          <cell r="BM810">
            <v>0</v>
          </cell>
          <cell r="BO810" t="e">
            <v>#N/A</v>
          </cell>
          <cell r="BQ810">
            <v>0</v>
          </cell>
          <cell r="BR810">
            <v>0</v>
          </cell>
          <cell r="BT810" t="e">
            <v>#N/A</v>
          </cell>
          <cell r="BV810">
            <v>0</v>
          </cell>
          <cell r="BW810">
            <v>0</v>
          </cell>
          <cell r="CW810">
            <v>127</v>
          </cell>
          <cell r="CX810" t="str">
            <v>諸雑費</v>
          </cell>
          <cell r="CY810">
            <v>1</v>
          </cell>
          <cell r="DA810">
            <v>9.9799999999995634</v>
          </cell>
          <cell r="DG810">
            <v>1</v>
          </cell>
        </row>
        <row r="811">
          <cell r="Q811">
            <v>3788</v>
          </cell>
          <cell r="R811" t="str">
            <v>鋼管吊込み据付工(B種)</v>
          </cell>
          <cell r="S811" t="str">
            <v>機械  450A</v>
          </cell>
          <cell r="U811" t="str">
            <v>ｍ</v>
          </cell>
          <cell r="V811">
            <v>2510</v>
          </cell>
          <cell r="W811" t="str">
            <v>厚労省歩掛p.69</v>
          </cell>
          <cell r="X811" t="str">
            <v>現場内小運搬を含む</v>
          </cell>
          <cell r="Y811">
            <v>10</v>
          </cell>
          <cell r="Z811">
            <v>15</v>
          </cell>
          <cell r="AA811" t="str">
            <v>配管工</v>
          </cell>
          <cell r="AB811">
            <v>0.18</v>
          </cell>
          <cell r="AC811">
            <v>27405</v>
          </cell>
          <cell r="AD811">
            <v>4932.8999999999996</v>
          </cell>
          <cell r="AE811">
            <v>2</v>
          </cell>
          <cell r="AF811" t="str">
            <v>普通作業員</v>
          </cell>
          <cell r="AG811">
            <v>0.26</v>
          </cell>
          <cell r="AH811">
            <v>25305</v>
          </cell>
          <cell r="AI811">
            <v>6579.3</v>
          </cell>
          <cell r="AJ811">
            <v>180</v>
          </cell>
          <cell r="AK811" t="str">
            <v>ｸﾚｰﾝ付ﾄﾗｯｸ運転工</v>
          </cell>
          <cell r="AL811">
            <v>1.74</v>
          </cell>
          <cell r="AM811">
            <v>7809</v>
          </cell>
          <cell r="AN811">
            <v>13587.66</v>
          </cell>
          <cell r="AP811" t="e">
            <v>#N/A</v>
          </cell>
          <cell r="AR811">
            <v>0</v>
          </cell>
          <cell r="AS811">
            <v>0</v>
          </cell>
          <cell r="AU811" t="e">
            <v>#N/A</v>
          </cell>
          <cell r="AW811">
            <v>0</v>
          </cell>
          <cell r="AX811">
            <v>0</v>
          </cell>
          <cell r="AZ811" t="e">
            <v>#N/A</v>
          </cell>
          <cell r="BB811">
            <v>0</v>
          </cell>
          <cell r="BC811">
            <v>0</v>
          </cell>
          <cell r="BE811" t="e">
            <v>#N/A</v>
          </cell>
          <cell r="BG811">
            <v>0</v>
          </cell>
          <cell r="BH811">
            <v>0</v>
          </cell>
          <cell r="BJ811" t="e">
            <v>#N/A</v>
          </cell>
          <cell r="BL811">
            <v>0</v>
          </cell>
          <cell r="BM811">
            <v>0</v>
          </cell>
          <cell r="BO811" t="e">
            <v>#N/A</v>
          </cell>
          <cell r="BQ811">
            <v>0</v>
          </cell>
          <cell r="BR811">
            <v>0</v>
          </cell>
          <cell r="BT811" t="e">
            <v>#N/A</v>
          </cell>
          <cell r="BV811">
            <v>0</v>
          </cell>
          <cell r="BW811">
            <v>0</v>
          </cell>
          <cell r="CW811">
            <v>127</v>
          </cell>
          <cell r="CX811" t="str">
            <v>諸雑費</v>
          </cell>
          <cell r="CY811">
            <v>1</v>
          </cell>
          <cell r="DA811">
            <v>0.13999999999941792</v>
          </cell>
          <cell r="DG811">
            <v>1</v>
          </cell>
        </row>
        <row r="812">
          <cell r="Q812">
            <v>3789</v>
          </cell>
          <cell r="R812" t="str">
            <v>鋼管吊込み据付工(B種)</v>
          </cell>
          <cell r="S812" t="str">
            <v>機械  500A</v>
          </cell>
          <cell r="U812" t="str">
            <v>ｍ</v>
          </cell>
          <cell r="V812">
            <v>2696</v>
          </cell>
          <cell r="W812" t="str">
            <v>厚労省歩掛p.69</v>
          </cell>
          <cell r="X812" t="str">
            <v>現場内小運搬を含む</v>
          </cell>
          <cell r="Y812">
            <v>10</v>
          </cell>
          <cell r="Z812">
            <v>15</v>
          </cell>
          <cell r="AA812" t="str">
            <v>配管工</v>
          </cell>
          <cell r="AB812">
            <v>0.2</v>
          </cell>
          <cell r="AC812">
            <v>27405</v>
          </cell>
          <cell r="AD812">
            <v>5481</v>
          </cell>
          <cell r="AE812">
            <v>2</v>
          </cell>
          <cell r="AF812" t="str">
            <v>普通作業員</v>
          </cell>
          <cell r="AG812">
            <v>0.28999999999999998</v>
          </cell>
          <cell r="AH812">
            <v>25305</v>
          </cell>
          <cell r="AI812">
            <v>7338.45</v>
          </cell>
          <cell r="AJ812">
            <v>180</v>
          </cell>
          <cell r="AK812" t="str">
            <v>ｸﾚｰﾝ付ﾄﾗｯｸ運転工</v>
          </cell>
          <cell r="AL812">
            <v>1.81</v>
          </cell>
          <cell r="AM812">
            <v>7809</v>
          </cell>
          <cell r="AN812">
            <v>14134.29</v>
          </cell>
          <cell r="AP812" t="e">
            <v>#N/A</v>
          </cell>
          <cell r="AR812">
            <v>0</v>
          </cell>
          <cell r="AS812">
            <v>0</v>
          </cell>
          <cell r="AU812" t="e">
            <v>#N/A</v>
          </cell>
          <cell r="AW812">
            <v>0</v>
          </cell>
          <cell r="AX812">
            <v>0</v>
          </cell>
          <cell r="AZ812" t="e">
            <v>#N/A</v>
          </cell>
          <cell r="BB812">
            <v>0</v>
          </cell>
          <cell r="BC812">
            <v>0</v>
          </cell>
          <cell r="BE812" t="e">
            <v>#N/A</v>
          </cell>
          <cell r="BG812">
            <v>0</v>
          </cell>
          <cell r="BH812">
            <v>0</v>
          </cell>
          <cell r="BJ812" t="e">
            <v>#N/A</v>
          </cell>
          <cell r="BL812">
            <v>0</v>
          </cell>
          <cell r="BM812">
            <v>0</v>
          </cell>
          <cell r="BO812" t="e">
            <v>#N/A</v>
          </cell>
          <cell r="BQ812">
            <v>0</v>
          </cell>
          <cell r="BR812">
            <v>0</v>
          </cell>
          <cell r="BT812" t="e">
            <v>#N/A</v>
          </cell>
          <cell r="BV812">
            <v>0</v>
          </cell>
          <cell r="BW812">
            <v>0</v>
          </cell>
          <cell r="CW812">
            <v>127</v>
          </cell>
          <cell r="CX812" t="str">
            <v>諸雑費</v>
          </cell>
          <cell r="CY812">
            <v>1</v>
          </cell>
          <cell r="DA812">
            <v>6.2599999999983993</v>
          </cell>
          <cell r="DG812">
            <v>1</v>
          </cell>
        </row>
        <row r="813">
          <cell r="Q813">
            <v>3790</v>
          </cell>
          <cell r="R813" t="str">
            <v>鋼管吊込み据付工(B種)</v>
          </cell>
          <cell r="S813" t="str">
            <v>機械  600A</v>
          </cell>
          <cell r="U813" t="str">
            <v>ｍ</v>
          </cell>
          <cell r="V813">
            <v>3084</v>
          </cell>
          <cell r="W813" t="str">
            <v>厚労省歩掛p.69</v>
          </cell>
          <cell r="X813" t="str">
            <v>現場内小運搬を含む</v>
          </cell>
          <cell r="Y813">
            <v>10</v>
          </cell>
          <cell r="Z813">
            <v>15</v>
          </cell>
          <cell r="AA813" t="str">
            <v>配管工</v>
          </cell>
          <cell r="AB813">
            <v>0.24</v>
          </cell>
          <cell r="AC813">
            <v>27405</v>
          </cell>
          <cell r="AD813">
            <v>6577.2</v>
          </cell>
          <cell r="AE813">
            <v>2</v>
          </cell>
          <cell r="AF813" t="str">
            <v>普通作業員</v>
          </cell>
          <cell r="AG813">
            <v>0.36</v>
          </cell>
          <cell r="AH813">
            <v>25305</v>
          </cell>
          <cell r="AI813">
            <v>9109.7999999999993</v>
          </cell>
          <cell r="AJ813">
            <v>180</v>
          </cell>
          <cell r="AK813" t="str">
            <v>ｸﾚｰﾝ付ﾄﾗｯｸ運転工</v>
          </cell>
          <cell r="AL813">
            <v>1.94</v>
          </cell>
          <cell r="AM813">
            <v>7809</v>
          </cell>
          <cell r="AN813">
            <v>15149.46</v>
          </cell>
          <cell r="AP813" t="e">
            <v>#N/A</v>
          </cell>
          <cell r="AR813">
            <v>0</v>
          </cell>
          <cell r="AS813">
            <v>0</v>
          </cell>
          <cell r="AU813" t="e">
            <v>#N/A</v>
          </cell>
          <cell r="AW813">
            <v>0</v>
          </cell>
          <cell r="AX813">
            <v>0</v>
          </cell>
          <cell r="AZ813" t="e">
            <v>#N/A</v>
          </cell>
          <cell r="BB813">
            <v>0</v>
          </cell>
          <cell r="BC813">
            <v>0</v>
          </cell>
          <cell r="BE813" t="e">
            <v>#N/A</v>
          </cell>
          <cell r="BG813">
            <v>0</v>
          </cell>
          <cell r="BH813">
            <v>0</v>
          </cell>
          <cell r="BJ813" t="e">
            <v>#N/A</v>
          </cell>
          <cell r="BL813">
            <v>0</v>
          </cell>
          <cell r="BM813">
            <v>0</v>
          </cell>
          <cell r="BO813" t="e">
            <v>#N/A</v>
          </cell>
          <cell r="BQ813">
            <v>0</v>
          </cell>
          <cell r="BR813">
            <v>0</v>
          </cell>
          <cell r="BT813" t="e">
            <v>#N/A</v>
          </cell>
          <cell r="BV813">
            <v>0</v>
          </cell>
          <cell r="BW813">
            <v>0</v>
          </cell>
          <cell r="CW813">
            <v>127</v>
          </cell>
          <cell r="CX813" t="str">
            <v>諸雑費</v>
          </cell>
          <cell r="CY813">
            <v>1</v>
          </cell>
          <cell r="DA813">
            <v>3.5400000000008731</v>
          </cell>
          <cell r="DG813">
            <v>1</v>
          </cell>
        </row>
        <row r="814">
          <cell r="Q814">
            <v>3791</v>
          </cell>
          <cell r="R814" t="str">
            <v>鋼管吊込み据付工(B種)</v>
          </cell>
          <cell r="S814" t="str">
            <v>機械  700A</v>
          </cell>
          <cell r="U814" t="str">
            <v>ｍ</v>
          </cell>
          <cell r="V814">
            <v>3050</v>
          </cell>
          <cell r="W814" t="str">
            <v>厚労省歩掛p.69</v>
          </cell>
          <cell r="X814" t="str">
            <v>現場内小運搬を含む</v>
          </cell>
          <cell r="Y814">
            <v>10</v>
          </cell>
          <cell r="Z814">
            <v>15</v>
          </cell>
          <cell r="AA814" t="str">
            <v>配管工</v>
          </cell>
          <cell r="AB814">
            <v>0.28999999999999998</v>
          </cell>
          <cell r="AC814">
            <v>27405</v>
          </cell>
          <cell r="AD814">
            <v>7947.45</v>
          </cell>
          <cell r="AE814">
            <v>2</v>
          </cell>
          <cell r="AF814" t="str">
            <v>普通作業員</v>
          </cell>
          <cell r="AG814">
            <v>0.43</v>
          </cell>
          <cell r="AH814">
            <v>25305</v>
          </cell>
          <cell r="AI814">
            <v>10881.15</v>
          </cell>
          <cell r="AJ814">
            <v>341</v>
          </cell>
          <cell r="AK814" t="str">
            <v>ﾄﾗｯｸｸﾚｰﾝ賃料</v>
          </cell>
          <cell r="AL814">
            <v>0.36</v>
          </cell>
          <cell r="AM814">
            <v>32400</v>
          </cell>
          <cell r="AN814">
            <v>11664</v>
          </cell>
          <cell r="AP814" t="e">
            <v>#N/A</v>
          </cell>
          <cell r="AR814">
            <v>0</v>
          </cell>
          <cell r="AS814">
            <v>0</v>
          </cell>
          <cell r="AU814" t="e">
            <v>#N/A</v>
          </cell>
          <cell r="AW814">
            <v>0</v>
          </cell>
          <cell r="AX814">
            <v>0</v>
          </cell>
          <cell r="AZ814" t="e">
            <v>#N/A</v>
          </cell>
          <cell r="BB814">
            <v>0</v>
          </cell>
          <cell r="BC814">
            <v>0</v>
          </cell>
          <cell r="BE814" t="e">
            <v>#N/A</v>
          </cell>
          <cell r="BG814">
            <v>0</v>
          </cell>
          <cell r="BH814">
            <v>0</v>
          </cell>
          <cell r="BJ814" t="e">
            <v>#N/A</v>
          </cell>
          <cell r="BL814">
            <v>0</v>
          </cell>
          <cell r="BM814">
            <v>0</v>
          </cell>
          <cell r="BO814" t="e">
            <v>#N/A</v>
          </cell>
          <cell r="BQ814">
            <v>0</v>
          </cell>
          <cell r="BR814">
            <v>0</v>
          </cell>
          <cell r="BT814" t="e">
            <v>#N/A</v>
          </cell>
          <cell r="BV814">
            <v>0</v>
          </cell>
          <cell r="BW814">
            <v>0</v>
          </cell>
          <cell r="CW814">
            <v>127</v>
          </cell>
          <cell r="CX814" t="str">
            <v>諸雑費</v>
          </cell>
          <cell r="CY814">
            <v>1</v>
          </cell>
          <cell r="DA814">
            <v>7.4000000000014552</v>
          </cell>
          <cell r="DG814">
            <v>1</v>
          </cell>
        </row>
        <row r="815">
          <cell r="Q815">
            <v>3792</v>
          </cell>
          <cell r="R815" t="str">
            <v>鋼管吊込み据付工(B種)</v>
          </cell>
          <cell r="S815" t="str">
            <v>機械  800A</v>
          </cell>
          <cell r="U815" t="str">
            <v>ｍ</v>
          </cell>
          <cell r="V815">
            <v>3512</v>
          </cell>
          <cell r="W815" t="str">
            <v>厚労省歩掛p.69</v>
          </cell>
          <cell r="X815" t="str">
            <v>現場内小運搬を含む</v>
          </cell>
          <cell r="Y815">
            <v>10</v>
          </cell>
          <cell r="Z815">
            <v>15</v>
          </cell>
          <cell r="AA815" t="str">
            <v>配管工</v>
          </cell>
          <cell r="AB815">
            <v>0.34</v>
          </cell>
          <cell r="AC815">
            <v>27405</v>
          </cell>
          <cell r="AD815">
            <v>9317.7000000000007</v>
          </cell>
          <cell r="AE815">
            <v>2</v>
          </cell>
          <cell r="AF815" t="str">
            <v>普通作業員</v>
          </cell>
          <cell r="AG815">
            <v>0.52</v>
          </cell>
          <cell r="AH815">
            <v>25305</v>
          </cell>
          <cell r="AI815">
            <v>13158.6</v>
          </cell>
          <cell r="AJ815">
            <v>341</v>
          </cell>
          <cell r="AK815" t="str">
            <v>ﾄﾗｯｸｸﾚｰﾝ賃料</v>
          </cell>
          <cell r="AL815">
            <v>0.39</v>
          </cell>
          <cell r="AM815">
            <v>32400</v>
          </cell>
          <cell r="AN815">
            <v>12636</v>
          </cell>
          <cell r="AP815" t="e">
            <v>#N/A</v>
          </cell>
          <cell r="AR815">
            <v>0</v>
          </cell>
          <cell r="AS815">
            <v>0</v>
          </cell>
          <cell r="AU815" t="e">
            <v>#N/A</v>
          </cell>
          <cell r="AW815">
            <v>0</v>
          </cell>
          <cell r="AX815">
            <v>0</v>
          </cell>
          <cell r="AZ815" t="e">
            <v>#N/A</v>
          </cell>
          <cell r="BB815">
            <v>0</v>
          </cell>
          <cell r="BC815">
            <v>0</v>
          </cell>
          <cell r="BE815" t="e">
            <v>#N/A</v>
          </cell>
          <cell r="BG815">
            <v>0</v>
          </cell>
          <cell r="BH815">
            <v>0</v>
          </cell>
          <cell r="BJ815" t="e">
            <v>#N/A</v>
          </cell>
          <cell r="BL815">
            <v>0</v>
          </cell>
          <cell r="BM815">
            <v>0</v>
          </cell>
          <cell r="BO815" t="e">
            <v>#N/A</v>
          </cell>
          <cell r="BQ815">
            <v>0</v>
          </cell>
          <cell r="BR815">
            <v>0</v>
          </cell>
          <cell r="BT815" t="e">
            <v>#N/A</v>
          </cell>
          <cell r="BV815">
            <v>0</v>
          </cell>
          <cell r="BW815">
            <v>0</v>
          </cell>
          <cell r="CW815">
            <v>127</v>
          </cell>
          <cell r="CX815" t="str">
            <v>諸雑費</v>
          </cell>
          <cell r="CY815">
            <v>1</v>
          </cell>
          <cell r="DA815">
            <v>7.6999999999970896</v>
          </cell>
          <cell r="DG815">
            <v>1</v>
          </cell>
        </row>
        <row r="816">
          <cell r="Q816">
            <v>3793</v>
          </cell>
          <cell r="R816" t="str">
            <v>鋼管吊込み据付工(B種)</v>
          </cell>
          <cell r="S816" t="str">
            <v>機械  900A</v>
          </cell>
          <cell r="U816" t="str">
            <v>ｍ</v>
          </cell>
          <cell r="V816">
            <v>3969</v>
          </cell>
          <cell r="W816" t="str">
            <v>厚労省歩掛p.69</v>
          </cell>
          <cell r="X816" t="str">
            <v>現場内小運搬を含む</v>
          </cell>
          <cell r="Y816">
            <v>10</v>
          </cell>
          <cell r="Z816">
            <v>15</v>
          </cell>
          <cell r="AA816" t="str">
            <v>配管工</v>
          </cell>
          <cell r="AB816">
            <v>0.4</v>
          </cell>
          <cell r="AC816">
            <v>27405</v>
          </cell>
          <cell r="AD816">
            <v>10962</v>
          </cell>
          <cell r="AE816">
            <v>2</v>
          </cell>
          <cell r="AF816" t="str">
            <v>普通作業員</v>
          </cell>
          <cell r="AG816">
            <v>0.61</v>
          </cell>
          <cell r="AH816">
            <v>25305</v>
          </cell>
          <cell r="AI816">
            <v>15436.05</v>
          </cell>
          <cell r="AJ816">
            <v>341</v>
          </cell>
          <cell r="AK816" t="str">
            <v>ﾄﾗｯｸｸﾚｰﾝ賃料</v>
          </cell>
          <cell r="AL816">
            <v>0.41</v>
          </cell>
          <cell r="AM816">
            <v>32400</v>
          </cell>
          <cell r="AN816">
            <v>13284</v>
          </cell>
          <cell r="AP816" t="e">
            <v>#N/A</v>
          </cell>
          <cell r="AR816">
            <v>0</v>
          </cell>
          <cell r="AS816">
            <v>0</v>
          </cell>
          <cell r="AU816" t="e">
            <v>#N/A</v>
          </cell>
          <cell r="AW816">
            <v>0</v>
          </cell>
          <cell r="AX816">
            <v>0</v>
          </cell>
          <cell r="AZ816" t="e">
            <v>#N/A</v>
          </cell>
          <cell r="BB816">
            <v>0</v>
          </cell>
          <cell r="BC816">
            <v>0</v>
          </cell>
          <cell r="BE816" t="e">
            <v>#N/A</v>
          </cell>
          <cell r="BG816">
            <v>0</v>
          </cell>
          <cell r="BH816">
            <v>0</v>
          </cell>
          <cell r="BJ816" t="e">
            <v>#N/A</v>
          </cell>
          <cell r="BL816">
            <v>0</v>
          </cell>
          <cell r="BM816">
            <v>0</v>
          </cell>
          <cell r="BO816" t="e">
            <v>#N/A</v>
          </cell>
          <cell r="BQ816">
            <v>0</v>
          </cell>
          <cell r="BR816">
            <v>0</v>
          </cell>
          <cell r="BT816" t="e">
            <v>#N/A</v>
          </cell>
          <cell r="BV816">
            <v>0</v>
          </cell>
          <cell r="BW816">
            <v>0</v>
          </cell>
          <cell r="CW816">
            <v>127</v>
          </cell>
          <cell r="CX816" t="str">
            <v>諸雑費</v>
          </cell>
          <cell r="CY816">
            <v>1</v>
          </cell>
          <cell r="DA816">
            <v>7.9499999999970896</v>
          </cell>
          <cell r="DG816">
            <v>1</v>
          </cell>
        </row>
        <row r="817">
          <cell r="Q817">
            <v>3794</v>
          </cell>
          <cell r="R817" t="str">
            <v>鋼管吊込み据付工(B種)</v>
          </cell>
          <cell r="S817" t="str">
            <v>機械 1000A</v>
          </cell>
          <cell r="U817" t="str">
            <v>ｍ</v>
          </cell>
          <cell r="V817">
            <v>4621</v>
          </cell>
          <cell r="W817" t="str">
            <v>厚労省歩掛p.69</v>
          </cell>
          <cell r="X817" t="str">
            <v>現場内小運搬を含む</v>
          </cell>
          <cell r="Y817">
            <v>10</v>
          </cell>
          <cell r="Z817">
            <v>15</v>
          </cell>
          <cell r="AA817" t="str">
            <v>配管工</v>
          </cell>
          <cell r="AB817">
            <v>0.48</v>
          </cell>
          <cell r="AC817">
            <v>27405</v>
          </cell>
          <cell r="AD817">
            <v>13154.4</v>
          </cell>
          <cell r="AE817">
            <v>2</v>
          </cell>
          <cell r="AF817" t="str">
            <v>普通作業員</v>
          </cell>
          <cell r="AG817">
            <v>0.73</v>
          </cell>
          <cell r="AH817">
            <v>25305</v>
          </cell>
          <cell r="AI817">
            <v>18472.650000000001</v>
          </cell>
          <cell r="AJ817">
            <v>341</v>
          </cell>
          <cell r="AK817" t="str">
            <v>ﾄﾗｯｸｸﾚｰﾝ賃料</v>
          </cell>
          <cell r="AL817">
            <v>0.45</v>
          </cell>
          <cell r="AM817">
            <v>32400</v>
          </cell>
          <cell r="AN817">
            <v>14580</v>
          </cell>
          <cell r="AP817" t="e">
            <v>#N/A</v>
          </cell>
          <cell r="AR817">
            <v>0</v>
          </cell>
          <cell r="AS817">
            <v>0</v>
          </cell>
          <cell r="AU817" t="e">
            <v>#N/A</v>
          </cell>
          <cell r="AW817">
            <v>0</v>
          </cell>
          <cell r="AX817">
            <v>0</v>
          </cell>
          <cell r="AZ817" t="e">
            <v>#N/A</v>
          </cell>
          <cell r="BB817">
            <v>0</v>
          </cell>
          <cell r="BC817">
            <v>0</v>
          </cell>
          <cell r="BE817" t="e">
            <v>#N/A</v>
          </cell>
          <cell r="BG817">
            <v>0</v>
          </cell>
          <cell r="BH817">
            <v>0</v>
          </cell>
          <cell r="BJ817" t="e">
            <v>#N/A</v>
          </cell>
          <cell r="BL817">
            <v>0</v>
          </cell>
          <cell r="BM817">
            <v>0</v>
          </cell>
          <cell r="BO817" t="e">
            <v>#N/A</v>
          </cell>
          <cell r="BQ817">
            <v>0</v>
          </cell>
          <cell r="BR817">
            <v>0</v>
          </cell>
          <cell r="BT817" t="e">
            <v>#N/A</v>
          </cell>
          <cell r="BV817">
            <v>0</v>
          </cell>
          <cell r="BW817">
            <v>0</v>
          </cell>
          <cell r="CW817">
            <v>127</v>
          </cell>
          <cell r="CX817" t="str">
            <v>諸雑費</v>
          </cell>
          <cell r="CY817">
            <v>1</v>
          </cell>
          <cell r="DA817">
            <v>2.9499999999970896</v>
          </cell>
          <cell r="DG817">
            <v>1</v>
          </cell>
        </row>
        <row r="818">
          <cell r="Q818">
            <v>3795</v>
          </cell>
          <cell r="R818" t="str">
            <v>鋼管吊込み据付工(B種)</v>
          </cell>
          <cell r="S818" t="str">
            <v>機械 1100A</v>
          </cell>
          <cell r="U818" t="str">
            <v>ｍ</v>
          </cell>
          <cell r="V818">
            <v>4982</v>
          </cell>
          <cell r="W818" t="str">
            <v>厚労省歩掛p.69</v>
          </cell>
          <cell r="X818" t="str">
            <v>現場内小運搬を含む</v>
          </cell>
          <cell r="Y818">
            <v>10</v>
          </cell>
          <cell r="Z818">
            <v>15</v>
          </cell>
          <cell r="AA818" t="str">
            <v>配管工</v>
          </cell>
          <cell r="AB818">
            <v>0.53</v>
          </cell>
          <cell r="AC818">
            <v>27405</v>
          </cell>
          <cell r="AD818">
            <v>14524.65</v>
          </cell>
          <cell r="AE818">
            <v>2</v>
          </cell>
          <cell r="AF818" t="str">
            <v>普通作業員</v>
          </cell>
          <cell r="AG818">
            <v>0.78</v>
          </cell>
          <cell r="AH818">
            <v>25305</v>
          </cell>
          <cell r="AI818">
            <v>19737.900000000001</v>
          </cell>
          <cell r="AJ818">
            <v>341</v>
          </cell>
          <cell r="AK818" t="str">
            <v>ﾄﾗｯｸｸﾚｰﾝ賃料</v>
          </cell>
          <cell r="AL818">
            <v>0.48</v>
          </cell>
          <cell r="AM818">
            <v>32400</v>
          </cell>
          <cell r="AN818">
            <v>15552</v>
          </cell>
          <cell r="AP818" t="e">
            <v>#N/A</v>
          </cell>
          <cell r="AR818">
            <v>0</v>
          </cell>
          <cell r="AS818">
            <v>0</v>
          </cell>
          <cell r="AU818" t="e">
            <v>#N/A</v>
          </cell>
          <cell r="AW818">
            <v>0</v>
          </cell>
          <cell r="AX818">
            <v>0</v>
          </cell>
          <cell r="AZ818" t="e">
            <v>#N/A</v>
          </cell>
          <cell r="BB818">
            <v>0</v>
          </cell>
          <cell r="BC818">
            <v>0</v>
          </cell>
          <cell r="BE818" t="e">
            <v>#N/A</v>
          </cell>
          <cell r="BG818">
            <v>0</v>
          </cell>
          <cell r="BH818">
            <v>0</v>
          </cell>
          <cell r="BJ818" t="e">
            <v>#N/A</v>
          </cell>
          <cell r="BL818">
            <v>0</v>
          </cell>
          <cell r="BM818">
            <v>0</v>
          </cell>
          <cell r="BO818" t="e">
            <v>#N/A</v>
          </cell>
          <cell r="BQ818">
            <v>0</v>
          </cell>
          <cell r="BR818">
            <v>0</v>
          </cell>
          <cell r="BT818" t="e">
            <v>#N/A</v>
          </cell>
          <cell r="BV818">
            <v>0</v>
          </cell>
          <cell r="BW818">
            <v>0</v>
          </cell>
          <cell r="CW818">
            <v>127</v>
          </cell>
          <cell r="CX818" t="str">
            <v>諸雑費</v>
          </cell>
          <cell r="CY818">
            <v>1</v>
          </cell>
          <cell r="DA818">
            <v>5.4499999999970896</v>
          </cell>
          <cell r="DG818">
            <v>1</v>
          </cell>
        </row>
        <row r="819">
          <cell r="Q819">
            <v>3796</v>
          </cell>
          <cell r="R819" t="str">
            <v>鋼管吊込み据付工(B種)</v>
          </cell>
          <cell r="S819" t="str">
            <v>機械 1200A</v>
          </cell>
          <cell r="U819" t="str">
            <v>ｍ</v>
          </cell>
          <cell r="V819">
            <v>6546</v>
          </cell>
          <cell r="W819" t="str">
            <v>厚労省歩掛p.69</v>
          </cell>
          <cell r="X819" t="str">
            <v>現場内小運搬を含む</v>
          </cell>
          <cell r="Y819">
            <v>10</v>
          </cell>
          <cell r="Z819">
            <v>15</v>
          </cell>
          <cell r="AA819" t="str">
            <v>配管工</v>
          </cell>
          <cell r="AB819">
            <v>0.68</v>
          </cell>
          <cell r="AC819">
            <v>27405</v>
          </cell>
          <cell r="AD819">
            <v>18635.400000000001</v>
          </cell>
          <cell r="AE819">
            <v>2</v>
          </cell>
          <cell r="AF819" t="str">
            <v>普通作業員</v>
          </cell>
          <cell r="AG819">
            <v>1.02</v>
          </cell>
          <cell r="AH819">
            <v>25305</v>
          </cell>
          <cell r="AI819">
            <v>25811.1</v>
          </cell>
          <cell r="AJ819">
            <v>343</v>
          </cell>
          <cell r="AK819" t="str">
            <v>ﾗﾌﾃﾚｰﾝｸﾚｰﾝ賃料</v>
          </cell>
          <cell r="AL819">
            <v>0.52</v>
          </cell>
          <cell r="AM819">
            <v>40400</v>
          </cell>
          <cell r="AN819">
            <v>21008</v>
          </cell>
          <cell r="AP819" t="e">
            <v>#N/A</v>
          </cell>
          <cell r="AR819">
            <v>0</v>
          </cell>
          <cell r="AS819">
            <v>0</v>
          </cell>
          <cell r="AU819" t="e">
            <v>#N/A</v>
          </cell>
          <cell r="AW819">
            <v>0</v>
          </cell>
          <cell r="AX819">
            <v>0</v>
          </cell>
          <cell r="AZ819" t="e">
            <v>#N/A</v>
          </cell>
          <cell r="BB819">
            <v>0</v>
          </cell>
          <cell r="BC819">
            <v>0</v>
          </cell>
          <cell r="BE819" t="e">
            <v>#N/A</v>
          </cell>
          <cell r="BG819">
            <v>0</v>
          </cell>
          <cell r="BH819">
            <v>0</v>
          </cell>
          <cell r="BJ819" t="e">
            <v>#N/A</v>
          </cell>
          <cell r="BL819">
            <v>0</v>
          </cell>
          <cell r="BM819">
            <v>0</v>
          </cell>
          <cell r="BO819" t="e">
            <v>#N/A</v>
          </cell>
          <cell r="BQ819">
            <v>0</v>
          </cell>
          <cell r="BR819">
            <v>0</v>
          </cell>
          <cell r="BT819" t="e">
            <v>#N/A</v>
          </cell>
          <cell r="BV819">
            <v>0</v>
          </cell>
          <cell r="BW819">
            <v>0</v>
          </cell>
          <cell r="CW819">
            <v>127</v>
          </cell>
          <cell r="CX819" t="str">
            <v>諸雑費</v>
          </cell>
          <cell r="CY819">
            <v>1</v>
          </cell>
          <cell r="DA819">
            <v>5.5</v>
          </cell>
          <cell r="DG819">
            <v>1</v>
          </cell>
        </row>
        <row r="820">
          <cell r="Q820">
            <v>3801</v>
          </cell>
          <cell r="R820" t="str">
            <v>鋼管吊込み据付工</v>
          </cell>
          <cell r="S820" t="str">
            <v>人力   50A</v>
          </cell>
          <cell r="U820" t="str">
            <v>ｍ</v>
          </cell>
          <cell r="V820">
            <v>948</v>
          </cell>
          <cell r="W820" t="str">
            <v>厚労省歩掛p.70</v>
          </cell>
          <cell r="X820" t="str">
            <v>現場内小運搬を含む</v>
          </cell>
          <cell r="Y820">
            <v>10</v>
          </cell>
          <cell r="Z820">
            <v>15</v>
          </cell>
          <cell r="AA820" t="str">
            <v>配管工</v>
          </cell>
          <cell r="AB820">
            <v>0.18</v>
          </cell>
          <cell r="AC820">
            <v>27405</v>
          </cell>
          <cell r="AD820">
            <v>4932.8999999999996</v>
          </cell>
          <cell r="AE820">
            <v>2</v>
          </cell>
          <cell r="AF820" t="str">
            <v>普通作業員</v>
          </cell>
          <cell r="AG820">
            <v>0.18</v>
          </cell>
          <cell r="AH820">
            <v>25305</v>
          </cell>
          <cell r="AI820">
            <v>4554.8999999999996</v>
          </cell>
          <cell r="AK820" t="e">
            <v>#N/A</v>
          </cell>
          <cell r="AM820">
            <v>0</v>
          </cell>
          <cell r="AN820">
            <v>0</v>
          </cell>
          <cell r="AP820" t="e">
            <v>#N/A</v>
          </cell>
          <cell r="AR820">
            <v>0</v>
          </cell>
          <cell r="AS820">
            <v>0</v>
          </cell>
          <cell r="AU820" t="e">
            <v>#N/A</v>
          </cell>
          <cell r="AW820">
            <v>0</v>
          </cell>
          <cell r="AX820">
            <v>0</v>
          </cell>
          <cell r="AZ820" t="e">
            <v>#N/A</v>
          </cell>
          <cell r="BB820">
            <v>0</v>
          </cell>
          <cell r="BC820">
            <v>0</v>
          </cell>
          <cell r="BE820" t="e">
            <v>#N/A</v>
          </cell>
          <cell r="BG820">
            <v>0</v>
          </cell>
          <cell r="BH820">
            <v>0</v>
          </cell>
          <cell r="BJ820" t="e">
            <v>#N/A</v>
          </cell>
          <cell r="BL820">
            <v>0</v>
          </cell>
          <cell r="BM820">
            <v>0</v>
          </cell>
          <cell r="BO820" t="e">
            <v>#N/A</v>
          </cell>
          <cell r="BQ820">
            <v>0</v>
          </cell>
          <cell r="BR820">
            <v>0</v>
          </cell>
          <cell r="BT820" t="e">
            <v>#N/A</v>
          </cell>
          <cell r="BV820">
            <v>0</v>
          </cell>
          <cell r="BW820">
            <v>0</v>
          </cell>
          <cell r="CW820">
            <v>127</v>
          </cell>
          <cell r="CX820" t="str">
            <v>諸雑費</v>
          </cell>
          <cell r="CY820">
            <v>1</v>
          </cell>
          <cell r="DA820">
            <v>0.2000000000007276</v>
          </cell>
          <cell r="DG820">
            <v>1</v>
          </cell>
        </row>
        <row r="821">
          <cell r="Q821">
            <v>3802</v>
          </cell>
          <cell r="R821" t="str">
            <v>鋼管吊込み据付工</v>
          </cell>
          <cell r="S821" t="str">
            <v>人力   80A</v>
          </cell>
          <cell r="U821" t="str">
            <v>ｍ</v>
          </cell>
          <cell r="V821">
            <v>1131</v>
          </cell>
          <cell r="W821" t="str">
            <v>厚労省歩掛p.70</v>
          </cell>
          <cell r="X821" t="str">
            <v>現場内小運搬を含む</v>
          </cell>
          <cell r="Y821">
            <v>10</v>
          </cell>
          <cell r="Z821">
            <v>15</v>
          </cell>
          <cell r="AA821" t="str">
            <v>配管工</v>
          </cell>
          <cell r="AB821">
            <v>0.2</v>
          </cell>
          <cell r="AC821">
            <v>27405</v>
          </cell>
          <cell r="AD821">
            <v>5481</v>
          </cell>
          <cell r="AE821">
            <v>2</v>
          </cell>
          <cell r="AF821" t="str">
            <v>普通作業員</v>
          </cell>
          <cell r="AG821">
            <v>0.23</v>
          </cell>
          <cell r="AH821">
            <v>25305</v>
          </cell>
          <cell r="AI821">
            <v>5820.15</v>
          </cell>
          <cell r="AK821" t="e">
            <v>#N/A</v>
          </cell>
          <cell r="AM821">
            <v>0</v>
          </cell>
          <cell r="AN821">
            <v>0</v>
          </cell>
          <cell r="AP821" t="e">
            <v>#N/A</v>
          </cell>
          <cell r="AR821">
            <v>0</v>
          </cell>
          <cell r="AS821">
            <v>0</v>
          </cell>
          <cell r="AU821" t="e">
            <v>#N/A</v>
          </cell>
          <cell r="AW821">
            <v>0</v>
          </cell>
          <cell r="AX821">
            <v>0</v>
          </cell>
          <cell r="AZ821" t="e">
            <v>#N/A</v>
          </cell>
          <cell r="BB821">
            <v>0</v>
          </cell>
          <cell r="BC821">
            <v>0</v>
          </cell>
          <cell r="BE821" t="e">
            <v>#N/A</v>
          </cell>
          <cell r="BG821">
            <v>0</v>
          </cell>
          <cell r="BH821">
            <v>0</v>
          </cell>
          <cell r="BJ821" t="e">
            <v>#N/A</v>
          </cell>
          <cell r="BL821">
            <v>0</v>
          </cell>
          <cell r="BM821">
            <v>0</v>
          </cell>
          <cell r="BO821" t="e">
            <v>#N/A</v>
          </cell>
          <cell r="BQ821">
            <v>0</v>
          </cell>
          <cell r="BR821">
            <v>0</v>
          </cell>
          <cell r="BT821" t="e">
            <v>#N/A</v>
          </cell>
          <cell r="BV821">
            <v>0</v>
          </cell>
          <cell r="BW821">
            <v>0</v>
          </cell>
          <cell r="CW821">
            <v>127</v>
          </cell>
          <cell r="CX821" t="str">
            <v>諸雑費</v>
          </cell>
          <cell r="CY821">
            <v>1</v>
          </cell>
          <cell r="DA821">
            <v>8.8500000000003638</v>
          </cell>
          <cell r="DG821">
            <v>1</v>
          </cell>
        </row>
        <row r="822">
          <cell r="Q822">
            <v>3803</v>
          </cell>
          <cell r="R822" t="str">
            <v>鋼管吊込み据付工</v>
          </cell>
          <cell r="S822" t="str">
            <v>人力  100A</v>
          </cell>
          <cell r="U822" t="str">
            <v>ｍ</v>
          </cell>
          <cell r="V822">
            <v>1263</v>
          </cell>
          <cell r="W822" t="str">
            <v>厚労省歩掛p.70</v>
          </cell>
          <cell r="X822" t="str">
            <v>現場内小運搬を含む</v>
          </cell>
          <cell r="Y822">
            <v>10</v>
          </cell>
          <cell r="Z822">
            <v>15</v>
          </cell>
          <cell r="AA822" t="str">
            <v>配管工</v>
          </cell>
          <cell r="AB822">
            <v>0.23</v>
          </cell>
          <cell r="AC822">
            <v>27405</v>
          </cell>
          <cell r="AD822">
            <v>6303.15</v>
          </cell>
          <cell r="AE822">
            <v>2</v>
          </cell>
          <cell r="AF822" t="str">
            <v>普通作業員</v>
          </cell>
          <cell r="AG822">
            <v>0.25</v>
          </cell>
          <cell r="AH822">
            <v>25305</v>
          </cell>
          <cell r="AI822">
            <v>6326.25</v>
          </cell>
          <cell r="AK822" t="e">
            <v>#N/A</v>
          </cell>
          <cell r="AM822">
            <v>0</v>
          </cell>
          <cell r="AN822">
            <v>0</v>
          </cell>
          <cell r="AP822" t="e">
            <v>#N/A</v>
          </cell>
          <cell r="AR822">
            <v>0</v>
          </cell>
          <cell r="AS822">
            <v>0</v>
          </cell>
          <cell r="AU822" t="e">
            <v>#N/A</v>
          </cell>
          <cell r="AW822">
            <v>0</v>
          </cell>
          <cell r="AX822">
            <v>0</v>
          </cell>
          <cell r="AZ822" t="e">
            <v>#N/A</v>
          </cell>
          <cell r="BB822">
            <v>0</v>
          </cell>
          <cell r="BC822">
            <v>0</v>
          </cell>
          <cell r="BE822" t="e">
            <v>#N/A</v>
          </cell>
          <cell r="BG822">
            <v>0</v>
          </cell>
          <cell r="BH822">
            <v>0</v>
          </cell>
          <cell r="BJ822" t="e">
            <v>#N/A</v>
          </cell>
          <cell r="BL822">
            <v>0</v>
          </cell>
          <cell r="BM822">
            <v>0</v>
          </cell>
          <cell r="BO822" t="e">
            <v>#N/A</v>
          </cell>
          <cell r="BQ822">
            <v>0</v>
          </cell>
          <cell r="BR822">
            <v>0</v>
          </cell>
          <cell r="BT822" t="e">
            <v>#N/A</v>
          </cell>
          <cell r="BV822">
            <v>0</v>
          </cell>
          <cell r="BW822">
            <v>0</v>
          </cell>
          <cell r="CW822">
            <v>127</v>
          </cell>
          <cell r="CX822" t="str">
            <v>諸雑費</v>
          </cell>
          <cell r="CY822">
            <v>1</v>
          </cell>
          <cell r="DA822">
            <v>0.6000000000003638</v>
          </cell>
          <cell r="DG822">
            <v>1</v>
          </cell>
        </row>
        <row r="823">
          <cell r="Q823">
            <v>3804</v>
          </cell>
          <cell r="R823" t="str">
            <v>鋼管吊込み据付工</v>
          </cell>
          <cell r="S823" t="str">
            <v>人力  125A</v>
          </cell>
          <cell r="U823" t="str">
            <v>ｍ</v>
          </cell>
          <cell r="V823">
            <v>1445</v>
          </cell>
          <cell r="W823" t="str">
            <v>厚労省歩掛p.70</v>
          </cell>
          <cell r="X823" t="str">
            <v>現場内小運搬を含む</v>
          </cell>
          <cell r="Y823">
            <v>10</v>
          </cell>
          <cell r="Z823">
            <v>15</v>
          </cell>
          <cell r="AA823" t="str">
            <v>配管工</v>
          </cell>
          <cell r="AB823">
            <v>0.25</v>
          </cell>
          <cell r="AC823">
            <v>27405</v>
          </cell>
          <cell r="AD823">
            <v>6851.25</v>
          </cell>
          <cell r="AE823">
            <v>2</v>
          </cell>
          <cell r="AF823" t="str">
            <v>普通作業員</v>
          </cell>
          <cell r="AG823">
            <v>0.3</v>
          </cell>
          <cell r="AH823">
            <v>25305</v>
          </cell>
          <cell r="AI823">
            <v>7591.5</v>
          </cell>
          <cell r="AK823" t="e">
            <v>#N/A</v>
          </cell>
          <cell r="AM823">
            <v>0</v>
          </cell>
          <cell r="AN823">
            <v>0</v>
          </cell>
          <cell r="AP823" t="e">
            <v>#N/A</v>
          </cell>
          <cell r="AR823">
            <v>0</v>
          </cell>
          <cell r="AS823">
            <v>0</v>
          </cell>
          <cell r="AU823" t="e">
            <v>#N/A</v>
          </cell>
          <cell r="AW823">
            <v>0</v>
          </cell>
          <cell r="AX823">
            <v>0</v>
          </cell>
          <cell r="AZ823" t="e">
            <v>#N/A</v>
          </cell>
          <cell r="BB823">
            <v>0</v>
          </cell>
          <cell r="BC823">
            <v>0</v>
          </cell>
          <cell r="BE823" t="e">
            <v>#N/A</v>
          </cell>
          <cell r="BG823">
            <v>0</v>
          </cell>
          <cell r="BH823">
            <v>0</v>
          </cell>
          <cell r="BJ823" t="e">
            <v>#N/A</v>
          </cell>
          <cell r="BL823">
            <v>0</v>
          </cell>
          <cell r="BM823">
            <v>0</v>
          </cell>
          <cell r="BO823" t="e">
            <v>#N/A</v>
          </cell>
          <cell r="BQ823">
            <v>0</v>
          </cell>
          <cell r="BR823">
            <v>0</v>
          </cell>
          <cell r="BT823" t="e">
            <v>#N/A</v>
          </cell>
          <cell r="BV823">
            <v>0</v>
          </cell>
          <cell r="BW823">
            <v>0</v>
          </cell>
          <cell r="CW823">
            <v>127</v>
          </cell>
          <cell r="CX823" t="str">
            <v>諸雑費</v>
          </cell>
          <cell r="CY823">
            <v>1</v>
          </cell>
          <cell r="DA823">
            <v>7.25</v>
          </cell>
          <cell r="DG823">
            <v>1</v>
          </cell>
        </row>
        <row r="824">
          <cell r="Q824">
            <v>3805</v>
          </cell>
          <cell r="R824" t="str">
            <v>鋼管吊込み据付工</v>
          </cell>
          <cell r="S824" t="str">
            <v>人力  150A</v>
          </cell>
          <cell r="U824" t="str">
            <v>ｍ</v>
          </cell>
          <cell r="V824">
            <v>1708</v>
          </cell>
          <cell r="W824" t="str">
            <v>厚労省歩掛p.70</v>
          </cell>
          <cell r="X824" t="str">
            <v>現場内小運搬を含む</v>
          </cell>
          <cell r="Y824">
            <v>10</v>
          </cell>
          <cell r="Z824">
            <v>15</v>
          </cell>
          <cell r="AA824" t="str">
            <v>配管工</v>
          </cell>
          <cell r="AB824">
            <v>0.3</v>
          </cell>
          <cell r="AC824">
            <v>27405</v>
          </cell>
          <cell r="AD824">
            <v>8221.5</v>
          </cell>
          <cell r="AE824">
            <v>2</v>
          </cell>
          <cell r="AF824" t="str">
            <v>普通作業員</v>
          </cell>
          <cell r="AG824">
            <v>0.35</v>
          </cell>
          <cell r="AH824">
            <v>25305</v>
          </cell>
          <cell r="AI824">
            <v>8856.75</v>
          </cell>
          <cell r="AK824" t="e">
            <v>#N/A</v>
          </cell>
          <cell r="AM824">
            <v>0</v>
          </cell>
          <cell r="AN824">
            <v>0</v>
          </cell>
          <cell r="AP824" t="e">
            <v>#N/A</v>
          </cell>
          <cell r="AR824">
            <v>0</v>
          </cell>
          <cell r="AS824">
            <v>0</v>
          </cell>
          <cell r="AU824" t="e">
            <v>#N/A</v>
          </cell>
          <cell r="AW824">
            <v>0</v>
          </cell>
          <cell r="AX824">
            <v>0</v>
          </cell>
          <cell r="AZ824" t="e">
            <v>#N/A</v>
          </cell>
          <cell r="BB824">
            <v>0</v>
          </cell>
          <cell r="BC824">
            <v>0</v>
          </cell>
          <cell r="BE824" t="e">
            <v>#N/A</v>
          </cell>
          <cell r="BG824">
            <v>0</v>
          </cell>
          <cell r="BH824">
            <v>0</v>
          </cell>
          <cell r="BJ824" t="e">
            <v>#N/A</v>
          </cell>
          <cell r="BL824">
            <v>0</v>
          </cell>
          <cell r="BM824">
            <v>0</v>
          </cell>
          <cell r="BO824" t="e">
            <v>#N/A</v>
          </cell>
          <cell r="BQ824">
            <v>0</v>
          </cell>
          <cell r="BR824">
            <v>0</v>
          </cell>
          <cell r="BT824" t="e">
            <v>#N/A</v>
          </cell>
          <cell r="BV824">
            <v>0</v>
          </cell>
          <cell r="BW824">
            <v>0</v>
          </cell>
          <cell r="CW824">
            <v>127</v>
          </cell>
          <cell r="CX824" t="str">
            <v>諸雑費</v>
          </cell>
          <cell r="CY824">
            <v>1</v>
          </cell>
          <cell r="DA824">
            <v>1.75</v>
          </cell>
          <cell r="DG824">
            <v>1</v>
          </cell>
        </row>
        <row r="825">
          <cell r="Q825">
            <v>3806</v>
          </cell>
          <cell r="R825" t="str">
            <v>鋼管吊込み据付工</v>
          </cell>
          <cell r="S825" t="str">
            <v>人力  200A</v>
          </cell>
          <cell r="U825" t="str">
            <v>ｍ</v>
          </cell>
          <cell r="V825">
            <v>1972</v>
          </cell>
          <cell r="W825" t="str">
            <v>厚労省歩掛p.70</v>
          </cell>
          <cell r="X825" t="str">
            <v>現場内小運搬を含む</v>
          </cell>
          <cell r="Y825">
            <v>10</v>
          </cell>
          <cell r="Z825">
            <v>15</v>
          </cell>
          <cell r="AA825" t="str">
            <v>配管工</v>
          </cell>
          <cell r="AB825">
            <v>0.35</v>
          </cell>
          <cell r="AC825">
            <v>27405</v>
          </cell>
          <cell r="AD825">
            <v>9591.75</v>
          </cell>
          <cell r="AE825">
            <v>2</v>
          </cell>
          <cell r="AF825" t="str">
            <v>普通作業員</v>
          </cell>
          <cell r="AG825">
            <v>0.4</v>
          </cell>
          <cell r="AH825">
            <v>25305</v>
          </cell>
          <cell r="AI825">
            <v>10122</v>
          </cell>
          <cell r="AK825" t="e">
            <v>#N/A</v>
          </cell>
          <cell r="AM825">
            <v>0</v>
          </cell>
          <cell r="AN825">
            <v>0</v>
          </cell>
          <cell r="AP825" t="e">
            <v>#N/A</v>
          </cell>
          <cell r="AR825">
            <v>0</v>
          </cell>
          <cell r="AS825">
            <v>0</v>
          </cell>
          <cell r="AU825" t="e">
            <v>#N/A</v>
          </cell>
          <cell r="AW825">
            <v>0</v>
          </cell>
          <cell r="AX825">
            <v>0</v>
          </cell>
          <cell r="AZ825" t="e">
            <v>#N/A</v>
          </cell>
          <cell r="BB825">
            <v>0</v>
          </cell>
          <cell r="BC825">
            <v>0</v>
          </cell>
          <cell r="BE825" t="e">
            <v>#N/A</v>
          </cell>
          <cell r="BG825">
            <v>0</v>
          </cell>
          <cell r="BH825">
            <v>0</v>
          </cell>
          <cell r="BJ825" t="e">
            <v>#N/A</v>
          </cell>
          <cell r="BL825">
            <v>0</v>
          </cell>
          <cell r="BM825">
            <v>0</v>
          </cell>
          <cell r="BO825" t="e">
            <v>#N/A</v>
          </cell>
          <cell r="BQ825">
            <v>0</v>
          </cell>
          <cell r="BR825">
            <v>0</v>
          </cell>
          <cell r="BT825" t="e">
            <v>#N/A</v>
          </cell>
          <cell r="BV825">
            <v>0</v>
          </cell>
          <cell r="BW825">
            <v>0</v>
          </cell>
          <cell r="CW825">
            <v>127</v>
          </cell>
          <cell r="CX825" t="str">
            <v>諸雑費</v>
          </cell>
          <cell r="CY825">
            <v>1</v>
          </cell>
          <cell r="DA825">
            <v>6.25</v>
          </cell>
          <cell r="DG825">
            <v>1</v>
          </cell>
        </row>
        <row r="826">
          <cell r="Q826">
            <v>3807</v>
          </cell>
          <cell r="R826" t="str">
            <v>鋼管吊込み据付工</v>
          </cell>
          <cell r="S826" t="str">
            <v>人力  250A</v>
          </cell>
          <cell r="U826" t="str">
            <v>ｍ</v>
          </cell>
          <cell r="V826">
            <v>2362</v>
          </cell>
          <cell r="W826" t="str">
            <v>厚労省歩掛p.70</v>
          </cell>
          <cell r="X826" t="str">
            <v>現場内小運搬を含む</v>
          </cell>
          <cell r="Y826">
            <v>10</v>
          </cell>
          <cell r="Z826">
            <v>15</v>
          </cell>
          <cell r="AA826" t="str">
            <v>配管工</v>
          </cell>
          <cell r="AB826">
            <v>0.4</v>
          </cell>
          <cell r="AC826">
            <v>27405</v>
          </cell>
          <cell r="AD826">
            <v>10962</v>
          </cell>
          <cell r="AE826">
            <v>2</v>
          </cell>
          <cell r="AF826" t="str">
            <v>普通作業員</v>
          </cell>
          <cell r="AG826">
            <v>0.5</v>
          </cell>
          <cell r="AH826">
            <v>25305</v>
          </cell>
          <cell r="AI826">
            <v>12652.5</v>
          </cell>
          <cell r="AK826" t="e">
            <v>#N/A</v>
          </cell>
          <cell r="AM826">
            <v>0</v>
          </cell>
          <cell r="AN826">
            <v>0</v>
          </cell>
          <cell r="AP826" t="e">
            <v>#N/A</v>
          </cell>
          <cell r="AR826">
            <v>0</v>
          </cell>
          <cell r="AS826">
            <v>0</v>
          </cell>
          <cell r="AU826" t="e">
            <v>#N/A</v>
          </cell>
          <cell r="AW826">
            <v>0</v>
          </cell>
          <cell r="AX826">
            <v>0</v>
          </cell>
          <cell r="AZ826" t="e">
            <v>#N/A</v>
          </cell>
          <cell r="BB826">
            <v>0</v>
          </cell>
          <cell r="BC826">
            <v>0</v>
          </cell>
          <cell r="BE826" t="e">
            <v>#N/A</v>
          </cell>
          <cell r="BG826">
            <v>0</v>
          </cell>
          <cell r="BH826">
            <v>0</v>
          </cell>
          <cell r="BJ826" t="e">
            <v>#N/A</v>
          </cell>
          <cell r="BL826">
            <v>0</v>
          </cell>
          <cell r="BM826">
            <v>0</v>
          </cell>
          <cell r="BO826" t="e">
            <v>#N/A</v>
          </cell>
          <cell r="BQ826">
            <v>0</v>
          </cell>
          <cell r="BR826">
            <v>0</v>
          </cell>
          <cell r="BT826" t="e">
            <v>#N/A</v>
          </cell>
          <cell r="BV826">
            <v>0</v>
          </cell>
          <cell r="BW826">
            <v>0</v>
          </cell>
          <cell r="CW826">
            <v>127</v>
          </cell>
          <cell r="CX826" t="str">
            <v>諸雑費</v>
          </cell>
          <cell r="CY826">
            <v>1</v>
          </cell>
          <cell r="DA826">
            <v>5.5</v>
          </cell>
          <cell r="DG826">
            <v>1</v>
          </cell>
        </row>
        <row r="827">
          <cell r="Q827">
            <v>3808</v>
          </cell>
          <cell r="R827" t="str">
            <v>鋼管吊込み据付工</v>
          </cell>
          <cell r="S827" t="str">
            <v>人力  300A</v>
          </cell>
          <cell r="U827" t="str">
            <v>ｍ</v>
          </cell>
          <cell r="V827">
            <v>2889</v>
          </cell>
          <cell r="W827" t="str">
            <v>厚労省歩掛p.70</v>
          </cell>
          <cell r="X827" t="str">
            <v>現場内小運搬を含む</v>
          </cell>
          <cell r="Y827">
            <v>10</v>
          </cell>
          <cell r="Z827">
            <v>15</v>
          </cell>
          <cell r="AA827" t="str">
            <v>配管工</v>
          </cell>
          <cell r="AB827">
            <v>0.5</v>
          </cell>
          <cell r="AC827">
            <v>27405</v>
          </cell>
          <cell r="AD827">
            <v>13702.5</v>
          </cell>
          <cell r="AE827">
            <v>2</v>
          </cell>
          <cell r="AF827" t="str">
            <v>普通作業員</v>
          </cell>
          <cell r="AG827">
            <v>0.6</v>
          </cell>
          <cell r="AH827">
            <v>25305</v>
          </cell>
          <cell r="AI827">
            <v>15183</v>
          </cell>
          <cell r="AK827" t="e">
            <v>#N/A</v>
          </cell>
          <cell r="AM827">
            <v>0</v>
          </cell>
          <cell r="AN827">
            <v>0</v>
          </cell>
          <cell r="AP827" t="e">
            <v>#N/A</v>
          </cell>
          <cell r="AR827">
            <v>0</v>
          </cell>
          <cell r="AS827">
            <v>0</v>
          </cell>
          <cell r="AU827" t="e">
            <v>#N/A</v>
          </cell>
          <cell r="AW827">
            <v>0</v>
          </cell>
          <cell r="AX827">
            <v>0</v>
          </cell>
          <cell r="AZ827" t="e">
            <v>#N/A</v>
          </cell>
          <cell r="BB827">
            <v>0</v>
          </cell>
          <cell r="BC827">
            <v>0</v>
          </cell>
          <cell r="BE827" t="e">
            <v>#N/A</v>
          </cell>
          <cell r="BG827">
            <v>0</v>
          </cell>
          <cell r="BH827">
            <v>0</v>
          </cell>
          <cell r="BJ827" t="e">
            <v>#N/A</v>
          </cell>
          <cell r="BL827">
            <v>0</v>
          </cell>
          <cell r="BM827">
            <v>0</v>
          </cell>
          <cell r="BO827" t="e">
            <v>#N/A</v>
          </cell>
          <cell r="BQ827">
            <v>0</v>
          </cell>
          <cell r="BR827">
            <v>0</v>
          </cell>
          <cell r="BT827" t="e">
            <v>#N/A</v>
          </cell>
          <cell r="BV827">
            <v>0</v>
          </cell>
          <cell r="BW827">
            <v>0</v>
          </cell>
          <cell r="CW827">
            <v>127</v>
          </cell>
          <cell r="CX827" t="str">
            <v>諸雑費</v>
          </cell>
          <cell r="CY827">
            <v>1</v>
          </cell>
          <cell r="DA827">
            <v>4.5</v>
          </cell>
          <cell r="DG827">
            <v>1</v>
          </cell>
        </row>
        <row r="828">
          <cell r="Q828">
            <v>3809</v>
          </cell>
          <cell r="R828" t="str">
            <v>鋼管吊込み据付工</v>
          </cell>
          <cell r="S828" t="str">
            <v>人力  350A</v>
          </cell>
          <cell r="U828" t="str">
            <v>ｍ</v>
          </cell>
          <cell r="V828">
            <v>3340</v>
          </cell>
          <cell r="W828" t="str">
            <v>厚労省歩掛p.70</v>
          </cell>
          <cell r="X828" t="str">
            <v>現場内小運搬を含む</v>
          </cell>
          <cell r="Y828">
            <v>10</v>
          </cell>
          <cell r="Z828">
            <v>15</v>
          </cell>
          <cell r="AA828" t="str">
            <v>配管工</v>
          </cell>
          <cell r="AB828">
            <v>0.6</v>
          </cell>
          <cell r="AC828">
            <v>27405</v>
          </cell>
          <cell r="AD828">
            <v>16443</v>
          </cell>
          <cell r="AE828">
            <v>2</v>
          </cell>
          <cell r="AF828" t="str">
            <v>普通作業員</v>
          </cell>
          <cell r="AG828">
            <v>0.67</v>
          </cell>
          <cell r="AH828">
            <v>25305</v>
          </cell>
          <cell r="AI828">
            <v>16954.349999999999</v>
          </cell>
          <cell r="AK828" t="e">
            <v>#N/A</v>
          </cell>
          <cell r="AM828">
            <v>0</v>
          </cell>
          <cell r="AN828">
            <v>0</v>
          </cell>
          <cell r="AP828" t="e">
            <v>#N/A</v>
          </cell>
          <cell r="AR828">
            <v>0</v>
          </cell>
          <cell r="AS828">
            <v>0</v>
          </cell>
          <cell r="AU828" t="e">
            <v>#N/A</v>
          </cell>
          <cell r="AW828">
            <v>0</v>
          </cell>
          <cell r="AX828">
            <v>0</v>
          </cell>
          <cell r="AZ828" t="e">
            <v>#N/A</v>
          </cell>
          <cell r="BB828">
            <v>0</v>
          </cell>
          <cell r="BC828">
            <v>0</v>
          </cell>
          <cell r="BE828" t="e">
            <v>#N/A</v>
          </cell>
          <cell r="BG828">
            <v>0</v>
          </cell>
          <cell r="BH828">
            <v>0</v>
          </cell>
          <cell r="BJ828" t="e">
            <v>#N/A</v>
          </cell>
          <cell r="BL828">
            <v>0</v>
          </cell>
          <cell r="BM828">
            <v>0</v>
          </cell>
          <cell r="BO828" t="e">
            <v>#N/A</v>
          </cell>
          <cell r="BQ828">
            <v>0</v>
          </cell>
          <cell r="BR828">
            <v>0</v>
          </cell>
          <cell r="BT828" t="e">
            <v>#N/A</v>
          </cell>
          <cell r="BV828">
            <v>0</v>
          </cell>
          <cell r="BW828">
            <v>0</v>
          </cell>
          <cell r="CW828">
            <v>127</v>
          </cell>
          <cell r="CX828" t="str">
            <v>諸雑費</v>
          </cell>
          <cell r="CY828">
            <v>1</v>
          </cell>
          <cell r="DA828">
            <v>2.6500000000014552</v>
          </cell>
          <cell r="DG828">
            <v>1</v>
          </cell>
        </row>
        <row r="829">
          <cell r="Q829">
            <v>3810</v>
          </cell>
          <cell r="R829" t="str">
            <v>鋼管吊込み据付工</v>
          </cell>
          <cell r="S829" t="str">
            <v>人力  400A</v>
          </cell>
          <cell r="U829" t="str">
            <v>ｍ</v>
          </cell>
          <cell r="V829">
            <v>4019</v>
          </cell>
          <cell r="W829" t="str">
            <v>厚労省歩掛p.70</v>
          </cell>
          <cell r="X829" t="str">
            <v>現場内小運搬を含む</v>
          </cell>
          <cell r="Y829">
            <v>10</v>
          </cell>
          <cell r="Z829">
            <v>15</v>
          </cell>
          <cell r="AA829" t="str">
            <v>配管工</v>
          </cell>
          <cell r="AB829">
            <v>0.7</v>
          </cell>
          <cell r="AC829">
            <v>27405</v>
          </cell>
          <cell r="AD829">
            <v>19183.5</v>
          </cell>
          <cell r="AE829">
            <v>2</v>
          </cell>
          <cell r="AF829" t="str">
            <v>普通作業員</v>
          </cell>
          <cell r="AG829">
            <v>0.83</v>
          </cell>
          <cell r="AH829">
            <v>25305</v>
          </cell>
          <cell r="AI829">
            <v>21003.15</v>
          </cell>
          <cell r="AK829" t="e">
            <v>#N/A</v>
          </cell>
          <cell r="AM829">
            <v>0</v>
          </cell>
          <cell r="AN829">
            <v>0</v>
          </cell>
          <cell r="AP829" t="e">
            <v>#N/A</v>
          </cell>
          <cell r="AR829">
            <v>0</v>
          </cell>
          <cell r="AS829">
            <v>0</v>
          </cell>
          <cell r="AU829" t="e">
            <v>#N/A</v>
          </cell>
          <cell r="AW829">
            <v>0</v>
          </cell>
          <cell r="AX829">
            <v>0</v>
          </cell>
          <cell r="AZ829" t="e">
            <v>#N/A</v>
          </cell>
          <cell r="BB829">
            <v>0</v>
          </cell>
          <cell r="BC829">
            <v>0</v>
          </cell>
          <cell r="BE829" t="e">
            <v>#N/A</v>
          </cell>
          <cell r="BG829">
            <v>0</v>
          </cell>
          <cell r="BH829">
            <v>0</v>
          </cell>
          <cell r="BJ829" t="e">
            <v>#N/A</v>
          </cell>
          <cell r="BL829">
            <v>0</v>
          </cell>
          <cell r="BM829">
            <v>0</v>
          </cell>
          <cell r="BO829" t="e">
            <v>#N/A</v>
          </cell>
          <cell r="BQ829">
            <v>0</v>
          </cell>
          <cell r="BR829">
            <v>0</v>
          </cell>
          <cell r="BT829" t="e">
            <v>#N/A</v>
          </cell>
          <cell r="BV829">
            <v>0</v>
          </cell>
          <cell r="BW829">
            <v>0</v>
          </cell>
          <cell r="CW829">
            <v>127</v>
          </cell>
          <cell r="CX829" t="str">
            <v>諸雑費</v>
          </cell>
          <cell r="CY829">
            <v>1</v>
          </cell>
          <cell r="DA829">
            <v>3.3499999999985448</v>
          </cell>
          <cell r="DG829">
            <v>1</v>
          </cell>
        </row>
        <row r="830">
          <cell r="Q830">
            <v>3811</v>
          </cell>
          <cell r="R830" t="str">
            <v>鋼管吊込み据付工</v>
          </cell>
          <cell r="S830" t="str">
            <v>人力  450A</v>
          </cell>
          <cell r="U830" t="str">
            <v>ｍ</v>
          </cell>
          <cell r="V830">
            <v>4399</v>
          </cell>
          <cell r="W830" t="str">
            <v>厚労省歩掛p.70</v>
          </cell>
          <cell r="X830" t="str">
            <v>現場内小運搬を含む</v>
          </cell>
          <cell r="Y830">
            <v>10</v>
          </cell>
          <cell r="Z830">
            <v>15</v>
          </cell>
          <cell r="AA830" t="str">
            <v>配管工</v>
          </cell>
          <cell r="AB830">
            <v>0.7</v>
          </cell>
          <cell r="AC830">
            <v>27405</v>
          </cell>
          <cell r="AD830">
            <v>19183.5</v>
          </cell>
          <cell r="AE830">
            <v>2</v>
          </cell>
          <cell r="AF830" t="str">
            <v>普通作業員</v>
          </cell>
          <cell r="AG830">
            <v>0.98</v>
          </cell>
          <cell r="AH830">
            <v>25305</v>
          </cell>
          <cell r="AI830">
            <v>24798.9</v>
          </cell>
          <cell r="AK830" t="e">
            <v>#N/A</v>
          </cell>
          <cell r="AM830">
            <v>0</v>
          </cell>
          <cell r="AN830">
            <v>0</v>
          </cell>
          <cell r="AP830" t="e">
            <v>#N/A</v>
          </cell>
          <cell r="AR830">
            <v>0</v>
          </cell>
          <cell r="AS830">
            <v>0</v>
          </cell>
          <cell r="AU830" t="e">
            <v>#N/A</v>
          </cell>
          <cell r="AW830">
            <v>0</v>
          </cell>
          <cell r="AX830">
            <v>0</v>
          </cell>
          <cell r="AZ830" t="e">
            <v>#N/A</v>
          </cell>
          <cell r="BB830">
            <v>0</v>
          </cell>
          <cell r="BC830">
            <v>0</v>
          </cell>
          <cell r="BE830" t="e">
            <v>#N/A</v>
          </cell>
          <cell r="BG830">
            <v>0</v>
          </cell>
          <cell r="BH830">
            <v>0</v>
          </cell>
          <cell r="BJ830" t="e">
            <v>#N/A</v>
          </cell>
          <cell r="BL830">
            <v>0</v>
          </cell>
          <cell r="BM830">
            <v>0</v>
          </cell>
          <cell r="BO830" t="e">
            <v>#N/A</v>
          </cell>
          <cell r="BQ830">
            <v>0</v>
          </cell>
          <cell r="BR830">
            <v>0</v>
          </cell>
          <cell r="BT830" t="e">
            <v>#N/A</v>
          </cell>
          <cell r="BV830">
            <v>0</v>
          </cell>
          <cell r="BW830">
            <v>0</v>
          </cell>
          <cell r="CW830">
            <v>127</v>
          </cell>
          <cell r="CX830" t="str">
            <v>諸雑費</v>
          </cell>
          <cell r="CY830">
            <v>1</v>
          </cell>
          <cell r="DA830">
            <v>7.5999999999985448</v>
          </cell>
          <cell r="DG830">
            <v>1</v>
          </cell>
        </row>
        <row r="831">
          <cell r="Q831">
            <v>3812</v>
          </cell>
          <cell r="R831" t="str">
            <v>鋼管吊込み据付工</v>
          </cell>
          <cell r="S831" t="str">
            <v>人力  500A</v>
          </cell>
          <cell r="U831" t="str">
            <v>ｍ</v>
          </cell>
          <cell r="V831">
            <v>5204</v>
          </cell>
          <cell r="W831" t="str">
            <v>厚労省歩掛p.70</v>
          </cell>
          <cell r="X831" t="str">
            <v>現場内小運搬を含む</v>
          </cell>
          <cell r="Y831">
            <v>10</v>
          </cell>
          <cell r="Z831">
            <v>15</v>
          </cell>
          <cell r="AA831" t="str">
            <v>配管工</v>
          </cell>
          <cell r="AB831">
            <v>0.8</v>
          </cell>
          <cell r="AC831">
            <v>27405</v>
          </cell>
          <cell r="AD831">
            <v>21924</v>
          </cell>
          <cell r="AE831">
            <v>2</v>
          </cell>
          <cell r="AF831" t="str">
            <v>普通作業員</v>
          </cell>
          <cell r="AG831">
            <v>1.19</v>
          </cell>
          <cell r="AH831">
            <v>25305</v>
          </cell>
          <cell r="AI831">
            <v>30112.95</v>
          </cell>
          <cell r="AK831" t="e">
            <v>#N/A</v>
          </cell>
          <cell r="AM831">
            <v>0</v>
          </cell>
          <cell r="AN831">
            <v>0</v>
          </cell>
          <cell r="AP831" t="e">
            <v>#N/A</v>
          </cell>
          <cell r="AR831">
            <v>0</v>
          </cell>
          <cell r="AS831">
            <v>0</v>
          </cell>
          <cell r="AU831" t="e">
            <v>#N/A</v>
          </cell>
          <cell r="AW831">
            <v>0</v>
          </cell>
          <cell r="AX831">
            <v>0</v>
          </cell>
          <cell r="AZ831" t="e">
            <v>#N/A</v>
          </cell>
          <cell r="BB831">
            <v>0</v>
          </cell>
          <cell r="BC831">
            <v>0</v>
          </cell>
          <cell r="BE831" t="e">
            <v>#N/A</v>
          </cell>
          <cell r="BG831">
            <v>0</v>
          </cell>
          <cell r="BH831">
            <v>0</v>
          </cell>
          <cell r="BJ831" t="e">
            <v>#N/A</v>
          </cell>
          <cell r="BL831">
            <v>0</v>
          </cell>
          <cell r="BM831">
            <v>0</v>
          </cell>
          <cell r="BO831" t="e">
            <v>#N/A</v>
          </cell>
          <cell r="BQ831">
            <v>0</v>
          </cell>
          <cell r="BR831">
            <v>0</v>
          </cell>
          <cell r="BT831" t="e">
            <v>#N/A</v>
          </cell>
          <cell r="BV831">
            <v>0</v>
          </cell>
          <cell r="BW831">
            <v>0</v>
          </cell>
          <cell r="CW831">
            <v>127</v>
          </cell>
          <cell r="CX831" t="str">
            <v>諸雑費</v>
          </cell>
          <cell r="CY831">
            <v>1</v>
          </cell>
          <cell r="DA831">
            <v>3.0500000000029104</v>
          </cell>
          <cell r="DG831">
            <v>1</v>
          </cell>
        </row>
        <row r="832">
          <cell r="Q832">
            <v>3813</v>
          </cell>
          <cell r="R832" t="str">
            <v>鋼管吊込み据付工</v>
          </cell>
          <cell r="S832" t="str">
            <v>人力  600A</v>
          </cell>
          <cell r="U832" t="str">
            <v>ｍ</v>
          </cell>
          <cell r="V832">
            <v>5858</v>
          </cell>
          <cell r="W832" t="str">
            <v>厚労省歩掛p.70</v>
          </cell>
          <cell r="X832" t="str">
            <v>現場内小運搬を含む</v>
          </cell>
          <cell r="Y832">
            <v>10</v>
          </cell>
          <cell r="Z832">
            <v>15</v>
          </cell>
          <cell r="AA832" t="str">
            <v>配管工</v>
          </cell>
          <cell r="AB832">
            <v>0.9</v>
          </cell>
          <cell r="AC832">
            <v>27405</v>
          </cell>
          <cell r="AD832">
            <v>24664.5</v>
          </cell>
          <cell r="AE832">
            <v>2</v>
          </cell>
          <cell r="AF832" t="str">
            <v>普通作業員</v>
          </cell>
          <cell r="AG832">
            <v>1.34</v>
          </cell>
          <cell r="AH832">
            <v>25305</v>
          </cell>
          <cell r="AI832">
            <v>33908.699999999997</v>
          </cell>
          <cell r="AK832" t="e">
            <v>#N/A</v>
          </cell>
          <cell r="AM832">
            <v>0</v>
          </cell>
          <cell r="AN832">
            <v>0</v>
          </cell>
          <cell r="AP832" t="e">
            <v>#N/A</v>
          </cell>
          <cell r="AR832">
            <v>0</v>
          </cell>
          <cell r="AS832">
            <v>0</v>
          </cell>
          <cell r="AU832" t="e">
            <v>#N/A</v>
          </cell>
          <cell r="AW832">
            <v>0</v>
          </cell>
          <cell r="AX832">
            <v>0</v>
          </cell>
          <cell r="AZ832" t="e">
            <v>#N/A</v>
          </cell>
          <cell r="BB832">
            <v>0</v>
          </cell>
          <cell r="BC832">
            <v>0</v>
          </cell>
          <cell r="BE832" t="e">
            <v>#N/A</v>
          </cell>
          <cell r="BG832">
            <v>0</v>
          </cell>
          <cell r="BH832">
            <v>0</v>
          </cell>
          <cell r="BJ832" t="e">
            <v>#N/A</v>
          </cell>
          <cell r="BL832">
            <v>0</v>
          </cell>
          <cell r="BM832">
            <v>0</v>
          </cell>
          <cell r="BO832" t="e">
            <v>#N/A</v>
          </cell>
          <cell r="BQ832">
            <v>0</v>
          </cell>
          <cell r="BR832">
            <v>0</v>
          </cell>
          <cell r="BT832" t="e">
            <v>#N/A</v>
          </cell>
          <cell r="BV832">
            <v>0</v>
          </cell>
          <cell r="BW832">
            <v>0</v>
          </cell>
          <cell r="CW832">
            <v>127</v>
          </cell>
          <cell r="CX832" t="str">
            <v>諸雑費</v>
          </cell>
          <cell r="CY832">
            <v>1</v>
          </cell>
          <cell r="DA832">
            <v>6.8000000000029104</v>
          </cell>
          <cell r="DG832">
            <v>1</v>
          </cell>
        </row>
        <row r="833">
          <cell r="Q833">
            <v>3814</v>
          </cell>
          <cell r="R833" t="str">
            <v>鋼管吊込み据付工</v>
          </cell>
          <cell r="S833" t="str">
            <v>人力  700A</v>
          </cell>
          <cell r="U833" t="str">
            <v>ｍ</v>
          </cell>
          <cell r="V833">
            <v>7403</v>
          </cell>
          <cell r="W833" t="str">
            <v>厚労省歩掛p.70</v>
          </cell>
          <cell r="X833" t="str">
            <v>現場内小運搬を含む</v>
          </cell>
          <cell r="Y833">
            <v>10</v>
          </cell>
          <cell r="Z833">
            <v>15</v>
          </cell>
          <cell r="AA833" t="str">
            <v>配管工</v>
          </cell>
          <cell r="AB833">
            <v>1.03</v>
          </cell>
          <cell r="AC833">
            <v>27405</v>
          </cell>
          <cell r="AD833">
            <v>28227.15</v>
          </cell>
          <cell r="AE833">
            <v>2</v>
          </cell>
          <cell r="AF833" t="str">
            <v>普通作業員</v>
          </cell>
          <cell r="AG833">
            <v>1.81</v>
          </cell>
          <cell r="AH833">
            <v>25305</v>
          </cell>
          <cell r="AI833">
            <v>45802.05</v>
          </cell>
          <cell r="AK833" t="e">
            <v>#N/A</v>
          </cell>
          <cell r="AM833">
            <v>0</v>
          </cell>
          <cell r="AN833">
            <v>0</v>
          </cell>
          <cell r="AP833" t="e">
            <v>#N/A</v>
          </cell>
          <cell r="AR833">
            <v>0</v>
          </cell>
          <cell r="AS833">
            <v>0</v>
          </cell>
          <cell r="AU833" t="e">
            <v>#N/A</v>
          </cell>
          <cell r="AW833">
            <v>0</v>
          </cell>
          <cell r="AX833">
            <v>0</v>
          </cell>
          <cell r="AZ833" t="e">
            <v>#N/A</v>
          </cell>
          <cell r="BB833">
            <v>0</v>
          </cell>
          <cell r="BC833">
            <v>0</v>
          </cell>
          <cell r="BE833" t="e">
            <v>#N/A</v>
          </cell>
          <cell r="BG833">
            <v>0</v>
          </cell>
          <cell r="BH833">
            <v>0</v>
          </cell>
          <cell r="BJ833" t="e">
            <v>#N/A</v>
          </cell>
          <cell r="BL833">
            <v>0</v>
          </cell>
          <cell r="BM833">
            <v>0</v>
          </cell>
          <cell r="BO833" t="e">
            <v>#N/A</v>
          </cell>
          <cell r="BQ833">
            <v>0</v>
          </cell>
          <cell r="BR833">
            <v>0</v>
          </cell>
          <cell r="BT833" t="e">
            <v>#N/A</v>
          </cell>
          <cell r="BV833">
            <v>0</v>
          </cell>
          <cell r="BW833">
            <v>0</v>
          </cell>
          <cell r="CW833">
            <v>127</v>
          </cell>
          <cell r="CX833" t="str">
            <v>諸雑費</v>
          </cell>
          <cell r="CY833">
            <v>1</v>
          </cell>
          <cell r="DA833">
            <v>0.79999999998835847</v>
          </cell>
          <cell r="DG833">
            <v>1</v>
          </cell>
        </row>
        <row r="834">
          <cell r="Q834">
            <v>3815</v>
          </cell>
          <cell r="R834" t="str">
            <v>鋼管吊込み据付工</v>
          </cell>
          <cell r="S834" t="str">
            <v>人力  800A</v>
          </cell>
          <cell r="U834" t="str">
            <v>ｍ</v>
          </cell>
          <cell r="V834">
            <v>9143</v>
          </cell>
          <cell r="W834" t="str">
            <v>厚労省歩掛p.70</v>
          </cell>
          <cell r="X834" t="str">
            <v>現場内小運搬を含む</v>
          </cell>
          <cell r="Y834">
            <v>10</v>
          </cell>
          <cell r="Z834">
            <v>15</v>
          </cell>
          <cell r="AA834" t="str">
            <v>配管工</v>
          </cell>
          <cell r="AB834">
            <v>1.24</v>
          </cell>
          <cell r="AC834">
            <v>27405</v>
          </cell>
          <cell r="AD834">
            <v>33982.199999999997</v>
          </cell>
          <cell r="AE834">
            <v>2</v>
          </cell>
          <cell r="AF834" t="str">
            <v>普通作業員</v>
          </cell>
          <cell r="AG834">
            <v>2.27</v>
          </cell>
          <cell r="AH834">
            <v>25305</v>
          </cell>
          <cell r="AI834">
            <v>57442.35</v>
          </cell>
          <cell r="AK834" t="e">
            <v>#N/A</v>
          </cell>
          <cell r="AM834">
            <v>0</v>
          </cell>
          <cell r="AN834">
            <v>0</v>
          </cell>
          <cell r="AP834" t="e">
            <v>#N/A</v>
          </cell>
          <cell r="AR834">
            <v>0</v>
          </cell>
          <cell r="AS834">
            <v>0</v>
          </cell>
          <cell r="AU834" t="e">
            <v>#N/A</v>
          </cell>
          <cell r="AW834">
            <v>0</v>
          </cell>
          <cell r="AX834">
            <v>0</v>
          </cell>
          <cell r="AZ834" t="e">
            <v>#N/A</v>
          </cell>
          <cell r="BB834">
            <v>0</v>
          </cell>
          <cell r="BC834">
            <v>0</v>
          </cell>
          <cell r="BE834" t="e">
            <v>#N/A</v>
          </cell>
          <cell r="BG834">
            <v>0</v>
          </cell>
          <cell r="BH834">
            <v>0</v>
          </cell>
          <cell r="BJ834" t="e">
            <v>#N/A</v>
          </cell>
          <cell r="BL834">
            <v>0</v>
          </cell>
          <cell r="BM834">
            <v>0</v>
          </cell>
          <cell r="BO834" t="e">
            <v>#N/A</v>
          </cell>
          <cell r="BQ834">
            <v>0</v>
          </cell>
          <cell r="BR834">
            <v>0</v>
          </cell>
          <cell r="BT834" t="e">
            <v>#N/A</v>
          </cell>
          <cell r="BV834">
            <v>0</v>
          </cell>
          <cell r="BW834">
            <v>0</v>
          </cell>
          <cell r="CW834">
            <v>127</v>
          </cell>
          <cell r="CX834" t="str">
            <v>諸雑費</v>
          </cell>
          <cell r="CY834">
            <v>1</v>
          </cell>
          <cell r="DA834">
            <v>5.4500000000116415</v>
          </cell>
          <cell r="DG834">
            <v>1</v>
          </cell>
        </row>
        <row r="835">
          <cell r="Q835">
            <v>3816</v>
          </cell>
          <cell r="R835" t="str">
            <v>鋼管吊込み据付工</v>
          </cell>
          <cell r="S835" t="str">
            <v>人力  900A</v>
          </cell>
          <cell r="U835" t="str">
            <v>ｍ</v>
          </cell>
          <cell r="V835">
            <v>11290</v>
          </cell>
          <cell r="W835" t="str">
            <v>厚労省歩掛p.70</v>
          </cell>
          <cell r="X835" t="str">
            <v>現場内小運搬を含む</v>
          </cell>
          <cell r="Y835">
            <v>10</v>
          </cell>
          <cell r="Z835">
            <v>15</v>
          </cell>
          <cell r="AA835" t="str">
            <v>配管工</v>
          </cell>
          <cell r="AB835">
            <v>1.55</v>
          </cell>
          <cell r="AC835">
            <v>27405</v>
          </cell>
          <cell r="AD835">
            <v>42477.75</v>
          </cell>
          <cell r="AE835">
            <v>2</v>
          </cell>
          <cell r="AF835" t="str">
            <v>普通作業員</v>
          </cell>
          <cell r="AG835">
            <v>2.78</v>
          </cell>
          <cell r="AH835">
            <v>25305</v>
          </cell>
          <cell r="AI835">
            <v>70347.899999999994</v>
          </cell>
          <cell r="AK835" t="e">
            <v>#N/A</v>
          </cell>
          <cell r="AM835">
            <v>0</v>
          </cell>
          <cell r="AN835">
            <v>0</v>
          </cell>
          <cell r="AP835" t="e">
            <v>#N/A</v>
          </cell>
          <cell r="AR835">
            <v>0</v>
          </cell>
          <cell r="AS835">
            <v>0</v>
          </cell>
          <cell r="AU835" t="e">
            <v>#N/A</v>
          </cell>
          <cell r="AW835">
            <v>0</v>
          </cell>
          <cell r="AX835">
            <v>0</v>
          </cell>
          <cell r="AZ835" t="e">
            <v>#N/A</v>
          </cell>
          <cell r="BB835">
            <v>0</v>
          </cell>
          <cell r="BC835">
            <v>0</v>
          </cell>
          <cell r="BE835" t="e">
            <v>#N/A</v>
          </cell>
          <cell r="BG835">
            <v>0</v>
          </cell>
          <cell r="BH835">
            <v>0</v>
          </cell>
          <cell r="BJ835" t="e">
            <v>#N/A</v>
          </cell>
          <cell r="BL835">
            <v>0</v>
          </cell>
          <cell r="BM835">
            <v>0</v>
          </cell>
          <cell r="BO835" t="e">
            <v>#N/A</v>
          </cell>
          <cell r="BQ835">
            <v>0</v>
          </cell>
          <cell r="BR835">
            <v>0</v>
          </cell>
          <cell r="BT835" t="e">
            <v>#N/A</v>
          </cell>
          <cell r="BV835">
            <v>0</v>
          </cell>
          <cell r="BW835">
            <v>0</v>
          </cell>
          <cell r="CW835">
            <v>127</v>
          </cell>
          <cell r="CX835" t="str">
            <v>諸雑費</v>
          </cell>
          <cell r="CY835">
            <v>1</v>
          </cell>
          <cell r="DA835">
            <v>74.350000000005821</v>
          </cell>
          <cell r="DG835">
            <v>1</v>
          </cell>
        </row>
        <row r="836">
          <cell r="Q836">
            <v>3817</v>
          </cell>
          <cell r="R836" t="str">
            <v>鋼管吊込み据付工</v>
          </cell>
          <cell r="S836" t="str">
            <v>人力 1000A</v>
          </cell>
          <cell r="U836" t="str">
            <v>ｍ</v>
          </cell>
          <cell r="V836">
            <v>13580</v>
          </cell>
          <cell r="W836" t="str">
            <v>厚労省歩掛p.70</v>
          </cell>
          <cell r="X836" t="str">
            <v>現場内小運搬を含む</v>
          </cell>
          <cell r="Y836">
            <v>10</v>
          </cell>
          <cell r="Z836">
            <v>15</v>
          </cell>
          <cell r="AA836" t="str">
            <v>配管工</v>
          </cell>
          <cell r="AB836">
            <v>1.86</v>
          </cell>
          <cell r="AC836">
            <v>27405</v>
          </cell>
          <cell r="AD836">
            <v>50973.3</v>
          </cell>
          <cell r="AE836">
            <v>2</v>
          </cell>
          <cell r="AF836" t="str">
            <v>普通作業員</v>
          </cell>
          <cell r="AG836">
            <v>3.35</v>
          </cell>
          <cell r="AH836">
            <v>25305</v>
          </cell>
          <cell r="AI836">
            <v>84771.75</v>
          </cell>
          <cell r="AK836" t="e">
            <v>#N/A</v>
          </cell>
          <cell r="AM836">
            <v>0</v>
          </cell>
          <cell r="AN836">
            <v>0</v>
          </cell>
          <cell r="AP836" t="e">
            <v>#N/A</v>
          </cell>
          <cell r="AR836">
            <v>0</v>
          </cell>
          <cell r="AS836">
            <v>0</v>
          </cell>
          <cell r="AU836" t="e">
            <v>#N/A</v>
          </cell>
          <cell r="AW836">
            <v>0</v>
          </cell>
          <cell r="AX836">
            <v>0</v>
          </cell>
          <cell r="AZ836" t="e">
            <v>#N/A</v>
          </cell>
          <cell r="BB836">
            <v>0</v>
          </cell>
          <cell r="BC836">
            <v>0</v>
          </cell>
          <cell r="BE836" t="e">
            <v>#N/A</v>
          </cell>
          <cell r="BG836">
            <v>0</v>
          </cell>
          <cell r="BH836">
            <v>0</v>
          </cell>
          <cell r="BJ836" t="e">
            <v>#N/A</v>
          </cell>
          <cell r="BL836">
            <v>0</v>
          </cell>
          <cell r="BM836">
            <v>0</v>
          </cell>
          <cell r="BO836" t="e">
            <v>#N/A</v>
          </cell>
          <cell r="BQ836">
            <v>0</v>
          </cell>
          <cell r="BR836">
            <v>0</v>
          </cell>
          <cell r="BT836" t="e">
            <v>#N/A</v>
          </cell>
          <cell r="BV836">
            <v>0</v>
          </cell>
          <cell r="BW836">
            <v>0</v>
          </cell>
          <cell r="CW836">
            <v>127</v>
          </cell>
          <cell r="CX836" t="str">
            <v>諸雑費</v>
          </cell>
          <cell r="CY836">
            <v>1</v>
          </cell>
          <cell r="DA836">
            <v>54.950000000011642</v>
          </cell>
          <cell r="DG836">
            <v>1</v>
          </cell>
        </row>
        <row r="837">
          <cell r="Q837">
            <v>3821</v>
          </cell>
          <cell r="R837" t="str">
            <v>鋼管電気溶接工 A種</v>
          </cell>
          <cell r="S837" t="str">
            <v>80㎜</v>
          </cell>
          <cell r="T837" t="str">
            <v>直流溶接機</v>
          </cell>
          <cell r="U837" t="str">
            <v>箇所</v>
          </cell>
          <cell r="V837">
            <v>19620</v>
          </cell>
          <cell r="W837" t="str">
            <v>厚労省歩掛p.71</v>
          </cell>
          <cell r="Y837">
            <v>1</v>
          </cell>
          <cell r="Z837">
            <v>8</v>
          </cell>
          <cell r="AA837" t="str">
            <v>溶接工</v>
          </cell>
          <cell r="AB837">
            <v>0.2</v>
          </cell>
          <cell r="AC837">
            <v>33390</v>
          </cell>
          <cell r="AD837">
            <v>6678</v>
          </cell>
          <cell r="AE837">
            <v>1</v>
          </cell>
          <cell r="AF837" t="str">
            <v>特殊作業員</v>
          </cell>
          <cell r="AG837">
            <v>0.2</v>
          </cell>
          <cell r="AH837">
            <v>28665</v>
          </cell>
          <cell r="AI837">
            <v>5733</v>
          </cell>
          <cell r="AJ837">
            <v>16</v>
          </cell>
          <cell r="AK837" t="str">
            <v>土木一般世話役</v>
          </cell>
          <cell r="AL837">
            <v>0.2</v>
          </cell>
          <cell r="AM837">
            <v>31395</v>
          </cell>
          <cell r="AN837">
            <v>6279</v>
          </cell>
          <cell r="AO837">
            <v>24</v>
          </cell>
          <cell r="AP837" t="str">
            <v>諸雑費(材料費及び器具損料)</v>
          </cell>
          <cell r="AQ837">
            <v>5</v>
          </cell>
          <cell r="AR837">
            <v>18690</v>
          </cell>
          <cell r="AS837">
            <v>934.5</v>
          </cell>
          <cell r="AU837" t="e">
            <v>#N/A</v>
          </cell>
          <cell r="AW837">
            <v>0</v>
          </cell>
          <cell r="AX837">
            <v>0</v>
          </cell>
          <cell r="AZ837" t="e">
            <v>#N/A</v>
          </cell>
          <cell r="BB837">
            <v>0</v>
          </cell>
          <cell r="BC837">
            <v>0</v>
          </cell>
          <cell r="BE837" t="e">
            <v>#N/A</v>
          </cell>
          <cell r="BG837">
            <v>0</v>
          </cell>
          <cell r="BH837">
            <v>0</v>
          </cell>
          <cell r="BJ837" t="e">
            <v>#N/A</v>
          </cell>
          <cell r="BL837">
            <v>0</v>
          </cell>
          <cell r="BM837">
            <v>0</v>
          </cell>
          <cell r="BO837" t="e">
            <v>#N/A</v>
          </cell>
          <cell r="BQ837">
            <v>0</v>
          </cell>
          <cell r="BR837">
            <v>0</v>
          </cell>
          <cell r="BT837" t="e">
            <v>#N/A</v>
          </cell>
          <cell r="BV837">
            <v>0</v>
          </cell>
          <cell r="BW837">
            <v>0</v>
          </cell>
          <cell r="CW837">
            <v>92</v>
          </cell>
          <cell r="CX837" t="str">
            <v>端数調整</v>
          </cell>
          <cell r="CY837">
            <v>1</v>
          </cell>
          <cell r="DA837">
            <v>-4.5</v>
          </cell>
          <cell r="DG837">
            <v>1</v>
          </cell>
        </row>
        <row r="838">
          <cell r="Q838">
            <v>3822</v>
          </cell>
          <cell r="R838" t="str">
            <v>鋼管電気溶接工 A種</v>
          </cell>
          <cell r="S838" t="str">
            <v>100㎜</v>
          </cell>
          <cell r="T838" t="str">
            <v>直流溶接機</v>
          </cell>
          <cell r="U838" t="str">
            <v>箇所</v>
          </cell>
          <cell r="V838">
            <v>21580</v>
          </cell>
          <cell r="W838" t="str">
            <v>厚労省歩掛p.71</v>
          </cell>
          <cell r="Y838">
            <v>1</v>
          </cell>
          <cell r="Z838">
            <v>8</v>
          </cell>
          <cell r="AA838" t="str">
            <v>溶接工</v>
          </cell>
          <cell r="AB838">
            <v>0.22</v>
          </cell>
          <cell r="AC838">
            <v>33390</v>
          </cell>
          <cell r="AD838">
            <v>7345.8</v>
          </cell>
          <cell r="AE838">
            <v>1</v>
          </cell>
          <cell r="AF838" t="str">
            <v>特殊作業員</v>
          </cell>
          <cell r="AG838">
            <v>0.22</v>
          </cell>
          <cell r="AH838">
            <v>28665</v>
          </cell>
          <cell r="AI838">
            <v>6306.3</v>
          </cell>
          <cell r="AJ838">
            <v>16</v>
          </cell>
          <cell r="AK838" t="str">
            <v>土木一般世話役</v>
          </cell>
          <cell r="AL838">
            <v>0.22</v>
          </cell>
          <cell r="AM838">
            <v>31395</v>
          </cell>
          <cell r="AN838">
            <v>6906.9</v>
          </cell>
          <cell r="AO838">
            <v>24</v>
          </cell>
          <cell r="AP838" t="str">
            <v>諸雑費(材料費及び器具損料)</v>
          </cell>
          <cell r="AQ838">
            <v>5</v>
          </cell>
          <cell r="AR838">
            <v>20559</v>
          </cell>
          <cell r="AS838">
            <v>1027.95</v>
          </cell>
          <cell r="AU838" t="e">
            <v>#N/A</v>
          </cell>
          <cell r="AW838">
            <v>0</v>
          </cell>
          <cell r="AX838">
            <v>0</v>
          </cell>
          <cell r="AZ838" t="e">
            <v>#N/A</v>
          </cell>
          <cell r="BB838">
            <v>0</v>
          </cell>
          <cell r="BC838">
            <v>0</v>
          </cell>
          <cell r="BE838" t="e">
            <v>#N/A</v>
          </cell>
          <cell r="BG838">
            <v>0</v>
          </cell>
          <cell r="BH838">
            <v>0</v>
          </cell>
          <cell r="BJ838" t="e">
            <v>#N/A</v>
          </cell>
          <cell r="BL838">
            <v>0</v>
          </cell>
          <cell r="BM838">
            <v>0</v>
          </cell>
          <cell r="BO838" t="e">
            <v>#N/A</v>
          </cell>
          <cell r="BQ838">
            <v>0</v>
          </cell>
          <cell r="BR838">
            <v>0</v>
          </cell>
          <cell r="BT838" t="e">
            <v>#N/A</v>
          </cell>
          <cell r="BV838">
            <v>0</v>
          </cell>
          <cell r="BW838">
            <v>0</v>
          </cell>
          <cell r="CW838">
            <v>92</v>
          </cell>
          <cell r="CX838" t="str">
            <v>端数調整</v>
          </cell>
          <cell r="CY838">
            <v>1</v>
          </cell>
          <cell r="DA838">
            <v>-6.9500000000007276</v>
          </cell>
          <cell r="DG838">
            <v>1</v>
          </cell>
        </row>
        <row r="839">
          <cell r="Q839">
            <v>3823</v>
          </cell>
          <cell r="R839" t="str">
            <v>鋼管電気溶接工 A種</v>
          </cell>
          <cell r="S839" t="str">
            <v>125㎜</v>
          </cell>
          <cell r="T839" t="str">
            <v>直流溶接機</v>
          </cell>
          <cell r="U839" t="str">
            <v>箇所</v>
          </cell>
          <cell r="V839">
            <v>24530</v>
          </cell>
          <cell r="W839" t="str">
            <v>厚労省歩掛p.71</v>
          </cell>
          <cell r="Y839">
            <v>1</v>
          </cell>
          <cell r="Z839">
            <v>8</v>
          </cell>
          <cell r="AA839" t="str">
            <v>溶接工</v>
          </cell>
          <cell r="AB839">
            <v>0.25</v>
          </cell>
          <cell r="AC839">
            <v>33390</v>
          </cell>
          <cell r="AD839">
            <v>8347.5</v>
          </cell>
          <cell r="AE839">
            <v>1</v>
          </cell>
          <cell r="AF839" t="str">
            <v>特殊作業員</v>
          </cell>
          <cell r="AG839">
            <v>0.25</v>
          </cell>
          <cell r="AH839">
            <v>28665</v>
          </cell>
          <cell r="AI839">
            <v>7166.25</v>
          </cell>
          <cell r="AJ839">
            <v>16</v>
          </cell>
          <cell r="AK839" t="str">
            <v>土木一般世話役</v>
          </cell>
          <cell r="AL839">
            <v>0.25</v>
          </cell>
          <cell r="AM839">
            <v>31395</v>
          </cell>
          <cell r="AN839">
            <v>7848.75</v>
          </cell>
          <cell r="AO839">
            <v>24</v>
          </cell>
          <cell r="AP839" t="str">
            <v>諸雑費(材料費及び器具損料)</v>
          </cell>
          <cell r="AQ839">
            <v>5</v>
          </cell>
          <cell r="AR839">
            <v>23362.5</v>
          </cell>
          <cell r="AS839">
            <v>1168.1199999999999</v>
          </cell>
          <cell r="AU839" t="e">
            <v>#N/A</v>
          </cell>
          <cell r="AW839">
            <v>0</v>
          </cell>
          <cell r="AX839">
            <v>0</v>
          </cell>
          <cell r="AZ839" t="e">
            <v>#N/A</v>
          </cell>
          <cell r="BB839">
            <v>0</v>
          </cell>
          <cell r="BC839">
            <v>0</v>
          </cell>
          <cell r="BE839" t="e">
            <v>#N/A</v>
          </cell>
          <cell r="BG839">
            <v>0</v>
          </cell>
          <cell r="BH839">
            <v>0</v>
          </cell>
          <cell r="BJ839" t="e">
            <v>#N/A</v>
          </cell>
          <cell r="BL839">
            <v>0</v>
          </cell>
          <cell r="BM839">
            <v>0</v>
          </cell>
          <cell r="BO839" t="e">
            <v>#N/A</v>
          </cell>
          <cell r="BQ839">
            <v>0</v>
          </cell>
          <cell r="BR839">
            <v>0</v>
          </cell>
          <cell r="BT839" t="e">
            <v>#N/A</v>
          </cell>
          <cell r="BV839">
            <v>0</v>
          </cell>
          <cell r="BW839">
            <v>0</v>
          </cell>
          <cell r="CW839">
            <v>92</v>
          </cell>
          <cell r="CX839" t="str">
            <v>端数調整</v>
          </cell>
          <cell r="CY839">
            <v>1</v>
          </cell>
          <cell r="DA839">
            <v>-0.61999999999898137</v>
          </cell>
          <cell r="DG839">
            <v>1</v>
          </cell>
        </row>
        <row r="840">
          <cell r="Q840">
            <v>3824</v>
          </cell>
          <cell r="R840" t="str">
            <v>鋼管電気溶接工 A種</v>
          </cell>
          <cell r="S840" t="str">
            <v>150㎜</v>
          </cell>
          <cell r="T840" t="str">
            <v>直流溶接機</v>
          </cell>
          <cell r="U840" t="str">
            <v>箇所</v>
          </cell>
          <cell r="V840">
            <v>25510</v>
          </cell>
          <cell r="W840" t="str">
            <v>厚労省歩掛p.71</v>
          </cell>
          <cell r="Y840">
            <v>1</v>
          </cell>
          <cell r="Z840">
            <v>8</v>
          </cell>
          <cell r="AA840" t="str">
            <v>溶接工</v>
          </cell>
          <cell r="AB840">
            <v>0.26</v>
          </cell>
          <cell r="AC840">
            <v>33390</v>
          </cell>
          <cell r="AD840">
            <v>8681.4</v>
          </cell>
          <cell r="AE840">
            <v>1</v>
          </cell>
          <cell r="AF840" t="str">
            <v>特殊作業員</v>
          </cell>
          <cell r="AG840">
            <v>0.26</v>
          </cell>
          <cell r="AH840">
            <v>28665</v>
          </cell>
          <cell r="AI840">
            <v>7452.9</v>
          </cell>
          <cell r="AJ840">
            <v>16</v>
          </cell>
          <cell r="AK840" t="str">
            <v>土木一般世話役</v>
          </cell>
          <cell r="AL840">
            <v>0.26</v>
          </cell>
          <cell r="AM840">
            <v>31395</v>
          </cell>
          <cell r="AN840">
            <v>8162.7</v>
          </cell>
          <cell r="AO840">
            <v>24</v>
          </cell>
          <cell r="AP840" t="str">
            <v>諸雑費(材料費及び器具損料)</v>
          </cell>
          <cell r="AQ840">
            <v>5</v>
          </cell>
          <cell r="AR840">
            <v>24297</v>
          </cell>
          <cell r="AS840">
            <v>1214.8499999999999</v>
          </cell>
          <cell r="AU840" t="e">
            <v>#N/A</v>
          </cell>
          <cell r="AW840">
            <v>0</v>
          </cell>
          <cell r="AX840">
            <v>0</v>
          </cell>
          <cell r="AZ840" t="e">
            <v>#N/A</v>
          </cell>
          <cell r="BB840">
            <v>0</v>
          </cell>
          <cell r="BC840">
            <v>0</v>
          </cell>
          <cell r="BE840" t="e">
            <v>#N/A</v>
          </cell>
          <cell r="BG840">
            <v>0</v>
          </cell>
          <cell r="BH840">
            <v>0</v>
          </cell>
          <cell r="BJ840" t="e">
            <v>#N/A</v>
          </cell>
          <cell r="BL840">
            <v>0</v>
          </cell>
          <cell r="BM840">
            <v>0</v>
          </cell>
          <cell r="BO840" t="e">
            <v>#N/A</v>
          </cell>
          <cell r="BQ840">
            <v>0</v>
          </cell>
          <cell r="BR840">
            <v>0</v>
          </cell>
          <cell r="BT840" t="e">
            <v>#N/A</v>
          </cell>
          <cell r="BV840">
            <v>0</v>
          </cell>
          <cell r="BW840">
            <v>0</v>
          </cell>
          <cell r="CW840">
            <v>92</v>
          </cell>
          <cell r="CX840" t="str">
            <v>端数調整</v>
          </cell>
          <cell r="CY840">
            <v>1</v>
          </cell>
          <cell r="DA840">
            <v>-1.8499999999985448</v>
          </cell>
          <cell r="DG840">
            <v>1</v>
          </cell>
        </row>
        <row r="841">
          <cell r="Q841">
            <v>3825</v>
          </cell>
          <cell r="R841" t="str">
            <v>鋼管電気溶接工 A種</v>
          </cell>
          <cell r="S841" t="str">
            <v>200㎜</v>
          </cell>
          <cell r="T841" t="str">
            <v>直流溶接機</v>
          </cell>
          <cell r="U841" t="str">
            <v>箇所</v>
          </cell>
          <cell r="V841">
            <v>42310</v>
          </cell>
          <cell r="W841" t="str">
            <v>厚労省歩掛p.71</v>
          </cell>
          <cell r="Y841">
            <v>1</v>
          </cell>
          <cell r="Z841">
            <v>8</v>
          </cell>
          <cell r="AA841" t="str">
            <v>溶接工</v>
          </cell>
          <cell r="AB841">
            <v>0.33</v>
          </cell>
          <cell r="AC841">
            <v>33390</v>
          </cell>
          <cell r="AD841">
            <v>11018.7</v>
          </cell>
          <cell r="AE841">
            <v>1</v>
          </cell>
          <cell r="AF841" t="str">
            <v>特殊作業員</v>
          </cell>
          <cell r="AG841">
            <v>0.66</v>
          </cell>
          <cell r="AH841">
            <v>28665</v>
          </cell>
          <cell r="AI841">
            <v>18918.900000000001</v>
          </cell>
          <cell r="AJ841">
            <v>16</v>
          </cell>
          <cell r="AK841" t="str">
            <v>土木一般世話役</v>
          </cell>
          <cell r="AL841">
            <v>0.33</v>
          </cell>
          <cell r="AM841">
            <v>31395</v>
          </cell>
          <cell r="AN841">
            <v>10360.35</v>
          </cell>
          <cell r="AO841">
            <v>24</v>
          </cell>
          <cell r="AP841" t="str">
            <v>諸雑費(材料費及び器具損料)</v>
          </cell>
          <cell r="AQ841">
            <v>5</v>
          </cell>
          <cell r="AR841">
            <v>40297.950000000004</v>
          </cell>
          <cell r="AS841">
            <v>2014.89</v>
          </cell>
          <cell r="AU841" t="e">
            <v>#N/A</v>
          </cell>
          <cell r="AW841">
            <v>0</v>
          </cell>
          <cell r="AX841">
            <v>0</v>
          </cell>
          <cell r="AZ841" t="e">
            <v>#N/A</v>
          </cell>
          <cell r="BB841">
            <v>0</v>
          </cell>
          <cell r="BC841">
            <v>0</v>
          </cell>
          <cell r="BE841" t="e">
            <v>#N/A</v>
          </cell>
          <cell r="BG841">
            <v>0</v>
          </cell>
          <cell r="BH841">
            <v>0</v>
          </cell>
          <cell r="BJ841" t="e">
            <v>#N/A</v>
          </cell>
          <cell r="BL841">
            <v>0</v>
          </cell>
          <cell r="BM841">
            <v>0</v>
          </cell>
          <cell r="BO841" t="e">
            <v>#N/A</v>
          </cell>
          <cell r="BQ841">
            <v>0</v>
          </cell>
          <cell r="BR841">
            <v>0</v>
          </cell>
          <cell r="BT841" t="e">
            <v>#N/A</v>
          </cell>
          <cell r="BV841">
            <v>0</v>
          </cell>
          <cell r="BW841">
            <v>0</v>
          </cell>
          <cell r="CW841">
            <v>92</v>
          </cell>
          <cell r="CX841" t="str">
            <v>端数調整</v>
          </cell>
          <cell r="CY841">
            <v>1</v>
          </cell>
          <cell r="DA841">
            <v>-2.8400000000037835</v>
          </cell>
          <cell r="DG841">
            <v>1</v>
          </cell>
        </row>
        <row r="842">
          <cell r="Q842">
            <v>3826</v>
          </cell>
          <cell r="R842" t="str">
            <v>鋼管電気溶接工 A種</v>
          </cell>
          <cell r="S842" t="str">
            <v>250㎜</v>
          </cell>
          <cell r="T842" t="str">
            <v>直流溶接機</v>
          </cell>
          <cell r="U842" t="str">
            <v>箇所</v>
          </cell>
          <cell r="V842">
            <v>48720</v>
          </cell>
          <cell r="W842" t="str">
            <v>厚労省歩掛p.71</v>
          </cell>
          <cell r="Y842">
            <v>1</v>
          </cell>
          <cell r="Z842">
            <v>8</v>
          </cell>
          <cell r="AA842" t="str">
            <v>溶接工</v>
          </cell>
          <cell r="AB842">
            <v>0.38</v>
          </cell>
          <cell r="AC842">
            <v>33390</v>
          </cell>
          <cell r="AD842">
            <v>12688.2</v>
          </cell>
          <cell r="AE842">
            <v>1</v>
          </cell>
          <cell r="AF842" t="str">
            <v>特殊作業員</v>
          </cell>
          <cell r="AG842">
            <v>0.76</v>
          </cell>
          <cell r="AH842">
            <v>28665</v>
          </cell>
          <cell r="AI842">
            <v>21785.4</v>
          </cell>
          <cell r="AJ842">
            <v>16</v>
          </cell>
          <cell r="AK842" t="str">
            <v>土木一般世話役</v>
          </cell>
          <cell r="AL842">
            <v>0.38</v>
          </cell>
          <cell r="AM842">
            <v>31395</v>
          </cell>
          <cell r="AN842">
            <v>11930.1</v>
          </cell>
          <cell r="AO842">
            <v>24</v>
          </cell>
          <cell r="AP842" t="str">
            <v>諸雑費(材料費及び器具損料)</v>
          </cell>
          <cell r="AQ842">
            <v>5</v>
          </cell>
          <cell r="AR842">
            <v>46403.700000000004</v>
          </cell>
          <cell r="AS842">
            <v>2320.1799999999998</v>
          </cell>
          <cell r="AU842" t="e">
            <v>#N/A</v>
          </cell>
          <cell r="AW842">
            <v>0</v>
          </cell>
          <cell r="AX842">
            <v>0</v>
          </cell>
          <cell r="AZ842" t="e">
            <v>#N/A</v>
          </cell>
          <cell r="BB842">
            <v>0</v>
          </cell>
          <cell r="BC842">
            <v>0</v>
          </cell>
          <cell r="BE842" t="e">
            <v>#N/A</v>
          </cell>
          <cell r="BG842">
            <v>0</v>
          </cell>
          <cell r="BH842">
            <v>0</v>
          </cell>
          <cell r="BJ842" t="e">
            <v>#N/A</v>
          </cell>
          <cell r="BL842">
            <v>0</v>
          </cell>
          <cell r="BM842">
            <v>0</v>
          </cell>
          <cell r="BO842" t="e">
            <v>#N/A</v>
          </cell>
          <cell r="BQ842">
            <v>0</v>
          </cell>
          <cell r="BR842">
            <v>0</v>
          </cell>
          <cell r="BT842" t="e">
            <v>#N/A</v>
          </cell>
          <cell r="BV842">
            <v>0</v>
          </cell>
          <cell r="BW842">
            <v>0</v>
          </cell>
          <cell r="CW842">
            <v>92</v>
          </cell>
          <cell r="CX842" t="str">
            <v>端数調整</v>
          </cell>
          <cell r="CY842">
            <v>1</v>
          </cell>
          <cell r="DA842">
            <v>-3.8800000000046566</v>
          </cell>
          <cell r="DG842">
            <v>1</v>
          </cell>
        </row>
        <row r="843">
          <cell r="Q843">
            <v>3827</v>
          </cell>
          <cell r="R843" t="str">
            <v>鋼管電気溶接工 A種</v>
          </cell>
          <cell r="S843" t="str">
            <v>300㎜</v>
          </cell>
          <cell r="T843" t="str">
            <v>直流溶接機</v>
          </cell>
          <cell r="U843" t="str">
            <v>箇所</v>
          </cell>
          <cell r="V843">
            <v>52570</v>
          </cell>
          <cell r="W843" t="str">
            <v>厚労省歩掛p.71</v>
          </cell>
          <cell r="Y843">
            <v>1</v>
          </cell>
          <cell r="Z843">
            <v>8</v>
          </cell>
          <cell r="AA843" t="str">
            <v>溶接工</v>
          </cell>
          <cell r="AB843">
            <v>0.41</v>
          </cell>
          <cell r="AC843">
            <v>33390</v>
          </cell>
          <cell r="AD843">
            <v>13689.9</v>
          </cell>
          <cell r="AE843">
            <v>1</v>
          </cell>
          <cell r="AF843" t="str">
            <v>特殊作業員</v>
          </cell>
          <cell r="AG843">
            <v>0.82</v>
          </cell>
          <cell r="AH843">
            <v>28665</v>
          </cell>
          <cell r="AI843">
            <v>23505.3</v>
          </cell>
          <cell r="AJ843">
            <v>16</v>
          </cell>
          <cell r="AK843" t="str">
            <v>土木一般世話役</v>
          </cell>
          <cell r="AL843">
            <v>0.41</v>
          </cell>
          <cell r="AM843">
            <v>31395</v>
          </cell>
          <cell r="AN843">
            <v>12871.95</v>
          </cell>
          <cell r="AO843">
            <v>24</v>
          </cell>
          <cell r="AP843" t="str">
            <v>諸雑費(材料費及び器具損料)</v>
          </cell>
          <cell r="AQ843">
            <v>5</v>
          </cell>
          <cell r="AR843">
            <v>50067.149999999994</v>
          </cell>
          <cell r="AS843">
            <v>2503.35</v>
          </cell>
          <cell r="AU843" t="e">
            <v>#N/A</v>
          </cell>
          <cell r="AW843">
            <v>0</v>
          </cell>
          <cell r="AX843">
            <v>0</v>
          </cell>
          <cell r="AZ843" t="e">
            <v>#N/A</v>
          </cell>
          <cell r="BB843">
            <v>0</v>
          </cell>
          <cell r="BC843">
            <v>0</v>
          </cell>
          <cell r="BE843" t="e">
            <v>#N/A</v>
          </cell>
          <cell r="BG843">
            <v>0</v>
          </cell>
          <cell r="BH843">
            <v>0</v>
          </cell>
          <cell r="BJ843" t="e">
            <v>#N/A</v>
          </cell>
          <cell r="BL843">
            <v>0</v>
          </cell>
          <cell r="BM843">
            <v>0</v>
          </cell>
          <cell r="BO843" t="e">
            <v>#N/A</v>
          </cell>
          <cell r="BQ843">
            <v>0</v>
          </cell>
          <cell r="BR843">
            <v>0</v>
          </cell>
          <cell r="BT843" t="e">
            <v>#N/A</v>
          </cell>
          <cell r="BV843">
            <v>0</v>
          </cell>
          <cell r="BW843">
            <v>0</v>
          </cell>
          <cell r="CW843">
            <v>92</v>
          </cell>
          <cell r="CX843" t="str">
            <v>端数調整</v>
          </cell>
          <cell r="CY843">
            <v>1</v>
          </cell>
          <cell r="DA843">
            <v>-0.49999999999272404</v>
          </cell>
          <cell r="DG843">
            <v>1</v>
          </cell>
        </row>
        <row r="844">
          <cell r="Q844">
            <v>3828</v>
          </cell>
          <cell r="R844" t="str">
            <v>鋼管電気溶接工 A種</v>
          </cell>
          <cell r="S844" t="str">
            <v>350㎜</v>
          </cell>
          <cell r="T844" t="str">
            <v>直流溶接機</v>
          </cell>
          <cell r="U844" t="str">
            <v>箇所</v>
          </cell>
          <cell r="V844">
            <v>60260</v>
          </cell>
          <cell r="W844" t="str">
            <v>厚労省歩掛p.71</v>
          </cell>
          <cell r="Y844">
            <v>1</v>
          </cell>
          <cell r="Z844">
            <v>8</v>
          </cell>
          <cell r="AA844" t="str">
            <v>溶接工</v>
          </cell>
          <cell r="AB844">
            <v>0.47</v>
          </cell>
          <cell r="AC844">
            <v>33390</v>
          </cell>
          <cell r="AD844">
            <v>15693.3</v>
          </cell>
          <cell r="AE844">
            <v>1</v>
          </cell>
          <cell r="AF844" t="str">
            <v>特殊作業員</v>
          </cell>
          <cell r="AG844">
            <v>0.94</v>
          </cell>
          <cell r="AH844">
            <v>28665</v>
          </cell>
          <cell r="AI844">
            <v>26945.1</v>
          </cell>
          <cell r="AJ844">
            <v>16</v>
          </cell>
          <cell r="AK844" t="str">
            <v>土木一般世話役</v>
          </cell>
          <cell r="AL844">
            <v>0.47</v>
          </cell>
          <cell r="AM844">
            <v>31395</v>
          </cell>
          <cell r="AN844">
            <v>14755.65</v>
          </cell>
          <cell r="AO844">
            <v>24</v>
          </cell>
          <cell r="AP844" t="str">
            <v>諸雑費(材料費及び器具損料)</v>
          </cell>
          <cell r="AQ844">
            <v>5</v>
          </cell>
          <cell r="AR844">
            <v>57394.049999999996</v>
          </cell>
          <cell r="AS844">
            <v>2869.7</v>
          </cell>
          <cell r="AU844" t="e">
            <v>#N/A</v>
          </cell>
          <cell r="AW844">
            <v>0</v>
          </cell>
          <cell r="AX844">
            <v>0</v>
          </cell>
          <cell r="AZ844" t="e">
            <v>#N/A</v>
          </cell>
          <cell r="BB844">
            <v>0</v>
          </cell>
          <cell r="BC844">
            <v>0</v>
          </cell>
          <cell r="BE844" t="e">
            <v>#N/A</v>
          </cell>
          <cell r="BG844">
            <v>0</v>
          </cell>
          <cell r="BH844">
            <v>0</v>
          </cell>
          <cell r="BJ844" t="e">
            <v>#N/A</v>
          </cell>
          <cell r="BL844">
            <v>0</v>
          </cell>
          <cell r="BM844">
            <v>0</v>
          </cell>
          <cell r="BO844" t="e">
            <v>#N/A</v>
          </cell>
          <cell r="BQ844">
            <v>0</v>
          </cell>
          <cell r="BR844">
            <v>0</v>
          </cell>
          <cell r="BT844" t="e">
            <v>#N/A</v>
          </cell>
          <cell r="BV844">
            <v>0</v>
          </cell>
          <cell r="BW844">
            <v>0</v>
          </cell>
          <cell r="CW844">
            <v>92</v>
          </cell>
          <cell r="CX844" t="str">
            <v>端数調整</v>
          </cell>
          <cell r="CY844">
            <v>1</v>
          </cell>
          <cell r="DA844">
            <v>-3.749999999992724</v>
          </cell>
          <cell r="DG844">
            <v>1</v>
          </cell>
        </row>
        <row r="845">
          <cell r="Q845">
            <v>3829</v>
          </cell>
          <cell r="R845" t="str">
            <v>鋼管電気溶接工 A種</v>
          </cell>
          <cell r="S845" t="str">
            <v>400㎜</v>
          </cell>
          <cell r="T845" t="str">
            <v>直流溶接機</v>
          </cell>
          <cell r="U845" t="str">
            <v>箇所</v>
          </cell>
          <cell r="V845">
            <v>62820</v>
          </cell>
          <cell r="W845" t="str">
            <v>厚労省歩掛p.71</v>
          </cell>
          <cell r="Y845">
            <v>1</v>
          </cell>
          <cell r="Z845">
            <v>8</v>
          </cell>
          <cell r="AA845" t="str">
            <v>溶接工</v>
          </cell>
          <cell r="AB845">
            <v>0.49</v>
          </cell>
          <cell r="AC845">
            <v>33390</v>
          </cell>
          <cell r="AD845">
            <v>16361.1</v>
          </cell>
          <cell r="AE845">
            <v>1</v>
          </cell>
          <cell r="AF845" t="str">
            <v>特殊作業員</v>
          </cell>
          <cell r="AG845">
            <v>0.98</v>
          </cell>
          <cell r="AH845">
            <v>28665</v>
          </cell>
          <cell r="AI845">
            <v>28091.7</v>
          </cell>
          <cell r="AJ845">
            <v>16</v>
          </cell>
          <cell r="AK845" t="str">
            <v>土木一般世話役</v>
          </cell>
          <cell r="AL845">
            <v>0.49</v>
          </cell>
          <cell r="AM845">
            <v>31395</v>
          </cell>
          <cell r="AN845">
            <v>15383.55</v>
          </cell>
          <cell r="AO845">
            <v>24</v>
          </cell>
          <cell r="AP845" t="str">
            <v>諸雑費(材料費及び器具損料)</v>
          </cell>
          <cell r="AQ845">
            <v>5</v>
          </cell>
          <cell r="AR845">
            <v>59836.350000000006</v>
          </cell>
          <cell r="AS845">
            <v>2991.81</v>
          </cell>
          <cell r="AU845" t="e">
            <v>#N/A</v>
          </cell>
          <cell r="AW845">
            <v>0</v>
          </cell>
          <cell r="AX845">
            <v>0</v>
          </cell>
          <cell r="AZ845" t="e">
            <v>#N/A</v>
          </cell>
          <cell r="BB845">
            <v>0</v>
          </cell>
          <cell r="BC845">
            <v>0</v>
          </cell>
          <cell r="BE845" t="e">
            <v>#N/A</v>
          </cell>
          <cell r="BG845">
            <v>0</v>
          </cell>
          <cell r="BH845">
            <v>0</v>
          </cell>
          <cell r="BJ845" t="e">
            <v>#N/A</v>
          </cell>
          <cell r="BL845">
            <v>0</v>
          </cell>
          <cell r="BM845">
            <v>0</v>
          </cell>
          <cell r="BO845" t="e">
            <v>#N/A</v>
          </cell>
          <cell r="BQ845">
            <v>0</v>
          </cell>
          <cell r="BR845">
            <v>0</v>
          </cell>
          <cell r="BT845" t="e">
            <v>#N/A</v>
          </cell>
          <cell r="BV845">
            <v>0</v>
          </cell>
          <cell r="BW845">
            <v>0</v>
          </cell>
          <cell r="CW845">
            <v>92</v>
          </cell>
          <cell r="CX845" t="str">
            <v>端数調整</v>
          </cell>
          <cell r="CY845">
            <v>1</v>
          </cell>
          <cell r="DA845">
            <v>-8.1600000000034925</v>
          </cell>
          <cell r="DG845">
            <v>1</v>
          </cell>
        </row>
        <row r="846">
          <cell r="Q846">
            <v>3830</v>
          </cell>
          <cell r="R846" t="str">
            <v>鋼管電気溶接工 A種</v>
          </cell>
          <cell r="S846" t="str">
            <v>450㎜</v>
          </cell>
          <cell r="T846" t="str">
            <v>直流溶接機</v>
          </cell>
          <cell r="U846" t="str">
            <v>箇所</v>
          </cell>
          <cell r="V846">
            <v>64110</v>
          </cell>
          <cell r="W846" t="str">
            <v>厚労省歩掛p.71</v>
          </cell>
          <cell r="Y846">
            <v>1</v>
          </cell>
          <cell r="Z846">
            <v>8</v>
          </cell>
          <cell r="AA846" t="str">
            <v>溶接工</v>
          </cell>
          <cell r="AB846">
            <v>0.5</v>
          </cell>
          <cell r="AC846">
            <v>33390</v>
          </cell>
          <cell r="AD846">
            <v>16695</v>
          </cell>
          <cell r="AE846">
            <v>1</v>
          </cell>
          <cell r="AF846" t="str">
            <v>特殊作業員</v>
          </cell>
          <cell r="AG846">
            <v>1</v>
          </cell>
          <cell r="AH846">
            <v>28665</v>
          </cell>
          <cell r="AI846">
            <v>28665</v>
          </cell>
          <cell r="AJ846">
            <v>16</v>
          </cell>
          <cell r="AK846" t="str">
            <v>土木一般世話役</v>
          </cell>
          <cell r="AL846">
            <v>0.5</v>
          </cell>
          <cell r="AM846">
            <v>31395</v>
          </cell>
          <cell r="AN846">
            <v>15697.5</v>
          </cell>
          <cell r="AO846">
            <v>24</v>
          </cell>
          <cell r="AP846" t="str">
            <v>諸雑費(材料費及び器具損料)</v>
          </cell>
          <cell r="AQ846">
            <v>5</v>
          </cell>
          <cell r="AR846">
            <v>61057.5</v>
          </cell>
          <cell r="AS846">
            <v>3052.87</v>
          </cell>
          <cell r="AU846" t="e">
            <v>#N/A</v>
          </cell>
          <cell r="AW846">
            <v>0</v>
          </cell>
          <cell r="AX846">
            <v>0</v>
          </cell>
          <cell r="AZ846" t="e">
            <v>#N/A</v>
          </cell>
          <cell r="BB846">
            <v>0</v>
          </cell>
          <cell r="BC846">
            <v>0</v>
          </cell>
          <cell r="BE846" t="e">
            <v>#N/A</v>
          </cell>
          <cell r="BG846">
            <v>0</v>
          </cell>
          <cell r="BH846">
            <v>0</v>
          </cell>
          <cell r="BJ846" t="e">
            <v>#N/A</v>
          </cell>
          <cell r="BL846">
            <v>0</v>
          </cell>
          <cell r="BM846">
            <v>0</v>
          </cell>
          <cell r="BO846" t="e">
            <v>#N/A</v>
          </cell>
          <cell r="BQ846">
            <v>0</v>
          </cell>
          <cell r="BR846">
            <v>0</v>
          </cell>
          <cell r="BT846" t="e">
            <v>#N/A</v>
          </cell>
          <cell r="BV846">
            <v>0</v>
          </cell>
          <cell r="BW846">
            <v>0</v>
          </cell>
          <cell r="CW846">
            <v>92</v>
          </cell>
          <cell r="CX846" t="str">
            <v>端数調整</v>
          </cell>
          <cell r="CY846">
            <v>1</v>
          </cell>
          <cell r="DA846">
            <v>-0.37000000000261934</v>
          </cell>
          <cell r="DG846">
            <v>1</v>
          </cell>
        </row>
        <row r="847">
          <cell r="Q847">
            <v>3831</v>
          </cell>
          <cell r="R847" t="str">
            <v>鋼管電気溶接工 A種</v>
          </cell>
          <cell r="S847" t="str">
            <v>500㎜</v>
          </cell>
          <cell r="T847" t="str">
            <v>直流溶接機</v>
          </cell>
          <cell r="U847" t="str">
            <v>箇所</v>
          </cell>
          <cell r="V847">
            <v>70520</v>
          </cell>
          <cell r="W847" t="str">
            <v>厚労省歩掛p.71</v>
          </cell>
          <cell r="Y847">
            <v>1</v>
          </cell>
          <cell r="Z847">
            <v>8</v>
          </cell>
          <cell r="AA847" t="str">
            <v>溶接工</v>
          </cell>
          <cell r="AB847">
            <v>0.55000000000000004</v>
          </cell>
          <cell r="AC847">
            <v>33390</v>
          </cell>
          <cell r="AD847">
            <v>18364.5</v>
          </cell>
          <cell r="AE847">
            <v>1</v>
          </cell>
          <cell r="AF847" t="str">
            <v>特殊作業員</v>
          </cell>
          <cell r="AG847">
            <v>1.1000000000000001</v>
          </cell>
          <cell r="AH847">
            <v>28665</v>
          </cell>
          <cell r="AI847">
            <v>31531.5</v>
          </cell>
          <cell r="AJ847">
            <v>16</v>
          </cell>
          <cell r="AK847" t="str">
            <v>土木一般世話役</v>
          </cell>
          <cell r="AL847">
            <v>0.55000000000000004</v>
          </cell>
          <cell r="AM847">
            <v>31395</v>
          </cell>
          <cell r="AN847">
            <v>17267.25</v>
          </cell>
          <cell r="AO847">
            <v>24</v>
          </cell>
          <cell r="AP847" t="str">
            <v>諸雑費(材料費及び器具損料)</v>
          </cell>
          <cell r="AQ847">
            <v>5</v>
          </cell>
          <cell r="AR847">
            <v>67163.25</v>
          </cell>
          <cell r="AS847">
            <v>3358.16</v>
          </cell>
          <cell r="AU847" t="e">
            <v>#N/A</v>
          </cell>
          <cell r="AW847">
            <v>0</v>
          </cell>
          <cell r="AX847">
            <v>0</v>
          </cell>
          <cell r="AZ847" t="e">
            <v>#N/A</v>
          </cell>
          <cell r="BB847">
            <v>0</v>
          </cell>
          <cell r="BC847">
            <v>0</v>
          </cell>
          <cell r="BE847" t="e">
            <v>#N/A</v>
          </cell>
          <cell r="BG847">
            <v>0</v>
          </cell>
          <cell r="BH847">
            <v>0</v>
          </cell>
          <cell r="BJ847" t="e">
            <v>#N/A</v>
          </cell>
          <cell r="BL847">
            <v>0</v>
          </cell>
          <cell r="BM847">
            <v>0</v>
          </cell>
          <cell r="BO847" t="e">
            <v>#N/A</v>
          </cell>
          <cell r="BQ847">
            <v>0</v>
          </cell>
          <cell r="BR847">
            <v>0</v>
          </cell>
          <cell r="BT847" t="e">
            <v>#N/A</v>
          </cell>
          <cell r="BV847">
            <v>0</v>
          </cell>
          <cell r="BW847">
            <v>0</v>
          </cell>
          <cell r="CW847">
            <v>92</v>
          </cell>
          <cell r="CX847" t="str">
            <v>端数調整</v>
          </cell>
          <cell r="CY847">
            <v>1</v>
          </cell>
          <cell r="DA847">
            <v>-1.4100000000034925</v>
          </cell>
          <cell r="DG847">
            <v>1</v>
          </cell>
        </row>
        <row r="848">
          <cell r="Q848">
            <v>3832</v>
          </cell>
          <cell r="R848" t="str">
            <v>鋼管電気溶接工 A種</v>
          </cell>
          <cell r="S848" t="str">
            <v>600㎜</v>
          </cell>
          <cell r="T848" t="str">
            <v>直流溶接機</v>
          </cell>
          <cell r="U848" t="str">
            <v>箇所</v>
          </cell>
          <cell r="V848">
            <v>80770</v>
          </cell>
          <cell r="W848" t="str">
            <v>厚労省歩掛p.71</v>
          </cell>
          <cell r="Y848">
            <v>1</v>
          </cell>
          <cell r="Z848">
            <v>8</v>
          </cell>
          <cell r="AA848" t="str">
            <v>溶接工</v>
          </cell>
          <cell r="AB848">
            <v>0.63</v>
          </cell>
          <cell r="AC848">
            <v>33390</v>
          </cell>
          <cell r="AD848">
            <v>21035.7</v>
          </cell>
          <cell r="AE848">
            <v>1</v>
          </cell>
          <cell r="AF848" t="str">
            <v>特殊作業員</v>
          </cell>
          <cell r="AG848">
            <v>1.26</v>
          </cell>
          <cell r="AH848">
            <v>28665</v>
          </cell>
          <cell r="AI848">
            <v>36117.9</v>
          </cell>
          <cell r="AJ848">
            <v>16</v>
          </cell>
          <cell r="AK848" t="str">
            <v>土木一般世話役</v>
          </cell>
          <cell r="AL848">
            <v>0.63</v>
          </cell>
          <cell r="AM848">
            <v>31395</v>
          </cell>
          <cell r="AN848">
            <v>19778.849999999999</v>
          </cell>
          <cell r="AO848">
            <v>24</v>
          </cell>
          <cell r="AP848" t="str">
            <v>諸雑費(材料費及び器具損料)</v>
          </cell>
          <cell r="AQ848">
            <v>5</v>
          </cell>
          <cell r="AR848">
            <v>76932.450000000012</v>
          </cell>
          <cell r="AS848">
            <v>3846.62</v>
          </cell>
          <cell r="AU848" t="e">
            <v>#N/A</v>
          </cell>
          <cell r="AW848">
            <v>0</v>
          </cell>
          <cell r="AX848">
            <v>0</v>
          </cell>
          <cell r="AZ848" t="e">
            <v>#N/A</v>
          </cell>
          <cell r="BB848">
            <v>0</v>
          </cell>
          <cell r="BC848">
            <v>0</v>
          </cell>
          <cell r="BE848" t="e">
            <v>#N/A</v>
          </cell>
          <cell r="BG848">
            <v>0</v>
          </cell>
          <cell r="BH848">
            <v>0</v>
          </cell>
          <cell r="BJ848" t="e">
            <v>#N/A</v>
          </cell>
          <cell r="BL848">
            <v>0</v>
          </cell>
          <cell r="BM848">
            <v>0</v>
          </cell>
          <cell r="BO848" t="e">
            <v>#N/A</v>
          </cell>
          <cell r="BQ848">
            <v>0</v>
          </cell>
          <cell r="BR848">
            <v>0</v>
          </cell>
          <cell r="BT848" t="e">
            <v>#N/A</v>
          </cell>
          <cell r="BV848">
            <v>0</v>
          </cell>
          <cell r="BW848">
            <v>0</v>
          </cell>
          <cell r="CW848">
            <v>92</v>
          </cell>
          <cell r="CX848" t="str">
            <v>端数調整</v>
          </cell>
          <cell r="CY848">
            <v>1</v>
          </cell>
          <cell r="DA848">
            <v>-9.0700000000069849</v>
          </cell>
          <cell r="DG848">
            <v>1</v>
          </cell>
        </row>
        <row r="849">
          <cell r="Q849">
            <v>3833</v>
          </cell>
          <cell r="R849" t="str">
            <v>鋼管電気溶接工 A種</v>
          </cell>
          <cell r="S849" t="str">
            <v>700㎜</v>
          </cell>
          <cell r="T849" t="str">
            <v>直流溶接機</v>
          </cell>
          <cell r="U849" t="str">
            <v>箇所</v>
          </cell>
          <cell r="V849">
            <v>117900</v>
          </cell>
          <cell r="W849" t="str">
            <v>厚労省歩掛p.71</v>
          </cell>
          <cell r="Y849">
            <v>1</v>
          </cell>
          <cell r="Z849">
            <v>8</v>
          </cell>
          <cell r="AA849" t="str">
            <v>溶接工</v>
          </cell>
          <cell r="AB849">
            <v>0.92</v>
          </cell>
          <cell r="AC849">
            <v>33390</v>
          </cell>
          <cell r="AD849">
            <v>30718.799999999999</v>
          </cell>
          <cell r="AE849">
            <v>1</v>
          </cell>
          <cell r="AF849" t="str">
            <v>特殊作業員</v>
          </cell>
          <cell r="AG849">
            <v>1.84</v>
          </cell>
          <cell r="AH849">
            <v>28665</v>
          </cell>
          <cell r="AI849">
            <v>52743.6</v>
          </cell>
          <cell r="AJ849">
            <v>16</v>
          </cell>
          <cell r="AK849" t="str">
            <v>土木一般世話役</v>
          </cell>
          <cell r="AL849">
            <v>0.92</v>
          </cell>
          <cell r="AM849">
            <v>31395</v>
          </cell>
          <cell r="AN849">
            <v>28883.4</v>
          </cell>
          <cell r="AO849">
            <v>24</v>
          </cell>
          <cell r="AP849" t="str">
            <v>諸雑費(材料費及び器具損料)</v>
          </cell>
          <cell r="AQ849">
            <v>5</v>
          </cell>
          <cell r="AR849">
            <v>112345.79999999999</v>
          </cell>
          <cell r="AS849">
            <v>5617.29</v>
          </cell>
          <cell r="AU849" t="e">
            <v>#N/A</v>
          </cell>
          <cell r="AW849">
            <v>0</v>
          </cell>
          <cell r="AX849">
            <v>0</v>
          </cell>
          <cell r="AZ849" t="e">
            <v>#N/A</v>
          </cell>
          <cell r="BB849">
            <v>0</v>
          </cell>
          <cell r="BC849">
            <v>0</v>
          </cell>
          <cell r="BE849" t="e">
            <v>#N/A</v>
          </cell>
          <cell r="BG849">
            <v>0</v>
          </cell>
          <cell r="BH849">
            <v>0</v>
          </cell>
          <cell r="BJ849" t="e">
            <v>#N/A</v>
          </cell>
          <cell r="BL849">
            <v>0</v>
          </cell>
          <cell r="BM849">
            <v>0</v>
          </cell>
          <cell r="BO849" t="e">
            <v>#N/A</v>
          </cell>
          <cell r="BQ849">
            <v>0</v>
          </cell>
          <cell r="BR849">
            <v>0</v>
          </cell>
          <cell r="BT849" t="e">
            <v>#N/A</v>
          </cell>
          <cell r="BV849">
            <v>0</v>
          </cell>
          <cell r="BW849">
            <v>0</v>
          </cell>
          <cell r="CW849">
            <v>92</v>
          </cell>
          <cell r="CX849" t="str">
            <v>端数調整</v>
          </cell>
          <cell r="CY849">
            <v>1</v>
          </cell>
          <cell r="DA849">
            <v>-63.089999999981956</v>
          </cell>
          <cell r="DG849">
            <v>1</v>
          </cell>
        </row>
        <row r="850">
          <cell r="Q850">
            <v>3834</v>
          </cell>
          <cell r="R850" t="str">
            <v>鋼管電気溶接工 A種</v>
          </cell>
          <cell r="S850" t="str">
            <v>800㎜</v>
          </cell>
          <cell r="T850" t="str">
            <v>直流溶接機</v>
          </cell>
          <cell r="U850" t="str">
            <v>箇所</v>
          </cell>
          <cell r="V850">
            <v>131900</v>
          </cell>
          <cell r="W850" t="str">
            <v>厚労省歩掛p.71</v>
          </cell>
          <cell r="Y850">
            <v>1</v>
          </cell>
          <cell r="Z850">
            <v>8</v>
          </cell>
          <cell r="AA850" t="str">
            <v>溶接工</v>
          </cell>
          <cell r="AB850">
            <v>1.01</v>
          </cell>
          <cell r="AC850">
            <v>33390</v>
          </cell>
          <cell r="AD850">
            <v>33723.9</v>
          </cell>
          <cell r="AE850">
            <v>1</v>
          </cell>
          <cell r="AF850" t="str">
            <v>特殊作業員</v>
          </cell>
          <cell r="AG850">
            <v>2.02</v>
          </cell>
          <cell r="AH850">
            <v>28665</v>
          </cell>
          <cell r="AI850">
            <v>57903.3</v>
          </cell>
          <cell r="AJ850">
            <v>16</v>
          </cell>
          <cell r="AK850" t="str">
            <v>土木一般世話役</v>
          </cell>
          <cell r="AL850">
            <v>0.92</v>
          </cell>
          <cell r="AM850">
            <v>31395</v>
          </cell>
          <cell r="AN850">
            <v>28883.4</v>
          </cell>
          <cell r="AO850">
            <v>24</v>
          </cell>
          <cell r="AP850" t="str">
            <v>諸雑費(材料費及び器具損料)</v>
          </cell>
          <cell r="AQ850">
            <v>9.5</v>
          </cell>
          <cell r="AR850">
            <v>120510.6</v>
          </cell>
          <cell r="AS850">
            <v>11448.5</v>
          </cell>
          <cell r="AU850" t="e">
            <v>#N/A</v>
          </cell>
          <cell r="AW850">
            <v>0</v>
          </cell>
          <cell r="AX850">
            <v>0</v>
          </cell>
          <cell r="AZ850" t="e">
            <v>#N/A</v>
          </cell>
          <cell r="BB850">
            <v>0</v>
          </cell>
          <cell r="BC850">
            <v>0</v>
          </cell>
          <cell r="BE850" t="e">
            <v>#N/A</v>
          </cell>
          <cell r="BG850">
            <v>0</v>
          </cell>
          <cell r="BH850">
            <v>0</v>
          </cell>
          <cell r="BJ850" t="e">
            <v>#N/A</v>
          </cell>
          <cell r="BL850">
            <v>0</v>
          </cell>
          <cell r="BM850">
            <v>0</v>
          </cell>
          <cell r="BO850" t="e">
            <v>#N/A</v>
          </cell>
          <cell r="BQ850">
            <v>0</v>
          </cell>
          <cell r="BR850">
            <v>0</v>
          </cell>
          <cell r="BT850" t="e">
            <v>#N/A</v>
          </cell>
          <cell r="BV850">
            <v>0</v>
          </cell>
          <cell r="BW850">
            <v>0</v>
          </cell>
          <cell r="CW850">
            <v>92</v>
          </cell>
          <cell r="CX850" t="str">
            <v>端数調整</v>
          </cell>
          <cell r="CY850">
            <v>1</v>
          </cell>
          <cell r="DA850">
            <v>-59.100000000005821</v>
          </cell>
          <cell r="DG850">
            <v>1</v>
          </cell>
        </row>
        <row r="851">
          <cell r="Q851">
            <v>3835</v>
          </cell>
          <cell r="R851" t="str">
            <v>鋼管電気溶接工 A種</v>
          </cell>
          <cell r="S851" t="str">
            <v>900㎜</v>
          </cell>
          <cell r="T851" t="str">
            <v>直流溶接機</v>
          </cell>
          <cell r="U851" t="str">
            <v>箇所</v>
          </cell>
          <cell r="V851">
            <v>137600</v>
          </cell>
          <cell r="W851" t="str">
            <v>厚労省歩掛p.71</v>
          </cell>
          <cell r="Y851">
            <v>1</v>
          </cell>
          <cell r="Z851">
            <v>8</v>
          </cell>
          <cell r="AA851" t="str">
            <v>溶接工</v>
          </cell>
          <cell r="AB851">
            <v>1.1299999999999999</v>
          </cell>
          <cell r="AC851">
            <v>33390</v>
          </cell>
          <cell r="AD851">
            <v>37730.699999999997</v>
          </cell>
          <cell r="AE851">
            <v>1</v>
          </cell>
          <cell r="AF851" t="str">
            <v>特殊作業員</v>
          </cell>
          <cell r="AG851">
            <v>2.06</v>
          </cell>
          <cell r="AH851">
            <v>28665</v>
          </cell>
          <cell r="AI851">
            <v>59049.9</v>
          </cell>
          <cell r="AJ851">
            <v>16</v>
          </cell>
          <cell r="AK851" t="str">
            <v>土木一般世話役</v>
          </cell>
          <cell r="AL851">
            <v>0.92</v>
          </cell>
          <cell r="AM851">
            <v>31395</v>
          </cell>
          <cell r="AN851">
            <v>28883.4</v>
          </cell>
          <cell r="AO851">
            <v>24</v>
          </cell>
          <cell r="AP851" t="str">
            <v>諸雑費(材料費及び器具損料)</v>
          </cell>
          <cell r="AQ851">
            <v>9.5</v>
          </cell>
          <cell r="AR851">
            <v>125664</v>
          </cell>
          <cell r="AS851">
            <v>11938.08</v>
          </cell>
          <cell r="AU851" t="e">
            <v>#N/A</v>
          </cell>
          <cell r="AW851">
            <v>0</v>
          </cell>
          <cell r="AX851">
            <v>0</v>
          </cell>
          <cell r="AZ851" t="e">
            <v>#N/A</v>
          </cell>
          <cell r="BB851">
            <v>0</v>
          </cell>
          <cell r="BC851">
            <v>0</v>
          </cell>
          <cell r="BE851" t="e">
            <v>#N/A</v>
          </cell>
          <cell r="BG851">
            <v>0</v>
          </cell>
          <cell r="BH851">
            <v>0</v>
          </cell>
          <cell r="BJ851" t="e">
            <v>#N/A</v>
          </cell>
          <cell r="BL851">
            <v>0</v>
          </cell>
          <cell r="BM851">
            <v>0</v>
          </cell>
          <cell r="BO851" t="e">
            <v>#N/A</v>
          </cell>
          <cell r="BQ851">
            <v>0</v>
          </cell>
          <cell r="BR851">
            <v>0</v>
          </cell>
          <cell r="BT851" t="e">
            <v>#N/A</v>
          </cell>
          <cell r="BV851">
            <v>0</v>
          </cell>
          <cell r="BW851">
            <v>0</v>
          </cell>
          <cell r="CW851">
            <v>92</v>
          </cell>
          <cell r="CX851" t="str">
            <v>端数調整</v>
          </cell>
          <cell r="CY851">
            <v>1</v>
          </cell>
          <cell r="DA851">
            <v>-2.0799999999871943</v>
          </cell>
          <cell r="DG851">
            <v>1</v>
          </cell>
        </row>
        <row r="852">
          <cell r="Q852">
            <v>3836</v>
          </cell>
          <cell r="R852" t="str">
            <v>鋼管電気溶接工 A種</v>
          </cell>
          <cell r="S852" t="str">
            <v>1000㎜</v>
          </cell>
          <cell r="T852" t="str">
            <v>直流溶接機</v>
          </cell>
          <cell r="U852" t="str">
            <v>箇所</v>
          </cell>
          <cell r="V852">
            <v>154600</v>
          </cell>
          <cell r="W852" t="str">
            <v>厚労省歩掛p.71</v>
          </cell>
          <cell r="Y852">
            <v>1</v>
          </cell>
          <cell r="Z852">
            <v>8</v>
          </cell>
          <cell r="AA852" t="str">
            <v>溶接工</v>
          </cell>
          <cell r="AB852">
            <v>1.39</v>
          </cell>
          <cell r="AC852">
            <v>33390</v>
          </cell>
          <cell r="AD852">
            <v>46412.1</v>
          </cell>
          <cell r="AE852">
            <v>1</v>
          </cell>
          <cell r="AF852" t="str">
            <v>特殊作業員</v>
          </cell>
          <cell r="AG852">
            <v>2.29</v>
          </cell>
          <cell r="AH852">
            <v>28665</v>
          </cell>
          <cell r="AI852">
            <v>65642.850000000006</v>
          </cell>
          <cell r="AJ852">
            <v>16</v>
          </cell>
          <cell r="AK852" t="str">
            <v>土木一般世話役</v>
          </cell>
          <cell r="AL852">
            <v>0.93</v>
          </cell>
          <cell r="AM852">
            <v>31395</v>
          </cell>
          <cell r="AN852">
            <v>29197.35</v>
          </cell>
          <cell r="AO852">
            <v>24</v>
          </cell>
          <cell r="AP852" t="str">
            <v>諸雑費(材料費及び器具損料)</v>
          </cell>
          <cell r="AQ852">
            <v>9.5</v>
          </cell>
          <cell r="AR852">
            <v>141252.30000000002</v>
          </cell>
          <cell r="AS852">
            <v>13418.96</v>
          </cell>
          <cell r="AU852" t="e">
            <v>#N/A</v>
          </cell>
          <cell r="AW852">
            <v>0</v>
          </cell>
          <cell r="AX852">
            <v>0</v>
          </cell>
          <cell r="AZ852" t="e">
            <v>#N/A</v>
          </cell>
          <cell r="BB852">
            <v>0</v>
          </cell>
          <cell r="BC852">
            <v>0</v>
          </cell>
          <cell r="BE852" t="e">
            <v>#N/A</v>
          </cell>
          <cell r="BG852">
            <v>0</v>
          </cell>
          <cell r="BH852">
            <v>0</v>
          </cell>
          <cell r="BJ852" t="e">
            <v>#N/A</v>
          </cell>
          <cell r="BL852">
            <v>0</v>
          </cell>
          <cell r="BM852">
            <v>0</v>
          </cell>
          <cell r="BO852" t="e">
            <v>#N/A</v>
          </cell>
          <cell r="BQ852">
            <v>0</v>
          </cell>
          <cell r="BR852">
            <v>0</v>
          </cell>
          <cell r="BT852" t="e">
            <v>#N/A</v>
          </cell>
          <cell r="BV852">
            <v>0</v>
          </cell>
          <cell r="BW852">
            <v>0</v>
          </cell>
          <cell r="CW852">
            <v>92</v>
          </cell>
          <cell r="CX852" t="str">
            <v>端数調整</v>
          </cell>
          <cell r="CY852">
            <v>1</v>
          </cell>
          <cell r="DA852">
            <v>-71.260000000009313</v>
          </cell>
          <cell r="DG852">
            <v>1</v>
          </cell>
        </row>
        <row r="853">
          <cell r="Q853">
            <v>3837</v>
          </cell>
          <cell r="R853" t="str">
            <v>鋼管電気溶接工 A種</v>
          </cell>
          <cell r="S853" t="str">
            <v>1100㎜</v>
          </cell>
          <cell r="T853" t="str">
            <v>直流溶接機</v>
          </cell>
          <cell r="U853" t="str">
            <v>箇所</v>
          </cell>
          <cell r="V853">
            <v>176900</v>
          </cell>
          <cell r="W853" t="str">
            <v>厚労省歩掛p.71</v>
          </cell>
          <cell r="Y853">
            <v>1</v>
          </cell>
          <cell r="Z853">
            <v>8</v>
          </cell>
          <cell r="AA853" t="str">
            <v>溶接工</v>
          </cell>
          <cell r="AB853">
            <v>1.69</v>
          </cell>
          <cell r="AC853">
            <v>33390</v>
          </cell>
          <cell r="AD853">
            <v>56429.1</v>
          </cell>
          <cell r="AE853">
            <v>1</v>
          </cell>
          <cell r="AF853" t="str">
            <v>特殊作業員</v>
          </cell>
          <cell r="AG853">
            <v>2.54</v>
          </cell>
          <cell r="AH853">
            <v>28665</v>
          </cell>
          <cell r="AI853">
            <v>72809.100000000006</v>
          </cell>
          <cell r="AJ853">
            <v>16</v>
          </cell>
          <cell r="AK853" t="str">
            <v>土木一般世話役</v>
          </cell>
          <cell r="AL853">
            <v>1.03</v>
          </cell>
          <cell r="AM853">
            <v>31395</v>
          </cell>
          <cell r="AN853">
            <v>32336.85</v>
          </cell>
          <cell r="AO853">
            <v>24</v>
          </cell>
          <cell r="AP853" t="str">
            <v>諸雑費(材料費及び器具損料)</v>
          </cell>
          <cell r="AQ853">
            <v>9.5</v>
          </cell>
          <cell r="AR853">
            <v>161575.05000000002</v>
          </cell>
          <cell r="AS853">
            <v>15349.62</v>
          </cell>
          <cell r="AU853" t="e">
            <v>#N/A</v>
          </cell>
          <cell r="AW853">
            <v>0</v>
          </cell>
          <cell r="AX853">
            <v>0</v>
          </cell>
          <cell r="AZ853" t="e">
            <v>#N/A</v>
          </cell>
          <cell r="BB853">
            <v>0</v>
          </cell>
          <cell r="BC853">
            <v>0</v>
          </cell>
          <cell r="BE853" t="e">
            <v>#N/A</v>
          </cell>
          <cell r="BG853">
            <v>0</v>
          </cell>
          <cell r="BH853">
            <v>0</v>
          </cell>
          <cell r="BJ853" t="e">
            <v>#N/A</v>
          </cell>
          <cell r="BL853">
            <v>0</v>
          </cell>
          <cell r="BM853">
            <v>0</v>
          </cell>
          <cell r="BO853" t="e">
            <v>#N/A</v>
          </cell>
          <cell r="BQ853">
            <v>0</v>
          </cell>
          <cell r="BR853">
            <v>0</v>
          </cell>
          <cell r="BT853" t="e">
            <v>#N/A</v>
          </cell>
          <cell r="BV853">
            <v>0</v>
          </cell>
          <cell r="BW853">
            <v>0</v>
          </cell>
          <cell r="CW853">
            <v>92</v>
          </cell>
          <cell r="CX853" t="str">
            <v>端数調整</v>
          </cell>
          <cell r="CY853">
            <v>1</v>
          </cell>
          <cell r="DA853">
            <v>-24.670000000012806</v>
          </cell>
          <cell r="DG853">
            <v>1</v>
          </cell>
        </row>
        <row r="854">
          <cell r="Q854">
            <v>3838</v>
          </cell>
          <cell r="R854" t="str">
            <v>鋼管電気溶接工 A種</v>
          </cell>
          <cell r="S854" t="str">
            <v>1200㎜</v>
          </cell>
          <cell r="T854" t="str">
            <v>直流溶接機</v>
          </cell>
          <cell r="U854" t="str">
            <v>箇所</v>
          </cell>
          <cell r="V854">
            <v>205700</v>
          </cell>
          <cell r="W854" t="str">
            <v>厚労省歩掛p.71</v>
          </cell>
          <cell r="Y854">
            <v>1</v>
          </cell>
          <cell r="Z854">
            <v>8</v>
          </cell>
          <cell r="AA854" t="str">
            <v>溶接工</v>
          </cell>
          <cell r="AB854">
            <v>2.0299999999999998</v>
          </cell>
          <cell r="AC854">
            <v>33390</v>
          </cell>
          <cell r="AD854">
            <v>67781.7</v>
          </cell>
          <cell r="AE854">
            <v>1</v>
          </cell>
          <cell r="AF854" t="str">
            <v>特殊作業員</v>
          </cell>
          <cell r="AG854">
            <v>3.05</v>
          </cell>
          <cell r="AH854">
            <v>28665</v>
          </cell>
          <cell r="AI854">
            <v>87428.25</v>
          </cell>
          <cell r="AJ854">
            <v>16</v>
          </cell>
          <cell r="AK854" t="str">
            <v>土木一般世話役</v>
          </cell>
          <cell r="AL854">
            <v>1.04</v>
          </cell>
          <cell r="AM854">
            <v>31395</v>
          </cell>
          <cell r="AN854">
            <v>32650.799999999999</v>
          </cell>
          <cell r="AO854">
            <v>24</v>
          </cell>
          <cell r="AP854" t="str">
            <v>諸雑費(材料費及び器具損料)</v>
          </cell>
          <cell r="AQ854">
            <v>9.5</v>
          </cell>
          <cell r="AR854">
            <v>187860.75</v>
          </cell>
          <cell r="AS854">
            <v>17846.77</v>
          </cell>
          <cell r="AU854" t="e">
            <v>#N/A</v>
          </cell>
          <cell r="AW854">
            <v>0</v>
          </cell>
          <cell r="AX854">
            <v>0</v>
          </cell>
          <cell r="AZ854" t="e">
            <v>#N/A</v>
          </cell>
          <cell r="BB854">
            <v>0</v>
          </cell>
          <cell r="BC854">
            <v>0</v>
          </cell>
          <cell r="BE854" t="e">
            <v>#N/A</v>
          </cell>
          <cell r="BG854">
            <v>0</v>
          </cell>
          <cell r="BH854">
            <v>0</v>
          </cell>
          <cell r="BJ854" t="e">
            <v>#N/A</v>
          </cell>
          <cell r="BL854">
            <v>0</v>
          </cell>
          <cell r="BM854">
            <v>0</v>
          </cell>
          <cell r="BO854" t="e">
            <v>#N/A</v>
          </cell>
          <cell r="BQ854">
            <v>0</v>
          </cell>
          <cell r="BR854">
            <v>0</v>
          </cell>
          <cell r="BT854" t="e">
            <v>#N/A</v>
          </cell>
          <cell r="BV854">
            <v>0</v>
          </cell>
          <cell r="BW854">
            <v>0</v>
          </cell>
          <cell r="CW854">
            <v>92</v>
          </cell>
          <cell r="CX854" t="str">
            <v>端数調整</v>
          </cell>
          <cell r="CY854">
            <v>1</v>
          </cell>
          <cell r="DA854">
            <v>-7.5199999999895226</v>
          </cell>
          <cell r="DG854">
            <v>1</v>
          </cell>
        </row>
        <row r="855">
          <cell r="Q855">
            <v>3839</v>
          </cell>
          <cell r="R855" t="str">
            <v>鋼管電気溶接工 B種</v>
          </cell>
          <cell r="S855" t="str">
            <v>80㎜</v>
          </cell>
          <cell r="T855" t="str">
            <v>直流溶接機</v>
          </cell>
          <cell r="U855" t="str">
            <v>箇所</v>
          </cell>
          <cell r="V855">
            <v>17660</v>
          </cell>
          <cell r="W855" t="str">
            <v>厚労省歩掛p.72</v>
          </cell>
          <cell r="Y855">
            <v>1</v>
          </cell>
          <cell r="Z855">
            <v>8</v>
          </cell>
          <cell r="AA855" t="str">
            <v>溶接工</v>
          </cell>
          <cell r="AB855">
            <v>0.18</v>
          </cell>
          <cell r="AC855">
            <v>33390</v>
          </cell>
          <cell r="AD855">
            <v>6010.2</v>
          </cell>
          <cell r="AE855">
            <v>1</v>
          </cell>
          <cell r="AF855" t="str">
            <v>特殊作業員</v>
          </cell>
          <cell r="AG855">
            <v>0.18</v>
          </cell>
          <cell r="AH855">
            <v>28665</v>
          </cell>
          <cell r="AI855">
            <v>5159.7</v>
          </cell>
          <cell r="AJ855">
            <v>16</v>
          </cell>
          <cell r="AK855" t="str">
            <v>土木一般世話役</v>
          </cell>
          <cell r="AL855">
            <v>0.18</v>
          </cell>
          <cell r="AM855">
            <v>31395</v>
          </cell>
          <cell r="AN855">
            <v>5651.1</v>
          </cell>
          <cell r="AO855">
            <v>24</v>
          </cell>
          <cell r="AP855" t="str">
            <v>諸雑費(材料費及び器具損料)</v>
          </cell>
          <cell r="AQ855">
            <v>5</v>
          </cell>
          <cell r="AR855">
            <v>16821</v>
          </cell>
          <cell r="AS855">
            <v>841.05</v>
          </cell>
          <cell r="AU855" t="e">
            <v>#N/A</v>
          </cell>
          <cell r="AW855">
            <v>0</v>
          </cell>
          <cell r="AX855">
            <v>0</v>
          </cell>
          <cell r="AZ855" t="e">
            <v>#N/A</v>
          </cell>
          <cell r="BB855">
            <v>0</v>
          </cell>
          <cell r="BC855">
            <v>0</v>
          </cell>
          <cell r="BE855" t="e">
            <v>#N/A</v>
          </cell>
          <cell r="BG855">
            <v>0</v>
          </cell>
          <cell r="BH855">
            <v>0</v>
          </cell>
          <cell r="BJ855" t="e">
            <v>#N/A</v>
          </cell>
          <cell r="BL855">
            <v>0</v>
          </cell>
          <cell r="BM855">
            <v>0</v>
          </cell>
          <cell r="BO855" t="e">
            <v>#N/A</v>
          </cell>
          <cell r="BQ855">
            <v>0</v>
          </cell>
          <cell r="BR855">
            <v>0</v>
          </cell>
          <cell r="BT855" t="e">
            <v>#N/A</v>
          </cell>
          <cell r="BV855">
            <v>0</v>
          </cell>
          <cell r="BW855">
            <v>0</v>
          </cell>
          <cell r="CW855">
            <v>92</v>
          </cell>
          <cell r="CX855" t="str">
            <v>端数調整</v>
          </cell>
          <cell r="CY855">
            <v>1</v>
          </cell>
          <cell r="DA855">
            <v>-2.0499999999992724</v>
          </cell>
          <cell r="DG855">
            <v>1</v>
          </cell>
        </row>
        <row r="856">
          <cell r="Q856">
            <v>3840</v>
          </cell>
          <cell r="R856" t="str">
            <v>鋼管電気溶接工 B種</v>
          </cell>
          <cell r="S856" t="str">
            <v>100㎜</v>
          </cell>
          <cell r="T856" t="str">
            <v>直流溶接機</v>
          </cell>
          <cell r="U856" t="str">
            <v>箇所</v>
          </cell>
          <cell r="V856">
            <v>19620</v>
          </cell>
          <cell r="W856" t="str">
            <v>厚労省歩掛p.72</v>
          </cell>
          <cell r="Y856">
            <v>1</v>
          </cell>
          <cell r="Z856">
            <v>8</v>
          </cell>
          <cell r="AA856" t="str">
            <v>溶接工</v>
          </cell>
          <cell r="AB856">
            <v>0.2</v>
          </cell>
          <cell r="AC856">
            <v>33390</v>
          </cell>
          <cell r="AD856">
            <v>6678</v>
          </cell>
          <cell r="AE856">
            <v>1</v>
          </cell>
          <cell r="AF856" t="str">
            <v>特殊作業員</v>
          </cell>
          <cell r="AG856">
            <v>0.2</v>
          </cell>
          <cell r="AH856">
            <v>28665</v>
          </cell>
          <cell r="AI856">
            <v>5733</v>
          </cell>
          <cell r="AJ856">
            <v>16</v>
          </cell>
          <cell r="AK856" t="str">
            <v>土木一般世話役</v>
          </cell>
          <cell r="AL856">
            <v>0.2</v>
          </cell>
          <cell r="AM856">
            <v>31395</v>
          </cell>
          <cell r="AN856">
            <v>6279</v>
          </cell>
          <cell r="AO856">
            <v>24</v>
          </cell>
          <cell r="AP856" t="str">
            <v>諸雑費(材料費及び器具損料)</v>
          </cell>
          <cell r="AQ856">
            <v>5</v>
          </cell>
          <cell r="AR856">
            <v>18690</v>
          </cell>
          <cell r="AS856">
            <v>934.5</v>
          </cell>
          <cell r="AU856" t="e">
            <v>#N/A</v>
          </cell>
          <cell r="AW856">
            <v>0</v>
          </cell>
          <cell r="AX856">
            <v>0</v>
          </cell>
          <cell r="AZ856" t="e">
            <v>#N/A</v>
          </cell>
          <cell r="BB856">
            <v>0</v>
          </cell>
          <cell r="BC856">
            <v>0</v>
          </cell>
          <cell r="BE856" t="e">
            <v>#N/A</v>
          </cell>
          <cell r="BG856">
            <v>0</v>
          </cell>
          <cell r="BH856">
            <v>0</v>
          </cell>
          <cell r="BJ856" t="e">
            <v>#N/A</v>
          </cell>
          <cell r="BL856">
            <v>0</v>
          </cell>
          <cell r="BM856">
            <v>0</v>
          </cell>
          <cell r="BO856" t="e">
            <v>#N/A</v>
          </cell>
          <cell r="BQ856">
            <v>0</v>
          </cell>
          <cell r="BR856">
            <v>0</v>
          </cell>
          <cell r="BT856" t="e">
            <v>#N/A</v>
          </cell>
          <cell r="BV856">
            <v>0</v>
          </cell>
          <cell r="BW856">
            <v>0</v>
          </cell>
          <cell r="CW856">
            <v>92</v>
          </cell>
          <cell r="CX856" t="str">
            <v>端数調整</v>
          </cell>
          <cell r="CY856">
            <v>1</v>
          </cell>
          <cell r="DA856">
            <v>-4.5</v>
          </cell>
          <cell r="DG856">
            <v>1</v>
          </cell>
        </row>
        <row r="857">
          <cell r="Q857">
            <v>3841</v>
          </cell>
          <cell r="R857" t="str">
            <v>鋼管電気溶接工 B種</v>
          </cell>
          <cell r="S857" t="str">
            <v>125㎜</v>
          </cell>
          <cell r="T857" t="str">
            <v>直流溶接機</v>
          </cell>
          <cell r="U857" t="str">
            <v>箇所</v>
          </cell>
          <cell r="V857">
            <v>21580</v>
          </cell>
          <cell r="W857" t="str">
            <v>厚労省歩掛p.72</v>
          </cell>
          <cell r="Y857">
            <v>1</v>
          </cell>
          <cell r="Z857">
            <v>8</v>
          </cell>
          <cell r="AA857" t="str">
            <v>溶接工</v>
          </cell>
          <cell r="AB857">
            <v>0.22</v>
          </cell>
          <cell r="AC857">
            <v>33390</v>
          </cell>
          <cell r="AD857">
            <v>7345.8</v>
          </cell>
          <cell r="AE857">
            <v>1</v>
          </cell>
          <cell r="AF857" t="str">
            <v>特殊作業員</v>
          </cell>
          <cell r="AG857">
            <v>0.22</v>
          </cell>
          <cell r="AH857">
            <v>28665</v>
          </cell>
          <cell r="AI857">
            <v>6306.3</v>
          </cell>
          <cell r="AJ857">
            <v>16</v>
          </cell>
          <cell r="AK857" t="str">
            <v>土木一般世話役</v>
          </cell>
          <cell r="AL857">
            <v>0.22</v>
          </cell>
          <cell r="AM857">
            <v>31395</v>
          </cell>
          <cell r="AN857">
            <v>6906.9</v>
          </cell>
          <cell r="AO857">
            <v>24</v>
          </cell>
          <cell r="AP857" t="str">
            <v>諸雑費(材料費及び器具損料)</v>
          </cell>
          <cell r="AQ857">
            <v>5</v>
          </cell>
          <cell r="AR857">
            <v>20559</v>
          </cell>
          <cell r="AS857">
            <v>1027.95</v>
          </cell>
          <cell r="AU857" t="e">
            <v>#N/A</v>
          </cell>
          <cell r="AW857">
            <v>0</v>
          </cell>
          <cell r="AX857">
            <v>0</v>
          </cell>
          <cell r="AZ857" t="e">
            <v>#N/A</v>
          </cell>
          <cell r="BB857">
            <v>0</v>
          </cell>
          <cell r="BC857">
            <v>0</v>
          </cell>
          <cell r="BE857" t="e">
            <v>#N/A</v>
          </cell>
          <cell r="BG857">
            <v>0</v>
          </cell>
          <cell r="BH857">
            <v>0</v>
          </cell>
          <cell r="BJ857" t="e">
            <v>#N/A</v>
          </cell>
          <cell r="BL857">
            <v>0</v>
          </cell>
          <cell r="BM857">
            <v>0</v>
          </cell>
          <cell r="BO857" t="e">
            <v>#N/A</v>
          </cell>
          <cell r="BQ857">
            <v>0</v>
          </cell>
          <cell r="BR857">
            <v>0</v>
          </cell>
          <cell r="BT857" t="e">
            <v>#N/A</v>
          </cell>
          <cell r="BV857">
            <v>0</v>
          </cell>
          <cell r="BW857">
            <v>0</v>
          </cell>
          <cell r="CW857">
            <v>92</v>
          </cell>
          <cell r="CX857" t="str">
            <v>端数調整</v>
          </cell>
          <cell r="CY857">
            <v>1</v>
          </cell>
          <cell r="DA857">
            <v>-6.9500000000007276</v>
          </cell>
          <cell r="DG857">
            <v>1</v>
          </cell>
        </row>
        <row r="858">
          <cell r="Q858">
            <v>3842</v>
          </cell>
          <cell r="R858" t="str">
            <v>鋼管電気溶接工 B種</v>
          </cell>
          <cell r="S858" t="str">
            <v>150㎜</v>
          </cell>
          <cell r="T858" t="str">
            <v>直流溶接機</v>
          </cell>
          <cell r="U858" t="str">
            <v>箇所</v>
          </cell>
          <cell r="V858">
            <v>23540</v>
          </cell>
          <cell r="W858" t="str">
            <v>厚労省歩掛p.72</v>
          </cell>
          <cell r="Y858">
            <v>1</v>
          </cell>
          <cell r="Z858">
            <v>8</v>
          </cell>
          <cell r="AA858" t="str">
            <v>溶接工</v>
          </cell>
          <cell r="AB858">
            <v>0.24</v>
          </cell>
          <cell r="AC858">
            <v>33390</v>
          </cell>
          <cell r="AD858">
            <v>8013.6</v>
          </cell>
          <cell r="AE858">
            <v>1</v>
          </cell>
          <cell r="AF858" t="str">
            <v>特殊作業員</v>
          </cell>
          <cell r="AG858">
            <v>0.24</v>
          </cell>
          <cell r="AH858">
            <v>28665</v>
          </cell>
          <cell r="AI858">
            <v>6879.6</v>
          </cell>
          <cell r="AJ858">
            <v>16</v>
          </cell>
          <cell r="AK858" t="str">
            <v>土木一般世話役</v>
          </cell>
          <cell r="AL858">
            <v>0.24</v>
          </cell>
          <cell r="AM858">
            <v>31395</v>
          </cell>
          <cell r="AN858">
            <v>7534.8</v>
          </cell>
          <cell r="AO858">
            <v>24</v>
          </cell>
          <cell r="AP858" t="str">
            <v>諸雑費(材料費及び器具損料)</v>
          </cell>
          <cell r="AQ858">
            <v>5</v>
          </cell>
          <cell r="AR858">
            <v>22428</v>
          </cell>
          <cell r="AS858">
            <v>1121.4000000000001</v>
          </cell>
          <cell r="AU858" t="e">
            <v>#N/A</v>
          </cell>
          <cell r="AW858">
            <v>0</v>
          </cell>
          <cell r="AX858">
            <v>0</v>
          </cell>
          <cell r="AZ858" t="e">
            <v>#N/A</v>
          </cell>
          <cell r="BB858">
            <v>0</v>
          </cell>
          <cell r="BC858">
            <v>0</v>
          </cell>
          <cell r="BE858" t="e">
            <v>#N/A</v>
          </cell>
          <cell r="BG858">
            <v>0</v>
          </cell>
          <cell r="BH858">
            <v>0</v>
          </cell>
          <cell r="BJ858" t="e">
            <v>#N/A</v>
          </cell>
          <cell r="BL858">
            <v>0</v>
          </cell>
          <cell r="BM858">
            <v>0</v>
          </cell>
          <cell r="BO858" t="e">
            <v>#N/A</v>
          </cell>
          <cell r="BQ858">
            <v>0</v>
          </cell>
          <cell r="BR858">
            <v>0</v>
          </cell>
          <cell r="BT858" t="e">
            <v>#N/A</v>
          </cell>
          <cell r="BV858">
            <v>0</v>
          </cell>
          <cell r="BW858">
            <v>0</v>
          </cell>
          <cell r="CW858">
            <v>92</v>
          </cell>
          <cell r="CX858" t="str">
            <v>端数調整</v>
          </cell>
          <cell r="CY858">
            <v>1</v>
          </cell>
          <cell r="DA858">
            <v>-9.4000000000014552</v>
          </cell>
          <cell r="DG858">
            <v>1</v>
          </cell>
        </row>
        <row r="859">
          <cell r="Q859">
            <v>3843</v>
          </cell>
          <cell r="R859" t="str">
            <v>鋼管電気溶接工 B種</v>
          </cell>
          <cell r="S859" t="str">
            <v>200㎜</v>
          </cell>
          <cell r="T859" t="str">
            <v>直流溶接機</v>
          </cell>
          <cell r="U859" t="str">
            <v>箇所</v>
          </cell>
          <cell r="V859">
            <v>37180</v>
          </cell>
          <cell r="W859" t="str">
            <v>厚労省歩掛p.72</v>
          </cell>
          <cell r="Y859">
            <v>1</v>
          </cell>
          <cell r="Z859">
            <v>8</v>
          </cell>
          <cell r="AA859" t="str">
            <v>溶接工</v>
          </cell>
          <cell r="AB859">
            <v>0.28999999999999998</v>
          </cell>
          <cell r="AC859">
            <v>33390</v>
          </cell>
          <cell r="AD859">
            <v>9683.1</v>
          </cell>
          <cell r="AE859">
            <v>1</v>
          </cell>
          <cell r="AF859" t="str">
            <v>特殊作業員</v>
          </cell>
          <cell r="AG859">
            <v>0.57999999999999996</v>
          </cell>
          <cell r="AH859">
            <v>28665</v>
          </cell>
          <cell r="AI859">
            <v>16625.7</v>
          </cell>
          <cell r="AJ859">
            <v>16</v>
          </cell>
          <cell r="AK859" t="str">
            <v>土木一般世話役</v>
          </cell>
          <cell r="AL859">
            <v>0.28999999999999998</v>
          </cell>
          <cell r="AM859">
            <v>31395</v>
          </cell>
          <cell r="AN859">
            <v>9104.5499999999993</v>
          </cell>
          <cell r="AO859">
            <v>24</v>
          </cell>
          <cell r="AP859" t="str">
            <v>諸雑費(材料費及び器具損料)</v>
          </cell>
          <cell r="AQ859">
            <v>5</v>
          </cell>
          <cell r="AR859">
            <v>35413.350000000006</v>
          </cell>
          <cell r="AS859">
            <v>1770.66</v>
          </cell>
          <cell r="AU859" t="e">
            <v>#N/A</v>
          </cell>
          <cell r="AW859">
            <v>0</v>
          </cell>
          <cell r="AX859">
            <v>0</v>
          </cell>
          <cell r="AZ859" t="e">
            <v>#N/A</v>
          </cell>
          <cell r="BB859">
            <v>0</v>
          </cell>
          <cell r="BC859">
            <v>0</v>
          </cell>
          <cell r="BE859" t="e">
            <v>#N/A</v>
          </cell>
          <cell r="BG859">
            <v>0</v>
          </cell>
          <cell r="BH859">
            <v>0</v>
          </cell>
          <cell r="BJ859" t="e">
            <v>#N/A</v>
          </cell>
          <cell r="BL859">
            <v>0</v>
          </cell>
          <cell r="BM859">
            <v>0</v>
          </cell>
          <cell r="BO859" t="e">
            <v>#N/A</v>
          </cell>
          <cell r="BQ859">
            <v>0</v>
          </cell>
          <cell r="BR859">
            <v>0</v>
          </cell>
          <cell r="BT859" t="e">
            <v>#N/A</v>
          </cell>
          <cell r="BV859">
            <v>0</v>
          </cell>
          <cell r="BW859">
            <v>0</v>
          </cell>
          <cell r="CW859">
            <v>92</v>
          </cell>
          <cell r="CX859" t="str">
            <v>端数調整</v>
          </cell>
          <cell r="CY859">
            <v>1</v>
          </cell>
          <cell r="DA859">
            <v>-4.0100000000093132</v>
          </cell>
          <cell r="DG859">
            <v>1</v>
          </cell>
        </row>
        <row r="860">
          <cell r="Q860">
            <v>3844</v>
          </cell>
          <cell r="R860" t="str">
            <v>鋼管電気溶接工 B種</v>
          </cell>
          <cell r="S860" t="str">
            <v>250㎜</v>
          </cell>
          <cell r="T860" t="str">
            <v>直流溶接機</v>
          </cell>
          <cell r="U860" t="str">
            <v>箇所</v>
          </cell>
          <cell r="V860">
            <v>51280</v>
          </cell>
          <cell r="W860" t="str">
            <v>厚労省歩掛p.72</v>
          </cell>
          <cell r="Y860">
            <v>1</v>
          </cell>
          <cell r="Z860">
            <v>8</v>
          </cell>
          <cell r="AA860" t="str">
            <v>溶接工</v>
          </cell>
          <cell r="AB860">
            <v>0.4</v>
          </cell>
          <cell r="AC860">
            <v>33390</v>
          </cell>
          <cell r="AD860">
            <v>13356</v>
          </cell>
          <cell r="AE860">
            <v>1</v>
          </cell>
          <cell r="AF860" t="str">
            <v>特殊作業員</v>
          </cell>
          <cell r="AG860">
            <v>0.8</v>
          </cell>
          <cell r="AH860">
            <v>28665</v>
          </cell>
          <cell r="AI860">
            <v>22932</v>
          </cell>
          <cell r="AJ860">
            <v>16</v>
          </cell>
          <cell r="AK860" t="str">
            <v>土木一般世話役</v>
          </cell>
          <cell r="AL860">
            <v>0.4</v>
          </cell>
          <cell r="AM860">
            <v>31395</v>
          </cell>
          <cell r="AN860">
            <v>12558</v>
          </cell>
          <cell r="AO860">
            <v>24</v>
          </cell>
          <cell r="AP860" t="str">
            <v>諸雑費(材料費及び器具損料)</v>
          </cell>
          <cell r="AQ860">
            <v>5</v>
          </cell>
          <cell r="AR860">
            <v>48846</v>
          </cell>
          <cell r="AS860">
            <v>2442.3000000000002</v>
          </cell>
          <cell r="AU860" t="e">
            <v>#N/A</v>
          </cell>
          <cell r="AW860">
            <v>0</v>
          </cell>
          <cell r="AX860">
            <v>0</v>
          </cell>
          <cell r="AZ860" t="e">
            <v>#N/A</v>
          </cell>
          <cell r="BB860">
            <v>0</v>
          </cell>
          <cell r="BC860">
            <v>0</v>
          </cell>
          <cell r="BE860" t="e">
            <v>#N/A</v>
          </cell>
          <cell r="BG860">
            <v>0</v>
          </cell>
          <cell r="BH860">
            <v>0</v>
          </cell>
          <cell r="BJ860" t="e">
            <v>#N/A</v>
          </cell>
          <cell r="BL860">
            <v>0</v>
          </cell>
          <cell r="BM860">
            <v>0</v>
          </cell>
          <cell r="BO860" t="e">
            <v>#N/A</v>
          </cell>
          <cell r="BQ860">
            <v>0</v>
          </cell>
          <cell r="BR860">
            <v>0</v>
          </cell>
          <cell r="BT860" t="e">
            <v>#N/A</v>
          </cell>
          <cell r="BV860">
            <v>0</v>
          </cell>
          <cell r="BW860">
            <v>0</v>
          </cell>
          <cell r="CW860">
            <v>92</v>
          </cell>
          <cell r="CX860" t="str">
            <v>端数調整</v>
          </cell>
          <cell r="CY860">
            <v>1</v>
          </cell>
          <cell r="DA860">
            <v>-8.3000000000029104</v>
          </cell>
          <cell r="DG860">
            <v>1</v>
          </cell>
        </row>
        <row r="861">
          <cell r="Q861">
            <v>3845</v>
          </cell>
          <cell r="R861" t="str">
            <v>鋼管電気溶接工 B種</v>
          </cell>
          <cell r="S861" t="str">
            <v>300㎜</v>
          </cell>
          <cell r="T861" t="str">
            <v>直流溶接機</v>
          </cell>
          <cell r="U861" t="str">
            <v>箇所</v>
          </cell>
          <cell r="V861">
            <v>57690</v>
          </cell>
          <cell r="W861" t="str">
            <v>厚労省歩掛p.72</v>
          </cell>
          <cell r="Y861">
            <v>1</v>
          </cell>
          <cell r="Z861">
            <v>8</v>
          </cell>
          <cell r="AA861" t="str">
            <v>溶接工</v>
          </cell>
          <cell r="AB861">
            <v>0.45</v>
          </cell>
          <cell r="AC861">
            <v>33390</v>
          </cell>
          <cell r="AD861">
            <v>15025.5</v>
          </cell>
          <cell r="AE861">
            <v>1</v>
          </cell>
          <cell r="AF861" t="str">
            <v>特殊作業員</v>
          </cell>
          <cell r="AG861">
            <v>0.9</v>
          </cell>
          <cell r="AH861">
            <v>28665</v>
          </cell>
          <cell r="AI861">
            <v>25798.5</v>
          </cell>
          <cell r="AJ861">
            <v>16</v>
          </cell>
          <cell r="AK861" t="str">
            <v>土木一般世話役</v>
          </cell>
          <cell r="AL861">
            <v>0.45</v>
          </cell>
          <cell r="AM861">
            <v>31395</v>
          </cell>
          <cell r="AN861">
            <v>14127.75</v>
          </cell>
          <cell r="AO861">
            <v>24</v>
          </cell>
          <cell r="AP861" t="str">
            <v>諸雑費(材料費及び器具損料)</v>
          </cell>
          <cell r="AQ861">
            <v>5</v>
          </cell>
          <cell r="AR861">
            <v>54951.75</v>
          </cell>
          <cell r="AS861">
            <v>2747.58</v>
          </cell>
          <cell r="AU861" t="e">
            <v>#N/A</v>
          </cell>
          <cell r="AW861">
            <v>0</v>
          </cell>
          <cell r="AX861">
            <v>0</v>
          </cell>
          <cell r="AZ861" t="e">
            <v>#N/A</v>
          </cell>
          <cell r="BB861">
            <v>0</v>
          </cell>
          <cell r="BC861">
            <v>0</v>
          </cell>
          <cell r="BE861" t="e">
            <v>#N/A</v>
          </cell>
          <cell r="BG861">
            <v>0</v>
          </cell>
          <cell r="BH861">
            <v>0</v>
          </cell>
          <cell r="BJ861" t="e">
            <v>#N/A</v>
          </cell>
          <cell r="BL861">
            <v>0</v>
          </cell>
          <cell r="BM861">
            <v>0</v>
          </cell>
          <cell r="BO861" t="e">
            <v>#N/A</v>
          </cell>
          <cell r="BQ861">
            <v>0</v>
          </cell>
          <cell r="BR861">
            <v>0</v>
          </cell>
          <cell r="BT861" t="e">
            <v>#N/A</v>
          </cell>
          <cell r="BV861">
            <v>0</v>
          </cell>
          <cell r="BW861">
            <v>0</v>
          </cell>
          <cell r="CW861">
            <v>92</v>
          </cell>
          <cell r="CX861" t="str">
            <v>端数調整</v>
          </cell>
          <cell r="CY861">
            <v>1</v>
          </cell>
          <cell r="DA861">
            <v>-9.3300000000017462</v>
          </cell>
          <cell r="DG861">
            <v>1</v>
          </cell>
        </row>
        <row r="862">
          <cell r="Q862">
            <v>3846</v>
          </cell>
          <cell r="R862" t="str">
            <v>鋼管電気溶接工 B種</v>
          </cell>
          <cell r="S862" t="str">
            <v>350㎜</v>
          </cell>
          <cell r="T862" t="str">
            <v>直流溶接機</v>
          </cell>
          <cell r="U862" t="str">
            <v>箇所</v>
          </cell>
          <cell r="V862">
            <v>60260</v>
          </cell>
          <cell r="W862" t="str">
            <v>厚労省歩掛p.72</v>
          </cell>
          <cell r="Y862">
            <v>1</v>
          </cell>
          <cell r="Z862">
            <v>8</v>
          </cell>
          <cell r="AA862" t="str">
            <v>溶接工</v>
          </cell>
          <cell r="AB862">
            <v>0.47</v>
          </cell>
          <cell r="AC862">
            <v>33390</v>
          </cell>
          <cell r="AD862">
            <v>15693.3</v>
          </cell>
          <cell r="AE862">
            <v>1</v>
          </cell>
          <cell r="AF862" t="str">
            <v>特殊作業員</v>
          </cell>
          <cell r="AG862">
            <v>0.94</v>
          </cell>
          <cell r="AH862">
            <v>28665</v>
          </cell>
          <cell r="AI862">
            <v>26945.1</v>
          </cell>
          <cell r="AJ862">
            <v>16</v>
          </cell>
          <cell r="AK862" t="str">
            <v>土木一般世話役</v>
          </cell>
          <cell r="AL862">
            <v>0.47</v>
          </cell>
          <cell r="AM862">
            <v>31395</v>
          </cell>
          <cell r="AN862">
            <v>14755.65</v>
          </cell>
          <cell r="AO862">
            <v>24</v>
          </cell>
          <cell r="AP862" t="str">
            <v>諸雑費(材料費及び器具損料)</v>
          </cell>
          <cell r="AQ862">
            <v>5</v>
          </cell>
          <cell r="AR862">
            <v>57394.049999999996</v>
          </cell>
          <cell r="AS862">
            <v>2869.7</v>
          </cell>
          <cell r="AU862" t="e">
            <v>#N/A</v>
          </cell>
          <cell r="AW862">
            <v>0</v>
          </cell>
          <cell r="AX862">
            <v>0</v>
          </cell>
          <cell r="AZ862" t="e">
            <v>#N/A</v>
          </cell>
          <cell r="BB862">
            <v>0</v>
          </cell>
          <cell r="BC862">
            <v>0</v>
          </cell>
          <cell r="BE862" t="e">
            <v>#N/A</v>
          </cell>
          <cell r="BG862">
            <v>0</v>
          </cell>
          <cell r="BH862">
            <v>0</v>
          </cell>
          <cell r="BJ862" t="e">
            <v>#N/A</v>
          </cell>
          <cell r="BL862">
            <v>0</v>
          </cell>
          <cell r="BM862">
            <v>0</v>
          </cell>
          <cell r="BO862" t="e">
            <v>#N/A</v>
          </cell>
          <cell r="BQ862">
            <v>0</v>
          </cell>
          <cell r="BR862">
            <v>0</v>
          </cell>
          <cell r="BT862" t="e">
            <v>#N/A</v>
          </cell>
          <cell r="BV862">
            <v>0</v>
          </cell>
          <cell r="BW862">
            <v>0</v>
          </cell>
          <cell r="CW862">
            <v>92</v>
          </cell>
          <cell r="CX862" t="str">
            <v>端数調整</v>
          </cell>
          <cell r="CY862">
            <v>1</v>
          </cell>
          <cell r="DA862">
            <v>-3.749999999992724</v>
          </cell>
          <cell r="DG862">
            <v>1</v>
          </cell>
        </row>
        <row r="863">
          <cell r="Q863">
            <v>3847</v>
          </cell>
          <cell r="R863" t="str">
            <v>鋼管電気溶接工 B種</v>
          </cell>
          <cell r="S863" t="str">
            <v>400㎜</v>
          </cell>
          <cell r="T863" t="str">
            <v>直流溶接機</v>
          </cell>
          <cell r="U863" t="str">
            <v>箇所</v>
          </cell>
          <cell r="V863">
            <v>62820</v>
          </cell>
          <cell r="W863" t="str">
            <v>厚労省歩掛p.72</v>
          </cell>
          <cell r="Y863">
            <v>1</v>
          </cell>
          <cell r="Z863">
            <v>8</v>
          </cell>
          <cell r="AA863" t="str">
            <v>溶接工</v>
          </cell>
          <cell r="AB863">
            <v>0.49</v>
          </cell>
          <cell r="AC863">
            <v>33390</v>
          </cell>
          <cell r="AD863">
            <v>16361.1</v>
          </cell>
          <cell r="AE863">
            <v>1</v>
          </cell>
          <cell r="AF863" t="str">
            <v>特殊作業員</v>
          </cell>
          <cell r="AG863">
            <v>0.98</v>
          </cell>
          <cell r="AH863">
            <v>28665</v>
          </cell>
          <cell r="AI863">
            <v>28091.7</v>
          </cell>
          <cell r="AJ863">
            <v>16</v>
          </cell>
          <cell r="AK863" t="str">
            <v>土木一般世話役</v>
          </cell>
          <cell r="AL863">
            <v>0.49</v>
          </cell>
          <cell r="AM863">
            <v>31395</v>
          </cell>
          <cell r="AN863">
            <v>15383.55</v>
          </cell>
          <cell r="AO863">
            <v>24</v>
          </cell>
          <cell r="AP863" t="str">
            <v>諸雑費(材料費及び器具損料)</v>
          </cell>
          <cell r="AQ863">
            <v>5</v>
          </cell>
          <cell r="AR863">
            <v>59836.350000000006</v>
          </cell>
          <cell r="AS863">
            <v>2991.81</v>
          </cell>
          <cell r="AU863" t="e">
            <v>#N/A</v>
          </cell>
          <cell r="AW863">
            <v>0</v>
          </cell>
          <cell r="AX863">
            <v>0</v>
          </cell>
          <cell r="AZ863" t="e">
            <v>#N/A</v>
          </cell>
          <cell r="BB863">
            <v>0</v>
          </cell>
          <cell r="BC863">
            <v>0</v>
          </cell>
          <cell r="BE863" t="e">
            <v>#N/A</v>
          </cell>
          <cell r="BG863">
            <v>0</v>
          </cell>
          <cell r="BH863">
            <v>0</v>
          </cell>
          <cell r="BJ863" t="e">
            <v>#N/A</v>
          </cell>
          <cell r="BL863">
            <v>0</v>
          </cell>
          <cell r="BM863">
            <v>0</v>
          </cell>
          <cell r="BO863" t="e">
            <v>#N/A</v>
          </cell>
          <cell r="BQ863">
            <v>0</v>
          </cell>
          <cell r="BR863">
            <v>0</v>
          </cell>
          <cell r="BT863" t="e">
            <v>#N/A</v>
          </cell>
          <cell r="BV863">
            <v>0</v>
          </cell>
          <cell r="BW863">
            <v>0</v>
          </cell>
          <cell r="CW863">
            <v>92</v>
          </cell>
          <cell r="CX863" t="str">
            <v>端数調整</v>
          </cell>
          <cell r="CY863">
            <v>1</v>
          </cell>
          <cell r="DA863">
            <v>-8.1600000000034925</v>
          </cell>
          <cell r="DG863">
            <v>1</v>
          </cell>
        </row>
        <row r="864">
          <cell r="Q864">
            <v>3848</v>
          </cell>
          <cell r="R864" t="str">
            <v>鋼管電気溶接工 B種</v>
          </cell>
          <cell r="S864" t="str">
            <v>450㎜</v>
          </cell>
          <cell r="T864" t="str">
            <v>直流溶接機</v>
          </cell>
          <cell r="U864" t="str">
            <v>箇所</v>
          </cell>
          <cell r="V864">
            <v>64110</v>
          </cell>
          <cell r="W864" t="str">
            <v>厚労省歩掛p.72</v>
          </cell>
          <cell r="Y864">
            <v>1</v>
          </cell>
          <cell r="Z864">
            <v>8</v>
          </cell>
          <cell r="AA864" t="str">
            <v>溶接工</v>
          </cell>
          <cell r="AB864">
            <v>0.5</v>
          </cell>
          <cell r="AC864">
            <v>33390</v>
          </cell>
          <cell r="AD864">
            <v>16695</v>
          </cell>
          <cell r="AE864">
            <v>1</v>
          </cell>
          <cell r="AF864" t="str">
            <v>特殊作業員</v>
          </cell>
          <cell r="AG864">
            <v>1</v>
          </cell>
          <cell r="AH864">
            <v>28665</v>
          </cell>
          <cell r="AI864">
            <v>28665</v>
          </cell>
          <cell r="AJ864">
            <v>16</v>
          </cell>
          <cell r="AK864" t="str">
            <v>土木一般世話役</v>
          </cell>
          <cell r="AL864">
            <v>0.5</v>
          </cell>
          <cell r="AM864">
            <v>31395</v>
          </cell>
          <cell r="AN864">
            <v>15697.5</v>
          </cell>
          <cell r="AO864">
            <v>24</v>
          </cell>
          <cell r="AP864" t="str">
            <v>諸雑費(材料費及び器具損料)</v>
          </cell>
          <cell r="AQ864">
            <v>5</v>
          </cell>
          <cell r="AR864">
            <v>61057.5</v>
          </cell>
          <cell r="AS864">
            <v>3052.87</v>
          </cell>
          <cell r="AU864" t="e">
            <v>#N/A</v>
          </cell>
          <cell r="AW864">
            <v>0</v>
          </cell>
          <cell r="AX864">
            <v>0</v>
          </cell>
          <cell r="AZ864" t="e">
            <v>#N/A</v>
          </cell>
          <cell r="BB864">
            <v>0</v>
          </cell>
          <cell r="BC864">
            <v>0</v>
          </cell>
          <cell r="BE864" t="e">
            <v>#N/A</v>
          </cell>
          <cell r="BG864">
            <v>0</v>
          </cell>
          <cell r="BH864">
            <v>0</v>
          </cell>
          <cell r="BJ864" t="e">
            <v>#N/A</v>
          </cell>
          <cell r="BL864">
            <v>0</v>
          </cell>
          <cell r="BM864">
            <v>0</v>
          </cell>
          <cell r="BO864" t="e">
            <v>#N/A</v>
          </cell>
          <cell r="BQ864">
            <v>0</v>
          </cell>
          <cell r="BR864">
            <v>0</v>
          </cell>
          <cell r="BT864" t="e">
            <v>#N/A</v>
          </cell>
          <cell r="BV864">
            <v>0</v>
          </cell>
          <cell r="BW864">
            <v>0</v>
          </cell>
          <cell r="CW864">
            <v>92</v>
          </cell>
          <cell r="CX864" t="str">
            <v>端数調整</v>
          </cell>
          <cell r="CY864">
            <v>1</v>
          </cell>
          <cell r="DA864">
            <v>-0.37000000000261934</v>
          </cell>
          <cell r="DG864">
            <v>1</v>
          </cell>
        </row>
        <row r="865">
          <cell r="Q865">
            <v>3849</v>
          </cell>
          <cell r="R865" t="str">
            <v>鋼管電気溶接工 B種</v>
          </cell>
          <cell r="S865" t="str">
            <v>500㎜</v>
          </cell>
          <cell r="T865" t="str">
            <v>直流溶接機</v>
          </cell>
          <cell r="U865" t="str">
            <v>箇所</v>
          </cell>
          <cell r="V865">
            <v>70520</v>
          </cell>
          <cell r="W865" t="str">
            <v>厚労省歩掛p.72</v>
          </cell>
          <cell r="Y865">
            <v>1</v>
          </cell>
          <cell r="Z865">
            <v>8</v>
          </cell>
          <cell r="AA865" t="str">
            <v>溶接工</v>
          </cell>
          <cell r="AB865">
            <v>0.55000000000000004</v>
          </cell>
          <cell r="AC865">
            <v>33390</v>
          </cell>
          <cell r="AD865">
            <v>18364.5</v>
          </cell>
          <cell r="AE865">
            <v>1</v>
          </cell>
          <cell r="AF865" t="str">
            <v>特殊作業員</v>
          </cell>
          <cell r="AG865">
            <v>1.1000000000000001</v>
          </cell>
          <cell r="AH865">
            <v>28665</v>
          </cell>
          <cell r="AI865">
            <v>31531.5</v>
          </cell>
          <cell r="AJ865">
            <v>16</v>
          </cell>
          <cell r="AK865" t="str">
            <v>土木一般世話役</v>
          </cell>
          <cell r="AL865">
            <v>0.55000000000000004</v>
          </cell>
          <cell r="AM865">
            <v>31395</v>
          </cell>
          <cell r="AN865">
            <v>17267.25</v>
          </cell>
          <cell r="AO865">
            <v>24</v>
          </cell>
          <cell r="AP865" t="str">
            <v>諸雑費(材料費及び器具損料)</v>
          </cell>
          <cell r="AQ865">
            <v>5</v>
          </cell>
          <cell r="AR865">
            <v>67163.25</v>
          </cell>
          <cell r="AS865">
            <v>3358.16</v>
          </cell>
          <cell r="AU865" t="e">
            <v>#N/A</v>
          </cell>
          <cell r="AW865">
            <v>0</v>
          </cell>
          <cell r="AX865">
            <v>0</v>
          </cell>
          <cell r="AZ865" t="e">
            <v>#N/A</v>
          </cell>
          <cell r="BB865">
            <v>0</v>
          </cell>
          <cell r="BC865">
            <v>0</v>
          </cell>
          <cell r="BE865" t="e">
            <v>#N/A</v>
          </cell>
          <cell r="BG865">
            <v>0</v>
          </cell>
          <cell r="BH865">
            <v>0</v>
          </cell>
          <cell r="BJ865" t="e">
            <v>#N/A</v>
          </cell>
          <cell r="BL865">
            <v>0</v>
          </cell>
          <cell r="BM865">
            <v>0</v>
          </cell>
          <cell r="BO865" t="e">
            <v>#N/A</v>
          </cell>
          <cell r="BQ865">
            <v>0</v>
          </cell>
          <cell r="BR865">
            <v>0</v>
          </cell>
          <cell r="BT865" t="e">
            <v>#N/A</v>
          </cell>
          <cell r="BV865">
            <v>0</v>
          </cell>
          <cell r="BW865">
            <v>0</v>
          </cell>
          <cell r="CW865">
            <v>92</v>
          </cell>
          <cell r="CX865" t="str">
            <v>端数調整</v>
          </cell>
          <cell r="CY865">
            <v>1</v>
          </cell>
          <cell r="DA865">
            <v>-1.4100000000034925</v>
          </cell>
          <cell r="DG865">
            <v>1</v>
          </cell>
        </row>
        <row r="866">
          <cell r="Q866">
            <v>3850</v>
          </cell>
          <cell r="R866" t="str">
            <v>鋼管電気溶接工 B種</v>
          </cell>
          <cell r="S866" t="str">
            <v>600㎜</v>
          </cell>
          <cell r="T866" t="str">
            <v>直流溶接機</v>
          </cell>
          <cell r="U866" t="str">
            <v>箇所</v>
          </cell>
          <cell r="V866">
            <v>80770</v>
          </cell>
          <cell r="W866" t="str">
            <v>厚労省歩掛p.72</v>
          </cell>
          <cell r="Y866">
            <v>1</v>
          </cell>
          <cell r="Z866">
            <v>8</v>
          </cell>
          <cell r="AA866" t="str">
            <v>溶接工</v>
          </cell>
          <cell r="AB866">
            <v>0.63</v>
          </cell>
          <cell r="AC866">
            <v>33390</v>
          </cell>
          <cell r="AD866">
            <v>21035.7</v>
          </cell>
          <cell r="AE866">
            <v>1</v>
          </cell>
          <cell r="AF866" t="str">
            <v>特殊作業員</v>
          </cell>
          <cell r="AG866">
            <v>1.26</v>
          </cell>
          <cell r="AH866">
            <v>28665</v>
          </cell>
          <cell r="AI866">
            <v>36117.9</v>
          </cell>
          <cell r="AJ866">
            <v>16</v>
          </cell>
          <cell r="AK866" t="str">
            <v>土木一般世話役</v>
          </cell>
          <cell r="AL866">
            <v>0.63</v>
          </cell>
          <cell r="AM866">
            <v>31395</v>
          </cell>
          <cell r="AN866">
            <v>19778.849999999999</v>
          </cell>
          <cell r="AO866">
            <v>24</v>
          </cell>
          <cell r="AP866" t="str">
            <v>諸雑費(材料費及び器具損料)</v>
          </cell>
          <cell r="AQ866">
            <v>5</v>
          </cell>
          <cell r="AR866">
            <v>76932.450000000012</v>
          </cell>
          <cell r="AS866">
            <v>3846.62</v>
          </cell>
          <cell r="AU866" t="e">
            <v>#N/A</v>
          </cell>
          <cell r="AW866">
            <v>0</v>
          </cell>
          <cell r="AX866">
            <v>0</v>
          </cell>
          <cell r="AZ866" t="e">
            <v>#N/A</v>
          </cell>
          <cell r="BB866">
            <v>0</v>
          </cell>
          <cell r="BC866">
            <v>0</v>
          </cell>
          <cell r="BE866" t="e">
            <v>#N/A</v>
          </cell>
          <cell r="BG866">
            <v>0</v>
          </cell>
          <cell r="BH866">
            <v>0</v>
          </cell>
          <cell r="BJ866" t="e">
            <v>#N/A</v>
          </cell>
          <cell r="BL866">
            <v>0</v>
          </cell>
          <cell r="BM866">
            <v>0</v>
          </cell>
          <cell r="BO866" t="e">
            <v>#N/A</v>
          </cell>
          <cell r="BQ866">
            <v>0</v>
          </cell>
          <cell r="BR866">
            <v>0</v>
          </cell>
          <cell r="BT866" t="e">
            <v>#N/A</v>
          </cell>
          <cell r="BV866">
            <v>0</v>
          </cell>
          <cell r="BW866">
            <v>0</v>
          </cell>
          <cell r="CW866">
            <v>92</v>
          </cell>
          <cell r="CX866" t="str">
            <v>端数調整</v>
          </cell>
          <cell r="CY866">
            <v>1</v>
          </cell>
          <cell r="DA866">
            <v>-9.0700000000069849</v>
          </cell>
          <cell r="DG866">
            <v>1</v>
          </cell>
        </row>
        <row r="867">
          <cell r="Q867">
            <v>3851</v>
          </cell>
          <cell r="R867" t="str">
            <v>鋼管電気溶接工 B種</v>
          </cell>
          <cell r="S867" t="str">
            <v>700㎜</v>
          </cell>
          <cell r="T867" t="str">
            <v>直流溶接機</v>
          </cell>
          <cell r="U867" t="str">
            <v>箇所</v>
          </cell>
          <cell r="V867">
            <v>96160</v>
          </cell>
          <cell r="W867" t="str">
            <v>厚労省歩掛p.72</v>
          </cell>
          <cell r="Y867">
            <v>1</v>
          </cell>
          <cell r="Z867">
            <v>8</v>
          </cell>
          <cell r="AA867" t="str">
            <v>溶接工</v>
          </cell>
          <cell r="AB867">
            <v>0.75</v>
          </cell>
          <cell r="AC867">
            <v>33390</v>
          </cell>
          <cell r="AD867">
            <v>25042.5</v>
          </cell>
          <cell r="AE867">
            <v>1</v>
          </cell>
          <cell r="AF867" t="str">
            <v>特殊作業員</v>
          </cell>
          <cell r="AG867">
            <v>1.5</v>
          </cell>
          <cell r="AH867">
            <v>28665</v>
          </cell>
          <cell r="AI867">
            <v>42997.5</v>
          </cell>
          <cell r="AJ867">
            <v>16</v>
          </cell>
          <cell r="AK867" t="str">
            <v>土木一般世話役</v>
          </cell>
          <cell r="AL867">
            <v>0.75</v>
          </cell>
          <cell r="AM867">
            <v>31395</v>
          </cell>
          <cell r="AN867">
            <v>23546.25</v>
          </cell>
          <cell r="AO867">
            <v>24</v>
          </cell>
          <cell r="AP867" t="str">
            <v>諸雑費(材料費及び器具損料)</v>
          </cell>
          <cell r="AQ867">
            <v>5</v>
          </cell>
          <cell r="AR867">
            <v>91586.25</v>
          </cell>
          <cell r="AS867">
            <v>4579.3100000000004</v>
          </cell>
          <cell r="AU867" t="e">
            <v>#N/A</v>
          </cell>
          <cell r="AW867">
            <v>0</v>
          </cell>
          <cell r="AX867">
            <v>0</v>
          </cell>
          <cell r="AZ867" t="e">
            <v>#N/A</v>
          </cell>
          <cell r="BB867">
            <v>0</v>
          </cell>
          <cell r="BC867">
            <v>0</v>
          </cell>
          <cell r="BE867" t="e">
            <v>#N/A</v>
          </cell>
          <cell r="BG867">
            <v>0</v>
          </cell>
          <cell r="BH867">
            <v>0</v>
          </cell>
          <cell r="BJ867" t="e">
            <v>#N/A</v>
          </cell>
          <cell r="BL867">
            <v>0</v>
          </cell>
          <cell r="BM867">
            <v>0</v>
          </cell>
          <cell r="BO867" t="e">
            <v>#N/A</v>
          </cell>
          <cell r="BQ867">
            <v>0</v>
          </cell>
          <cell r="BR867">
            <v>0</v>
          </cell>
          <cell r="BT867" t="e">
            <v>#N/A</v>
          </cell>
          <cell r="BV867">
            <v>0</v>
          </cell>
          <cell r="BW867">
            <v>0</v>
          </cell>
          <cell r="CW867">
            <v>92</v>
          </cell>
          <cell r="CX867" t="str">
            <v>端数調整</v>
          </cell>
          <cell r="CY867">
            <v>1</v>
          </cell>
          <cell r="DA867">
            <v>-5.5599999999976717</v>
          </cell>
          <cell r="DG867">
            <v>1</v>
          </cell>
        </row>
        <row r="868">
          <cell r="Q868">
            <v>3852</v>
          </cell>
          <cell r="R868" t="str">
            <v>鋼管電気溶接工 B種</v>
          </cell>
          <cell r="S868" t="str">
            <v>800㎜</v>
          </cell>
          <cell r="T868" t="str">
            <v>直流溶接機</v>
          </cell>
          <cell r="U868" t="str">
            <v>箇所</v>
          </cell>
          <cell r="V868">
            <v>120500</v>
          </cell>
          <cell r="W868" t="str">
            <v>厚労省歩掛p.72</v>
          </cell>
          <cell r="Y868">
            <v>1</v>
          </cell>
          <cell r="Z868">
            <v>8</v>
          </cell>
          <cell r="AA868" t="str">
            <v>溶接工</v>
          </cell>
          <cell r="AB868">
            <v>0.91</v>
          </cell>
          <cell r="AC868">
            <v>33390</v>
          </cell>
          <cell r="AD868">
            <v>30384.9</v>
          </cell>
          <cell r="AE868">
            <v>1</v>
          </cell>
          <cell r="AF868" t="str">
            <v>特殊作業員</v>
          </cell>
          <cell r="AG868">
            <v>1.82</v>
          </cell>
          <cell r="AH868">
            <v>28665</v>
          </cell>
          <cell r="AI868">
            <v>52170.3</v>
          </cell>
          <cell r="AJ868">
            <v>16</v>
          </cell>
          <cell r="AK868" t="str">
            <v>土木一般世話役</v>
          </cell>
          <cell r="AL868">
            <v>0.83</v>
          </cell>
          <cell r="AM868">
            <v>31395</v>
          </cell>
          <cell r="AN868">
            <v>26057.85</v>
          </cell>
          <cell r="AO868">
            <v>24</v>
          </cell>
          <cell r="AP868" t="str">
            <v>諸雑費(材料費及び器具損料)</v>
          </cell>
          <cell r="AQ868">
            <v>11</v>
          </cell>
          <cell r="AR868">
            <v>108613.05000000002</v>
          </cell>
          <cell r="AS868">
            <v>11947.43</v>
          </cell>
          <cell r="AU868" t="e">
            <v>#N/A</v>
          </cell>
          <cell r="AW868">
            <v>0</v>
          </cell>
          <cell r="AX868">
            <v>0</v>
          </cell>
          <cell r="AZ868" t="e">
            <v>#N/A</v>
          </cell>
          <cell r="BB868">
            <v>0</v>
          </cell>
          <cell r="BC868">
            <v>0</v>
          </cell>
          <cell r="BE868" t="e">
            <v>#N/A</v>
          </cell>
          <cell r="BG868">
            <v>0</v>
          </cell>
          <cell r="BH868">
            <v>0</v>
          </cell>
          <cell r="BJ868" t="e">
            <v>#N/A</v>
          </cell>
          <cell r="BL868">
            <v>0</v>
          </cell>
          <cell r="BM868">
            <v>0</v>
          </cell>
          <cell r="BO868" t="e">
            <v>#N/A</v>
          </cell>
          <cell r="BQ868">
            <v>0</v>
          </cell>
          <cell r="BR868">
            <v>0</v>
          </cell>
          <cell r="BT868" t="e">
            <v>#N/A</v>
          </cell>
          <cell r="BV868">
            <v>0</v>
          </cell>
          <cell r="BW868">
            <v>0</v>
          </cell>
          <cell r="CW868">
            <v>92</v>
          </cell>
          <cell r="CX868" t="str">
            <v>端数調整</v>
          </cell>
          <cell r="CY868">
            <v>1</v>
          </cell>
          <cell r="DA868">
            <v>-60.480000000010477</v>
          </cell>
          <cell r="DG868">
            <v>1</v>
          </cell>
        </row>
        <row r="869">
          <cell r="Q869">
            <v>3853</v>
          </cell>
          <cell r="R869" t="str">
            <v>鋼管電気溶接工 B種</v>
          </cell>
          <cell r="S869" t="str">
            <v>900㎜</v>
          </cell>
          <cell r="T869" t="str">
            <v>直流溶接機</v>
          </cell>
          <cell r="U869" t="str">
            <v>箇所</v>
          </cell>
          <cell r="V869">
            <v>125900</v>
          </cell>
          <cell r="W869" t="str">
            <v>厚労省歩掛p.72</v>
          </cell>
          <cell r="Y869">
            <v>1</v>
          </cell>
          <cell r="Z869">
            <v>8</v>
          </cell>
          <cell r="AA869" t="str">
            <v>溶接工</v>
          </cell>
          <cell r="AB869">
            <v>1.02</v>
          </cell>
          <cell r="AC869">
            <v>33390</v>
          </cell>
          <cell r="AD869">
            <v>34057.800000000003</v>
          </cell>
          <cell r="AE869">
            <v>1</v>
          </cell>
          <cell r="AF869" t="str">
            <v>特殊作業員</v>
          </cell>
          <cell r="AG869">
            <v>1.86</v>
          </cell>
          <cell r="AH869">
            <v>28665</v>
          </cell>
          <cell r="AI869">
            <v>53316.9</v>
          </cell>
          <cell r="AJ869">
            <v>16</v>
          </cell>
          <cell r="AK869" t="str">
            <v>土木一般世話役</v>
          </cell>
          <cell r="AL869">
            <v>0.83</v>
          </cell>
          <cell r="AM869">
            <v>31395</v>
          </cell>
          <cell r="AN869">
            <v>26057.85</v>
          </cell>
          <cell r="AO869">
            <v>24</v>
          </cell>
          <cell r="AP869" t="str">
            <v>諸雑費(材料費及び器具損料)</v>
          </cell>
          <cell r="AQ869">
            <v>11</v>
          </cell>
          <cell r="AR869">
            <v>113432.55000000002</v>
          </cell>
          <cell r="AS869">
            <v>12477.58</v>
          </cell>
          <cell r="AU869" t="e">
            <v>#N/A</v>
          </cell>
          <cell r="AW869">
            <v>0</v>
          </cell>
          <cell r="AX869">
            <v>0</v>
          </cell>
          <cell r="AZ869" t="e">
            <v>#N/A</v>
          </cell>
          <cell r="BB869">
            <v>0</v>
          </cell>
          <cell r="BC869">
            <v>0</v>
          </cell>
          <cell r="BE869" t="e">
            <v>#N/A</v>
          </cell>
          <cell r="BG869">
            <v>0</v>
          </cell>
          <cell r="BH869">
            <v>0</v>
          </cell>
          <cell r="BJ869" t="e">
            <v>#N/A</v>
          </cell>
          <cell r="BL869">
            <v>0</v>
          </cell>
          <cell r="BM869">
            <v>0</v>
          </cell>
          <cell r="BO869" t="e">
            <v>#N/A</v>
          </cell>
          <cell r="BQ869">
            <v>0</v>
          </cell>
          <cell r="BR869">
            <v>0</v>
          </cell>
          <cell r="BT869" t="e">
            <v>#N/A</v>
          </cell>
          <cell r="BV869">
            <v>0</v>
          </cell>
          <cell r="BW869">
            <v>0</v>
          </cell>
          <cell r="CW869">
            <v>92</v>
          </cell>
          <cell r="CX869" t="str">
            <v>端数調整</v>
          </cell>
          <cell r="CY869">
            <v>1</v>
          </cell>
          <cell r="DA869">
            <v>-10.130000000019209</v>
          </cell>
          <cell r="DG869">
            <v>1</v>
          </cell>
        </row>
        <row r="870">
          <cell r="Q870">
            <v>3854</v>
          </cell>
          <cell r="R870" t="str">
            <v>鋼管電気溶接工 B種</v>
          </cell>
          <cell r="S870" t="str">
            <v>1000㎜</v>
          </cell>
          <cell r="T870" t="str">
            <v>直流溶接機</v>
          </cell>
          <cell r="U870" t="str">
            <v>箇所</v>
          </cell>
          <cell r="V870">
            <v>142100</v>
          </cell>
          <cell r="W870" t="str">
            <v>厚労省歩掛p.72</v>
          </cell>
          <cell r="Y870">
            <v>1</v>
          </cell>
          <cell r="Z870">
            <v>8</v>
          </cell>
          <cell r="AA870" t="str">
            <v>溶接工</v>
          </cell>
          <cell r="AB870">
            <v>1.26</v>
          </cell>
          <cell r="AC870">
            <v>33390</v>
          </cell>
          <cell r="AD870">
            <v>42071.4</v>
          </cell>
          <cell r="AE870">
            <v>1</v>
          </cell>
          <cell r="AF870" t="str">
            <v>特殊作業員</v>
          </cell>
          <cell r="AG870">
            <v>2.08</v>
          </cell>
          <cell r="AH870">
            <v>28665</v>
          </cell>
          <cell r="AI870">
            <v>59623.199999999997</v>
          </cell>
          <cell r="AJ870">
            <v>16</v>
          </cell>
          <cell r="AK870" t="str">
            <v>土木一般世話役</v>
          </cell>
          <cell r="AL870">
            <v>0.84</v>
          </cell>
          <cell r="AM870">
            <v>31395</v>
          </cell>
          <cell r="AN870">
            <v>26371.8</v>
          </cell>
          <cell r="AO870">
            <v>24</v>
          </cell>
          <cell r="AP870" t="str">
            <v>諸雑費(材料費及び器具損料)</v>
          </cell>
          <cell r="AQ870">
            <v>11</v>
          </cell>
          <cell r="AR870">
            <v>128066.40000000001</v>
          </cell>
          <cell r="AS870">
            <v>14087.3</v>
          </cell>
          <cell r="AU870" t="e">
            <v>#N/A</v>
          </cell>
          <cell r="AW870">
            <v>0</v>
          </cell>
          <cell r="AX870">
            <v>0</v>
          </cell>
          <cell r="AZ870" t="e">
            <v>#N/A</v>
          </cell>
          <cell r="BB870">
            <v>0</v>
          </cell>
          <cell r="BC870">
            <v>0</v>
          </cell>
          <cell r="BE870" t="e">
            <v>#N/A</v>
          </cell>
          <cell r="BG870">
            <v>0</v>
          </cell>
          <cell r="BH870">
            <v>0</v>
          </cell>
          <cell r="BJ870" t="e">
            <v>#N/A</v>
          </cell>
          <cell r="BL870">
            <v>0</v>
          </cell>
          <cell r="BM870">
            <v>0</v>
          </cell>
          <cell r="BO870" t="e">
            <v>#N/A</v>
          </cell>
          <cell r="BQ870">
            <v>0</v>
          </cell>
          <cell r="BR870">
            <v>0</v>
          </cell>
          <cell r="BT870" t="e">
            <v>#N/A</v>
          </cell>
          <cell r="BV870">
            <v>0</v>
          </cell>
          <cell r="BW870">
            <v>0</v>
          </cell>
          <cell r="CW870">
            <v>92</v>
          </cell>
          <cell r="CX870" t="str">
            <v>端数調整</v>
          </cell>
          <cell r="CY870">
            <v>1</v>
          </cell>
          <cell r="DA870">
            <v>-53.700000000011642</v>
          </cell>
          <cell r="DG870">
            <v>1</v>
          </cell>
        </row>
        <row r="871">
          <cell r="Q871">
            <v>3855</v>
          </cell>
          <cell r="R871" t="str">
            <v>鋼管電気溶接工 B種</v>
          </cell>
          <cell r="S871" t="str">
            <v>1100㎜</v>
          </cell>
          <cell r="T871" t="str">
            <v>直流溶接機</v>
          </cell>
          <cell r="U871" t="str">
            <v>箇所</v>
          </cell>
          <cell r="V871">
            <v>147600</v>
          </cell>
          <cell r="W871" t="str">
            <v>厚労省歩掛p.72</v>
          </cell>
          <cell r="Y871">
            <v>1</v>
          </cell>
          <cell r="Z871">
            <v>8</v>
          </cell>
          <cell r="AA871" t="str">
            <v>溶接工</v>
          </cell>
          <cell r="AB871">
            <v>1.39</v>
          </cell>
          <cell r="AC871">
            <v>33390</v>
          </cell>
          <cell r="AD871">
            <v>46412.1</v>
          </cell>
          <cell r="AE871">
            <v>1</v>
          </cell>
          <cell r="AF871" t="str">
            <v>特殊作業員</v>
          </cell>
          <cell r="AG871">
            <v>2.09</v>
          </cell>
          <cell r="AH871">
            <v>28665</v>
          </cell>
          <cell r="AI871">
            <v>59909.85</v>
          </cell>
          <cell r="AJ871">
            <v>16</v>
          </cell>
          <cell r="AK871" t="str">
            <v>土木一般世話役</v>
          </cell>
          <cell r="AL871">
            <v>0.85</v>
          </cell>
          <cell r="AM871">
            <v>31395</v>
          </cell>
          <cell r="AN871">
            <v>26685.75</v>
          </cell>
          <cell r="AO871">
            <v>24</v>
          </cell>
          <cell r="AP871" t="str">
            <v>諸雑費(材料費及び器具損料)</v>
          </cell>
          <cell r="AQ871">
            <v>11</v>
          </cell>
          <cell r="AR871">
            <v>133007.70000000001</v>
          </cell>
          <cell r="AS871">
            <v>14630.84</v>
          </cell>
          <cell r="AU871" t="e">
            <v>#N/A</v>
          </cell>
          <cell r="AW871">
            <v>0</v>
          </cell>
          <cell r="AX871">
            <v>0</v>
          </cell>
          <cell r="AZ871" t="e">
            <v>#N/A</v>
          </cell>
          <cell r="BB871">
            <v>0</v>
          </cell>
          <cell r="BC871">
            <v>0</v>
          </cell>
          <cell r="BE871" t="e">
            <v>#N/A</v>
          </cell>
          <cell r="BG871">
            <v>0</v>
          </cell>
          <cell r="BH871">
            <v>0</v>
          </cell>
          <cell r="BJ871" t="e">
            <v>#N/A</v>
          </cell>
          <cell r="BL871">
            <v>0</v>
          </cell>
          <cell r="BM871">
            <v>0</v>
          </cell>
          <cell r="BO871" t="e">
            <v>#N/A</v>
          </cell>
          <cell r="BQ871">
            <v>0</v>
          </cell>
          <cell r="BR871">
            <v>0</v>
          </cell>
          <cell r="BT871" t="e">
            <v>#N/A</v>
          </cell>
          <cell r="BV871">
            <v>0</v>
          </cell>
          <cell r="BW871">
            <v>0</v>
          </cell>
          <cell r="CW871">
            <v>92</v>
          </cell>
          <cell r="CX871" t="str">
            <v>端数調整</v>
          </cell>
          <cell r="CY871">
            <v>1</v>
          </cell>
          <cell r="DA871">
            <v>-38.540000000008149</v>
          </cell>
          <cell r="DG871">
            <v>1</v>
          </cell>
        </row>
        <row r="872">
          <cell r="Q872">
            <v>3856</v>
          </cell>
          <cell r="R872" t="str">
            <v>鋼管電気溶接工 B種</v>
          </cell>
          <cell r="S872" t="str">
            <v>1200㎜</v>
          </cell>
          <cell r="T872" t="str">
            <v>直流溶接機</v>
          </cell>
          <cell r="U872" t="str">
            <v>箇所</v>
          </cell>
          <cell r="V872">
            <v>171300</v>
          </cell>
          <cell r="W872" t="str">
            <v>厚労省歩掛p.72</v>
          </cell>
          <cell r="Y872">
            <v>1</v>
          </cell>
          <cell r="Z872">
            <v>8</v>
          </cell>
          <cell r="AA872" t="str">
            <v>溶接工</v>
          </cell>
          <cell r="AB872">
            <v>1.67</v>
          </cell>
          <cell r="AC872">
            <v>33390</v>
          </cell>
          <cell r="AD872">
            <v>55761.3</v>
          </cell>
          <cell r="AE872">
            <v>1</v>
          </cell>
          <cell r="AF872" t="str">
            <v>特殊作業員</v>
          </cell>
          <cell r="AG872">
            <v>2.5099999999999998</v>
          </cell>
          <cell r="AH872">
            <v>28665</v>
          </cell>
          <cell r="AI872">
            <v>71949.149999999994</v>
          </cell>
          <cell r="AJ872">
            <v>16</v>
          </cell>
          <cell r="AK872" t="str">
            <v>土木一般世話役</v>
          </cell>
          <cell r="AL872">
            <v>0.85</v>
          </cell>
          <cell r="AM872">
            <v>31395</v>
          </cell>
          <cell r="AN872">
            <v>26685.75</v>
          </cell>
          <cell r="AO872">
            <v>24</v>
          </cell>
          <cell r="AP872" t="str">
            <v>諸雑費(材料費及び器具損料)</v>
          </cell>
          <cell r="AQ872">
            <v>11</v>
          </cell>
          <cell r="AR872">
            <v>154396.20000000001</v>
          </cell>
          <cell r="AS872">
            <v>16983.580000000002</v>
          </cell>
          <cell r="AU872" t="e">
            <v>#N/A</v>
          </cell>
          <cell r="AW872">
            <v>0</v>
          </cell>
          <cell r="AX872">
            <v>0</v>
          </cell>
          <cell r="AZ872" t="e">
            <v>#N/A</v>
          </cell>
          <cell r="BB872">
            <v>0</v>
          </cell>
          <cell r="BC872">
            <v>0</v>
          </cell>
          <cell r="BE872" t="e">
            <v>#N/A</v>
          </cell>
          <cell r="BG872">
            <v>0</v>
          </cell>
          <cell r="BH872">
            <v>0</v>
          </cell>
          <cell r="BJ872" t="e">
            <v>#N/A</v>
          </cell>
          <cell r="BL872">
            <v>0</v>
          </cell>
          <cell r="BM872">
            <v>0</v>
          </cell>
          <cell r="BO872" t="e">
            <v>#N/A</v>
          </cell>
          <cell r="BQ872">
            <v>0</v>
          </cell>
          <cell r="BR872">
            <v>0</v>
          </cell>
          <cell r="BT872" t="e">
            <v>#N/A</v>
          </cell>
          <cell r="BV872">
            <v>0</v>
          </cell>
          <cell r="BW872">
            <v>0</v>
          </cell>
          <cell r="CW872">
            <v>92</v>
          </cell>
          <cell r="CX872" t="str">
            <v>端数調整</v>
          </cell>
          <cell r="CY872">
            <v>1</v>
          </cell>
          <cell r="DA872">
            <v>-79.78000000002794</v>
          </cell>
          <cell r="DG872">
            <v>1</v>
          </cell>
        </row>
        <row r="873">
          <cell r="Q873">
            <v>3861</v>
          </cell>
          <cell r="R873" t="str">
            <v>ｽﾃﾝﾚｽ鋼管電気溶接工</v>
          </cell>
          <cell r="S873" t="str">
            <v>80㎜　t=3.0㎜</v>
          </cell>
          <cell r="T873" t="str">
            <v>直流溶接</v>
          </cell>
          <cell r="U873" t="str">
            <v>箇所</v>
          </cell>
          <cell r="V873">
            <v>31410</v>
          </cell>
          <cell r="W873" t="str">
            <v>厚労省歩掛p.76</v>
          </cell>
          <cell r="Y873">
            <v>1</v>
          </cell>
          <cell r="Z873">
            <v>25</v>
          </cell>
          <cell r="AA873" t="str">
            <v>ｽﾃﾝﾚｽ溶接工</v>
          </cell>
          <cell r="AB873">
            <v>0.22</v>
          </cell>
          <cell r="AC873">
            <v>42262</v>
          </cell>
          <cell r="AD873">
            <v>9297.64</v>
          </cell>
          <cell r="AE873">
            <v>1</v>
          </cell>
          <cell r="AF873" t="str">
            <v>特殊作業員</v>
          </cell>
          <cell r="AG873">
            <v>0.44</v>
          </cell>
          <cell r="AH873">
            <v>28665</v>
          </cell>
          <cell r="AI873">
            <v>12612.6</v>
          </cell>
          <cell r="AJ873">
            <v>16</v>
          </cell>
          <cell r="AK873" t="str">
            <v>土木一般世話役</v>
          </cell>
          <cell r="AL873">
            <v>0.22</v>
          </cell>
          <cell r="AM873">
            <v>31395</v>
          </cell>
          <cell r="AN873">
            <v>6906.9</v>
          </cell>
          <cell r="AO873">
            <v>24</v>
          </cell>
          <cell r="AP873" t="str">
            <v>諸雑費(材料費及び器具損料)</v>
          </cell>
          <cell r="AQ873">
            <v>9</v>
          </cell>
          <cell r="AR873">
            <v>28817.14</v>
          </cell>
          <cell r="AS873">
            <v>2593.54</v>
          </cell>
          <cell r="AU873" t="e">
            <v>#N/A</v>
          </cell>
          <cell r="AW873">
            <v>0</v>
          </cell>
          <cell r="AX873">
            <v>0</v>
          </cell>
          <cell r="AZ873" t="e">
            <v>#N/A</v>
          </cell>
          <cell r="BB873">
            <v>0</v>
          </cell>
          <cell r="BC873">
            <v>0</v>
          </cell>
          <cell r="BE873" t="e">
            <v>#N/A</v>
          </cell>
          <cell r="BG873">
            <v>0</v>
          </cell>
          <cell r="BH873">
            <v>0</v>
          </cell>
          <cell r="BJ873" t="e">
            <v>#N/A</v>
          </cell>
          <cell r="BL873">
            <v>0</v>
          </cell>
          <cell r="BM873">
            <v>0</v>
          </cell>
          <cell r="BO873" t="e">
            <v>#N/A</v>
          </cell>
          <cell r="BQ873">
            <v>0</v>
          </cell>
          <cell r="BR873">
            <v>0</v>
          </cell>
          <cell r="BT873" t="e">
            <v>#N/A</v>
          </cell>
          <cell r="BV873">
            <v>0</v>
          </cell>
          <cell r="BW873">
            <v>0</v>
          </cell>
          <cell r="CW873">
            <v>92</v>
          </cell>
          <cell r="CX873" t="str">
            <v>端数調整</v>
          </cell>
          <cell r="CY873">
            <v>1</v>
          </cell>
          <cell r="DA873">
            <v>-0.68000000000029104</v>
          </cell>
          <cell r="DG873">
            <v>1</v>
          </cell>
        </row>
        <row r="874">
          <cell r="Q874">
            <v>3862</v>
          </cell>
          <cell r="R874" t="str">
            <v>ｽﾃﾝﾚｽ鋼管電気溶接工</v>
          </cell>
          <cell r="S874" t="str">
            <v>80㎜　t=4.0㎜</v>
          </cell>
          <cell r="T874" t="str">
            <v>直流溶接</v>
          </cell>
          <cell r="U874" t="str">
            <v>箇所</v>
          </cell>
          <cell r="V874">
            <v>37120</v>
          </cell>
          <cell r="W874" t="str">
            <v>厚労省歩掛p.76</v>
          </cell>
          <cell r="Y874">
            <v>1</v>
          </cell>
          <cell r="Z874">
            <v>25</v>
          </cell>
          <cell r="AA874" t="str">
            <v>ｽﾃﾝﾚｽ溶接工</v>
          </cell>
          <cell r="AB874">
            <v>0.26</v>
          </cell>
          <cell r="AC874">
            <v>42262</v>
          </cell>
          <cell r="AD874">
            <v>10988.12</v>
          </cell>
          <cell r="AE874">
            <v>1</v>
          </cell>
          <cell r="AF874" t="str">
            <v>特殊作業員</v>
          </cell>
          <cell r="AG874">
            <v>0.52</v>
          </cell>
          <cell r="AH874">
            <v>28665</v>
          </cell>
          <cell r="AI874">
            <v>14905.8</v>
          </cell>
          <cell r="AJ874">
            <v>16</v>
          </cell>
          <cell r="AK874" t="str">
            <v>土木一般世話役</v>
          </cell>
          <cell r="AL874">
            <v>0.26</v>
          </cell>
          <cell r="AM874">
            <v>31395</v>
          </cell>
          <cell r="AN874">
            <v>8162.7</v>
          </cell>
          <cell r="AO874">
            <v>24</v>
          </cell>
          <cell r="AP874" t="str">
            <v>諸雑費(材料費及び器具損料)</v>
          </cell>
          <cell r="AQ874">
            <v>9</v>
          </cell>
          <cell r="AR874">
            <v>34056.619999999995</v>
          </cell>
          <cell r="AS874">
            <v>3065.09</v>
          </cell>
          <cell r="AU874" t="e">
            <v>#N/A</v>
          </cell>
          <cell r="AW874">
            <v>0</v>
          </cell>
          <cell r="AX874">
            <v>0</v>
          </cell>
          <cell r="AZ874" t="e">
            <v>#N/A</v>
          </cell>
          <cell r="BB874">
            <v>0</v>
          </cell>
          <cell r="BC874">
            <v>0</v>
          </cell>
          <cell r="BE874" t="e">
            <v>#N/A</v>
          </cell>
          <cell r="BG874">
            <v>0</v>
          </cell>
          <cell r="BH874">
            <v>0</v>
          </cell>
          <cell r="BJ874" t="e">
            <v>#N/A</v>
          </cell>
          <cell r="BL874">
            <v>0</v>
          </cell>
          <cell r="BM874">
            <v>0</v>
          </cell>
          <cell r="BO874" t="e">
            <v>#N/A</v>
          </cell>
          <cell r="BQ874">
            <v>0</v>
          </cell>
          <cell r="BR874">
            <v>0</v>
          </cell>
          <cell r="BT874" t="e">
            <v>#N/A</v>
          </cell>
          <cell r="BV874">
            <v>0</v>
          </cell>
          <cell r="BW874">
            <v>0</v>
          </cell>
          <cell r="CW874">
            <v>92</v>
          </cell>
          <cell r="CX874" t="str">
            <v>端数調整</v>
          </cell>
          <cell r="CY874">
            <v>1</v>
          </cell>
          <cell r="DA874">
            <v>-1.7099999999918509</v>
          </cell>
          <cell r="DG874">
            <v>1</v>
          </cell>
        </row>
        <row r="875">
          <cell r="Q875">
            <v>3863</v>
          </cell>
          <cell r="R875" t="str">
            <v>ｽﾃﾝﾚｽ鋼管電気溶接工</v>
          </cell>
          <cell r="S875" t="str">
            <v>80㎜　t=5.5㎜</v>
          </cell>
          <cell r="T875" t="str">
            <v>直流溶接</v>
          </cell>
          <cell r="U875" t="str">
            <v>箇所</v>
          </cell>
          <cell r="V875">
            <v>45680</v>
          </cell>
          <cell r="W875" t="str">
            <v>厚労省歩掛p.76</v>
          </cell>
          <cell r="Y875">
            <v>1</v>
          </cell>
          <cell r="Z875">
            <v>25</v>
          </cell>
          <cell r="AA875" t="str">
            <v>ｽﾃﾝﾚｽ溶接工</v>
          </cell>
          <cell r="AB875">
            <v>0.32</v>
          </cell>
          <cell r="AC875">
            <v>42262</v>
          </cell>
          <cell r="AD875">
            <v>13523.84</v>
          </cell>
          <cell r="AE875">
            <v>1</v>
          </cell>
          <cell r="AF875" t="str">
            <v>特殊作業員</v>
          </cell>
          <cell r="AG875">
            <v>0.64</v>
          </cell>
          <cell r="AH875">
            <v>28665</v>
          </cell>
          <cell r="AI875">
            <v>18345.599999999999</v>
          </cell>
          <cell r="AJ875">
            <v>16</v>
          </cell>
          <cell r="AK875" t="str">
            <v>土木一般世話役</v>
          </cell>
          <cell r="AL875">
            <v>0.32</v>
          </cell>
          <cell r="AM875">
            <v>31395</v>
          </cell>
          <cell r="AN875">
            <v>10046.4</v>
          </cell>
          <cell r="AO875">
            <v>24</v>
          </cell>
          <cell r="AP875" t="str">
            <v>諸雑費(材料費及び器具損料)</v>
          </cell>
          <cell r="AQ875">
            <v>9</v>
          </cell>
          <cell r="AR875">
            <v>41915.839999999997</v>
          </cell>
          <cell r="AS875">
            <v>3772.42</v>
          </cell>
          <cell r="AU875" t="e">
            <v>#N/A</v>
          </cell>
          <cell r="AW875">
            <v>0</v>
          </cell>
          <cell r="AX875">
            <v>0</v>
          </cell>
          <cell r="AZ875" t="e">
            <v>#N/A</v>
          </cell>
          <cell r="BB875">
            <v>0</v>
          </cell>
          <cell r="BC875">
            <v>0</v>
          </cell>
          <cell r="BE875" t="e">
            <v>#N/A</v>
          </cell>
          <cell r="BG875">
            <v>0</v>
          </cell>
          <cell r="BH875">
            <v>0</v>
          </cell>
          <cell r="BJ875" t="e">
            <v>#N/A</v>
          </cell>
          <cell r="BL875">
            <v>0</v>
          </cell>
          <cell r="BM875">
            <v>0</v>
          </cell>
          <cell r="BO875" t="e">
            <v>#N/A</v>
          </cell>
          <cell r="BQ875">
            <v>0</v>
          </cell>
          <cell r="BR875">
            <v>0</v>
          </cell>
          <cell r="BT875" t="e">
            <v>#N/A</v>
          </cell>
          <cell r="BV875">
            <v>0</v>
          </cell>
          <cell r="BW875">
            <v>0</v>
          </cell>
          <cell r="CW875">
            <v>92</v>
          </cell>
          <cell r="CX875" t="str">
            <v>端数調整</v>
          </cell>
          <cell r="CY875">
            <v>1</v>
          </cell>
          <cell r="DA875">
            <v>-8.2599999999947613</v>
          </cell>
          <cell r="DG875">
            <v>1</v>
          </cell>
        </row>
        <row r="876">
          <cell r="Q876">
            <v>3864</v>
          </cell>
          <cell r="R876" t="str">
            <v>ｽﾃﾝﾚｽ鋼管電気溶接工</v>
          </cell>
          <cell r="S876" t="str">
            <v>100㎜　t=3.0㎜</v>
          </cell>
          <cell r="T876" t="str">
            <v>直流溶接</v>
          </cell>
          <cell r="U876" t="str">
            <v>箇所</v>
          </cell>
          <cell r="V876">
            <v>35690</v>
          </cell>
          <cell r="W876" t="str">
            <v>厚労省歩掛p.76</v>
          </cell>
          <cell r="Y876">
            <v>1</v>
          </cell>
          <cell r="Z876">
            <v>25</v>
          </cell>
          <cell r="AA876" t="str">
            <v>ｽﾃﾝﾚｽ溶接工</v>
          </cell>
          <cell r="AB876">
            <v>0.25</v>
          </cell>
          <cell r="AC876">
            <v>42262</v>
          </cell>
          <cell r="AD876">
            <v>10565.5</v>
          </cell>
          <cell r="AE876">
            <v>1</v>
          </cell>
          <cell r="AF876" t="str">
            <v>特殊作業員</v>
          </cell>
          <cell r="AG876">
            <v>0.5</v>
          </cell>
          <cell r="AH876">
            <v>28665</v>
          </cell>
          <cell r="AI876">
            <v>14332.5</v>
          </cell>
          <cell r="AJ876">
            <v>16</v>
          </cell>
          <cell r="AK876" t="str">
            <v>土木一般世話役</v>
          </cell>
          <cell r="AL876">
            <v>0.25</v>
          </cell>
          <cell r="AM876">
            <v>31395</v>
          </cell>
          <cell r="AN876">
            <v>7848.75</v>
          </cell>
          <cell r="AO876">
            <v>24</v>
          </cell>
          <cell r="AP876" t="str">
            <v>諸雑費(材料費及び器具損料)</v>
          </cell>
          <cell r="AQ876">
            <v>9</v>
          </cell>
          <cell r="AR876">
            <v>32746.75</v>
          </cell>
          <cell r="AS876">
            <v>2947.2</v>
          </cell>
          <cell r="AU876" t="e">
            <v>#N/A</v>
          </cell>
          <cell r="AW876">
            <v>0</v>
          </cell>
          <cell r="AX876">
            <v>0</v>
          </cell>
          <cell r="AZ876" t="e">
            <v>#N/A</v>
          </cell>
          <cell r="BB876">
            <v>0</v>
          </cell>
          <cell r="BC876">
            <v>0</v>
          </cell>
          <cell r="BE876" t="e">
            <v>#N/A</v>
          </cell>
          <cell r="BG876">
            <v>0</v>
          </cell>
          <cell r="BH876">
            <v>0</v>
          </cell>
          <cell r="BJ876" t="e">
            <v>#N/A</v>
          </cell>
          <cell r="BL876">
            <v>0</v>
          </cell>
          <cell r="BM876">
            <v>0</v>
          </cell>
          <cell r="BO876" t="e">
            <v>#N/A</v>
          </cell>
          <cell r="BQ876">
            <v>0</v>
          </cell>
          <cell r="BR876">
            <v>0</v>
          </cell>
          <cell r="BT876" t="e">
            <v>#N/A</v>
          </cell>
          <cell r="BV876">
            <v>0</v>
          </cell>
          <cell r="BW876">
            <v>0</v>
          </cell>
          <cell r="CW876">
            <v>92</v>
          </cell>
          <cell r="CX876" t="str">
            <v>端数調整</v>
          </cell>
          <cell r="CY876">
            <v>1</v>
          </cell>
          <cell r="DA876">
            <v>-3.9499999999970896</v>
          </cell>
          <cell r="DG876">
            <v>1</v>
          </cell>
        </row>
        <row r="877">
          <cell r="Q877">
            <v>3865</v>
          </cell>
          <cell r="R877" t="str">
            <v>ｽﾃﾝﾚｽ鋼管電気溶接工</v>
          </cell>
          <cell r="S877" t="str">
            <v>100㎜　t=4.0㎜</v>
          </cell>
          <cell r="T877" t="str">
            <v>直流溶接</v>
          </cell>
          <cell r="U877" t="str">
            <v>箇所</v>
          </cell>
          <cell r="V877">
            <v>42830</v>
          </cell>
          <cell r="W877" t="str">
            <v>厚労省歩掛p.76</v>
          </cell>
          <cell r="Y877">
            <v>1</v>
          </cell>
          <cell r="Z877">
            <v>25</v>
          </cell>
          <cell r="AA877" t="str">
            <v>ｽﾃﾝﾚｽ溶接工</v>
          </cell>
          <cell r="AB877">
            <v>0.3</v>
          </cell>
          <cell r="AC877">
            <v>42262</v>
          </cell>
          <cell r="AD877">
            <v>12678.6</v>
          </cell>
          <cell r="AE877">
            <v>1</v>
          </cell>
          <cell r="AF877" t="str">
            <v>特殊作業員</v>
          </cell>
          <cell r="AG877">
            <v>0.6</v>
          </cell>
          <cell r="AH877">
            <v>28665</v>
          </cell>
          <cell r="AI877">
            <v>17199</v>
          </cell>
          <cell r="AJ877">
            <v>16</v>
          </cell>
          <cell r="AK877" t="str">
            <v>土木一般世話役</v>
          </cell>
          <cell r="AL877">
            <v>0.3</v>
          </cell>
          <cell r="AM877">
            <v>31395</v>
          </cell>
          <cell r="AN877">
            <v>9418.5</v>
          </cell>
          <cell r="AO877">
            <v>24</v>
          </cell>
          <cell r="AP877" t="str">
            <v>諸雑費(材料費及び器具損料)</v>
          </cell>
          <cell r="AQ877">
            <v>9</v>
          </cell>
          <cell r="AR877">
            <v>39296.1</v>
          </cell>
          <cell r="AS877">
            <v>3536.64</v>
          </cell>
          <cell r="AU877" t="e">
            <v>#N/A</v>
          </cell>
          <cell r="AW877">
            <v>0</v>
          </cell>
          <cell r="AX877">
            <v>0</v>
          </cell>
          <cell r="AZ877" t="e">
            <v>#N/A</v>
          </cell>
          <cell r="BB877">
            <v>0</v>
          </cell>
          <cell r="BC877">
            <v>0</v>
          </cell>
          <cell r="BE877" t="e">
            <v>#N/A</v>
          </cell>
          <cell r="BG877">
            <v>0</v>
          </cell>
          <cell r="BH877">
            <v>0</v>
          </cell>
          <cell r="BJ877" t="e">
            <v>#N/A</v>
          </cell>
          <cell r="BL877">
            <v>0</v>
          </cell>
          <cell r="BM877">
            <v>0</v>
          </cell>
          <cell r="BO877" t="e">
            <v>#N/A</v>
          </cell>
          <cell r="BQ877">
            <v>0</v>
          </cell>
          <cell r="BR877">
            <v>0</v>
          </cell>
          <cell r="BT877" t="e">
            <v>#N/A</v>
          </cell>
          <cell r="BV877">
            <v>0</v>
          </cell>
          <cell r="BW877">
            <v>0</v>
          </cell>
          <cell r="CW877">
            <v>92</v>
          </cell>
          <cell r="CX877" t="str">
            <v>端数調整</v>
          </cell>
          <cell r="CY877">
            <v>1</v>
          </cell>
          <cell r="DA877">
            <v>-2.7399999999979627</v>
          </cell>
          <cell r="DG877">
            <v>1</v>
          </cell>
        </row>
        <row r="878">
          <cell r="Q878">
            <v>3866</v>
          </cell>
          <cell r="R878" t="str">
            <v>ｽﾃﾝﾚｽ鋼管電気溶接工</v>
          </cell>
          <cell r="S878" t="str">
            <v>100㎜　t=6.0㎜</v>
          </cell>
          <cell r="T878" t="str">
            <v>直流溶接</v>
          </cell>
          <cell r="U878" t="str">
            <v>箇所</v>
          </cell>
          <cell r="V878">
            <v>62820</v>
          </cell>
          <cell r="W878" t="str">
            <v>厚労省歩掛p.76</v>
          </cell>
          <cell r="Y878">
            <v>1</v>
          </cell>
          <cell r="Z878">
            <v>25</v>
          </cell>
          <cell r="AA878" t="str">
            <v>ｽﾃﾝﾚｽ溶接工</v>
          </cell>
          <cell r="AB878">
            <v>0.44</v>
          </cell>
          <cell r="AC878">
            <v>42262</v>
          </cell>
          <cell r="AD878">
            <v>18595.28</v>
          </cell>
          <cell r="AE878">
            <v>1</v>
          </cell>
          <cell r="AF878" t="str">
            <v>特殊作業員</v>
          </cell>
          <cell r="AG878">
            <v>0.88</v>
          </cell>
          <cell r="AH878">
            <v>28665</v>
          </cell>
          <cell r="AI878">
            <v>25225.200000000001</v>
          </cell>
          <cell r="AJ878">
            <v>16</v>
          </cell>
          <cell r="AK878" t="str">
            <v>土木一般世話役</v>
          </cell>
          <cell r="AL878">
            <v>0.44</v>
          </cell>
          <cell r="AM878">
            <v>31395</v>
          </cell>
          <cell r="AN878">
            <v>13813.8</v>
          </cell>
          <cell r="AO878">
            <v>24</v>
          </cell>
          <cell r="AP878" t="str">
            <v>諸雑費(材料費及び器具損料)</v>
          </cell>
          <cell r="AQ878">
            <v>9</v>
          </cell>
          <cell r="AR878">
            <v>57634.28</v>
          </cell>
          <cell r="AS878">
            <v>5187.08</v>
          </cell>
          <cell r="AU878" t="e">
            <v>#N/A</v>
          </cell>
          <cell r="AW878">
            <v>0</v>
          </cell>
          <cell r="AX878">
            <v>0</v>
          </cell>
          <cell r="AZ878" t="e">
            <v>#N/A</v>
          </cell>
          <cell r="BB878">
            <v>0</v>
          </cell>
          <cell r="BC878">
            <v>0</v>
          </cell>
          <cell r="BE878" t="e">
            <v>#N/A</v>
          </cell>
          <cell r="BG878">
            <v>0</v>
          </cell>
          <cell r="BH878">
            <v>0</v>
          </cell>
          <cell r="BJ878" t="e">
            <v>#N/A</v>
          </cell>
          <cell r="BL878">
            <v>0</v>
          </cell>
          <cell r="BM878">
            <v>0</v>
          </cell>
          <cell r="BO878" t="e">
            <v>#N/A</v>
          </cell>
          <cell r="BQ878">
            <v>0</v>
          </cell>
          <cell r="BR878">
            <v>0</v>
          </cell>
          <cell r="BT878" t="e">
            <v>#N/A</v>
          </cell>
          <cell r="BV878">
            <v>0</v>
          </cell>
          <cell r="BW878">
            <v>0</v>
          </cell>
          <cell r="CW878">
            <v>92</v>
          </cell>
          <cell r="CX878" t="str">
            <v>端数調整</v>
          </cell>
          <cell r="CY878">
            <v>1</v>
          </cell>
          <cell r="DA878">
            <v>-1.3600000000005821</v>
          </cell>
          <cell r="DG878">
            <v>1</v>
          </cell>
        </row>
        <row r="879">
          <cell r="Q879">
            <v>3867</v>
          </cell>
          <cell r="R879" t="str">
            <v>ｽﾃﾝﾚｽ鋼管電気溶接工</v>
          </cell>
          <cell r="S879" t="str">
            <v>125㎜　t=3.4㎜</v>
          </cell>
          <cell r="T879" t="str">
            <v>直流溶接</v>
          </cell>
          <cell r="U879" t="str">
            <v>箇所</v>
          </cell>
          <cell r="V879">
            <v>42830</v>
          </cell>
          <cell r="W879" t="str">
            <v>厚労省歩掛p.76</v>
          </cell>
          <cell r="Y879">
            <v>1</v>
          </cell>
          <cell r="Z879">
            <v>25</v>
          </cell>
          <cell r="AA879" t="str">
            <v>ｽﾃﾝﾚｽ溶接工</v>
          </cell>
          <cell r="AB879">
            <v>0.3</v>
          </cell>
          <cell r="AC879">
            <v>42262</v>
          </cell>
          <cell r="AD879">
            <v>12678.6</v>
          </cell>
          <cell r="AE879">
            <v>1</v>
          </cell>
          <cell r="AF879" t="str">
            <v>特殊作業員</v>
          </cell>
          <cell r="AG879">
            <v>0.6</v>
          </cell>
          <cell r="AH879">
            <v>28665</v>
          </cell>
          <cell r="AI879">
            <v>17199</v>
          </cell>
          <cell r="AJ879">
            <v>16</v>
          </cell>
          <cell r="AK879" t="str">
            <v>土木一般世話役</v>
          </cell>
          <cell r="AL879">
            <v>0.3</v>
          </cell>
          <cell r="AM879">
            <v>31395</v>
          </cell>
          <cell r="AN879">
            <v>9418.5</v>
          </cell>
          <cell r="AO879">
            <v>24</v>
          </cell>
          <cell r="AP879" t="str">
            <v>諸雑費(材料費及び器具損料)</v>
          </cell>
          <cell r="AQ879">
            <v>9</v>
          </cell>
          <cell r="AR879">
            <v>39296.1</v>
          </cell>
          <cell r="AS879">
            <v>3536.64</v>
          </cell>
          <cell r="AU879" t="e">
            <v>#N/A</v>
          </cell>
          <cell r="AW879">
            <v>0</v>
          </cell>
          <cell r="AX879">
            <v>0</v>
          </cell>
          <cell r="AZ879" t="e">
            <v>#N/A</v>
          </cell>
          <cell r="BB879">
            <v>0</v>
          </cell>
          <cell r="BC879">
            <v>0</v>
          </cell>
          <cell r="BE879" t="e">
            <v>#N/A</v>
          </cell>
          <cell r="BG879">
            <v>0</v>
          </cell>
          <cell r="BH879">
            <v>0</v>
          </cell>
          <cell r="BJ879" t="e">
            <v>#N/A</v>
          </cell>
          <cell r="BL879">
            <v>0</v>
          </cell>
          <cell r="BM879">
            <v>0</v>
          </cell>
          <cell r="BO879" t="e">
            <v>#N/A</v>
          </cell>
          <cell r="BQ879">
            <v>0</v>
          </cell>
          <cell r="BR879">
            <v>0</v>
          </cell>
          <cell r="BT879" t="e">
            <v>#N/A</v>
          </cell>
          <cell r="BV879">
            <v>0</v>
          </cell>
          <cell r="BW879">
            <v>0</v>
          </cell>
          <cell r="CW879">
            <v>92</v>
          </cell>
          <cell r="CX879" t="str">
            <v>端数調整</v>
          </cell>
          <cell r="CY879">
            <v>1</v>
          </cell>
          <cell r="DA879">
            <v>-2.7399999999979627</v>
          </cell>
          <cell r="DG879">
            <v>1</v>
          </cell>
        </row>
        <row r="880">
          <cell r="Q880">
            <v>3868</v>
          </cell>
          <cell r="R880" t="str">
            <v>ｽﾃﾝﾚｽ鋼管電気溶接工</v>
          </cell>
          <cell r="S880" t="str">
            <v>125㎜　t=5.0㎜</v>
          </cell>
          <cell r="T880" t="str">
            <v>直流溶接</v>
          </cell>
          <cell r="U880" t="str">
            <v>箇所</v>
          </cell>
          <cell r="V880">
            <v>57110</v>
          </cell>
          <cell r="W880" t="str">
            <v>厚労省歩掛p.76</v>
          </cell>
          <cell r="Y880">
            <v>1</v>
          </cell>
          <cell r="Z880">
            <v>25</v>
          </cell>
          <cell r="AA880" t="str">
            <v>ｽﾃﾝﾚｽ溶接工</v>
          </cell>
          <cell r="AB880">
            <v>0.4</v>
          </cell>
          <cell r="AC880">
            <v>42262</v>
          </cell>
          <cell r="AD880">
            <v>16904.8</v>
          </cell>
          <cell r="AE880">
            <v>1</v>
          </cell>
          <cell r="AF880" t="str">
            <v>特殊作業員</v>
          </cell>
          <cell r="AG880">
            <v>0.8</v>
          </cell>
          <cell r="AH880">
            <v>28665</v>
          </cell>
          <cell r="AI880">
            <v>22932</v>
          </cell>
          <cell r="AJ880">
            <v>16</v>
          </cell>
          <cell r="AK880" t="str">
            <v>土木一般世話役</v>
          </cell>
          <cell r="AL880">
            <v>0.4</v>
          </cell>
          <cell r="AM880">
            <v>31395</v>
          </cell>
          <cell r="AN880">
            <v>12558</v>
          </cell>
          <cell r="AO880">
            <v>24</v>
          </cell>
          <cell r="AP880" t="str">
            <v>諸雑費(材料費及び器具損料)</v>
          </cell>
          <cell r="AQ880">
            <v>9</v>
          </cell>
          <cell r="AR880">
            <v>52394.8</v>
          </cell>
          <cell r="AS880">
            <v>4715.53</v>
          </cell>
          <cell r="AU880" t="e">
            <v>#N/A</v>
          </cell>
          <cell r="AW880">
            <v>0</v>
          </cell>
          <cell r="AX880">
            <v>0</v>
          </cell>
          <cell r="AZ880" t="e">
            <v>#N/A</v>
          </cell>
          <cell r="BB880">
            <v>0</v>
          </cell>
          <cell r="BC880">
            <v>0</v>
          </cell>
          <cell r="BE880" t="e">
            <v>#N/A</v>
          </cell>
          <cell r="BG880">
            <v>0</v>
          </cell>
          <cell r="BH880">
            <v>0</v>
          </cell>
          <cell r="BJ880" t="e">
            <v>#N/A</v>
          </cell>
          <cell r="BL880">
            <v>0</v>
          </cell>
          <cell r="BM880">
            <v>0</v>
          </cell>
          <cell r="BO880" t="e">
            <v>#N/A</v>
          </cell>
          <cell r="BQ880">
            <v>0</v>
          </cell>
          <cell r="BR880">
            <v>0</v>
          </cell>
          <cell r="BT880" t="e">
            <v>#N/A</v>
          </cell>
          <cell r="BV880">
            <v>0</v>
          </cell>
          <cell r="BW880">
            <v>0</v>
          </cell>
          <cell r="CW880">
            <v>92</v>
          </cell>
          <cell r="CX880" t="str">
            <v>端数調整</v>
          </cell>
          <cell r="CY880">
            <v>1</v>
          </cell>
          <cell r="DA880">
            <v>-0.33000000000174623</v>
          </cell>
          <cell r="DG880">
            <v>1</v>
          </cell>
        </row>
        <row r="881">
          <cell r="Q881">
            <v>3869</v>
          </cell>
          <cell r="R881" t="str">
            <v>ｽﾃﾝﾚｽ鋼管電気溶接工</v>
          </cell>
          <cell r="S881" t="str">
            <v>125㎜　t=6.6㎜</v>
          </cell>
          <cell r="T881" t="str">
            <v>直流溶接</v>
          </cell>
          <cell r="U881" t="str">
            <v>箇所</v>
          </cell>
          <cell r="V881">
            <v>81380</v>
          </cell>
          <cell r="W881" t="str">
            <v>厚労省歩掛p.76</v>
          </cell>
          <cell r="Y881">
            <v>1</v>
          </cell>
          <cell r="Z881">
            <v>25</v>
          </cell>
          <cell r="AA881" t="str">
            <v>ｽﾃﾝﾚｽ溶接工</v>
          </cell>
          <cell r="AB881">
            <v>0.56999999999999995</v>
          </cell>
          <cell r="AC881">
            <v>42262</v>
          </cell>
          <cell r="AD881">
            <v>24089.34</v>
          </cell>
          <cell r="AE881">
            <v>1</v>
          </cell>
          <cell r="AF881" t="str">
            <v>特殊作業員</v>
          </cell>
          <cell r="AG881">
            <v>1.1399999999999999</v>
          </cell>
          <cell r="AH881">
            <v>28665</v>
          </cell>
          <cell r="AI881">
            <v>32678.1</v>
          </cell>
          <cell r="AJ881">
            <v>16</v>
          </cell>
          <cell r="AK881" t="str">
            <v>土木一般世話役</v>
          </cell>
          <cell r="AL881">
            <v>0.56999999999999995</v>
          </cell>
          <cell r="AM881">
            <v>31395</v>
          </cell>
          <cell r="AN881">
            <v>17895.150000000001</v>
          </cell>
          <cell r="AO881">
            <v>24</v>
          </cell>
          <cell r="AP881" t="str">
            <v>諸雑費(材料費及び器具損料)</v>
          </cell>
          <cell r="AQ881">
            <v>9</v>
          </cell>
          <cell r="AR881">
            <v>74662.59</v>
          </cell>
          <cell r="AS881">
            <v>6719.63</v>
          </cell>
          <cell r="AU881" t="e">
            <v>#N/A</v>
          </cell>
          <cell r="AW881">
            <v>0</v>
          </cell>
          <cell r="AX881">
            <v>0</v>
          </cell>
          <cell r="AZ881" t="e">
            <v>#N/A</v>
          </cell>
          <cell r="BB881">
            <v>0</v>
          </cell>
          <cell r="BC881">
            <v>0</v>
          </cell>
          <cell r="BE881" t="e">
            <v>#N/A</v>
          </cell>
          <cell r="BG881">
            <v>0</v>
          </cell>
          <cell r="BH881">
            <v>0</v>
          </cell>
          <cell r="BJ881" t="e">
            <v>#N/A</v>
          </cell>
          <cell r="BL881">
            <v>0</v>
          </cell>
          <cell r="BM881">
            <v>0</v>
          </cell>
          <cell r="BO881" t="e">
            <v>#N/A</v>
          </cell>
          <cell r="BQ881">
            <v>0</v>
          </cell>
          <cell r="BR881">
            <v>0</v>
          </cell>
          <cell r="BT881" t="e">
            <v>#N/A</v>
          </cell>
          <cell r="BV881">
            <v>0</v>
          </cell>
          <cell r="BW881">
            <v>0</v>
          </cell>
          <cell r="CW881">
            <v>92</v>
          </cell>
          <cell r="CX881" t="str">
            <v>端数調整</v>
          </cell>
          <cell r="CY881">
            <v>1</v>
          </cell>
          <cell r="DA881">
            <v>-2.2200000000011642</v>
          </cell>
          <cell r="DG881">
            <v>1</v>
          </cell>
        </row>
        <row r="882">
          <cell r="Q882">
            <v>3870</v>
          </cell>
          <cell r="R882" t="str">
            <v>ｽﾃﾝﾚｽ鋼管電気溶接工</v>
          </cell>
          <cell r="S882" t="str">
            <v>150㎜　t=3.4㎜</v>
          </cell>
          <cell r="T882" t="str">
            <v>直流溶接</v>
          </cell>
          <cell r="U882" t="str">
            <v>箇所</v>
          </cell>
          <cell r="V882">
            <v>45680</v>
          </cell>
          <cell r="W882" t="str">
            <v>厚労省歩掛p.76</v>
          </cell>
          <cell r="Y882">
            <v>1</v>
          </cell>
          <cell r="Z882">
            <v>25</v>
          </cell>
          <cell r="AA882" t="str">
            <v>ｽﾃﾝﾚｽ溶接工</v>
          </cell>
          <cell r="AB882">
            <v>0.32</v>
          </cell>
          <cell r="AC882">
            <v>42262</v>
          </cell>
          <cell r="AD882">
            <v>13523.84</v>
          </cell>
          <cell r="AE882">
            <v>1</v>
          </cell>
          <cell r="AF882" t="str">
            <v>特殊作業員</v>
          </cell>
          <cell r="AG882">
            <v>0.64</v>
          </cell>
          <cell r="AH882">
            <v>28665</v>
          </cell>
          <cell r="AI882">
            <v>18345.599999999999</v>
          </cell>
          <cell r="AJ882">
            <v>16</v>
          </cell>
          <cell r="AK882" t="str">
            <v>土木一般世話役</v>
          </cell>
          <cell r="AL882">
            <v>0.32</v>
          </cell>
          <cell r="AM882">
            <v>31395</v>
          </cell>
          <cell r="AN882">
            <v>10046.4</v>
          </cell>
          <cell r="AO882">
            <v>24</v>
          </cell>
          <cell r="AP882" t="str">
            <v>諸雑費(材料費及び器具損料)</v>
          </cell>
          <cell r="AQ882">
            <v>9</v>
          </cell>
          <cell r="AR882">
            <v>41915.839999999997</v>
          </cell>
          <cell r="AS882">
            <v>3772.42</v>
          </cell>
          <cell r="AU882" t="e">
            <v>#N/A</v>
          </cell>
          <cell r="AW882">
            <v>0</v>
          </cell>
          <cell r="AX882">
            <v>0</v>
          </cell>
          <cell r="AZ882" t="e">
            <v>#N/A</v>
          </cell>
          <cell r="BB882">
            <v>0</v>
          </cell>
          <cell r="BC882">
            <v>0</v>
          </cell>
          <cell r="BE882" t="e">
            <v>#N/A</v>
          </cell>
          <cell r="BG882">
            <v>0</v>
          </cell>
          <cell r="BH882">
            <v>0</v>
          </cell>
          <cell r="BJ882" t="e">
            <v>#N/A</v>
          </cell>
          <cell r="BL882">
            <v>0</v>
          </cell>
          <cell r="BM882">
            <v>0</v>
          </cell>
          <cell r="BO882" t="e">
            <v>#N/A</v>
          </cell>
          <cell r="BQ882">
            <v>0</v>
          </cell>
          <cell r="BR882">
            <v>0</v>
          </cell>
          <cell r="BT882" t="e">
            <v>#N/A</v>
          </cell>
          <cell r="BV882">
            <v>0</v>
          </cell>
          <cell r="BW882">
            <v>0</v>
          </cell>
          <cell r="CW882">
            <v>92</v>
          </cell>
          <cell r="CX882" t="str">
            <v>端数調整</v>
          </cell>
          <cell r="CY882">
            <v>1</v>
          </cell>
          <cell r="DA882">
            <v>-8.2599999999947613</v>
          </cell>
          <cell r="DG882">
            <v>1</v>
          </cell>
        </row>
        <row r="883">
          <cell r="Q883">
            <v>3871</v>
          </cell>
          <cell r="R883" t="str">
            <v>ｽﾃﾝﾚｽ鋼管電気溶接工</v>
          </cell>
          <cell r="S883" t="str">
            <v>150㎜　t=5.0㎜</v>
          </cell>
          <cell r="T883" t="str">
            <v>直流溶接</v>
          </cell>
          <cell r="U883" t="str">
            <v>箇所</v>
          </cell>
          <cell r="V883">
            <v>59960</v>
          </cell>
          <cell r="W883" t="str">
            <v>厚労省歩掛p.76</v>
          </cell>
          <cell r="Y883">
            <v>1</v>
          </cell>
          <cell r="Z883">
            <v>25</v>
          </cell>
          <cell r="AA883" t="str">
            <v>ｽﾃﾝﾚｽ溶接工</v>
          </cell>
          <cell r="AB883">
            <v>0.42</v>
          </cell>
          <cell r="AC883">
            <v>42262</v>
          </cell>
          <cell r="AD883">
            <v>17750.04</v>
          </cell>
          <cell r="AE883">
            <v>1</v>
          </cell>
          <cell r="AF883" t="str">
            <v>特殊作業員</v>
          </cell>
          <cell r="AG883">
            <v>0.84</v>
          </cell>
          <cell r="AH883">
            <v>28665</v>
          </cell>
          <cell r="AI883">
            <v>24078.6</v>
          </cell>
          <cell r="AJ883">
            <v>16</v>
          </cell>
          <cell r="AK883" t="str">
            <v>土木一般世話役</v>
          </cell>
          <cell r="AL883">
            <v>0.42</v>
          </cell>
          <cell r="AM883">
            <v>31395</v>
          </cell>
          <cell r="AN883">
            <v>13185.9</v>
          </cell>
          <cell r="AO883">
            <v>24</v>
          </cell>
          <cell r="AP883" t="str">
            <v>諸雑費(材料費及び器具損料)</v>
          </cell>
          <cell r="AQ883">
            <v>9</v>
          </cell>
          <cell r="AR883">
            <v>55014.54</v>
          </cell>
          <cell r="AS883">
            <v>4951.3</v>
          </cell>
          <cell r="AU883" t="e">
            <v>#N/A</v>
          </cell>
          <cell r="AW883">
            <v>0</v>
          </cell>
          <cell r="AX883">
            <v>0</v>
          </cell>
          <cell r="AZ883" t="e">
            <v>#N/A</v>
          </cell>
          <cell r="BB883">
            <v>0</v>
          </cell>
          <cell r="BC883">
            <v>0</v>
          </cell>
          <cell r="BE883" t="e">
            <v>#N/A</v>
          </cell>
          <cell r="BG883">
            <v>0</v>
          </cell>
          <cell r="BH883">
            <v>0</v>
          </cell>
          <cell r="BJ883" t="e">
            <v>#N/A</v>
          </cell>
          <cell r="BL883">
            <v>0</v>
          </cell>
          <cell r="BM883">
            <v>0</v>
          </cell>
          <cell r="BO883" t="e">
            <v>#N/A</v>
          </cell>
          <cell r="BQ883">
            <v>0</v>
          </cell>
          <cell r="BR883">
            <v>0</v>
          </cell>
          <cell r="BT883" t="e">
            <v>#N/A</v>
          </cell>
          <cell r="BV883">
            <v>0</v>
          </cell>
          <cell r="BW883">
            <v>0</v>
          </cell>
          <cell r="CW883">
            <v>92</v>
          </cell>
          <cell r="CX883" t="str">
            <v>端数調整</v>
          </cell>
          <cell r="CY883">
            <v>1</v>
          </cell>
          <cell r="DA883">
            <v>-5.8400000000037835</v>
          </cell>
          <cell r="DG883">
            <v>1</v>
          </cell>
        </row>
        <row r="884">
          <cell r="Q884">
            <v>3872</v>
          </cell>
          <cell r="R884" t="str">
            <v>ｽﾃﾝﾚｽ鋼管電気溶接工</v>
          </cell>
          <cell r="S884" t="str">
            <v>150㎜　t=7.1㎜</v>
          </cell>
          <cell r="T884" t="str">
            <v>直流溶接</v>
          </cell>
          <cell r="U884" t="str">
            <v>箇所</v>
          </cell>
          <cell r="V884">
            <v>91370</v>
          </cell>
          <cell r="W884" t="str">
            <v>厚労省歩掛p.76</v>
          </cell>
          <cell r="Y884">
            <v>1</v>
          </cell>
          <cell r="Z884">
            <v>25</v>
          </cell>
          <cell r="AA884" t="str">
            <v>ｽﾃﾝﾚｽ溶接工</v>
          </cell>
          <cell r="AB884">
            <v>0.64</v>
          </cell>
          <cell r="AC884">
            <v>42262</v>
          </cell>
          <cell r="AD884">
            <v>27047.68</v>
          </cell>
          <cell r="AE884">
            <v>1</v>
          </cell>
          <cell r="AF884" t="str">
            <v>特殊作業員</v>
          </cell>
          <cell r="AG884">
            <v>1.28</v>
          </cell>
          <cell r="AH884">
            <v>28665</v>
          </cell>
          <cell r="AI884">
            <v>36691.199999999997</v>
          </cell>
          <cell r="AJ884">
            <v>16</v>
          </cell>
          <cell r="AK884" t="str">
            <v>土木一般世話役</v>
          </cell>
          <cell r="AL884">
            <v>0.64</v>
          </cell>
          <cell r="AM884">
            <v>31395</v>
          </cell>
          <cell r="AN884">
            <v>20092.8</v>
          </cell>
          <cell r="AO884">
            <v>24</v>
          </cell>
          <cell r="AP884" t="str">
            <v>諸雑費(材料費及び器具損料)</v>
          </cell>
          <cell r="AQ884">
            <v>9</v>
          </cell>
          <cell r="AR884">
            <v>83831.679999999993</v>
          </cell>
          <cell r="AS884">
            <v>7544.85</v>
          </cell>
          <cell r="AU884" t="e">
            <v>#N/A</v>
          </cell>
          <cell r="AW884">
            <v>0</v>
          </cell>
          <cell r="AX884">
            <v>0</v>
          </cell>
          <cell r="AZ884" t="e">
            <v>#N/A</v>
          </cell>
          <cell r="BB884">
            <v>0</v>
          </cell>
          <cell r="BC884">
            <v>0</v>
          </cell>
          <cell r="BE884" t="e">
            <v>#N/A</v>
          </cell>
          <cell r="BG884">
            <v>0</v>
          </cell>
          <cell r="BH884">
            <v>0</v>
          </cell>
          <cell r="BJ884" t="e">
            <v>#N/A</v>
          </cell>
          <cell r="BL884">
            <v>0</v>
          </cell>
          <cell r="BM884">
            <v>0</v>
          </cell>
          <cell r="BO884" t="e">
            <v>#N/A</v>
          </cell>
          <cell r="BQ884">
            <v>0</v>
          </cell>
          <cell r="BR884">
            <v>0</v>
          </cell>
          <cell r="BT884" t="e">
            <v>#N/A</v>
          </cell>
          <cell r="BV884">
            <v>0</v>
          </cell>
          <cell r="BW884">
            <v>0</v>
          </cell>
          <cell r="CW884">
            <v>92</v>
          </cell>
          <cell r="CX884" t="str">
            <v>端数調整</v>
          </cell>
          <cell r="CY884">
            <v>1</v>
          </cell>
          <cell r="DA884">
            <v>-6.5299999999988358</v>
          </cell>
          <cell r="DG884">
            <v>1</v>
          </cell>
        </row>
        <row r="885">
          <cell r="Q885">
            <v>3873</v>
          </cell>
          <cell r="R885" t="str">
            <v>ｽﾃﾝﾚｽ鋼管電気溶接工</v>
          </cell>
          <cell r="S885" t="str">
            <v>200㎜　t=4.0㎜</v>
          </cell>
          <cell r="T885" t="str">
            <v>直流溶接</v>
          </cell>
          <cell r="U885" t="str">
            <v>箇所</v>
          </cell>
          <cell r="V885">
            <v>59960</v>
          </cell>
          <cell r="W885" t="str">
            <v>厚労省歩掛p.76</v>
          </cell>
          <cell r="Y885">
            <v>1</v>
          </cell>
          <cell r="Z885">
            <v>25</v>
          </cell>
          <cell r="AA885" t="str">
            <v>ｽﾃﾝﾚｽ溶接工</v>
          </cell>
          <cell r="AB885">
            <v>0.42</v>
          </cell>
          <cell r="AC885">
            <v>42262</v>
          </cell>
          <cell r="AD885">
            <v>17750.04</v>
          </cell>
          <cell r="AE885">
            <v>1</v>
          </cell>
          <cell r="AF885" t="str">
            <v>特殊作業員</v>
          </cell>
          <cell r="AG885">
            <v>0.84</v>
          </cell>
          <cell r="AH885">
            <v>28665</v>
          </cell>
          <cell r="AI885">
            <v>24078.6</v>
          </cell>
          <cell r="AJ885">
            <v>16</v>
          </cell>
          <cell r="AK885" t="str">
            <v>土木一般世話役</v>
          </cell>
          <cell r="AL885">
            <v>0.42</v>
          </cell>
          <cell r="AM885">
            <v>31395</v>
          </cell>
          <cell r="AN885">
            <v>13185.9</v>
          </cell>
          <cell r="AO885">
            <v>24</v>
          </cell>
          <cell r="AP885" t="str">
            <v>諸雑費(材料費及び器具損料)</v>
          </cell>
          <cell r="AQ885">
            <v>9</v>
          </cell>
          <cell r="AR885">
            <v>55014.54</v>
          </cell>
          <cell r="AS885">
            <v>4951.3</v>
          </cell>
          <cell r="AU885" t="e">
            <v>#N/A</v>
          </cell>
          <cell r="AW885">
            <v>0</v>
          </cell>
          <cell r="AX885">
            <v>0</v>
          </cell>
          <cell r="AZ885" t="e">
            <v>#N/A</v>
          </cell>
          <cell r="BB885">
            <v>0</v>
          </cell>
          <cell r="BC885">
            <v>0</v>
          </cell>
          <cell r="BE885" t="e">
            <v>#N/A</v>
          </cell>
          <cell r="BG885">
            <v>0</v>
          </cell>
          <cell r="BH885">
            <v>0</v>
          </cell>
          <cell r="BJ885" t="e">
            <v>#N/A</v>
          </cell>
          <cell r="BL885">
            <v>0</v>
          </cell>
          <cell r="BM885">
            <v>0</v>
          </cell>
          <cell r="BO885" t="e">
            <v>#N/A</v>
          </cell>
          <cell r="BQ885">
            <v>0</v>
          </cell>
          <cell r="BR885">
            <v>0</v>
          </cell>
          <cell r="BT885" t="e">
            <v>#N/A</v>
          </cell>
          <cell r="BV885">
            <v>0</v>
          </cell>
          <cell r="BW885">
            <v>0</v>
          </cell>
          <cell r="CW885">
            <v>92</v>
          </cell>
          <cell r="CX885" t="str">
            <v>端数調整</v>
          </cell>
          <cell r="CY885">
            <v>1</v>
          </cell>
          <cell r="DA885">
            <v>-5.8400000000037835</v>
          </cell>
          <cell r="DG885">
            <v>1</v>
          </cell>
        </row>
        <row r="886">
          <cell r="Q886">
            <v>3874</v>
          </cell>
          <cell r="R886" t="str">
            <v>ｽﾃﾝﾚｽ鋼管電気溶接工</v>
          </cell>
          <cell r="S886" t="str">
            <v>200㎜　t=6.5㎜</v>
          </cell>
          <cell r="T886" t="str">
            <v>直流溶接</v>
          </cell>
          <cell r="U886" t="str">
            <v>箇所</v>
          </cell>
          <cell r="V886">
            <v>98510</v>
          </cell>
          <cell r="W886" t="str">
            <v>厚労省歩掛p.76</v>
          </cell>
          <cell r="Y886">
            <v>1</v>
          </cell>
          <cell r="Z886">
            <v>25</v>
          </cell>
          <cell r="AA886" t="str">
            <v>ｽﾃﾝﾚｽ溶接工</v>
          </cell>
          <cell r="AB886">
            <v>0.69</v>
          </cell>
          <cell r="AC886">
            <v>42262</v>
          </cell>
          <cell r="AD886">
            <v>29160.78</v>
          </cell>
          <cell r="AE886">
            <v>1</v>
          </cell>
          <cell r="AF886" t="str">
            <v>特殊作業員</v>
          </cell>
          <cell r="AG886">
            <v>1.38</v>
          </cell>
          <cell r="AH886">
            <v>28665</v>
          </cell>
          <cell r="AI886">
            <v>39557.699999999997</v>
          </cell>
          <cell r="AJ886">
            <v>16</v>
          </cell>
          <cell r="AK886" t="str">
            <v>土木一般世話役</v>
          </cell>
          <cell r="AL886">
            <v>0.69</v>
          </cell>
          <cell r="AM886">
            <v>31395</v>
          </cell>
          <cell r="AN886">
            <v>21662.55</v>
          </cell>
          <cell r="AO886">
            <v>24</v>
          </cell>
          <cell r="AP886" t="str">
            <v>諸雑費(材料費及び器具損料)</v>
          </cell>
          <cell r="AQ886">
            <v>9</v>
          </cell>
          <cell r="AR886">
            <v>90381.03</v>
          </cell>
          <cell r="AS886">
            <v>8134.29</v>
          </cell>
          <cell r="AU886" t="e">
            <v>#N/A</v>
          </cell>
          <cell r="AW886">
            <v>0</v>
          </cell>
          <cell r="AX886">
            <v>0</v>
          </cell>
          <cell r="AZ886" t="e">
            <v>#N/A</v>
          </cell>
          <cell r="BB886">
            <v>0</v>
          </cell>
          <cell r="BC886">
            <v>0</v>
          </cell>
          <cell r="BE886" t="e">
            <v>#N/A</v>
          </cell>
          <cell r="BG886">
            <v>0</v>
          </cell>
          <cell r="BH886">
            <v>0</v>
          </cell>
          <cell r="BJ886" t="e">
            <v>#N/A</v>
          </cell>
          <cell r="BL886">
            <v>0</v>
          </cell>
          <cell r="BM886">
            <v>0</v>
          </cell>
          <cell r="BO886" t="e">
            <v>#N/A</v>
          </cell>
          <cell r="BQ886">
            <v>0</v>
          </cell>
          <cell r="BR886">
            <v>0</v>
          </cell>
          <cell r="BT886" t="e">
            <v>#N/A</v>
          </cell>
          <cell r="BV886">
            <v>0</v>
          </cell>
          <cell r="BW886">
            <v>0</v>
          </cell>
          <cell r="CW886">
            <v>92</v>
          </cell>
          <cell r="CX886" t="str">
            <v>端数調整</v>
          </cell>
          <cell r="CY886">
            <v>1</v>
          </cell>
          <cell r="DA886">
            <v>-5.319999999992433</v>
          </cell>
          <cell r="DG886">
            <v>1</v>
          </cell>
        </row>
        <row r="887">
          <cell r="Q887">
            <v>3875</v>
          </cell>
          <cell r="R887" t="str">
            <v>ｽﾃﾝﾚｽ鋼管電気溶接工</v>
          </cell>
          <cell r="S887" t="str">
            <v>200㎜　t=8.2㎜</v>
          </cell>
          <cell r="T887" t="str">
            <v>直流溶接</v>
          </cell>
          <cell r="U887" t="str">
            <v>箇所</v>
          </cell>
          <cell r="V887">
            <v>125600</v>
          </cell>
          <cell r="W887" t="str">
            <v>厚労省歩掛p.76</v>
          </cell>
          <cell r="Y887">
            <v>1</v>
          </cell>
          <cell r="Z887">
            <v>25</v>
          </cell>
          <cell r="AA887" t="str">
            <v>ｽﾃﾝﾚｽ溶接工</v>
          </cell>
          <cell r="AB887">
            <v>0.88</v>
          </cell>
          <cell r="AC887">
            <v>42262</v>
          </cell>
          <cell r="AD887">
            <v>37190.559999999998</v>
          </cell>
          <cell r="AE887">
            <v>1</v>
          </cell>
          <cell r="AF887" t="str">
            <v>特殊作業員</v>
          </cell>
          <cell r="AG887">
            <v>1.76</v>
          </cell>
          <cell r="AH887">
            <v>28665</v>
          </cell>
          <cell r="AI887">
            <v>50450.400000000001</v>
          </cell>
          <cell r="AJ887">
            <v>16</v>
          </cell>
          <cell r="AK887" t="str">
            <v>土木一般世話役</v>
          </cell>
          <cell r="AL887">
            <v>0.88</v>
          </cell>
          <cell r="AM887">
            <v>31395</v>
          </cell>
          <cell r="AN887">
            <v>27627.599999999999</v>
          </cell>
          <cell r="AO887">
            <v>24</v>
          </cell>
          <cell r="AP887" t="str">
            <v>諸雑費(材料費及び器具損料)</v>
          </cell>
          <cell r="AQ887">
            <v>9</v>
          </cell>
          <cell r="AR887">
            <v>115268.56</v>
          </cell>
          <cell r="AS887">
            <v>10374.17</v>
          </cell>
          <cell r="AU887" t="e">
            <v>#N/A</v>
          </cell>
          <cell r="AW887">
            <v>0</v>
          </cell>
          <cell r="AX887">
            <v>0</v>
          </cell>
          <cell r="AZ887" t="e">
            <v>#N/A</v>
          </cell>
          <cell r="BB887">
            <v>0</v>
          </cell>
          <cell r="BC887">
            <v>0</v>
          </cell>
          <cell r="BE887" t="e">
            <v>#N/A</v>
          </cell>
          <cell r="BG887">
            <v>0</v>
          </cell>
          <cell r="BH887">
            <v>0</v>
          </cell>
          <cell r="BJ887" t="e">
            <v>#N/A</v>
          </cell>
          <cell r="BL887">
            <v>0</v>
          </cell>
          <cell r="BM887">
            <v>0</v>
          </cell>
          <cell r="BO887" t="e">
            <v>#N/A</v>
          </cell>
          <cell r="BQ887">
            <v>0</v>
          </cell>
          <cell r="BR887">
            <v>0</v>
          </cell>
          <cell r="BT887" t="e">
            <v>#N/A</v>
          </cell>
          <cell r="BV887">
            <v>0</v>
          </cell>
          <cell r="BW887">
            <v>0</v>
          </cell>
          <cell r="CW887">
            <v>92</v>
          </cell>
          <cell r="CX887" t="str">
            <v>端数調整</v>
          </cell>
          <cell r="CY887">
            <v>1</v>
          </cell>
          <cell r="DA887">
            <v>-42.729999999995925</v>
          </cell>
          <cell r="DG887">
            <v>1</v>
          </cell>
        </row>
        <row r="888">
          <cell r="Q888">
            <v>3876</v>
          </cell>
          <cell r="R888" t="str">
            <v>ｽﾃﾝﾚｽ鋼管電気溶接工</v>
          </cell>
          <cell r="S888" t="str">
            <v>250㎜　t=4.0㎜</v>
          </cell>
          <cell r="T888" t="str">
            <v>直流溶接</v>
          </cell>
          <cell r="U888" t="str">
            <v>箇所</v>
          </cell>
          <cell r="V888">
            <v>67100</v>
          </cell>
          <cell r="W888" t="str">
            <v>厚労省歩掛p.76</v>
          </cell>
          <cell r="Y888">
            <v>1</v>
          </cell>
          <cell r="Z888">
            <v>25</v>
          </cell>
          <cell r="AA888" t="str">
            <v>ｽﾃﾝﾚｽ溶接工</v>
          </cell>
          <cell r="AB888">
            <v>0.47</v>
          </cell>
          <cell r="AC888">
            <v>42262</v>
          </cell>
          <cell r="AD888">
            <v>19863.14</v>
          </cell>
          <cell r="AE888">
            <v>1</v>
          </cell>
          <cell r="AF888" t="str">
            <v>特殊作業員</v>
          </cell>
          <cell r="AG888">
            <v>0.94</v>
          </cell>
          <cell r="AH888">
            <v>28665</v>
          </cell>
          <cell r="AI888">
            <v>26945.1</v>
          </cell>
          <cell r="AJ888">
            <v>16</v>
          </cell>
          <cell r="AK888" t="str">
            <v>土木一般世話役</v>
          </cell>
          <cell r="AL888">
            <v>0.47</v>
          </cell>
          <cell r="AM888">
            <v>31395</v>
          </cell>
          <cell r="AN888">
            <v>14755.65</v>
          </cell>
          <cell r="AO888">
            <v>24</v>
          </cell>
          <cell r="AP888" t="str">
            <v>諸雑費(材料費及び器具損料)</v>
          </cell>
          <cell r="AQ888">
            <v>9</v>
          </cell>
          <cell r="AR888">
            <v>61563.89</v>
          </cell>
          <cell r="AS888">
            <v>5540.75</v>
          </cell>
          <cell r="AU888" t="e">
            <v>#N/A</v>
          </cell>
          <cell r="AW888">
            <v>0</v>
          </cell>
          <cell r="AX888">
            <v>0</v>
          </cell>
          <cell r="AZ888" t="e">
            <v>#N/A</v>
          </cell>
          <cell r="BB888">
            <v>0</v>
          </cell>
          <cell r="BC888">
            <v>0</v>
          </cell>
          <cell r="BE888" t="e">
            <v>#N/A</v>
          </cell>
          <cell r="BG888">
            <v>0</v>
          </cell>
          <cell r="BH888">
            <v>0</v>
          </cell>
          <cell r="BJ888" t="e">
            <v>#N/A</v>
          </cell>
          <cell r="BL888">
            <v>0</v>
          </cell>
          <cell r="BM888">
            <v>0</v>
          </cell>
          <cell r="BO888" t="e">
            <v>#N/A</v>
          </cell>
          <cell r="BQ888">
            <v>0</v>
          </cell>
          <cell r="BR888">
            <v>0</v>
          </cell>
          <cell r="BT888" t="e">
            <v>#N/A</v>
          </cell>
          <cell r="BV888">
            <v>0</v>
          </cell>
          <cell r="BW888">
            <v>0</v>
          </cell>
          <cell r="CW888">
            <v>92</v>
          </cell>
          <cell r="CX888" t="str">
            <v>端数調整</v>
          </cell>
          <cell r="CY888">
            <v>1</v>
          </cell>
          <cell r="DA888">
            <v>-4.6399999999994179</v>
          </cell>
          <cell r="DG888">
            <v>1</v>
          </cell>
        </row>
        <row r="889">
          <cell r="Q889">
            <v>3877</v>
          </cell>
          <cell r="R889" t="str">
            <v>ｽﾃﾝﾚｽ鋼管電気溶接工</v>
          </cell>
          <cell r="S889" t="str">
            <v>250㎜　t=6.5㎜</v>
          </cell>
          <cell r="T889" t="str">
            <v>直流溶接</v>
          </cell>
          <cell r="U889" t="str">
            <v>箇所</v>
          </cell>
          <cell r="V889">
            <v>112700</v>
          </cell>
          <cell r="W889" t="str">
            <v>厚労省歩掛p.76</v>
          </cell>
          <cell r="Y889">
            <v>1</v>
          </cell>
          <cell r="Z889">
            <v>25</v>
          </cell>
          <cell r="AA889" t="str">
            <v>ｽﾃﾝﾚｽ溶接工</v>
          </cell>
          <cell r="AB889">
            <v>0.79</v>
          </cell>
          <cell r="AC889">
            <v>42262</v>
          </cell>
          <cell r="AD889">
            <v>33386.980000000003</v>
          </cell>
          <cell r="AE889">
            <v>1</v>
          </cell>
          <cell r="AF889" t="str">
            <v>特殊作業員</v>
          </cell>
          <cell r="AG889">
            <v>1.58</v>
          </cell>
          <cell r="AH889">
            <v>28665</v>
          </cell>
          <cell r="AI889">
            <v>45290.7</v>
          </cell>
          <cell r="AJ889">
            <v>16</v>
          </cell>
          <cell r="AK889" t="str">
            <v>土木一般世話役</v>
          </cell>
          <cell r="AL889">
            <v>0.79</v>
          </cell>
          <cell r="AM889">
            <v>31395</v>
          </cell>
          <cell r="AN889">
            <v>24802.05</v>
          </cell>
          <cell r="AO889">
            <v>24</v>
          </cell>
          <cell r="AP889" t="str">
            <v>諸雑費(材料費及び器具損料)</v>
          </cell>
          <cell r="AQ889">
            <v>9</v>
          </cell>
          <cell r="AR889">
            <v>103479.73</v>
          </cell>
          <cell r="AS889">
            <v>9313.17</v>
          </cell>
          <cell r="AU889" t="e">
            <v>#N/A</v>
          </cell>
          <cell r="AW889">
            <v>0</v>
          </cell>
          <cell r="AX889">
            <v>0</v>
          </cell>
          <cell r="AZ889" t="e">
            <v>#N/A</v>
          </cell>
          <cell r="BB889">
            <v>0</v>
          </cell>
          <cell r="BC889">
            <v>0</v>
          </cell>
          <cell r="BE889" t="e">
            <v>#N/A</v>
          </cell>
          <cell r="BG889">
            <v>0</v>
          </cell>
          <cell r="BH889">
            <v>0</v>
          </cell>
          <cell r="BJ889" t="e">
            <v>#N/A</v>
          </cell>
          <cell r="BL889">
            <v>0</v>
          </cell>
          <cell r="BM889">
            <v>0</v>
          </cell>
          <cell r="BO889" t="e">
            <v>#N/A</v>
          </cell>
          <cell r="BQ889">
            <v>0</v>
          </cell>
          <cell r="BR889">
            <v>0</v>
          </cell>
          <cell r="BT889" t="e">
            <v>#N/A</v>
          </cell>
          <cell r="BV889">
            <v>0</v>
          </cell>
          <cell r="BW889">
            <v>0</v>
          </cell>
          <cell r="CW889">
            <v>92</v>
          </cell>
          <cell r="CX889" t="str">
            <v>端数調整</v>
          </cell>
          <cell r="CY889">
            <v>1</v>
          </cell>
          <cell r="DA889">
            <v>-92.899999999994179</v>
          </cell>
          <cell r="DG889">
            <v>1</v>
          </cell>
        </row>
        <row r="890">
          <cell r="Q890">
            <v>3878</v>
          </cell>
          <cell r="R890" t="str">
            <v>ｽﾃﾝﾚｽ鋼管電気溶接工</v>
          </cell>
          <cell r="S890" t="str">
            <v>250㎜　t=9.3㎜</v>
          </cell>
          <cell r="T890" t="str">
            <v>直流溶接</v>
          </cell>
          <cell r="U890" t="str">
            <v>箇所</v>
          </cell>
          <cell r="V890">
            <v>162700</v>
          </cell>
          <cell r="W890" t="str">
            <v>厚労省歩掛p.76</v>
          </cell>
          <cell r="Y890">
            <v>1</v>
          </cell>
          <cell r="Z890">
            <v>25</v>
          </cell>
          <cell r="AA890" t="str">
            <v>ｽﾃﾝﾚｽ溶接工</v>
          </cell>
          <cell r="AB890">
            <v>1.1399999999999999</v>
          </cell>
          <cell r="AC890">
            <v>42262</v>
          </cell>
          <cell r="AD890">
            <v>48178.68</v>
          </cell>
          <cell r="AE890">
            <v>1</v>
          </cell>
          <cell r="AF890" t="str">
            <v>特殊作業員</v>
          </cell>
          <cell r="AG890">
            <v>2.2799999999999998</v>
          </cell>
          <cell r="AH890">
            <v>28665</v>
          </cell>
          <cell r="AI890">
            <v>65356.2</v>
          </cell>
          <cell r="AJ890">
            <v>16</v>
          </cell>
          <cell r="AK890" t="str">
            <v>土木一般世話役</v>
          </cell>
          <cell r="AL890">
            <v>1.1399999999999999</v>
          </cell>
          <cell r="AM890">
            <v>31395</v>
          </cell>
          <cell r="AN890">
            <v>35790.300000000003</v>
          </cell>
          <cell r="AO890">
            <v>24</v>
          </cell>
          <cell r="AP890" t="str">
            <v>諸雑費(材料費及び器具損料)</v>
          </cell>
          <cell r="AQ890">
            <v>9</v>
          </cell>
          <cell r="AR890">
            <v>149325.18</v>
          </cell>
          <cell r="AS890">
            <v>13439.26</v>
          </cell>
          <cell r="AU890" t="e">
            <v>#N/A</v>
          </cell>
          <cell r="AW890">
            <v>0</v>
          </cell>
          <cell r="AX890">
            <v>0</v>
          </cell>
          <cell r="AZ890" t="e">
            <v>#N/A</v>
          </cell>
          <cell r="BB890">
            <v>0</v>
          </cell>
          <cell r="BC890">
            <v>0</v>
          </cell>
          <cell r="BE890" t="e">
            <v>#N/A</v>
          </cell>
          <cell r="BG890">
            <v>0</v>
          </cell>
          <cell r="BH890">
            <v>0</v>
          </cell>
          <cell r="BJ890" t="e">
            <v>#N/A</v>
          </cell>
          <cell r="BL890">
            <v>0</v>
          </cell>
          <cell r="BM890">
            <v>0</v>
          </cell>
          <cell r="BO890" t="e">
            <v>#N/A</v>
          </cell>
          <cell r="BQ890">
            <v>0</v>
          </cell>
          <cell r="BR890">
            <v>0</v>
          </cell>
          <cell r="BT890" t="e">
            <v>#N/A</v>
          </cell>
          <cell r="BV890">
            <v>0</v>
          </cell>
          <cell r="BW890">
            <v>0</v>
          </cell>
          <cell r="CW890">
            <v>92</v>
          </cell>
          <cell r="CX890" t="str">
            <v>端数調整</v>
          </cell>
          <cell r="CY890">
            <v>1</v>
          </cell>
          <cell r="DA890">
            <v>-64.440000000002328</v>
          </cell>
          <cell r="DG890">
            <v>1</v>
          </cell>
        </row>
        <row r="891">
          <cell r="Q891">
            <v>3879</v>
          </cell>
          <cell r="R891" t="str">
            <v>ｽﾃﾝﾚｽ鋼管電気溶接工</v>
          </cell>
          <cell r="S891" t="str">
            <v>300㎜　t=4.0㎜</v>
          </cell>
          <cell r="T891" t="str">
            <v>直流溶接</v>
          </cell>
          <cell r="U891" t="str">
            <v>箇所</v>
          </cell>
          <cell r="V891">
            <v>77090</v>
          </cell>
          <cell r="W891" t="str">
            <v>厚労省歩掛p.76</v>
          </cell>
          <cell r="Y891">
            <v>1</v>
          </cell>
          <cell r="Z891">
            <v>25</v>
          </cell>
          <cell r="AA891" t="str">
            <v>ｽﾃﾝﾚｽ溶接工</v>
          </cell>
          <cell r="AB891">
            <v>0.54</v>
          </cell>
          <cell r="AC891">
            <v>42262</v>
          </cell>
          <cell r="AD891">
            <v>22821.48</v>
          </cell>
          <cell r="AE891">
            <v>1</v>
          </cell>
          <cell r="AF891" t="str">
            <v>特殊作業員</v>
          </cell>
          <cell r="AG891">
            <v>1.08</v>
          </cell>
          <cell r="AH891">
            <v>28665</v>
          </cell>
          <cell r="AI891">
            <v>30958.2</v>
          </cell>
          <cell r="AJ891">
            <v>16</v>
          </cell>
          <cell r="AK891" t="str">
            <v>土木一般世話役</v>
          </cell>
          <cell r="AL891">
            <v>0.54</v>
          </cell>
          <cell r="AM891">
            <v>31395</v>
          </cell>
          <cell r="AN891">
            <v>16953.3</v>
          </cell>
          <cell r="AO891">
            <v>24</v>
          </cell>
          <cell r="AP891" t="str">
            <v>諸雑費(材料費及び器具損料)</v>
          </cell>
          <cell r="AQ891">
            <v>9</v>
          </cell>
          <cell r="AR891">
            <v>70732.98</v>
          </cell>
          <cell r="AS891">
            <v>6365.96</v>
          </cell>
          <cell r="AU891" t="e">
            <v>#N/A</v>
          </cell>
          <cell r="AW891">
            <v>0</v>
          </cell>
          <cell r="AX891">
            <v>0</v>
          </cell>
          <cell r="AZ891" t="e">
            <v>#N/A</v>
          </cell>
          <cell r="BB891">
            <v>0</v>
          </cell>
          <cell r="BC891">
            <v>0</v>
          </cell>
          <cell r="BE891" t="e">
            <v>#N/A</v>
          </cell>
          <cell r="BG891">
            <v>0</v>
          </cell>
          <cell r="BH891">
            <v>0</v>
          </cell>
          <cell r="BJ891" t="e">
            <v>#N/A</v>
          </cell>
          <cell r="BL891">
            <v>0</v>
          </cell>
          <cell r="BM891">
            <v>0</v>
          </cell>
          <cell r="BO891" t="e">
            <v>#N/A</v>
          </cell>
          <cell r="BQ891">
            <v>0</v>
          </cell>
          <cell r="BR891">
            <v>0</v>
          </cell>
          <cell r="BT891" t="e">
            <v>#N/A</v>
          </cell>
          <cell r="BV891">
            <v>0</v>
          </cell>
          <cell r="BW891">
            <v>0</v>
          </cell>
          <cell r="CW891">
            <v>92</v>
          </cell>
          <cell r="CX891" t="str">
            <v>端数調整</v>
          </cell>
          <cell r="CY891">
            <v>1</v>
          </cell>
          <cell r="DA891">
            <v>-8.9400000000023283</v>
          </cell>
          <cell r="DG891">
            <v>1</v>
          </cell>
        </row>
        <row r="892">
          <cell r="Q892">
            <v>3880</v>
          </cell>
          <cell r="R892" t="str">
            <v>ｽﾃﾝﾚｽ鋼管電気溶接工</v>
          </cell>
          <cell r="S892" t="str">
            <v>300㎜　t=4.5㎜</v>
          </cell>
          <cell r="T892" t="str">
            <v>直流溶接</v>
          </cell>
          <cell r="U892" t="str">
            <v>箇所</v>
          </cell>
          <cell r="V892">
            <v>82800</v>
          </cell>
          <cell r="W892" t="str">
            <v>厚労省歩掛p.76</v>
          </cell>
          <cell r="Y892">
            <v>1</v>
          </cell>
          <cell r="Z892">
            <v>25</v>
          </cell>
          <cell r="AA892" t="str">
            <v>ｽﾃﾝﾚｽ溶接工</v>
          </cell>
          <cell r="AB892">
            <v>0.57999999999999996</v>
          </cell>
          <cell r="AC892">
            <v>42262</v>
          </cell>
          <cell r="AD892">
            <v>24511.96</v>
          </cell>
          <cell r="AE892">
            <v>1</v>
          </cell>
          <cell r="AF892" t="str">
            <v>特殊作業員</v>
          </cell>
          <cell r="AG892">
            <v>1.1599999999999999</v>
          </cell>
          <cell r="AH892">
            <v>28665</v>
          </cell>
          <cell r="AI892">
            <v>33251.4</v>
          </cell>
          <cell r="AJ892">
            <v>16</v>
          </cell>
          <cell r="AK892" t="str">
            <v>土木一般世話役</v>
          </cell>
          <cell r="AL892">
            <v>0.57999999999999996</v>
          </cell>
          <cell r="AM892">
            <v>31395</v>
          </cell>
          <cell r="AN892">
            <v>18209.099999999999</v>
          </cell>
          <cell r="AO892">
            <v>24</v>
          </cell>
          <cell r="AP892" t="str">
            <v>諸雑費(材料費及び器具損料)</v>
          </cell>
          <cell r="AQ892">
            <v>9</v>
          </cell>
          <cell r="AR892">
            <v>75972.459999999992</v>
          </cell>
          <cell r="AS892">
            <v>6837.52</v>
          </cell>
          <cell r="AU892" t="e">
            <v>#N/A</v>
          </cell>
          <cell r="AW892">
            <v>0</v>
          </cell>
          <cell r="AX892">
            <v>0</v>
          </cell>
          <cell r="AZ892" t="e">
            <v>#N/A</v>
          </cell>
          <cell r="BB892">
            <v>0</v>
          </cell>
          <cell r="BC892">
            <v>0</v>
          </cell>
          <cell r="BE892" t="e">
            <v>#N/A</v>
          </cell>
          <cell r="BG892">
            <v>0</v>
          </cell>
          <cell r="BH892">
            <v>0</v>
          </cell>
          <cell r="BJ892" t="e">
            <v>#N/A</v>
          </cell>
          <cell r="BL892">
            <v>0</v>
          </cell>
          <cell r="BM892">
            <v>0</v>
          </cell>
          <cell r="BO892" t="e">
            <v>#N/A</v>
          </cell>
          <cell r="BQ892">
            <v>0</v>
          </cell>
          <cell r="BR892">
            <v>0</v>
          </cell>
          <cell r="BT892" t="e">
            <v>#N/A</v>
          </cell>
          <cell r="BV892">
            <v>0</v>
          </cell>
          <cell r="BW892">
            <v>0</v>
          </cell>
          <cell r="CW892">
            <v>92</v>
          </cell>
          <cell r="CX892" t="str">
            <v>端数調整</v>
          </cell>
          <cell r="CY892">
            <v>1</v>
          </cell>
          <cell r="DA892">
            <v>-9.9799999999959255</v>
          </cell>
          <cell r="DG892">
            <v>1</v>
          </cell>
        </row>
        <row r="893">
          <cell r="Q893">
            <v>3881</v>
          </cell>
          <cell r="R893" t="str">
            <v>ｽﾃﾝﾚｽ鋼管電気溶接工</v>
          </cell>
          <cell r="S893" t="str">
            <v>300㎜　t=6.5㎜</v>
          </cell>
          <cell r="T893" t="str">
            <v>直流溶接</v>
          </cell>
          <cell r="U893" t="str">
            <v>箇所</v>
          </cell>
          <cell r="V893">
            <v>128400</v>
          </cell>
          <cell r="W893" t="str">
            <v>厚労省歩掛p.76</v>
          </cell>
          <cell r="Y893">
            <v>1</v>
          </cell>
          <cell r="Z893">
            <v>25</v>
          </cell>
          <cell r="AA893" t="str">
            <v>ｽﾃﾝﾚｽ溶接工</v>
          </cell>
          <cell r="AB893">
            <v>0.9</v>
          </cell>
          <cell r="AC893">
            <v>42262</v>
          </cell>
          <cell r="AD893">
            <v>38035.800000000003</v>
          </cell>
          <cell r="AE893">
            <v>1</v>
          </cell>
          <cell r="AF893" t="str">
            <v>特殊作業員</v>
          </cell>
          <cell r="AG893">
            <v>1.8</v>
          </cell>
          <cell r="AH893">
            <v>28665</v>
          </cell>
          <cell r="AI893">
            <v>51597</v>
          </cell>
          <cell r="AJ893">
            <v>16</v>
          </cell>
          <cell r="AK893" t="str">
            <v>土木一般世話役</v>
          </cell>
          <cell r="AL893">
            <v>0.9</v>
          </cell>
          <cell r="AM893">
            <v>31395</v>
          </cell>
          <cell r="AN893">
            <v>28255.5</v>
          </cell>
          <cell r="AO893">
            <v>24</v>
          </cell>
          <cell r="AP893" t="str">
            <v>諸雑費(材料費及び器具損料)</v>
          </cell>
          <cell r="AQ893">
            <v>9</v>
          </cell>
          <cell r="AR893">
            <v>117888.3</v>
          </cell>
          <cell r="AS893">
            <v>10609.94</v>
          </cell>
          <cell r="AU893" t="e">
            <v>#N/A</v>
          </cell>
          <cell r="AW893">
            <v>0</v>
          </cell>
          <cell r="AX893">
            <v>0</v>
          </cell>
          <cell r="AZ893" t="e">
            <v>#N/A</v>
          </cell>
          <cell r="BB893">
            <v>0</v>
          </cell>
          <cell r="BC893">
            <v>0</v>
          </cell>
          <cell r="BE893" t="e">
            <v>#N/A</v>
          </cell>
          <cell r="BG893">
            <v>0</v>
          </cell>
          <cell r="BH893">
            <v>0</v>
          </cell>
          <cell r="BJ893" t="e">
            <v>#N/A</v>
          </cell>
          <cell r="BL893">
            <v>0</v>
          </cell>
          <cell r="BM893">
            <v>0</v>
          </cell>
          <cell r="BO893" t="e">
            <v>#N/A</v>
          </cell>
          <cell r="BQ893">
            <v>0</v>
          </cell>
          <cell r="BR893">
            <v>0</v>
          </cell>
          <cell r="BT893" t="e">
            <v>#N/A</v>
          </cell>
          <cell r="BV893">
            <v>0</v>
          </cell>
          <cell r="BW893">
            <v>0</v>
          </cell>
          <cell r="CW893">
            <v>92</v>
          </cell>
          <cell r="CX893" t="str">
            <v>端数調整</v>
          </cell>
          <cell r="CY893">
            <v>1</v>
          </cell>
          <cell r="DA893">
            <v>-98.240000000005239</v>
          </cell>
          <cell r="DG893">
            <v>1</v>
          </cell>
        </row>
        <row r="894">
          <cell r="Q894">
            <v>3882</v>
          </cell>
          <cell r="R894" t="str">
            <v>ｽﾃﾝﾚｽ鋼管電気溶接工</v>
          </cell>
          <cell r="S894" t="str">
            <v>300㎜　t=10.3㎜</v>
          </cell>
          <cell r="T894" t="str">
            <v>直流溶接</v>
          </cell>
          <cell r="U894" t="str">
            <v>箇所</v>
          </cell>
          <cell r="V894">
            <v>212700</v>
          </cell>
          <cell r="W894" t="str">
            <v>厚労省歩掛p.76</v>
          </cell>
          <cell r="Y894">
            <v>1</v>
          </cell>
          <cell r="Z894">
            <v>25</v>
          </cell>
          <cell r="AA894" t="str">
            <v>ｽﾃﾝﾚｽ溶接工</v>
          </cell>
          <cell r="AB894">
            <v>1.49</v>
          </cell>
          <cell r="AC894">
            <v>42262</v>
          </cell>
          <cell r="AD894">
            <v>62970.38</v>
          </cell>
          <cell r="AE894">
            <v>1</v>
          </cell>
          <cell r="AF894" t="str">
            <v>特殊作業員</v>
          </cell>
          <cell r="AG894">
            <v>2.98</v>
          </cell>
          <cell r="AH894">
            <v>28665</v>
          </cell>
          <cell r="AI894">
            <v>85421.7</v>
          </cell>
          <cell r="AJ894">
            <v>16</v>
          </cell>
          <cell r="AK894" t="str">
            <v>土木一般世話役</v>
          </cell>
          <cell r="AL894">
            <v>1.49</v>
          </cell>
          <cell r="AM894">
            <v>31395</v>
          </cell>
          <cell r="AN894">
            <v>46778.55</v>
          </cell>
          <cell r="AO894">
            <v>24</v>
          </cell>
          <cell r="AP894" t="str">
            <v>諸雑費(材料費及び器具損料)</v>
          </cell>
          <cell r="AQ894">
            <v>9</v>
          </cell>
          <cell r="AR894">
            <v>195170.63</v>
          </cell>
          <cell r="AS894">
            <v>17565.349999999999</v>
          </cell>
          <cell r="AU894" t="e">
            <v>#N/A</v>
          </cell>
          <cell r="AW894">
            <v>0</v>
          </cell>
          <cell r="AX894">
            <v>0</v>
          </cell>
          <cell r="AZ894" t="e">
            <v>#N/A</v>
          </cell>
          <cell r="BB894">
            <v>0</v>
          </cell>
          <cell r="BC894">
            <v>0</v>
          </cell>
          <cell r="BE894" t="e">
            <v>#N/A</v>
          </cell>
          <cell r="BG894">
            <v>0</v>
          </cell>
          <cell r="BH894">
            <v>0</v>
          </cell>
          <cell r="BJ894" t="e">
            <v>#N/A</v>
          </cell>
          <cell r="BL894">
            <v>0</v>
          </cell>
          <cell r="BM894">
            <v>0</v>
          </cell>
          <cell r="BO894" t="e">
            <v>#N/A</v>
          </cell>
          <cell r="BQ894">
            <v>0</v>
          </cell>
          <cell r="BR894">
            <v>0</v>
          </cell>
          <cell r="BT894" t="e">
            <v>#N/A</v>
          </cell>
          <cell r="BV894">
            <v>0</v>
          </cell>
          <cell r="BW894">
            <v>0</v>
          </cell>
          <cell r="CW894">
            <v>92</v>
          </cell>
          <cell r="CX894" t="str">
            <v>端数調整</v>
          </cell>
          <cell r="CY894">
            <v>1</v>
          </cell>
          <cell r="DA894">
            <v>-35.980000000010477</v>
          </cell>
          <cell r="DG894">
            <v>1</v>
          </cell>
        </row>
        <row r="895">
          <cell r="Q895">
            <v>3883</v>
          </cell>
          <cell r="R895" t="str">
            <v>ｽﾃﾝﾚｽ鋼管電気溶接工</v>
          </cell>
          <cell r="S895" t="str">
            <v>350㎜　t=5.0㎜</v>
          </cell>
          <cell r="T895" t="str">
            <v>直流溶接</v>
          </cell>
          <cell r="U895" t="str">
            <v>箇所</v>
          </cell>
          <cell r="V895">
            <v>94230</v>
          </cell>
          <cell r="W895" t="str">
            <v>厚労省歩掛p.76</v>
          </cell>
          <cell r="Y895">
            <v>1</v>
          </cell>
          <cell r="Z895">
            <v>25</v>
          </cell>
          <cell r="AA895" t="str">
            <v>ｽﾃﾝﾚｽ溶接工</v>
          </cell>
          <cell r="AB895">
            <v>0.66</v>
          </cell>
          <cell r="AC895">
            <v>42262</v>
          </cell>
          <cell r="AD895">
            <v>27892.92</v>
          </cell>
          <cell r="AE895">
            <v>1</v>
          </cell>
          <cell r="AF895" t="str">
            <v>特殊作業員</v>
          </cell>
          <cell r="AG895">
            <v>1.32</v>
          </cell>
          <cell r="AH895">
            <v>28665</v>
          </cell>
          <cell r="AI895">
            <v>37837.800000000003</v>
          </cell>
          <cell r="AJ895">
            <v>16</v>
          </cell>
          <cell r="AK895" t="str">
            <v>土木一般世話役</v>
          </cell>
          <cell r="AL895">
            <v>0.66</v>
          </cell>
          <cell r="AM895">
            <v>31395</v>
          </cell>
          <cell r="AN895">
            <v>20720.7</v>
          </cell>
          <cell r="AO895">
            <v>24</v>
          </cell>
          <cell r="AP895" t="str">
            <v>諸雑費(材料費及び器具損料)</v>
          </cell>
          <cell r="AQ895">
            <v>9</v>
          </cell>
          <cell r="AR895">
            <v>86451.42</v>
          </cell>
          <cell r="AS895">
            <v>7780.62</v>
          </cell>
          <cell r="AU895" t="e">
            <v>#N/A</v>
          </cell>
          <cell r="AW895">
            <v>0</v>
          </cell>
          <cell r="AX895">
            <v>0</v>
          </cell>
          <cell r="AZ895" t="e">
            <v>#N/A</v>
          </cell>
          <cell r="BB895">
            <v>0</v>
          </cell>
          <cell r="BC895">
            <v>0</v>
          </cell>
          <cell r="BE895" t="e">
            <v>#N/A</v>
          </cell>
          <cell r="BG895">
            <v>0</v>
          </cell>
          <cell r="BH895">
            <v>0</v>
          </cell>
          <cell r="BJ895" t="e">
            <v>#N/A</v>
          </cell>
          <cell r="BL895">
            <v>0</v>
          </cell>
          <cell r="BM895">
            <v>0</v>
          </cell>
          <cell r="BO895" t="e">
            <v>#N/A</v>
          </cell>
          <cell r="BQ895">
            <v>0</v>
          </cell>
          <cell r="BR895">
            <v>0</v>
          </cell>
          <cell r="BT895" t="e">
            <v>#N/A</v>
          </cell>
          <cell r="BV895">
            <v>0</v>
          </cell>
          <cell r="BW895">
            <v>0</v>
          </cell>
          <cell r="CW895">
            <v>92</v>
          </cell>
          <cell r="CX895" t="str">
            <v>端数調整</v>
          </cell>
          <cell r="CY895">
            <v>1</v>
          </cell>
          <cell r="DA895">
            <v>-2.0399999999935972</v>
          </cell>
          <cell r="DG895">
            <v>1</v>
          </cell>
        </row>
        <row r="896">
          <cell r="Q896">
            <v>3884</v>
          </cell>
          <cell r="R896" t="str">
            <v>ｽﾃﾝﾚｽ鋼管電気溶接工</v>
          </cell>
          <cell r="S896" t="str">
            <v>350㎜　t=6.0㎜</v>
          </cell>
          <cell r="T896" t="str">
            <v>直流溶接</v>
          </cell>
          <cell r="U896" t="str">
            <v>箇所</v>
          </cell>
          <cell r="V896">
            <v>124200</v>
          </cell>
          <cell r="W896" t="str">
            <v>厚労省歩掛p.76</v>
          </cell>
          <cell r="Y896">
            <v>1</v>
          </cell>
          <cell r="Z896">
            <v>25</v>
          </cell>
          <cell r="AA896" t="str">
            <v>ｽﾃﾝﾚｽ溶接工</v>
          </cell>
          <cell r="AB896">
            <v>0.87</v>
          </cell>
          <cell r="AC896">
            <v>42262</v>
          </cell>
          <cell r="AD896">
            <v>36767.94</v>
          </cell>
          <cell r="AE896">
            <v>1</v>
          </cell>
          <cell r="AF896" t="str">
            <v>特殊作業員</v>
          </cell>
          <cell r="AG896">
            <v>1.74</v>
          </cell>
          <cell r="AH896">
            <v>28665</v>
          </cell>
          <cell r="AI896">
            <v>49877.1</v>
          </cell>
          <cell r="AJ896">
            <v>16</v>
          </cell>
          <cell r="AK896" t="str">
            <v>土木一般世話役</v>
          </cell>
          <cell r="AL896">
            <v>0.87</v>
          </cell>
          <cell r="AM896">
            <v>31395</v>
          </cell>
          <cell r="AN896">
            <v>27313.65</v>
          </cell>
          <cell r="AO896">
            <v>24</v>
          </cell>
          <cell r="AP896" t="str">
            <v>諸雑費(材料費及び器具損料)</v>
          </cell>
          <cell r="AQ896">
            <v>9</v>
          </cell>
          <cell r="AR896">
            <v>113958.69</v>
          </cell>
          <cell r="AS896">
            <v>10256.280000000001</v>
          </cell>
          <cell r="AU896" t="e">
            <v>#N/A</v>
          </cell>
          <cell r="AW896">
            <v>0</v>
          </cell>
          <cell r="AX896">
            <v>0</v>
          </cell>
          <cell r="AZ896" t="e">
            <v>#N/A</v>
          </cell>
          <cell r="BB896">
            <v>0</v>
          </cell>
          <cell r="BC896">
            <v>0</v>
          </cell>
          <cell r="BE896" t="e">
            <v>#N/A</v>
          </cell>
          <cell r="BG896">
            <v>0</v>
          </cell>
          <cell r="BH896">
            <v>0</v>
          </cell>
          <cell r="BJ896" t="e">
            <v>#N/A</v>
          </cell>
          <cell r="BL896">
            <v>0</v>
          </cell>
          <cell r="BM896">
            <v>0</v>
          </cell>
          <cell r="BO896" t="e">
            <v>#N/A</v>
          </cell>
          <cell r="BQ896">
            <v>0</v>
          </cell>
          <cell r="BR896">
            <v>0</v>
          </cell>
          <cell r="BT896" t="e">
            <v>#N/A</v>
          </cell>
          <cell r="BV896">
            <v>0</v>
          </cell>
          <cell r="BW896">
            <v>0</v>
          </cell>
          <cell r="CW896">
            <v>92</v>
          </cell>
          <cell r="CX896" t="str">
            <v>端数調整</v>
          </cell>
          <cell r="CY896">
            <v>1</v>
          </cell>
          <cell r="DA896">
            <v>-14.970000000001164</v>
          </cell>
          <cell r="DG896">
            <v>1</v>
          </cell>
        </row>
        <row r="897">
          <cell r="Q897">
            <v>3885</v>
          </cell>
          <cell r="R897" t="str">
            <v>ｽﾃﾝﾚｽ鋼管電気溶接工</v>
          </cell>
          <cell r="S897" t="str">
            <v>400㎜　t=5.0㎜</v>
          </cell>
          <cell r="T897" t="str">
            <v>直流溶接</v>
          </cell>
          <cell r="U897" t="str">
            <v>箇所</v>
          </cell>
          <cell r="V897">
            <v>102700</v>
          </cell>
          <cell r="W897" t="str">
            <v>厚労省歩掛p.76</v>
          </cell>
          <cell r="Y897">
            <v>1</v>
          </cell>
          <cell r="Z897">
            <v>25</v>
          </cell>
          <cell r="AA897" t="str">
            <v>ｽﾃﾝﾚｽ溶接工</v>
          </cell>
          <cell r="AB897">
            <v>0.72</v>
          </cell>
          <cell r="AC897">
            <v>42262</v>
          </cell>
          <cell r="AD897">
            <v>30428.639999999999</v>
          </cell>
          <cell r="AE897">
            <v>1</v>
          </cell>
          <cell r="AF897" t="str">
            <v>特殊作業員</v>
          </cell>
          <cell r="AG897">
            <v>1.44</v>
          </cell>
          <cell r="AH897">
            <v>28665</v>
          </cell>
          <cell r="AI897">
            <v>41277.599999999999</v>
          </cell>
          <cell r="AJ897">
            <v>16</v>
          </cell>
          <cell r="AK897" t="str">
            <v>土木一般世話役</v>
          </cell>
          <cell r="AL897">
            <v>0.72</v>
          </cell>
          <cell r="AM897">
            <v>31395</v>
          </cell>
          <cell r="AN897">
            <v>22604.400000000001</v>
          </cell>
          <cell r="AO897">
            <v>24</v>
          </cell>
          <cell r="AP897" t="str">
            <v>諸雑費(材料費及び器具損料)</v>
          </cell>
          <cell r="AQ897">
            <v>9</v>
          </cell>
          <cell r="AR897">
            <v>94310.639999999985</v>
          </cell>
          <cell r="AS897">
            <v>8487.9500000000007</v>
          </cell>
          <cell r="AU897" t="e">
            <v>#N/A</v>
          </cell>
          <cell r="AW897">
            <v>0</v>
          </cell>
          <cell r="AX897">
            <v>0</v>
          </cell>
          <cell r="AZ897" t="e">
            <v>#N/A</v>
          </cell>
          <cell r="BB897">
            <v>0</v>
          </cell>
          <cell r="BC897">
            <v>0</v>
          </cell>
          <cell r="BE897" t="e">
            <v>#N/A</v>
          </cell>
          <cell r="BG897">
            <v>0</v>
          </cell>
          <cell r="BH897">
            <v>0</v>
          </cell>
          <cell r="BJ897" t="e">
            <v>#N/A</v>
          </cell>
          <cell r="BL897">
            <v>0</v>
          </cell>
          <cell r="BM897">
            <v>0</v>
          </cell>
          <cell r="BO897" t="e">
            <v>#N/A</v>
          </cell>
          <cell r="BQ897">
            <v>0</v>
          </cell>
          <cell r="BR897">
            <v>0</v>
          </cell>
          <cell r="BT897" t="e">
            <v>#N/A</v>
          </cell>
          <cell r="BV897">
            <v>0</v>
          </cell>
          <cell r="BW897">
            <v>0</v>
          </cell>
          <cell r="CW897">
            <v>92</v>
          </cell>
          <cell r="CX897" t="str">
            <v>端数調整</v>
          </cell>
          <cell r="CY897">
            <v>1</v>
          </cell>
          <cell r="DA897">
            <v>-98.589999999981956</v>
          </cell>
          <cell r="DG897">
            <v>1</v>
          </cell>
        </row>
        <row r="898">
          <cell r="Q898">
            <v>3886</v>
          </cell>
          <cell r="R898" t="str">
            <v>ｽﾃﾝﾚｽ鋼管電気溶接工</v>
          </cell>
          <cell r="S898" t="str">
            <v>400㎜　t=6.0㎜</v>
          </cell>
          <cell r="T898" t="str">
            <v>直流溶接</v>
          </cell>
          <cell r="U898" t="str">
            <v>箇所</v>
          </cell>
          <cell r="V898">
            <v>131300</v>
          </cell>
          <cell r="W898" t="str">
            <v>厚労省歩掛p.76</v>
          </cell>
          <cell r="Y898">
            <v>1</v>
          </cell>
          <cell r="Z898">
            <v>25</v>
          </cell>
          <cell r="AA898" t="str">
            <v>ｽﾃﾝﾚｽ溶接工</v>
          </cell>
          <cell r="AB898">
            <v>0.92</v>
          </cell>
          <cell r="AC898">
            <v>42262</v>
          </cell>
          <cell r="AD898">
            <v>38881.040000000001</v>
          </cell>
          <cell r="AE898">
            <v>1</v>
          </cell>
          <cell r="AF898" t="str">
            <v>特殊作業員</v>
          </cell>
          <cell r="AG898">
            <v>1.84</v>
          </cell>
          <cell r="AH898">
            <v>28665</v>
          </cell>
          <cell r="AI898">
            <v>52743.6</v>
          </cell>
          <cell r="AJ898">
            <v>16</v>
          </cell>
          <cell r="AK898" t="str">
            <v>土木一般世話役</v>
          </cell>
          <cell r="AL898">
            <v>0.92</v>
          </cell>
          <cell r="AM898">
            <v>31395</v>
          </cell>
          <cell r="AN898">
            <v>28883.4</v>
          </cell>
          <cell r="AO898">
            <v>24</v>
          </cell>
          <cell r="AP898" t="str">
            <v>諸雑費(材料費及び器具損料)</v>
          </cell>
          <cell r="AQ898">
            <v>9</v>
          </cell>
          <cell r="AR898">
            <v>120508.04000000001</v>
          </cell>
          <cell r="AS898">
            <v>10845.72</v>
          </cell>
          <cell r="AU898" t="e">
            <v>#N/A</v>
          </cell>
          <cell r="AW898">
            <v>0</v>
          </cell>
          <cell r="AX898">
            <v>0</v>
          </cell>
          <cell r="AZ898" t="e">
            <v>#N/A</v>
          </cell>
          <cell r="BB898">
            <v>0</v>
          </cell>
          <cell r="BC898">
            <v>0</v>
          </cell>
          <cell r="BE898" t="e">
            <v>#N/A</v>
          </cell>
          <cell r="BG898">
            <v>0</v>
          </cell>
          <cell r="BH898">
            <v>0</v>
          </cell>
          <cell r="BJ898" t="e">
            <v>#N/A</v>
          </cell>
          <cell r="BL898">
            <v>0</v>
          </cell>
          <cell r="BM898">
            <v>0</v>
          </cell>
          <cell r="BO898" t="e">
            <v>#N/A</v>
          </cell>
          <cell r="BQ898">
            <v>0</v>
          </cell>
          <cell r="BR898">
            <v>0</v>
          </cell>
          <cell r="BT898" t="e">
            <v>#N/A</v>
          </cell>
          <cell r="BV898">
            <v>0</v>
          </cell>
          <cell r="BW898">
            <v>0</v>
          </cell>
          <cell r="CW898">
            <v>92</v>
          </cell>
          <cell r="CX898" t="str">
            <v>端数調整</v>
          </cell>
          <cell r="CY898">
            <v>1</v>
          </cell>
          <cell r="DA898">
            <v>-53.760000000009313</v>
          </cell>
          <cell r="DG898">
            <v>1</v>
          </cell>
        </row>
        <row r="899">
          <cell r="Q899">
            <v>3887</v>
          </cell>
          <cell r="R899" t="str">
            <v>ｽﾃﾝﾚｽ鋼管電気溶接工</v>
          </cell>
          <cell r="S899" t="str">
            <v>450㎜　t=5.0㎜</v>
          </cell>
          <cell r="T899" t="str">
            <v>直流溶接</v>
          </cell>
          <cell r="U899" t="str">
            <v>箇所</v>
          </cell>
          <cell r="V899">
            <v>108500</v>
          </cell>
          <cell r="W899" t="str">
            <v>厚労省歩掛p.76</v>
          </cell>
          <cell r="Y899">
            <v>1</v>
          </cell>
          <cell r="Z899">
            <v>25</v>
          </cell>
          <cell r="AA899" t="str">
            <v>ｽﾃﾝﾚｽ溶接工</v>
          </cell>
          <cell r="AB899">
            <v>0.76</v>
          </cell>
          <cell r="AC899">
            <v>42262</v>
          </cell>
          <cell r="AD899">
            <v>32119.119999999999</v>
          </cell>
          <cell r="AE899">
            <v>1</v>
          </cell>
          <cell r="AF899" t="str">
            <v>特殊作業員</v>
          </cell>
          <cell r="AG899">
            <v>1.52</v>
          </cell>
          <cell r="AH899">
            <v>28665</v>
          </cell>
          <cell r="AI899">
            <v>43570.8</v>
          </cell>
          <cell r="AJ899">
            <v>16</v>
          </cell>
          <cell r="AK899" t="str">
            <v>土木一般世話役</v>
          </cell>
          <cell r="AL899">
            <v>0.76</v>
          </cell>
          <cell r="AM899">
            <v>31395</v>
          </cell>
          <cell r="AN899">
            <v>23860.2</v>
          </cell>
          <cell r="AO899">
            <v>24</v>
          </cell>
          <cell r="AP899" t="str">
            <v>諸雑費(材料費及び器具損料)</v>
          </cell>
          <cell r="AQ899">
            <v>9</v>
          </cell>
          <cell r="AR899">
            <v>99550.12</v>
          </cell>
          <cell r="AS899">
            <v>8959.51</v>
          </cell>
          <cell r="AU899" t="e">
            <v>#N/A</v>
          </cell>
          <cell r="AW899">
            <v>0</v>
          </cell>
          <cell r="AX899">
            <v>0</v>
          </cell>
          <cell r="AZ899" t="e">
            <v>#N/A</v>
          </cell>
          <cell r="BB899">
            <v>0</v>
          </cell>
          <cell r="BC899">
            <v>0</v>
          </cell>
          <cell r="BE899" t="e">
            <v>#N/A</v>
          </cell>
          <cell r="BG899">
            <v>0</v>
          </cell>
          <cell r="BH899">
            <v>0</v>
          </cell>
          <cell r="BJ899" t="e">
            <v>#N/A</v>
          </cell>
          <cell r="BL899">
            <v>0</v>
          </cell>
          <cell r="BM899">
            <v>0</v>
          </cell>
          <cell r="BO899" t="e">
            <v>#N/A</v>
          </cell>
          <cell r="BQ899">
            <v>0</v>
          </cell>
          <cell r="BR899">
            <v>0</v>
          </cell>
          <cell r="BT899" t="e">
            <v>#N/A</v>
          </cell>
          <cell r="BV899">
            <v>0</v>
          </cell>
          <cell r="BW899">
            <v>0</v>
          </cell>
          <cell r="CW899">
            <v>92</v>
          </cell>
          <cell r="CX899" t="str">
            <v>端数調整</v>
          </cell>
          <cell r="CY899">
            <v>1</v>
          </cell>
          <cell r="DA899">
            <v>-9.6299999999901047</v>
          </cell>
          <cell r="DG899">
            <v>1</v>
          </cell>
        </row>
        <row r="900">
          <cell r="Q900">
            <v>3888</v>
          </cell>
          <cell r="R900" t="str">
            <v>ｽﾃﾝﾚｽ鋼管電気溶接工</v>
          </cell>
          <cell r="S900" t="str">
            <v>450㎜　t=6.0㎜</v>
          </cell>
          <cell r="T900" t="str">
            <v>直流溶接</v>
          </cell>
          <cell r="U900" t="str">
            <v>箇所</v>
          </cell>
          <cell r="V900">
            <v>138400</v>
          </cell>
          <cell r="W900" t="str">
            <v>厚労省歩掛p.76</v>
          </cell>
          <cell r="Y900">
            <v>1</v>
          </cell>
          <cell r="Z900">
            <v>25</v>
          </cell>
          <cell r="AA900" t="str">
            <v>ｽﾃﾝﾚｽ溶接工</v>
          </cell>
          <cell r="AB900">
            <v>0.97</v>
          </cell>
          <cell r="AC900">
            <v>42262</v>
          </cell>
          <cell r="AD900">
            <v>40994.14</v>
          </cell>
          <cell r="AE900">
            <v>1</v>
          </cell>
          <cell r="AF900" t="str">
            <v>特殊作業員</v>
          </cell>
          <cell r="AG900">
            <v>1.94</v>
          </cell>
          <cell r="AH900">
            <v>28665</v>
          </cell>
          <cell r="AI900">
            <v>55610.1</v>
          </cell>
          <cell r="AJ900">
            <v>16</v>
          </cell>
          <cell r="AK900" t="str">
            <v>土木一般世話役</v>
          </cell>
          <cell r="AL900">
            <v>0.97</v>
          </cell>
          <cell r="AM900">
            <v>31395</v>
          </cell>
          <cell r="AN900">
            <v>30453.15</v>
          </cell>
          <cell r="AO900">
            <v>24</v>
          </cell>
          <cell r="AP900" t="str">
            <v>諸雑費(材料費及び器具損料)</v>
          </cell>
          <cell r="AQ900">
            <v>9</v>
          </cell>
          <cell r="AR900">
            <v>127057.38999999998</v>
          </cell>
          <cell r="AS900">
            <v>11435.16</v>
          </cell>
          <cell r="AU900" t="e">
            <v>#N/A</v>
          </cell>
          <cell r="AW900">
            <v>0</v>
          </cell>
          <cell r="AX900">
            <v>0</v>
          </cell>
          <cell r="AZ900" t="e">
            <v>#N/A</v>
          </cell>
          <cell r="BB900">
            <v>0</v>
          </cell>
          <cell r="BC900">
            <v>0</v>
          </cell>
          <cell r="BE900" t="e">
            <v>#N/A</v>
          </cell>
          <cell r="BG900">
            <v>0</v>
          </cell>
          <cell r="BH900">
            <v>0</v>
          </cell>
          <cell r="BJ900" t="e">
            <v>#N/A</v>
          </cell>
          <cell r="BL900">
            <v>0</v>
          </cell>
          <cell r="BM900">
            <v>0</v>
          </cell>
          <cell r="BO900" t="e">
            <v>#N/A</v>
          </cell>
          <cell r="BQ900">
            <v>0</v>
          </cell>
          <cell r="BR900">
            <v>0</v>
          </cell>
          <cell r="BT900" t="e">
            <v>#N/A</v>
          </cell>
          <cell r="BV900">
            <v>0</v>
          </cell>
          <cell r="BW900">
            <v>0</v>
          </cell>
          <cell r="CW900">
            <v>92</v>
          </cell>
          <cell r="CX900" t="str">
            <v>端数調整</v>
          </cell>
          <cell r="CY900">
            <v>1</v>
          </cell>
          <cell r="DA900">
            <v>-92.549999999988358</v>
          </cell>
          <cell r="DG900">
            <v>1</v>
          </cell>
        </row>
        <row r="901">
          <cell r="Q901">
            <v>3889</v>
          </cell>
          <cell r="R901" t="str">
            <v>ｽﾃﾝﾚｽ鋼管電気溶接工</v>
          </cell>
          <cell r="S901" t="str">
            <v>500㎜　t=5.5㎜</v>
          </cell>
          <cell r="T901" t="str">
            <v>直流溶接</v>
          </cell>
          <cell r="U901" t="str">
            <v>箇所</v>
          </cell>
          <cell r="V901">
            <v>128400</v>
          </cell>
          <cell r="W901" t="str">
            <v>厚労省歩掛p.76</v>
          </cell>
          <cell r="Y901">
            <v>1</v>
          </cell>
          <cell r="Z901">
            <v>25</v>
          </cell>
          <cell r="AA901" t="str">
            <v>ｽﾃﾝﾚｽ溶接工</v>
          </cell>
          <cell r="AB901">
            <v>0.9</v>
          </cell>
          <cell r="AC901">
            <v>42262</v>
          </cell>
          <cell r="AD901">
            <v>38035.800000000003</v>
          </cell>
          <cell r="AE901">
            <v>1</v>
          </cell>
          <cell r="AF901" t="str">
            <v>特殊作業員</v>
          </cell>
          <cell r="AG901">
            <v>1.8</v>
          </cell>
          <cell r="AH901">
            <v>28665</v>
          </cell>
          <cell r="AI901">
            <v>51597</v>
          </cell>
          <cell r="AJ901">
            <v>16</v>
          </cell>
          <cell r="AK901" t="str">
            <v>土木一般世話役</v>
          </cell>
          <cell r="AL901">
            <v>0.9</v>
          </cell>
          <cell r="AM901">
            <v>31395</v>
          </cell>
          <cell r="AN901">
            <v>28255.5</v>
          </cell>
          <cell r="AO901">
            <v>24</v>
          </cell>
          <cell r="AP901" t="str">
            <v>諸雑費(材料費及び器具損料)</v>
          </cell>
          <cell r="AQ901">
            <v>9</v>
          </cell>
          <cell r="AR901">
            <v>117888.3</v>
          </cell>
          <cell r="AS901">
            <v>10609.94</v>
          </cell>
          <cell r="AU901" t="e">
            <v>#N/A</v>
          </cell>
          <cell r="AW901">
            <v>0</v>
          </cell>
          <cell r="AX901">
            <v>0</v>
          </cell>
          <cell r="AZ901" t="e">
            <v>#N/A</v>
          </cell>
          <cell r="BB901">
            <v>0</v>
          </cell>
          <cell r="BC901">
            <v>0</v>
          </cell>
          <cell r="BE901" t="e">
            <v>#N/A</v>
          </cell>
          <cell r="BG901">
            <v>0</v>
          </cell>
          <cell r="BH901">
            <v>0</v>
          </cell>
          <cell r="BJ901" t="e">
            <v>#N/A</v>
          </cell>
          <cell r="BL901">
            <v>0</v>
          </cell>
          <cell r="BM901">
            <v>0</v>
          </cell>
          <cell r="BO901" t="e">
            <v>#N/A</v>
          </cell>
          <cell r="BQ901">
            <v>0</v>
          </cell>
          <cell r="BR901">
            <v>0</v>
          </cell>
          <cell r="BT901" t="e">
            <v>#N/A</v>
          </cell>
          <cell r="BV901">
            <v>0</v>
          </cell>
          <cell r="BW901">
            <v>0</v>
          </cell>
          <cell r="CW901">
            <v>92</v>
          </cell>
          <cell r="CX901" t="str">
            <v>端数調整</v>
          </cell>
          <cell r="CY901">
            <v>1</v>
          </cell>
          <cell r="DA901">
            <v>-98.240000000005239</v>
          </cell>
          <cell r="DG901">
            <v>1</v>
          </cell>
        </row>
        <row r="902">
          <cell r="Q902">
            <v>3890</v>
          </cell>
          <cell r="R902" t="str">
            <v>ｽﾃﾝﾚｽ鋼管電気溶接工</v>
          </cell>
          <cell r="S902" t="str">
            <v>500㎜　t=6.0㎜</v>
          </cell>
          <cell r="T902" t="str">
            <v>直流溶接</v>
          </cell>
          <cell r="U902" t="str">
            <v>箇所</v>
          </cell>
          <cell r="V902">
            <v>151300</v>
          </cell>
          <cell r="W902" t="str">
            <v>厚労省歩掛p.76</v>
          </cell>
          <cell r="Y902">
            <v>1</v>
          </cell>
          <cell r="Z902">
            <v>25</v>
          </cell>
          <cell r="AA902" t="str">
            <v>ｽﾃﾝﾚｽ溶接工</v>
          </cell>
          <cell r="AB902">
            <v>1.06</v>
          </cell>
          <cell r="AC902">
            <v>42262</v>
          </cell>
          <cell r="AD902">
            <v>44797.72</v>
          </cell>
          <cell r="AE902">
            <v>1</v>
          </cell>
          <cell r="AF902" t="str">
            <v>特殊作業員</v>
          </cell>
          <cell r="AG902">
            <v>2.12</v>
          </cell>
          <cell r="AH902">
            <v>28665</v>
          </cell>
          <cell r="AI902">
            <v>60769.8</v>
          </cell>
          <cell r="AJ902">
            <v>16</v>
          </cell>
          <cell r="AK902" t="str">
            <v>土木一般世話役</v>
          </cell>
          <cell r="AL902">
            <v>1.06</v>
          </cell>
          <cell r="AM902">
            <v>31395</v>
          </cell>
          <cell r="AN902">
            <v>33278.699999999997</v>
          </cell>
          <cell r="AO902">
            <v>24</v>
          </cell>
          <cell r="AP902" t="str">
            <v>諸雑費(材料費及び器具損料)</v>
          </cell>
          <cell r="AQ902">
            <v>9</v>
          </cell>
          <cell r="AR902">
            <v>138846.22</v>
          </cell>
          <cell r="AS902">
            <v>12496.15</v>
          </cell>
          <cell r="AU902" t="e">
            <v>#N/A</v>
          </cell>
          <cell r="AW902">
            <v>0</v>
          </cell>
          <cell r="AX902">
            <v>0</v>
          </cell>
          <cell r="AZ902" t="e">
            <v>#N/A</v>
          </cell>
          <cell r="BB902">
            <v>0</v>
          </cell>
          <cell r="BC902">
            <v>0</v>
          </cell>
          <cell r="BE902" t="e">
            <v>#N/A</v>
          </cell>
          <cell r="BG902">
            <v>0</v>
          </cell>
          <cell r="BH902">
            <v>0</v>
          </cell>
          <cell r="BJ902" t="e">
            <v>#N/A</v>
          </cell>
          <cell r="BL902">
            <v>0</v>
          </cell>
          <cell r="BM902">
            <v>0</v>
          </cell>
          <cell r="BO902" t="e">
            <v>#N/A</v>
          </cell>
          <cell r="BQ902">
            <v>0</v>
          </cell>
          <cell r="BR902">
            <v>0</v>
          </cell>
          <cell r="BT902" t="e">
            <v>#N/A</v>
          </cell>
          <cell r="BV902">
            <v>0</v>
          </cell>
          <cell r="BW902">
            <v>0</v>
          </cell>
          <cell r="CW902">
            <v>92</v>
          </cell>
          <cell r="CX902" t="str">
            <v>端数調整</v>
          </cell>
          <cell r="CY902">
            <v>1</v>
          </cell>
          <cell r="DA902">
            <v>-42.369999999995343</v>
          </cell>
          <cell r="DG902">
            <v>1</v>
          </cell>
        </row>
        <row r="903">
          <cell r="Q903">
            <v>3891</v>
          </cell>
          <cell r="R903" t="str">
            <v>ｽﾃﾝﾚｽ鋼管電気溶接工</v>
          </cell>
          <cell r="S903" t="str">
            <v>600㎜　t=6.0㎜</v>
          </cell>
          <cell r="T903" t="str">
            <v>直流溶接</v>
          </cell>
          <cell r="U903" t="str">
            <v>箇所</v>
          </cell>
          <cell r="V903">
            <v>164100</v>
          </cell>
          <cell r="W903" t="str">
            <v>厚労省歩掛p.76</v>
          </cell>
          <cell r="Y903">
            <v>1</v>
          </cell>
          <cell r="Z903">
            <v>25</v>
          </cell>
          <cell r="AA903" t="str">
            <v>ｽﾃﾝﾚｽ溶接工</v>
          </cell>
          <cell r="AB903">
            <v>1.1499999999999999</v>
          </cell>
          <cell r="AC903">
            <v>42262</v>
          </cell>
          <cell r="AD903">
            <v>48601.3</v>
          </cell>
          <cell r="AE903">
            <v>1</v>
          </cell>
          <cell r="AF903" t="str">
            <v>特殊作業員</v>
          </cell>
          <cell r="AG903">
            <v>2.2999999999999998</v>
          </cell>
          <cell r="AH903">
            <v>28665</v>
          </cell>
          <cell r="AI903">
            <v>65929.5</v>
          </cell>
          <cell r="AJ903">
            <v>16</v>
          </cell>
          <cell r="AK903" t="str">
            <v>土木一般世話役</v>
          </cell>
          <cell r="AL903">
            <v>1.1499999999999999</v>
          </cell>
          <cell r="AM903">
            <v>31395</v>
          </cell>
          <cell r="AN903">
            <v>36104.25</v>
          </cell>
          <cell r="AO903">
            <v>24</v>
          </cell>
          <cell r="AP903" t="str">
            <v>諸雑費(材料費及び器具損料)</v>
          </cell>
          <cell r="AQ903">
            <v>9</v>
          </cell>
          <cell r="AR903">
            <v>150635.04999999999</v>
          </cell>
          <cell r="AS903">
            <v>13557.15</v>
          </cell>
          <cell r="AU903" t="e">
            <v>#N/A</v>
          </cell>
          <cell r="AW903">
            <v>0</v>
          </cell>
          <cell r="AX903">
            <v>0</v>
          </cell>
          <cell r="AZ903" t="e">
            <v>#N/A</v>
          </cell>
          <cell r="BB903">
            <v>0</v>
          </cell>
          <cell r="BC903">
            <v>0</v>
          </cell>
          <cell r="BE903" t="e">
            <v>#N/A</v>
          </cell>
          <cell r="BG903">
            <v>0</v>
          </cell>
          <cell r="BH903">
            <v>0</v>
          </cell>
          <cell r="BJ903" t="e">
            <v>#N/A</v>
          </cell>
          <cell r="BL903">
            <v>0</v>
          </cell>
          <cell r="BM903">
            <v>0</v>
          </cell>
          <cell r="BO903" t="e">
            <v>#N/A</v>
          </cell>
          <cell r="BQ903">
            <v>0</v>
          </cell>
          <cell r="BR903">
            <v>0</v>
          </cell>
          <cell r="BT903" t="e">
            <v>#N/A</v>
          </cell>
          <cell r="BV903">
            <v>0</v>
          </cell>
          <cell r="BW903">
            <v>0</v>
          </cell>
          <cell r="CW903">
            <v>92</v>
          </cell>
          <cell r="CX903" t="str">
            <v>端数調整</v>
          </cell>
          <cell r="CY903">
            <v>1</v>
          </cell>
          <cell r="DA903">
            <v>-92.199999999982538</v>
          </cell>
          <cell r="DG903">
            <v>1</v>
          </cell>
        </row>
        <row r="904">
          <cell r="Q904">
            <v>3892</v>
          </cell>
          <cell r="R904" t="str">
            <v>ｽﾃﾝﾚｽ鋼管電気溶接工</v>
          </cell>
          <cell r="S904" t="str">
            <v>600㎜　t=6.5㎜</v>
          </cell>
          <cell r="T904" t="str">
            <v>直流溶接</v>
          </cell>
          <cell r="U904" t="str">
            <v>箇所</v>
          </cell>
          <cell r="V904">
            <v>178400</v>
          </cell>
          <cell r="W904" t="str">
            <v>厚労省歩掛p.76</v>
          </cell>
          <cell r="Y904">
            <v>1</v>
          </cell>
          <cell r="Z904">
            <v>25</v>
          </cell>
          <cell r="AA904" t="str">
            <v>ｽﾃﾝﾚｽ溶接工</v>
          </cell>
          <cell r="AB904">
            <v>1.25</v>
          </cell>
          <cell r="AC904">
            <v>42262</v>
          </cell>
          <cell r="AD904">
            <v>52827.5</v>
          </cell>
          <cell r="AE904">
            <v>1</v>
          </cell>
          <cell r="AF904" t="str">
            <v>特殊作業員</v>
          </cell>
          <cell r="AG904">
            <v>2.5</v>
          </cell>
          <cell r="AH904">
            <v>28665</v>
          </cell>
          <cell r="AI904">
            <v>71662.5</v>
          </cell>
          <cell r="AJ904">
            <v>16</v>
          </cell>
          <cell r="AK904" t="str">
            <v>土木一般世話役</v>
          </cell>
          <cell r="AL904">
            <v>1.25</v>
          </cell>
          <cell r="AM904">
            <v>31395</v>
          </cell>
          <cell r="AN904">
            <v>39243.75</v>
          </cell>
          <cell r="AO904">
            <v>24</v>
          </cell>
          <cell r="AP904" t="str">
            <v>諸雑費(材料費及び器具損料)</v>
          </cell>
          <cell r="AQ904">
            <v>9</v>
          </cell>
          <cell r="AR904">
            <v>163733.75</v>
          </cell>
          <cell r="AS904">
            <v>14736.03</v>
          </cell>
          <cell r="AU904" t="e">
            <v>#N/A</v>
          </cell>
          <cell r="AW904">
            <v>0</v>
          </cell>
          <cell r="AX904">
            <v>0</v>
          </cell>
          <cell r="AZ904" t="e">
            <v>#N/A</v>
          </cell>
          <cell r="BB904">
            <v>0</v>
          </cell>
          <cell r="BC904">
            <v>0</v>
          </cell>
          <cell r="BE904" t="e">
            <v>#N/A</v>
          </cell>
          <cell r="BG904">
            <v>0</v>
          </cell>
          <cell r="BH904">
            <v>0</v>
          </cell>
          <cell r="BJ904" t="e">
            <v>#N/A</v>
          </cell>
          <cell r="BL904">
            <v>0</v>
          </cell>
          <cell r="BM904">
            <v>0</v>
          </cell>
          <cell r="BO904" t="e">
            <v>#N/A</v>
          </cell>
          <cell r="BQ904">
            <v>0</v>
          </cell>
          <cell r="BR904">
            <v>0</v>
          </cell>
          <cell r="BT904" t="e">
            <v>#N/A</v>
          </cell>
          <cell r="BV904">
            <v>0</v>
          </cell>
          <cell r="BW904">
            <v>0</v>
          </cell>
          <cell r="CW904">
            <v>92</v>
          </cell>
          <cell r="CX904" t="str">
            <v>端数調整</v>
          </cell>
          <cell r="CY904">
            <v>1</v>
          </cell>
          <cell r="DA904">
            <v>-69.779999999998836</v>
          </cell>
          <cell r="DG904">
            <v>1</v>
          </cell>
        </row>
        <row r="905">
          <cell r="Q905">
            <v>3893</v>
          </cell>
          <cell r="R905" t="str">
            <v>ｽﾃﾝﾚｽ鋼管電気溶接工</v>
          </cell>
          <cell r="S905" t="str">
            <v>700㎜　t=6.0㎜</v>
          </cell>
          <cell r="T905" t="str">
            <v>直流溶接</v>
          </cell>
          <cell r="U905" t="str">
            <v>箇所</v>
          </cell>
          <cell r="V905">
            <v>185600</v>
          </cell>
          <cell r="W905" t="str">
            <v>厚労省歩掛p.76</v>
          </cell>
          <cell r="Y905">
            <v>1</v>
          </cell>
          <cell r="Z905">
            <v>25</v>
          </cell>
          <cell r="AA905" t="str">
            <v>ｽﾃﾝﾚｽ溶接工</v>
          </cell>
          <cell r="AB905">
            <v>1.3</v>
          </cell>
          <cell r="AC905">
            <v>42262</v>
          </cell>
          <cell r="AD905">
            <v>54940.6</v>
          </cell>
          <cell r="AE905">
            <v>1</v>
          </cell>
          <cell r="AF905" t="str">
            <v>特殊作業員</v>
          </cell>
          <cell r="AG905">
            <v>2.6</v>
          </cell>
          <cell r="AH905">
            <v>28665</v>
          </cell>
          <cell r="AI905">
            <v>74529</v>
          </cell>
          <cell r="AJ905">
            <v>16</v>
          </cell>
          <cell r="AK905" t="str">
            <v>土木一般世話役</v>
          </cell>
          <cell r="AL905">
            <v>1.3</v>
          </cell>
          <cell r="AM905">
            <v>31395</v>
          </cell>
          <cell r="AN905">
            <v>40813.5</v>
          </cell>
          <cell r="AO905">
            <v>24</v>
          </cell>
          <cell r="AP905" t="str">
            <v>諸雑費(材料費及び器具損料)</v>
          </cell>
          <cell r="AQ905">
            <v>9</v>
          </cell>
          <cell r="AR905">
            <v>170283.1</v>
          </cell>
          <cell r="AS905">
            <v>15325.47</v>
          </cell>
          <cell r="AU905" t="e">
            <v>#N/A</v>
          </cell>
          <cell r="AW905">
            <v>0</v>
          </cell>
          <cell r="AX905">
            <v>0</v>
          </cell>
          <cell r="AZ905" t="e">
            <v>#N/A</v>
          </cell>
          <cell r="BB905">
            <v>0</v>
          </cell>
          <cell r="BC905">
            <v>0</v>
          </cell>
          <cell r="BE905" t="e">
            <v>#N/A</v>
          </cell>
          <cell r="BG905">
            <v>0</v>
          </cell>
          <cell r="BH905">
            <v>0</v>
          </cell>
          <cell r="BJ905" t="e">
            <v>#N/A</v>
          </cell>
          <cell r="BL905">
            <v>0</v>
          </cell>
          <cell r="BM905">
            <v>0</v>
          </cell>
          <cell r="BO905" t="e">
            <v>#N/A</v>
          </cell>
          <cell r="BQ905">
            <v>0</v>
          </cell>
          <cell r="BR905">
            <v>0</v>
          </cell>
          <cell r="BT905" t="e">
            <v>#N/A</v>
          </cell>
          <cell r="BV905">
            <v>0</v>
          </cell>
          <cell r="BW905">
            <v>0</v>
          </cell>
          <cell r="CW905">
            <v>92</v>
          </cell>
          <cell r="CX905" t="str">
            <v>端数調整</v>
          </cell>
          <cell r="CY905">
            <v>1</v>
          </cell>
          <cell r="DA905">
            <v>-8.5700000000069849</v>
          </cell>
          <cell r="DG905">
            <v>1</v>
          </cell>
        </row>
        <row r="906">
          <cell r="Q906">
            <v>3894</v>
          </cell>
          <cell r="R906" t="str">
            <v>ｽﾃﾝﾚｽ鋼管電気溶接工</v>
          </cell>
          <cell r="S906" t="str">
            <v>700㎜　t=7.0㎜</v>
          </cell>
          <cell r="T906" t="str">
            <v>直流溶接</v>
          </cell>
          <cell r="U906" t="str">
            <v>箇所</v>
          </cell>
          <cell r="V906">
            <v>217000</v>
          </cell>
          <cell r="W906" t="str">
            <v>厚労省歩掛p.76</v>
          </cell>
          <cell r="Y906">
            <v>1</v>
          </cell>
          <cell r="Z906">
            <v>25</v>
          </cell>
          <cell r="AA906" t="str">
            <v>ｽﾃﾝﾚｽ溶接工</v>
          </cell>
          <cell r="AB906">
            <v>1.52</v>
          </cell>
          <cell r="AC906">
            <v>42262</v>
          </cell>
          <cell r="AD906">
            <v>64238.239999999998</v>
          </cell>
          <cell r="AE906">
            <v>1</v>
          </cell>
          <cell r="AF906" t="str">
            <v>特殊作業員</v>
          </cell>
          <cell r="AG906">
            <v>3.04</v>
          </cell>
          <cell r="AH906">
            <v>28665</v>
          </cell>
          <cell r="AI906">
            <v>87141.6</v>
          </cell>
          <cell r="AJ906">
            <v>16</v>
          </cell>
          <cell r="AK906" t="str">
            <v>土木一般世話役</v>
          </cell>
          <cell r="AL906">
            <v>1.52</v>
          </cell>
          <cell r="AM906">
            <v>31395</v>
          </cell>
          <cell r="AN906">
            <v>47720.4</v>
          </cell>
          <cell r="AO906">
            <v>24</v>
          </cell>
          <cell r="AP906" t="str">
            <v>諸雑費(材料費及び器具損料)</v>
          </cell>
          <cell r="AQ906">
            <v>9</v>
          </cell>
          <cell r="AR906">
            <v>199100.24</v>
          </cell>
          <cell r="AS906">
            <v>17919.02</v>
          </cell>
          <cell r="AU906" t="e">
            <v>#N/A</v>
          </cell>
          <cell r="AW906">
            <v>0</v>
          </cell>
          <cell r="AX906">
            <v>0</v>
          </cell>
          <cell r="AZ906" t="e">
            <v>#N/A</v>
          </cell>
          <cell r="BB906">
            <v>0</v>
          </cell>
          <cell r="BC906">
            <v>0</v>
          </cell>
          <cell r="BE906" t="e">
            <v>#N/A</v>
          </cell>
          <cell r="BG906">
            <v>0</v>
          </cell>
          <cell r="BH906">
            <v>0</v>
          </cell>
          <cell r="BJ906" t="e">
            <v>#N/A</v>
          </cell>
          <cell r="BL906">
            <v>0</v>
          </cell>
          <cell r="BM906">
            <v>0</v>
          </cell>
          <cell r="BO906" t="e">
            <v>#N/A</v>
          </cell>
          <cell r="BQ906">
            <v>0</v>
          </cell>
          <cell r="BR906">
            <v>0</v>
          </cell>
          <cell r="BT906" t="e">
            <v>#N/A</v>
          </cell>
          <cell r="BV906">
            <v>0</v>
          </cell>
          <cell r="BW906">
            <v>0</v>
          </cell>
          <cell r="CW906">
            <v>92</v>
          </cell>
          <cell r="CX906" t="str">
            <v>端数調整</v>
          </cell>
          <cell r="CY906">
            <v>1</v>
          </cell>
          <cell r="DA906">
            <v>-19.259999999980209</v>
          </cell>
          <cell r="DG906">
            <v>1</v>
          </cell>
        </row>
        <row r="907">
          <cell r="Q907">
            <v>3895</v>
          </cell>
          <cell r="R907" t="str">
            <v>ｽﾃﾝﾚｽ鋼管電気溶接工</v>
          </cell>
          <cell r="S907" t="str">
            <v>700㎜　t=8.0㎜</v>
          </cell>
          <cell r="T907" t="str">
            <v>直流溶接</v>
          </cell>
          <cell r="U907" t="str">
            <v>箇所</v>
          </cell>
          <cell r="V907">
            <v>249800</v>
          </cell>
          <cell r="W907" t="str">
            <v>厚労省歩掛p.76</v>
          </cell>
          <cell r="Y907">
            <v>1</v>
          </cell>
          <cell r="Z907">
            <v>25</v>
          </cell>
          <cell r="AA907" t="str">
            <v>ｽﾃﾝﾚｽ溶接工</v>
          </cell>
          <cell r="AB907">
            <v>1.75</v>
          </cell>
          <cell r="AC907">
            <v>42262</v>
          </cell>
          <cell r="AD907">
            <v>73958.5</v>
          </cell>
          <cell r="AE907">
            <v>1</v>
          </cell>
          <cell r="AF907" t="str">
            <v>特殊作業員</v>
          </cell>
          <cell r="AG907">
            <v>3.5</v>
          </cell>
          <cell r="AH907">
            <v>28665</v>
          </cell>
          <cell r="AI907">
            <v>100327.5</v>
          </cell>
          <cell r="AJ907">
            <v>16</v>
          </cell>
          <cell r="AK907" t="str">
            <v>土木一般世話役</v>
          </cell>
          <cell r="AL907">
            <v>1.75</v>
          </cell>
          <cell r="AM907">
            <v>31395</v>
          </cell>
          <cell r="AN907">
            <v>54941.25</v>
          </cell>
          <cell r="AO907">
            <v>24</v>
          </cell>
          <cell r="AP907" t="str">
            <v>諸雑費(材料費及び器具損料)</v>
          </cell>
          <cell r="AQ907">
            <v>9</v>
          </cell>
          <cell r="AR907">
            <v>229227.25</v>
          </cell>
          <cell r="AS907">
            <v>20630.45</v>
          </cell>
          <cell r="AU907" t="e">
            <v>#N/A</v>
          </cell>
          <cell r="AW907">
            <v>0</v>
          </cell>
          <cell r="AX907">
            <v>0</v>
          </cell>
          <cell r="AZ907" t="e">
            <v>#N/A</v>
          </cell>
          <cell r="BB907">
            <v>0</v>
          </cell>
          <cell r="BC907">
            <v>0</v>
          </cell>
          <cell r="BE907" t="e">
            <v>#N/A</v>
          </cell>
          <cell r="BG907">
            <v>0</v>
          </cell>
          <cell r="BH907">
            <v>0</v>
          </cell>
          <cell r="BJ907" t="e">
            <v>#N/A</v>
          </cell>
          <cell r="BL907">
            <v>0</v>
          </cell>
          <cell r="BM907">
            <v>0</v>
          </cell>
          <cell r="BO907" t="e">
            <v>#N/A</v>
          </cell>
          <cell r="BQ907">
            <v>0</v>
          </cell>
          <cell r="BR907">
            <v>0</v>
          </cell>
          <cell r="BT907" t="e">
            <v>#N/A</v>
          </cell>
          <cell r="BV907">
            <v>0</v>
          </cell>
          <cell r="BW907">
            <v>0</v>
          </cell>
          <cell r="CW907">
            <v>92</v>
          </cell>
          <cell r="CX907" t="str">
            <v>端数調整</v>
          </cell>
          <cell r="CY907">
            <v>1</v>
          </cell>
          <cell r="DA907">
            <v>-57.700000000011642</v>
          </cell>
          <cell r="DG907">
            <v>1</v>
          </cell>
        </row>
        <row r="908">
          <cell r="Q908">
            <v>3901</v>
          </cell>
          <cell r="R908" t="str">
            <v>ﾀｰﾙｴﾎﾟｷｼ塗装工　外面</v>
          </cell>
          <cell r="S908" t="str">
            <v>80㎜</v>
          </cell>
          <cell r="T908" t="str">
            <v>2回塗り(0.3㎜)</v>
          </cell>
          <cell r="U908" t="str">
            <v>箇所</v>
          </cell>
          <cell r="V908" t="e">
            <v>#DIV/0!</v>
          </cell>
          <cell r="W908" t="str">
            <v>厚労省歩掛p.77</v>
          </cell>
          <cell r="Y908">
            <v>1</v>
          </cell>
          <cell r="Z908">
            <v>228</v>
          </cell>
          <cell r="AA908" t="str">
            <v>タールエポキシ</v>
          </cell>
          <cell r="AB908">
            <v>0.06</v>
          </cell>
          <cell r="AC908" t="e">
            <v>#DIV/0!</v>
          </cell>
          <cell r="AD908" t="e">
            <v>#DIV/0!</v>
          </cell>
          <cell r="AE908">
            <v>204</v>
          </cell>
          <cell r="AF908" t="str">
            <v>諸雑費(消耗品及び工具損料)</v>
          </cell>
          <cell r="AG908">
            <v>75</v>
          </cell>
          <cell r="AH908" t="e">
            <v>#DIV/0!</v>
          </cell>
          <cell r="AI908" t="e">
            <v>#DIV/0!</v>
          </cell>
          <cell r="AJ908">
            <v>18</v>
          </cell>
          <cell r="AK908" t="str">
            <v>塗装工</v>
          </cell>
          <cell r="AL908">
            <v>0.1</v>
          </cell>
          <cell r="AM908">
            <v>30345</v>
          </cell>
          <cell r="AN908">
            <v>3034.5</v>
          </cell>
          <cell r="AP908" t="e">
            <v>#N/A</v>
          </cell>
          <cell r="AR908">
            <v>0</v>
          </cell>
          <cell r="AS908">
            <v>0</v>
          </cell>
          <cell r="AU908" t="e">
            <v>#N/A</v>
          </cell>
          <cell r="AW908">
            <v>0</v>
          </cell>
          <cell r="AX908">
            <v>0</v>
          </cell>
          <cell r="AZ908" t="e">
            <v>#N/A</v>
          </cell>
          <cell r="BB908">
            <v>0</v>
          </cell>
          <cell r="BC908">
            <v>0</v>
          </cell>
          <cell r="BE908" t="e">
            <v>#N/A</v>
          </cell>
          <cell r="BG908">
            <v>0</v>
          </cell>
          <cell r="BH908">
            <v>0</v>
          </cell>
          <cell r="BJ908" t="e">
            <v>#N/A</v>
          </cell>
          <cell r="BL908">
            <v>0</v>
          </cell>
          <cell r="BM908">
            <v>0</v>
          </cell>
          <cell r="BO908" t="e">
            <v>#N/A</v>
          </cell>
          <cell r="BQ908">
            <v>0</v>
          </cell>
          <cell r="BR908">
            <v>0</v>
          </cell>
          <cell r="BT908" t="e">
            <v>#N/A</v>
          </cell>
          <cell r="BV908">
            <v>0</v>
          </cell>
          <cell r="BW908">
            <v>0</v>
          </cell>
          <cell r="CW908">
            <v>92</v>
          </cell>
          <cell r="CX908" t="str">
            <v>端数調整</v>
          </cell>
          <cell r="CY908">
            <v>1</v>
          </cell>
          <cell r="DA908" t="e">
            <v>#DIV/0!</v>
          </cell>
          <cell r="DG908">
            <v>1</v>
          </cell>
        </row>
        <row r="909">
          <cell r="Q909">
            <v>3902</v>
          </cell>
          <cell r="R909" t="str">
            <v>ﾀｰﾙｴﾎﾟｷｼ塗装工　外面</v>
          </cell>
          <cell r="S909" t="str">
            <v>100㎜</v>
          </cell>
          <cell r="T909" t="str">
            <v>2回塗り(0.3㎜)</v>
          </cell>
          <cell r="U909" t="str">
            <v>箇所</v>
          </cell>
          <cell r="V909" t="e">
            <v>#DIV/0!</v>
          </cell>
          <cell r="W909" t="str">
            <v>厚労省歩掛p.77</v>
          </cell>
          <cell r="Y909">
            <v>1</v>
          </cell>
          <cell r="Z909">
            <v>228</v>
          </cell>
          <cell r="AA909" t="str">
            <v>タールエポキシ</v>
          </cell>
          <cell r="AB909">
            <v>7.0000000000000007E-2</v>
          </cell>
          <cell r="AC909" t="e">
            <v>#DIV/0!</v>
          </cell>
          <cell r="AD909" t="e">
            <v>#DIV/0!</v>
          </cell>
          <cell r="AE909">
            <v>204</v>
          </cell>
          <cell r="AF909" t="str">
            <v>諸雑費(消耗品及び工具損料)</v>
          </cell>
          <cell r="AG909">
            <v>75</v>
          </cell>
          <cell r="AH909" t="e">
            <v>#DIV/0!</v>
          </cell>
          <cell r="AI909" t="e">
            <v>#DIV/0!</v>
          </cell>
          <cell r="AJ909">
            <v>18</v>
          </cell>
          <cell r="AK909" t="str">
            <v>塗装工</v>
          </cell>
          <cell r="AL909">
            <v>0.1</v>
          </cell>
          <cell r="AM909">
            <v>30345</v>
          </cell>
          <cell r="AN909">
            <v>3034.5</v>
          </cell>
          <cell r="AP909" t="e">
            <v>#N/A</v>
          </cell>
          <cell r="AR909">
            <v>0</v>
          </cell>
          <cell r="AS909">
            <v>0</v>
          </cell>
          <cell r="AU909" t="e">
            <v>#N/A</v>
          </cell>
          <cell r="AW909">
            <v>0</v>
          </cell>
          <cell r="AX909">
            <v>0</v>
          </cell>
          <cell r="AZ909" t="e">
            <v>#N/A</v>
          </cell>
          <cell r="BB909">
            <v>0</v>
          </cell>
          <cell r="BC909">
            <v>0</v>
          </cell>
          <cell r="BE909" t="e">
            <v>#N/A</v>
          </cell>
          <cell r="BG909">
            <v>0</v>
          </cell>
          <cell r="BH909">
            <v>0</v>
          </cell>
          <cell r="BJ909" t="e">
            <v>#N/A</v>
          </cell>
          <cell r="BL909">
            <v>0</v>
          </cell>
          <cell r="BM909">
            <v>0</v>
          </cell>
          <cell r="BO909" t="e">
            <v>#N/A</v>
          </cell>
          <cell r="BQ909">
            <v>0</v>
          </cell>
          <cell r="BR909">
            <v>0</v>
          </cell>
          <cell r="BT909" t="e">
            <v>#N/A</v>
          </cell>
          <cell r="BV909">
            <v>0</v>
          </cell>
          <cell r="BW909">
            <v>0</v>
          </cell>
          <cell r="CW909">
            <v>92</v>
          </cell>
          <cell r="CX909" t="str">
            <v>端数調整</v>
          </cell>
          <cell r="CY909">
            <v>1</v>
          </cell>
          <cell r="DA909" t="e">
            <v>#DIV/0!</v>
          </cell>
          <cell r="DG909">
            <v>1</v>
          </cell>
        </row>
        <row r="910">
          <cell r="Q910">
            <v>3903</v>
          </cell>
          <cell r="R910" t="str">
            <v>ﾀｰﾙｴﾎﾟｷｼ塗装工　外面</v>
          </cell>
          <cell r="S910" t="str">
            <v>125㎜</v>
          </cell>
          <cell r="T910" t="str">
            <v>2回塗り(0.3㎜)</v>
          </cell>
          <cell r="U910" t="str">
            <v>箇所</v>
          </cell>
          <cell r="V910" t="e">
            <v>#DIV/0!</v>
          </cell>
          <cell r="W910" t="str">
            <v>厚労省歩掛p.77</v>
          </cell>
          <cell r="Y910">
            <v>1</v>
          </cell>
          <cell r="Z910">
            <v>228</v>
          </cell>
          <cell r="AA910" t="str">
            <v>タールエポキシ</v>
          </cell>
          <cell r="AB910">
            <v>0.09</v>
          </cell>
          <cell r="AC910" t="e">
            <v>#DIV/0!</v>
          </cell>
          <cell r="AD910" t="e">
            <v>#DIV/0!</v>
          </cell>
          <cell r="AE910">
            <v>204</v>
          </cell>
          <cell r="AF910" t="str">
            <v>諸雑費(消耗品及び工具損料)</v>
          </cell>
          <cell r="AG910">
            <v>75</v>
          </cell>
          <cell r="AH910" t="e">
            <v>#DIV/0!</v>
          </cell>
          <cell r="AI910" t="e">
            <v>#DIV/0!</v>
          </cell>
          <cell r="AJ910">
            <v>18</v>
          </cell>
          <cell r="AK910" t="str">
            <v>塗装工</v>
          </cell>
          <cell r="AL910">
            <v>0.1</v>
          </cell>
          <cell r="AM910">
            <v>30345</v>
          </cell>
          <cell r="AN910">
            <v>3034.5</v>
          </cell>
          <cell r="AP910" t="e">
            <v>#N/A</v>
          </cell>
          <cell r="AR910">
            <v>0</v>
          </cell>
          <cell r="AS910">
            <v>0</v>
          </cell>
          <cell r="AU910" t="e">
            <v>#N/A</v>
          </cell>
          <cell r="AW910">
            <v>0</v>
          </cell>
          <cell r="AX910">
            <v>0</v>
          </cell>
          <cell r="AZ910" t="e">
            <v>#N/A</v>
          </cell>
          <cell r="BB910">
            <v>0</v>
          </cell>
          <cell r="BC910">
            <v>0</v>
          </cell>
          <cell r="BE910" t="e">
            <v>#N/A</v>
          </cell>
          <cell r="BG910">
            <v>0</v>
          </cell>
          <cell r="BH910">
            <v>0</v>
          </cell>
          <cell r="BJ910" t="e">
            <v>#N/A</v>
          </cell>
          <cell r="BL910">
            <v>0</v>
          </cell>
          <cell r="BM910">
            <v>0</v>
          </cell>
          <cell r="BO910" t="e">
            <v>#N/A</v>
          </cell>
          <cell r="BQ910">
            <v>0</v>
          </cell>
          <cell r="BR910">
            <v>0</v>
          </cell>
          <cell r="BT910" t="e">
            <v>#N/A</v>
          </cell>
          <cell r="BV910">
            <v>0</v>
          </cell>
          <cell r="BW910">
            <v>0</v>
          </cell>
          <cell r="CW910">
            <v>92</v>
          </cell>
          <cell r="CX910" t="str">
            <v>端数調整</v>
          </cell>
          <cell r="CY910">
            <v>1</v>
          </cell>
          <cell r="DA910" t="e">
            <v>#DIV/0!</v>
          </cell>
          <cell r="DG910">
            <v>1</v>
          </cell>
        </row>
        <row r="911">
          <cell r="Q911">
            <v>3904</v>
          </cell>
          <cell r="R911" t="str">
            <v>ﾀｰﾙｴﾎﾟｷｼ塗装工　外面</v>
          </cell>
          <cell r="S911" t="str">
            <v>150㎜</v>
          </cell>
          <cell r="T911" t="str">
            <v>2回塗り(0.3㎜)</v>
          </cell>
          <cell r="U911" t="str">
            <v>箇所</v>
          </cell>
          <cell r="V911" t="e">
            <v>#DIV/0!</v>
          </cell>
          <cell r="W911" t="str">
            <v>厚労省歩掛p.77</v>
          </cell>
          <cell r="Y911">
            <v>1</v>
          </cell>
          <cell r="Z911">
            <v>228</v>
          </cell>
          <cell r="AA911" t="str">
            <v>タールエポキシ</v>
          </cell>
          <cell r="AB911">
            <v>0.1</v>
          </cell>
          <cell r="AC911" t="e">
            <v>#DIV/0!</v>
          </cell>
          <cell r="AD911" t="e">
            <v>#DIV/0!</v>
          </cell>
          <cell r="AE911">
            <v>204</v>
          </cell>
          <cell r="AF911" t="str">
            <v>諸雑費(消耗品及び工具損料)</v>
          </cell>
          <cell r="AG911">
            <v>75</v>
          </cell>
          <cell r="AH911" t="e">
            <v>#DIV/0!</v>
          </cell>
          <cell r="AI911" t="e">
            <v>#DIV/0!</v>
          </cell>
          <cell r="AJ911">
            <v>18</v>
          </cell>
          <cell r="AK911" t="str">
            <v>塗装工</v>
          </cell>
          <cell r="AL911">
            <v>0.1</v>
          </cell>
          <cell r="AM911">
            <v>30345</v>
          </cell>
          <cell r="AN911">
            <v>3034.5</v>
          </cell>
          <cell r="AP911" t="e">
            <v>#N/A</v>
          </cell>
          <cell r="AR911">
            <v>0</v>
          </cell>
          <cell r="AS911">
            <v>0</v>
          </cell>
          <cell r="AU911" t="e">
            <v>#N/A</v>
          </cell>
          <cell r="AW911">
            <v>0</v>
          </cell>
          <cell r="AX911">
            <v>0</v>
          </cell>
          <cell r="AZ911" t="e">
            <v>#N/A</v>
          </cell>
          <cell r="BB911">
            <v>0</v>
          </cell>
          <cell r="BC911">
            <v>0</v>
          </cell>
          <cell r="BE911" t="e">
            <v>#N/A</v>
          </cell>
          <cell r="BG911">
            <v>0</v>
          </cell>
          <cell r="BH911">
            <v>0</v>
          </cell>
          <cell r="BJ911" t="e">
            <v>#N/A</v>
          </cell>
          <cell r="BL911">
            <v>0</v>
          </cell>
          <cell r="BM911">
            <v>0</v>
          </cell>
          <cell r="BO911" t="e">
            <v>#N/A</v>
          </cell>
          <cell r="BQ911">
            <v>0</v>
          </cell>
          <cell r="BR911">
            <v>0</v>
          </cell>
          <cell r="BT911" t="e">
            <v>#N/A</v>
          </cell>
          <cell r="BV911">
            <v>0</v>
          </cell>
          <cell r="BW911">
            <v>0</v>
          </cell>
          <cell r="CW911">
            <v>92</v>
          </cell>
          <cell r="CX911" t="str">
            <v>端数調整</v>
          </cell>
          <cell r="CY911">
            <v>1</v>
          </cell>
          <cell r="DA911" t="e">
            <v>#DIV/0!</v>
          </cell>
          <cell r="DG911">
            <v>1</v>
          </cell>
        </row>
        <row r="912">
          <cell r="Q912">
            <v>3905</v>
          </cell>
          <cell r="R912" t="str">
            <v>ﾀｰﾙｴﾎﾟｷｼ塗装工　外面</v>
          </cell>
          <cell r="S912" t="str">
            <v>200㎜</v>
          </cell>
          <cell r="T912" t="str">
            <v>2回塗り(0.3㎜)</v>
          </cell>
          <cell r="U912" t="str">
            <v>箇所</v>
          </cell>
          <cell r="V912" t="e">
            <v>#DIV/0!</v>
          </cell>
          <cell r="W912" t="str">
            <v>厚労省歩掛p.77</v>
          </cell>
          <cell r="Y912">
            <v>1</v>
          </cell>
          <cell r="Z912">
            <v>228</v>
          </cell>
          <cell r="AA912" t="str">
            <v>タールエポキシ</v>
          </cell>
          <cell r="AB912">
            <v>0.14000000000000001</v>
          </cell>
          <cell r="AC912" t="e">
            <v>#DIV/0!</v>
          </cell>
          <cell r="AD912" t="e">
            <v>#DIV/0!</v>
          </cell>
          <cell r="AE912">
            <v>204</v>
          </cell>
          <cell r="AF912" t="str">
            <v>諸雑費(消耗品及び工具損料)</v>
          </cell>
          <cell r="AG912">
            <v>75</v>
          </cell>
          <cell r="AH912" t="e">
            <v>#DIV/0!</v>
          </cell>
          <cell r="AI912" t="e">
            <v>#DIV/0!</v>
          </cell>
          <cell r="AJ912">
            <v>18</v>
          </cell>
          <cell r="AK912" t="str">
            <v>塗装工</v>
          </cell>
          <cell r="AL912">
            <v>0.1</v>
          </cell>
          <cell r="AM912">
            <v>30345</v>
          </cell>
          <cell r="AN912">
            <v>3034.5</v>
          </cell>
          <cell r="AP912" t="e">
            <v>#N/A</v>
          </cell>
          <cell r="AR912">
            <v>0</v>
          </cell>
          <cell r="AS912">
            <v>0</v>
          </cell>
          <cell r="AU912" t="e">
            <v>#N/A</v>
          </cell>
          <cell r="AW912">
            <v>0</v>
          </cell>
          <cell r="AX912">
            <v>0</v>
          </cell>
          <cell r="AZ912" t="e">
            <v>#N/A</v>
          </cell>
          <cell r="BB912">
            <v>0</v>
          </cell>
          <cell r="BC912">
            <v>0</v>
          </cell>
          <cell r="BE912" t="e">
            <v>#N/A</v>
          </cell>
          <cell r="BG912">
            <v>0</v>
          </cell>
          <cell r="BH912">
            <v>0</v>
          </cell>
          <cell r="BJ912" t="e">
            <v>#N/A</v>
          </cell>
          <cell r="BL912">
            <v>0</v>
          </cell>
          <cell r="BM912">
            <v>0</v>
          </cell>
          <cell r="BO912" t="e">
            <v>#N/A</v>
          </cell>
          <cell r="BQ912">
            <v>0</v>
          </cell>
          <cell r="BR912">
            <v>0</v>
          </cell>
          <cell r="BT912" t="e">
            <v>#N/A</v>
          </cell>
          <cell r="BV912">
            <v>0</v>
          </cell>
          <cell r="BW912">
            <v>0</v>
          </cell>
          <cell r="CW912">
            <v>92</v>
          </cell>
          <cell r="CX912" t="str">
            <v>端数調整</v>
          </cell>
          <cell r="CY912">
            <v>1</v>
          </cell>
          <cell r="DA912" t="e">
            <v>#DIV/0!</v>
          </cell>
          <cell r="DG912">
            <v>1</v>
          </cell>
        </row>
        <row r="913">
          <cell r="Q913">
            <v>3906</v>
          </cell>
          <cell r="R913" t="str">
            <v>ﾀｰﾙｴﾎﾟｷｼ塗装工　外面</v>
          </cell>
          <cell r="S913" t="str">
            <v>250㎜</v>
          </cell>
          <cell r="T913" t="str">
            <v>2回塗り(0.3㎜)</v>
          </cell>
          <cell r="U913" t="str">
            <v>箇所</v>
          </cell>
          <cell r="V913" t="e">
            <v>#DIV/0!</v>
          </cell>
          <cell r="W913" t="str">
            <v>厚労省歩掛p.77</v>
          </cell>
          <cell r="Y913">
            <v>1</v>
          </cell>
          <cell r="Z913">
            <v>228</v>
          </cell>
          <cell r="AA913" t="str">
            <v>タールエポキシ</v>
          </cell>
          <cell r="AB913">
            <v>0.17</v>
          </cell>
          <cell r="AC913" t="e">
            <v>#DIV/0!</v>
          </cell>
          <cell r="AD913" t="e">
            <v>#DIV/0!</v>
          </cell>
          <cell r="AE913">
            <v>204</v>
          </cell>
          <cell r="AF913" t="str">
            <v>諸雑費(消耗品及び工具損料)</v>
          </cell>
          <cell r="AG913">
            <v>75</v>
          </cell>
          <cell r="AH913" t="e">
            <v>#DIV/0!</v>
          </cell>
          <cell r="AI913" t="e">
            <v>#DIV/0!</v>
          </cell>
          <cell r="AJ913">
            <v>18</v>
          </cell>
          <cell r="AK913" t="str">
            <v>塗装工</v>
          </cell>
          <cell r="AL913">
            <v>0.11</v>
          </cell>
          <cell r="AM913">
            <v>30345</v>
          </cell>
          <cell r="AN913">
            <v>3337.95</v>
          </cell>
          <cell r="AP913" t="e">
            <v>#N/A</v>
          </cell>
          <cell r="AR913">
            <v>0</v>
          </cell>
          <cell r="AS913">
            <v>0</v>
          </cell>
          <cell r="AU913" t="e">
            <v>#N/A</v>
          </cell>
          <cell r="AW913">
            <v>0</v>
          </cell>
          <cell r="AX913">
            <v>0</v>
          </cell>
          <cell r="AZ913" t="e">
            <v>#N/A</v>
          </cell>
          <cell r="BB913">
            <v>0</v>
          </cell>
          <cell r="BC913">
            <v>0</v>
          </cell>
          <cell r="BE913" t="e">
            <v>#N/A</v>
          </cell>
          <cell r="BG913">
            <v>0</v>
          </cell>
          <cell r="BH913">
            <v>0</v>
          </cell>
          <cell r="BJ913" t="e">
            <v>#N/A</v>
          </cell>
          <cell r="BL913">
            <v>0</v>
          </cell>
          <cell r="BM913">
            <v>0</v>
          </cell>
          <cell r="BO913" t="e">
            <v>#N/A</v>
          </cell>
          <cell r="BQ913">
            <v>0</v>
          </cell>
          <cell r="BR913">
            <v>0</v>
          </cell>
          <cell r="BT913" t="e">
            <v>#N/A</v>
          </cell>
          <cell r="BV913">
            <v>0</v>
          </cell>
          <cell r="BW913">
            <v>0</v>
          </cell>
          <cell r="CW913">
            <v>92</v>
          </cell>
          <cell r="CX913" t="str">
            <v>端数調整</v>
          </cell>
          <cell r="CY913">
            <v>1</v>
          </cell>
          <cell r="DA913" t="e">
            <v>#DIV/0!</v>
          </cell>
          <cell r="DG913">
            <v>1</v>
          </cell>
        </row>
        <row r="914">
          <cell r="Q914">
            <v>3907</v>
          </cell>
          <cell r="R914" t="str">
            <v>ﾀｰﾙｴﾎﾟｷｼ塗装工　外面</v>
          </cell>
          <cell r="S914" t="str">
            <v>300㎜</v>
          </cell>
          <cell r="T914" t="str">
            <v>2回塗り(0.3㎜)</v>
          </cell>
          <cell r="U914" t="str">
            <v>箇所</v>
          </cell>
          <cell r="V914" t="e">
            <v>#DIV/0!</v>
          </cell>
          <cell r="W914" t="str">
            <v>厚労省歩掛p.77</v>
          </cell>
          <cell r="Y914">
            <v>1</v>
          </cell>
          <cell r="Z914">
            <v>228</v>
          </cell>
          <cell r="AA914" t="str">
            <v>タールエポキシ</v>
          </cell>
          <cell r="AB914">
            <v>0.2</v>
          </cell>
          <cell r="AC914" t="e">
            <v>#DIV/0!</v>
          </cell>
          <cell r="AD914" t="e">
            <v>#DIV/0!</v>
          </cell>
          <cell r="AE914">
            <v>204</v>
          </cell>
          <cell r="AF914" t="str">
            <v>諸雑費(消耗品及び工具損料)</v>
          </cell>
          <cell r="AG914">
            <v>75</v>
          </cell>
          <cell r="AH914" t="e">
            <v>#DIV/0!</v>
          </cell>
          <cell r="AI914" t="e">
            <v>#DIV/0!</v>
          </cell>
          <cell r="AJ914">
            <v>18</v>
          </cell>
          <cell r="AK914" t="str">
            <v>塗装工</v>
          </cell>
          <cell r="AL914">
            <v>0.11</v>
          </cell>
          <cell r="AM914">
            <v>30345</v>
          </cell>
          <cell r="AN914">
            <v>3337.95</v>
          </cell>
          <cell r="AP914" t="e">
            <v>#N/A</v>
          </cell>
          <cell r="AR914">
            <v>0</v>
          </cell>
          <cell r="AS914">
            <v>0</v>
          </cell>
          <cell r="AU914" t="e">
            <v>#N/A</v>
          </cell>
          <cell r="AW914">
            <v>0</v>
          </cell>
          <cell r="AX914">
            <v>0</v>
          </cell>
          <cell r="AZ914" t="e">
            <v>#N/A</v>
          </cell>
          <cell r="BB914">
            <v>0</v>
          </cell>
          <cell r="BC914">
            <v>0</v>
          </cell>
          <cell r="BE914" t="e">
            <v>#N/A</v>
          </cell>
          <cell r="BG914">
            <v>0</v>
          </cell>
          <cell r="BH914">
            <v>0</v>
          </cell>
          <cell r="BJ914" t="e">
            <v>#N/A</v>
          </cell>
          <cell r="BL914">
            <v>0</v>
          </cell>
          <cell r="BM914">
            <v>0</v>
          </cell>
          <cell r="BO914" t="e">
            <v>#N/A</v>
          </cell>
          <cell r="BQ914">
            <v>0</v>
          </cell>
          <cell r="BR914">
            <v>0</v>
          </cell>
          <cell r="BT914" t="e">
            <v>#N/A</v>
          </cell>
          <cell r="BV914">
            <v>0</v>
          </cell>
          <cell r="BW914">
            <v>0</v>
          </cell>
          <cell r="CW914">
            <v>92</v>
          </cell>
          <cell r="CX914" t="str">
            <v>端数調整</v>
          </cell>
          <cell r="CY914">
            <v>1</v>
          </cell>
          <cell r="DA914" t="e">
            <v>#DIV/0!</v>
          </cell>
          <cell r="DG914">
            <v>1</v>
          </cell>
        </row>
        <row r="915">
          <cell r="Q915">
            <v>3908</v>
          </cell>
          <cell r="R915" t="str">
            <v>ﾀｰﾙｴﾎﾟｷｼ塗装工　外面</v>
          </cell>
          <cell r="S915" t="str">
            <v>350㎜</v>
          </cell>
          <cell r="T915" t="str">
            <v>2回塗り(0.3㎜)</v>
          </cell>
          <cell r="U915" t="str">
            <v>箇所</v>
          </cell>
          <cell r="V915" t="e">
            <v>#DIV/0!</v>
          </cell>
          <cell r="W915" t="str">
            <v>厚労省歩掛p.77</v>
          </cell>
          <cell r="Y915">
            <v>1</v>
          </cell>
          <cell r="Z915">
            <v>228</v>
          </cell>
          <cell r="AA915" t="str">
            <v>タールエポキシ</v>
          </cell>
          <cell r="AB915">
            <v>0.22</v>
          </cell>
          <cell r="AC915" t="e">
            <v>#DIV/0!</v>
          </cell>
          <cell r="AD915" t="e">
            <v>#DIV/0!</v>
          </cell>
          <cell r="AE915">
            <v>204</v>
          </cell>
          <cell r="AF915" t="str">
            <v>諸雑費(消耗品及び工具損料)</v>
          </cell>
          <cell r="AG915">
            <v>75</v>
          </cell>
          <cell r="AH915" t="e">
            <v>#DIV/0!</v>
          </cell>
          <cell r="AI915" t="e">
            <v>#DIV/0!</v>
          </cell>
          <cell r="AJ915">
            <v>18</v>
          </cell>
          <cell r="AK915" t="str">
            <v>塗装工</v>
          </cell>
          <cell r="AL915">
            <v>0.11</v>
          </cell>
          <cell r="AM915">
            <v>30345</v>
          </cell>
          <cell r="AN915">
            <v>3337.95</v>
          </cell>
          <cell r="AP915" t="e">
            <v>#N/A</v>
          </cell>
          <cell r="AR915">
            <v>0</v>
          </cell>
          <cell r="AS915">
            <v>0</v>
          </cell>
          <cell r="AU915" t="e">
            <v>#N/A</v>
          </cell>
          <cell r="AW915">
            <v>0</v>
          </cell>
          <cell r="AX915">
            <v>0</v>
          </cell>
          <cell r="AZ915" t="e">
            <v>#N/A</v>
          </cell>
          <cell r="BB915">
            <v>0</v>
          </cell>
          <cell r="BC915">
            <v>0</v>
          </cell>
          <cell r="BE915" t="e">
            <v>#N/A</v>
          </cell>
          <cell r="BG915">
            <v>0</v>
          </cell>
          <cell r="BH915">
            <v>0</v>
          </cell>
          <cell r="BJ915" t="e">
            <v>#N/A</v>
          </cell>
          <cell r="BL915">
            <v>0</v>
          </cell>
          <cell r="BM915">
            <v>0</v>
          </cell>
          <cell r="BO915" t="e">
            <v>#N/A</v>
          </cell>
          <cell r="BQ915">
            <v>0</v>
          </cell>
          <cell r="BR915">
            <v>0</v>
          </cell>
          <cell r="BT915" t="e">
            <v>#N/A</v>
          </cell>
          <cell r="BV915">
            <v>0</v>
          </cell>
          <cell r="BW915">
            <v>0</v>
          </cell>
          <cell r="CW915">
            <v>92</v>
          </cell>
          <cell r="CX915" t="str">
            <v>端数調整</v>
          </cell>
          <cell r="CY915">
            <v>1</v>
          </cell>
          <cell r="DA915" t="e">
            <v>#DIV/0!</v>
          </cell>
          <cell r="DG915">
            <v>1</v>
          </cell>
        </row>
        <row r="916">
          <cell r="Q916">
            <v>3909</v>
          </cell>
          <cell r="R916" t="str">
            <v>ﾀｰﾙｴﾎﾟｷｼ塗装工　外面</v>
          </cell>
          <cell r="S916" t="str">
            <v>400㎜</v>
          </cell>
          <cell r="T916" t="str">
            <v>2回塗り(0.3㎜)</v>
          </cell>
          <cell r="U916" t="str">
            <v>箇所</v>
          </cell>
          <cell r="V916" t="e">
            <v>#DIV/0!</v>
          </cell>
          <cell r="W916" t="str">
            <v>厚労省歩掛p.77</v>
          </cell>
          <cell r="Y916">
            <v>1</v>
          </cell>
          <cell r="Z916">
            <v>228</v>
          </cell>
          <cell r="AA916" t="str">
            <v>タールエポキシ</v>
          </cell>
          <cell r="AB916">
            <v>0.26</v>
          </cell>
          <cell r="AC916" t="e">
            <v>#DIV/0!</v>
          </cell>
          <cell r="AD916" t="e">
            <v>#DIV/0!</v>
          </cell>
          <cell r="AE916">
            <v>204</v>
          </cell>
          <cell r="AF916" t="str">
            <v>諸雑費(消耗品及び工具損料)</v>
          </cell>
          <cell r="AG916">
            <v>75</v>
          </cell>
          <cell r="AH916" t="e">
            <v>#DIV/0!</v>
          </cell>
          <cell r="AI916" t="e">
            <v>#DIV/0!</v>
          </cell>
          <cell r="AJ916">
            <v>18</v>
          </cell>
          <cell r="AK916" t="str">
            <v>塗装工</v>
          </cell>
          <cell r="AL916">
            <v>0.18</v>
          </cell>
          <cell r="AM916">
            <v>30345</v>
          </cell>
          <cell r="AN916">
            <v>5462.1</v>
          </cell>
          <cell r="AP916" t="e">
            <v>#N/A</v>
          </cell>
          <cell r="AR916">
            <v>0</v>
          </cell>
          <cell r="AS916">
            <v>0</v>
          </cell>
          <cell r="AU916" t="e">
            <v>#N/A</v>
          </cell>
          <cell r="AW916">
            <v>0</v>
          </cell>
          <cell r="AX916">
            <v>0</v>
          </cell>
          <cell r="AZ916" t="e">
            <v>#N/A</v>
          </cell>
          <cell r="BB916">
            <v>0</v>
          </cell>
          <cell r="BC916">
            <v>0</v>
          </cell>
          <cell r="BE916" t="e">
            <v>#N/A</v>
          </cell>
          <cell r="BG916">
            <v>0</v>
          </cell>
          <cell r="BH916">
            <v>0</v>
          </cell>
          <cell r="BJ916" t="e">
            <v>#N/A</v>
          </cell>
          <cell r="BL916">
            <v>0</v>
          </cell>
          <cell r="BM916">
            <v>0</v>
          </cell>
          <cell r="BO916" t="e">
            <v>#N/A</v>
          </cell>
          <cell r="BQ916">
            <v>0</v>
          </cell>
          <cell r="BR916">
            <v>0</v>
          </cell>
          <cell r="BT916" t="e">
            <v>#N/A</v>
          </cell>
          <cell r="BV916">
            <v>0</v>
          </cell>
          <cell r="BW916">
            <v>0</v>
          </cell>
          <cell r="CW916">
            <v>92</v>
          </cell>
          <cell r="CX916" t="str">
            <v>端数調整</v>
          </cell>
          <cell r="CY916">
            <v>1</v>
          </cell>
          <cell r="DA916" t="e">
            <v>#DIV/0!</v>
          </cell>
          <cell r="DG916">
            <v>1</v>
          </cell>
        </row>
        <row r="917">
          <cell r="Q917">
            <v>3910</v>
          </cell>
          <cell r="R917" t="str">
            <v>ﾀｰﾙｴﾎﾟｷｼ塗装工　外面</v>
          </cell>
          <cell r="S917" t="str">
            <v>450㎜</v>
          </cell>
          <cell r="T917" t="str">
            <v>2回塗り(0.3㎜)</v>
          </cell>
          <cell r="U917" t="str">
            <v>箇所</v>
          </cell>
          <cell r="V917" t="e">
            <v>#DIV/0!</v>
          </cell>
          <cell r="W917" t="str">
            <v>厚労省歩掛p.77</v>
          </cell>
          <cell r="Y917">
            <v>1</v>
          </cell>
          <cell r="Z917">
            <v>228</v>
          </cell>
          <cell r="AA917" t="str">
            <v>タールエポキシ</v>
          </cell>
          <cell r="AB917">
            <v>0.28999999999999998</v>
          </cell>
          <cell r="AC917" t="e">
            <v>#DIV/0!</v>
          </cell>
          <cell r="AD917" t="e">
            <v>#DIV/0!</v>
          </cell>
          <cell r="AE917">
            <v>204</v>
          </cell>
          <cell r="AF917" t="str">
            <v>諸雑費(消耗品及び工具損料)</v>
          </cell>
          <cell r="AG917">
            <v>75</v>
          </cell>
          <cell r="AH917" t="e">
            <v>#DIV/0!</v>
          </cell>
          <cell r="AI917" t="e">
            <v>#DIV/0!</v>
          </cell>
          <cell r="AJ917">
            <v>18</v>
          </cell>
          <cell r="AK917" t="str">
            <v>塗装工</v>
          </cell>
          <cell r="AL917">
            <v>0.18</v>
          </cell>
          <cell r="AM917">
            <v>30345</v>
          </cell>
          <cell r="AN917">
            <v>5462.1</v>
          </cell>
          <cell r="AP917" t="e">
            <v>#N/A</v>
          </cell>
          <cell r="AR917">
            <v>0</v>
          </cell>
          <cell r="AS917">
            <v>0</v>
          </cell>
          <cell r="AU917" t="e">
            <v>#N/A</v>
          </cell>
          <cell r="AW917">
            <v>0</v>
          </cell>
          <cell r="AX917">
            <v>0</v>
          </cell>
          <cell r="AZ917" t="e">
            <v>#N/A</v>
          </cell>
          <cell r="BB917">
            <v>0</v>
          </cell>
          <cell r="BC917">
            <v>0</v>
          </cell>
          <cell r="BE917" t="e">
            <v>#N/A</v>
          </cell>
          <cell r="BG917">
            <v>0</v>
          </cell>
          <cell r="BH917">
            <v>0</v>
          </cell>
          <cell r="BJ917" t="e">
            <v>#N/A</v>
          </cell>
          <cell r="BL917">
            <v>0</v>
          </cell>
          <cell r="BM917">
            <v>0</v>
          </cell>
          <cell r="BO917" t="e">
            <v>#N/A</v>
          </cell>
          <cell r="BQ917">
            <v>0</v>
          </cell>
          <cell r="BR917">
            <v>0</v>
          </cell>
          <cell r="BT917" t="e">
            <v>#N/A</v>
          </cell>
          <cell r="BV917">
            <v>0</v>
          </cell>
          <cell r="BW917">
            <v>0</v>
          </cell>
          <cell r="CW917">
            <v>92</v>
          </cell>
          <cell r="CX917" t="str">
            <v>端数調整</v>
          </cell>
          <cell r="CY917">
            <v>1</v>
          </cell>
          <cell r="DA917" t="e">
            <v>#DIV/0!</v>
          </cell>
          <cell r="DG917">
            <v>1</v>
          </cell>
        </row>
        <row r="918">
          <cell r="Q918">
            <v>3911</v>
          </cell>
          <cell r="R918" t="str">
            <v>ﾀｰﾙｴﾎﾟｷｼ塗装工　外面</v>
          </cell>
          <cell r="S918" t="str">
            <v>500㎜</v>
          </cell>
          <cell r="T918" t="str">
            <v>2回塗り(0.3㎜)</v>
          </cell>
          <cell r="U918" t="str">
            <v>箇所</v>
          </cell>
          <cell r="V918" t="e">
            <v>#DIV/0!</v>
          </cell>
          <cell r="W918" t="str">
            <v>厚労省歩掛p.77</v>
          </cell>
          <cell r="Y918">
            <v>1</v>
          </cell>
          <cell r="Z918">
            <v>228</v>
          </cell>
          <cell r="AA918" t="str">
            <v>タールエポキシ</v>
          </cell>
          <cell r="AB918">
            <v>0.32</v>
          </cell>
          <cell r="AC918" t="e">
            <v>#DIV/0!</v>
          </cell>
          <cell r="AD918" t="e">
            <v>#DIV/0!</v>
          </cell>
          <cell r="AE918">
            <v>204</v>
          </cell>
          <cell r="AF918" t="str">
            <v>諸雑費(消耗品及び工具損料)</v>
          </cell>
          <cell r="AG918">
            <v>75</v>
          </cell>
          <cell r="AH918" t="e">
            <v>#DIV/0!</v>
          </cell>
          <cell r="AI918" t="e">
            <v>#DIV/0!</v>
          </cell>
          <cell r="AJ918">
            <v>18</v>
          </cell>
          <cell r="AK918" t="str">
            <v>塗装工</v>
          </cell>
          <cell r="AL918">
            <v>0.19</v>
          </cell>
          <cell r="AM918">
            <v>30345</v>
          </cell>
          <cell r="AN918">
            <v>5765.55</v>
          </cell>
          <cell r="AP918" t="e">
            <v>#N/A</v>
          </cell>
          <cell r="AR918">
            <v>0</v>
          </cell>
          <cell r="AS918">
            <v>0</v>
          </cell>
          <cell r="AU918" t="e">
            <v>#N/A</v>
          </cell>
          <cell r="AW918">
            <v>0</v>
          </cell>
          <cell r="AX918">
            <v>0</v>
          </cell>
          <cell r="AZ918" t="e">
            <v>#N/A</v>
          </cell>
          <cell r="BB918">
            <v>0</v>
          </cell>
          <cell r="BC918">
            <v>0</v>
          </cell>
          <cell r="BE918" t="e">
            <v>#N/A</v>
          </cell>
          <cell r="BG918">
            <v>0</v>
          </cell>
          <cell r="BH918">
            <v>0</v>
          </cell>
          <cell r="BJ918" t="e">
            <v>#N/A</v>
          </cell>
          <cell r="BL918">
            <v>0</v>
          </cell>
          <cell r="BM918">
            <v>0</v>
          </cell>
          <cell r="BO918" t="e">
            <v>#N/A</v>
          </cell>
          <cell r="BQ918">
            <v>0</v>
          </cell>
          <cell r="BR918">
            <v>0</v>
          </cell>
          <cell r="BT918" t="e">
            <v>#N/A</v>
          </cell>
          <cell r="BV918">
            <v>0</v>
          </cell>
          <cell r="BW918">
            <v>0</v>
          </cell>
          <cell r="CW918">
            <v>92</v>
          </cell>
          <cell r="CX918" t="str">
            <v>端数調整</v>
          </cell>
          <cell r="CY918">
            <v>1</v>
          </cell>
          <cell r="DA918" t="e">
            <v>#DIV/0!</v>
          </cell>
          <cell r="DG918">
            <v>1</v>
          </cell>
        </row>
        <row r="919">
          <cell r="Q919">
            <v>3912</v>
          </cell>
          <cell r="R919" t="str">
            <v>ﾀｰﾙｴﾎﾟｷｼ塗装工　外面</v>
          </cell>
          <cell r="S919" t="str">
            <v>600㎜</v>
          </cell>
          <cell r="T919" t="str">
            <v>2回塗り(0.3㎜)</v>
          </cell>
          <cell r="U919" t="str">
            <v>箇所</v>
          </cell>
          <cell r="V919" t="e">
            <v>#DIV/0!</v>
          </cell>
          <cell r="W919" t="str">
            <v>厚労省歩掛p.77</v>
          </cell>
          <cell r="Y919">
            <v>1</v>
          </cell>
          <cell r="Z919">
            <v>228</v>
          </cell>
          <cell r="AA919" t="str">
            <v>タールエポキシ</v>
          </cell>
          <cell r="AB919">
            <v>0.38</v>
          </cell>
          <cell r="AC919" t="e">
            <v>#DIV/0!</v>
          </cell>
          <cell r="AD919" t="e">
            <v>#DIV/0!</v>
          </cell>
          <cell r="AE919">
            <v>204</v>
          </cell>
          <cell r="AF919" t="str">
            <v>諸雑費(消耗品及び工具損料)</v>
          </cell>
          <cell r="AG919">
            <v>75</v>
          </cell>
          <cell r="AH919" t="e">
            <v>#DIV/0!</v>
          </cell>
          <cell r="AI919" t="e">
            <v>#DIV/0!</v>
          </cell>
          <cell r="AJ919">
            <v>18</v>
          </cell>
          <cell r="AK919" t="str">
            <v>塗装工</v>
          </cell>
          <cell r="AL919">
            <v>0.19</v>
          </cell>
          <cell r="AM919">
            <v>30345</v>
          </cell>
          <cell r="AN919">
            <v>5765.55</v>
          </cell>
          <cell r="AP919" t="e">
            <v>#N/A</v>
          </cell>
          <cell r="AR919">
            <v>0</v>
          </cell>
          <cell r="AS919">
            <v>0</v>
          </cell>
          <cell r="AU919" t="e">
            <v>#N/A</v>
          </cell>
          <cell r="AW919">
            <v>0</v>
          </cell>
          <cell r="AX919">
            <v>0</v>
          </cell>
          <cell r="AZ919" t="e">
            <v>#N/A</v>
          </cell>
          <cell r="BB919">
            <v>0</v>
          </cell>
          <cell r="BC919">
            <v>0</v>
          </cell>
          <cell r="BE919" t="e">
            <v>#N/A</v>
          </cell>
          <cell r="BG919">
            <v>0</v>
          </cell>
          <cell r="BH919">
            <v>0</v>
          </cell>
          <cell r="BJ919" t="e">
            <v>#N/A</v>
          </cell>
          <cell r="BL919">
            <v>0</v>
          </cell>
          <cell r="BM919">
            <v>0</v>
          </cell>
          <cell r="BO919" t="e">
            <v>#N/A</v>
          </cell>
          <cell r="BQ919">
            <v>0</v>
          </cell>
          <cell r="BR919">
            <v>0</v>
          </cell>
          <cell r="BT919" t="e">
            <v>#N/A</v>
          </cell>
          <cell r="BV919">
            <v>0</v>
          </cell>
          <cell r="BW919">
            <v>0</v>
          </cell>
          <cell r="CW919">
            <v>92</v>
          </cell>
          <cell r="CX919" t="str">
            <v>端数調整</v>
          </cell>
          <cell r="CY919">
            <v>1</v>
          </cell>
          <cell r="DA919" t="e">
            <v>#DIV/0!</v>
          </cell>
          <cell r="DG919">
            <v>1</v>
          </cell>
        </row>
        <row r="920">
          <cell r="Q920">
            <v>3913</v>
          </cell>
          <cell r="R920" t="str">
            <v>外面塗装工</v>
          </cell>
          <cell r="S920" t="str">
            <v>1200㎜</v>
          </cell>
          <cell r="T920" t="str">
            <v>2回塗り(0.3㎜)</v>
          </cell>
          <cell r="U920" t="str">
            <v>箇所</v>
          </cell>
          <cell r="V920">
            <v>14150</v>
          </cell>
          <cell r="W920" t="str">
            <v>厚労省歩掛p.77</v>
          </cell>
          <cell r="Y920">
            <v>1</v>
          </cell>
          <cell r="Z920">
            <v>1171</v>
          </cell>
          <cell r="AA920" t="str">
            <v>タールフリー変性エポキシ樹脂塗装</v>
          </cell>
          <cell r="AB920">
            <v>0.92</v>
          </cell>
          <cell r="AC920">
            <v>1250</v>
          </cell>
          <cell r="AD920">
            <v>1150</v>
          </cell>
          <cell r="AE920">
            <v>204</v>
          </cell>
          <cell r="AF920" t="str">
            <v>諸雑費(消耗品及び工具損料)</v>
          </cell>
          <cell r="AG920">
            <v>75</v>
          </cell>
          <cell r="AH920">
            <v>1150</v>
          </cell>
          <cell r="AI920">
            <v>862.5</v>
          </cell>
          <cell r="AJ920">
            <v>18</v>
          </cell>
          <cell r="AK920" t="str">
            <v>塗装工</v>
          </cell>
          <cell r="AL920">
            <v>0.4</v>
          </cell>
          <cell r="AM920">
            <v>30345</v>
          </cell>
          <cell r="AN920">
            <v>12138</v>
          </cell>
          <cell r="AP920" t="e">
            <v>#N/A</v>
          </cell>
          <cell r="AR920">
            <v>0</v>
          </cell>
          <cell r="AS920">
            <v>0</v>
          </cell>
          <cell r="AU920" t="e">
            <v>#N/A</v>
          </cell>
          <cell r="AW920">
            <v>0</v>
          </cell>
          <cell r="AX920">
            <v>0</v>
          </cell>
          <cell r="AZ920" t="e">
            <v>#N/A</v>
          </cell>
          <cell r="BB920">
            <v>0</v>
          </cell>
          <cell r="BC920">
            <v>0</v>
          </cell>
          <cell r="BE920" t="e">
            <v>#N/A</v>
          </cell>
          <cell r="BG920">
            <v>0</v>
          </cell>
          <cell r="BH920">
            <v>0</v>
          </cell>
          <cell r="BJ920" t="e">
            <v>#N/A</v>
          </cell>
          <cell r="BL920">
            <v>0</v>
          </cell>
          <cell r="BM920">
            <v>0</v>
          </cell>
          <cell r="BO920" t="e">
            <v>#N/A</v>
          </cell>
          <cell r="BQ920">
            <v>0</v>
          </cell>
          <cell r="BR920">
            <v>0</v>
          </cell>
          <cell r="BT920" t="e">
            <v>#N/A</v>
          </cell>
          <cell r="BV920">
            <v>0</v>
          </cell>
          <cell r="BW920">
            <v>0</v>
          </cell>
          <cell r="CW920">
            <v>92</v>
          </cell>
          <cell r="CX920" t="str">
            <v>端数調整</v>
          </cell>
          <cell r="CY920">
            <v>1</v>
          </cell>
          <cell r="DA920">
            <v>-0.5</v>
          </cell>
          <cell r="DG920">
            <v>1</v>
          </cell>
        </row>
        <row r="921">
          <cell r="Q921">
            <v>3914</v>
          </cell>
          <cell r="R921" t="str">
            <v>内面塗装工</v>
          </cell>
          <cell r="S921" t="str">
            <v>1200㎜</v>
          </cell>
          <cell r="T921" t="str">
            <v>0.5㎜</v>
          </cell>
          <cell r="U921" t="str">
            <v>箇所</v>
          </cell>
          <cell r="V921">
            <v>31900</v>
          </cell>
          <cell r="W921" t="str">
            <v>厚労省歩掛p.77</v>
          </cell>
          <cell r="Y921">
            <v>1</v>
          </cell>
          <cell r="Z921">
            <v>1172</v>
          </cell>
          <cell r="AA921" t="str">
            <v>エポキシ樹脂塗装</v>
          </cell>
          <cell r="AB921">
            <v>1.51</v>
          </cell>
          <cell r="AC921">
            <v>1740</v>
          </cell>
          <cell r="AD921">
            <v>2627.4</v>
          </cell>
          <cell r="AE921">
            <v>204</v>
          </cell>
          <cell r="AF921" t="str">
            <v>諸雑費(消耗品及び工具損料)</v>
          </cell>
          <cell r="AG921">
            <v>75</v>
          </cell>
          <cell r="AH921">
            <v>2627.4</v>
          </cell>
          <cell r="AI921">
            <v>1970.55</v>
          </cell>
          <cell r="AJ921">
            <v>18</v>
          </cell>
          <cell r="AK921" t="str">
            <v>塗装工</v>
          </cell>
          <cell r="AL921">
            <v>0.9</v>
          </cell>
          <cell r="AM921">
            <v>30345</v>
          </cell>
          <cell r="AN921">
            <v>27310.5</v>
          </cell>
          <cell r="AP921" t="e">
            <v>#N/A</v>
          </cell>
          <cell r="AR921">
            <v>0</v>
          </cell>
          <cell r="AS921">
            <v>0</v>
          </cell>
          <cell r="AU921" t="e">
            <v>#N/A</v>
          </cell>
          <cell r="AW921">
            <v>0</v>
          </cell>
          <cell r="AX921">
            <v>0</v>
          </cell>
          <cell r="AZ921" t="e">
            <v>#N/A</v>
          </cell>
          <cell r="BB921">
            <v>0</v>
          </cell>
          <cell r="BC921">
            <v>0</v>
          </cell>
          <cell r="BE921" t="e">
            <v>#N/A</v>
          </cell>
          <cell r="BG921">
            <v>0</v>
          </cell>
          <cell r="BH921">
            <v>0</v>
          </cell>
          <cell r="BJ921" t="e">
            <v>#N/A</v>
          </cell>
          <cell r="BL921">
            <v>0</v>
          </cell>
          <cell r="BM921">
            <v>0</v>
          </cell>
          <cell r="BO921" t="e">
            <v>#N/A</v>
          </cell>
          <cell r="BQ921">
            <v>0</v>
          </cell>
          <cell r="BR921">
            <v>0</v>
          </cell>
          <cell r="BT921" t="e">
            <v>#N/A</v>
          </cell>
          <cell r="BV921">
            <v>0</v>
          </cell>
          <cell r="BW921">
            <v>0</v>
          </cell>
          <cell r="CW921">
            <v>92</v>
          </cell>
          <cell r="CX921" t="str">
            <v>端数調整</v>
          </cell>
          <cell r="CY921">
            <v>1</v>
          </cell>
          <cell r="DA921">
            <v>-8.4500000000007276</v>
          </cell>
          <cell r="DG921">
            <v>1</v>
          </cell>
        </row>
        <row r="922">
          <cell r="Q922">
            <v>3921</v>
          </cell>
          <cell r="R922" t="str">
            <v>Ｘ線検査工</v>
          </cell>
          <cell r="U922" t="str">
            <v>日</v>
          </cell>
          <cell r="V922">
            <v>206000</v>
          </cell>
          <cell r="W922" t="str">
            <v>厚労省歩掛p.82</v>
          </cell>
          <cell r="Y922">
            <v>1</v>
          </cell>
          <cell r="Z922">
            <v>184</v>
          </cell>
          <cell r="AA922" t="str">
            <v>技師（Ａ）</v>
          </cell>
          <cell r="AB922">
            <v>0.5</v>
          </cell>
          <cell r="AC922">
            <v>62580</v>
          </cell>
          <cell r="AD922">
            <v>31290</v>
          </cell>
          <cell r="AE922">
            <v>188</v>
          </cell>
          <cell r="AF922" t="str">
            <v>技師（Ｂ）</v>
          </cell>
          <cell r="AG922">
            <v>2</v>
          </cell>
          <cell r="AH922">
            <v>50925</v>
          </cell>
          <cell r="AI922">
            <v>101850</v>
          </cell>
          <cell r="AJ922">
            <v>2</v>
          </cell>
          <cell r="AK922" t="str">
            <v>普通作業員</v>
          </cell>
          <cell r="AL922">
            <v>1</v>
          </cell>
          <cell r="AM922">
            <v>25305</v>
          </cell>
          <cell r="AN922">
            <v>25305</v>
          </cell>
          <cell r="AO922">
            <v>717</v>
          </cell>
          <cell r="AP922" t="str">
            <v>機械器具費等</v>
          </cell>
          <cell r="AQ922">
            <v>30</v>
          </cell>
          <cell r="AR922">
            <v>158445</v>
          </cell>
          <cell r="AS922">
            <v>47533.5</v>
          </cell>
          <cell r="AU922" t="e">
            <v>#N/A</v>
          </cell>
          <cell r="AW922">
            <v>0</v>
          </cell>
          <cell r="AX922">
            <v>0</v>
          </cell>
          <cell r="AZ922" t="e">
            <v>#N/A</v>
          </cell>
          <cell r="BB922">
            <v>0</v>
          </cell>
          <cell r="BC922">
            <v>0</v>
          </cell>
          <cell r="BE922" t="e">
            <v>#N/A</v>
          </cell>
          <cell r="BG922">
            <v>0</v>
          </cell>
          <cell r="BH922">
            <v>0</v>
          </cell>
          <cell r="BJ922" t="e">
            <v>#N/A</v>
          </cell>
          <cell r="BL922">
            <v>0</v>
          </cell>
          <cell r="BM922">
            <v>0</v>
          </cell>
          <cell r="CW922">
            <v>127</v>
          </cell>
          <cell r="CX922" t="str">
            <v>諸雑費</v>
          </cell>
          <cell r="CY922">
            <v>1</v>
          </cell>
          <cell r="DA922">
            <v>21.5</v>
          </cell>
          <cell r="DG922">
            <v>1</v>
          </cell>
        </row>
        <row r="923">
          <cell r="Q923">
            <v>3922</v>
          </cell>
          <cell r="R923" t="str">
            <v>超音波検査工</v>
          </cell>
          <cell r="U923" t="str">
            <v>日</v>
          </cell>
          <cell r="V923">
            <v>134400</v>
          </cell>
          <cell r="W923" t="str">
            <v>厚労省歩掛p.83</v>
          </cell>
          <cell r="Y923">
            <v>1</v>
          </cell>
          <cell r="Z923">
            <v>184</v>
          </cell>
          <cell r="AA923" t="str">
            <v>技師（Ａ）</v>
          </cell>
          <cell r="AB923">
            <v>1</v>
          </cell>
          <cell r="AC923">
            <v>62580</v>
          </cell>
          <cell r="AD923">
            <v>62580</v>
          </cell>
          <cell r="AE923">
            <v>188</v>
          </cell>
          <cell r="AF923" t="str">
            <v>技師（Ｂ）</v>
          </cell>
          <cell r="AG923">
            <v>1</v>
          </cell>
          <cell r="AH923">
            <v>50925</v>
          </cell>
          <cell r="AI923">
            <v>50925</v>
          </cell>
          <cell r="AJ923">
            <v>2</v>
          </cell>
          <cell r="AK923" t="str">
            <v>普通作業員</v>
          </cell>
          <cell r="AL923">
            <v>0.5</v>
          </cell>
          <cell r="AM923">
            <v>25305</v>
          </cell>
          <cell r="AN923">
            <v>12652.5</v>
          </cell>
          <cell r="AO923">
            <v>717</v>
          </cell>
          <cell r="AP923" t="str">
            <v>機械器具費等</v>
          </cell>
          <cell r="AQ923">
            <v>6.5</v>
          </cell>
          <cell r="AR923">
            <v>126157.5</v>
          </cell>
          <cell r="AS923">
            <v>8200.23</v>
          </cell>
          <cell r="AU923" t="e">
            <v>#N/A</v>
          </cell>
          <cell r="AW923">
            <v>0</v>
          </cell>
          <cell r="AX923">
            <v>0</v>
          </cell>
          <cell r="AZ923" t="e">
            <v>#N/A</v>
          </cell>
          <cell r="BB923">
            <v>0</v>
          </cell>
          <cell r="BC923">
            <v>0</v>
          </cell>
          <cell r="BE923" t="e">
            <v>#N/A</v>
          </cell>
          <cell r="BG923">
            <v>0</v>
          </cell>
          <cell r="BH923">
            <v>0</v>
          </cell>
          <cell r="BJ923" t="e">
            <v>#N/A</v>
          </cell>
          <cell r="BL923">
            <v>0</v>
          </cell>
          <cell r="BM923">
            <v>0</v>
          </cell>
          <cell r="CW923">
            <v>127</v>
          </cell>
          <cell r="CX923" t="str">
            <v>諸雑費</v>
          </cell>
          <cell r="CY923">
            <v>1</v>
          </cell>
          <cell r="DA923">
            <v>42.269999999989523</v>
          </cell>
          <cell r="DG923">
            <v>1</v>
          </cell>
        </row>
        <row r="924">
          <cell r="Q924">
            <v>3923</v>
          </cell>
          <cell r="R924" t="str">
            <v>防凍工</v>
          </cell>
          <cell r="S924" t="str">
            <v>32A</v>
          </cell>
          <cell r="U924" t="str">
            <v>ｍ</v>
          </cell>
          <cell r="V924">
            <v>6717</v>
          </cell>
          <cell r="W924" t="str">
            <v>厚労省歩掛p.83</v>
          </cell>
          <cell r="X924" t="str">
            <v>加工機械、取付け器具損料を含む</v>
          </cell>
          <cell r="Y924">
            <v>1</v>
          </cell>
          <cell r="Z924">
            <v>807</v>
          </cell>
          <cell r="AA924" t="str">
            <v>ﾎﾟﾘｽﾁﾚﾝﾌｫｰﾑ保温筒</v>
          </cell>
          <cell r="AB924">
            <v>1.03</v>
          </cell>
          <cell r="AC924">
            <v>310</v>
          </cell>
          <cell r="AD924">
            <v>319.3</v>
          </cell>
          <cell r="AE924">
            <v>822</v>
          </cell>
          <cell r="AF924" t="str">
            <v>粘着ﾃｰﾌﾟ</v>
          </cell>
          <cell r="AG924">
            <v>0.9</v>
          </cell>
          <cell r="AH924">
            <v>26</v>
          </cell>
          <cell r="AI924">
            <v>23.4</v>
          </cell>
          <cell r="AJ924">
            <v>813</v>
          </cell>
          <cell r="AK924" t="str">
            <v>ﾎﾟﾘｴﾁﾚﾝﾌｨﾙﾑ</v>
          </cell>
          <cell r="AL924">
            <v>6.6</v>
          </cell>
          <cell r="AM924">
            <v>4.8</v>
          </cell>
          <cell r="AN924">
            <v>31.68</v>
          </cell>
          <cell r="AO924">
            <v>816</v>
          </cell>
          <cell r="AP924" t="str">
            <v>ｽﾃﾝﾚｽ鋼板</v>
          </cell>
          <cell r="AQ924">
            <v>0.42</v>
          </cell>
          <cell r="AR924">
            <v>1618</v>
          </cell>
          <cell r="AS924">
            <v>679.56</v>
          </cell>
          <cell r="AT924">
            <v>201</v>
          </cell>
          <cell r="AU924" t="str">
            <v>諸雑費</v>
          </cell>
          <cell r="AV924">
            <v>5</v>
          </cell>
          <cell r="AW924">
            <v>1053.94</v>
          </cell>
          <cell r="AX924">
            <v>52.69</v>
          </cell>
          <cell r="AY924">
            <v>1023</v>
          </cell>
          <cell r="AZ924" t="str">
            <v>保温工</v>
          </cell>
          <cell r="BA924">
            <v>5.8999999999999997E-2</v>
          </cell>
          <cell r="BB924">
            <v>28665</v>
          </cell>
          <cell r="BC924">
            <v>1691.23</v>
          </cell>
          <cell r="BD924">
            <v>1014</v>
          </cell>
          <cell r="BE924" t="str">
            <v>板金工</v>
          </cell>
          <cell r="BF924">
            <v>0.122</v>
          </cell>
          <cell r="BG924">
            <v>32130</v>
          </cell>
          <cell r="BH924">
            <v>3919.86</v>
          </cell>
          <cell r="BJ924" t="e">
            <v>#N/A</v>
          </cell>
          <cell r="BL924">
            <v>0</v>
          </cell>
          <cell r="BM924">
            <v>0</v>
          </cell>
          <cell r="BO924" t="e">
            <v>#N/A</v>
          </cell>
          <cell r="BQ924">
            <v>0</v>
          </cell>
          <cell r="BR924">
            <v>0</v>
          </cell>
          <cell r="BT924" t="e">
            <v>#N/A</v>
          </cell>
          <cell r="BV924">
            <v>0</v>
          </cell>
          <cell r="BW924">
            <v>0</v>
          </cell>
          <cell r="CW924">
            <v>92</v>
          </cell>
          <cell r="CX924" t="str">
            <v>端数調整</v>
          </cell>
          <cell r="CY924">
            <v>1</v>
          </cell>
          <cell r="DA924">
            <v>-0.72000000000025466</v>
          </cell>
          <cell r="DG924">
            <v>1</v>
          </cell>
        </row>
        <row r="925">
          <cell r="Q925">
            <v>3924</v>
          </cell>
          <cell r="R925" t="str">
            <v>防凍工</v>
          </cell>
          <cell r="S925" t="str">
            <v>40A</v>
          </cell>
          <cell r="U925" t="str">
            <v>ｍ</v>
          </cell>
          <cell r="V925">
            <v>7143</v>
          </cell>
          <cell r="W925" t="str">
            <v>厚労省歩掛p.83</v>
          </cell>
          <cell r="X925" t="str">
            <v>加工機械、取付け器具損料を含む</v>
          </cell>
          <cell r="Y925">
            <v>1</v>
          </cell>
          <cell r="Z925">
            <v>808</v>
          </cell>
          <cell r="AA925" t="str">
            <v>ﾎﾟﾘｽﾁﾚﾝﾌｫｰﾑ保温筒</v>
          </cell>
          <cell r="AB925">
            <v>1.03</v>
          </cell>
          <cell r="AC925">
            <v>360</v>
          </cell>
          <cell r="AD925">
            <v>370.8</v>
          </cell>
          <cell r="AE925">
            <v>822</v>
          </cell>
          <cell r="AF925" t="str">
            <v>粘着ﾃｰﾌﾟ</v>
          </cell>
          <cell r="AG925">
            <v>0.9</v>
          </cell>
          <cell r="AH925">
            <v>26</v>
          </cell>
          <cell r="AI925">
            <v>23.4</v>
          </cell>
          <cell r="AJ925">
            <v>813</v>
          </cell>
          <cell r="AK925" t="str">
            <v>ﾎﾟﾘｴﾁﾚﾝﾌｨﾙﾑ</v>
          </cell>
          <cell r="AL925">
            <v>7</v>
          </cell>
          <cell r="AM925">
            <v>4.8</v>
          </cell>
          <cell r="AN925">
            <v>33.6</v>
          </cell>
          <cell r="AO925">
            <v>816</v>
          </cell>
          <cell r="AP925" t="str">
            <v>ｽﾃﾝﾚｽ鋼板</v>
          </cell>
          <cell r="AQ925">
            <v>0.44</v>
          </cell>
          <cell r="AR925">
            <v>1618</v>
          </cell>
          <cell r="AS925">
            <v>711.92</v>
          </cell>
          <cell r="AT925">
            <v>201</v>
          </cell>
          <cell r="AU925" t="str">
            <v>諸雑費</v>
          </cell>
          <cell r="AV925">
            <v>5</v>
          </cell>
          <cell r="AW925">
            <v>1139.72</v>
          </cell>
          <cell r="AX925">
            <v>56.98</v>
          </cell>
          <cell r="AY925">
            <v>1023</v>
          </cell>
          <cell r="AZ925" t="str">
            <v>保温工</v>
          </cell>
          <cell r="BA925">
            <v>6.4000000000000001E-2</v>
          </cell>
          <cell r="BB925">
            <v>28665</v>
          </cell>
          <cell r="BC925">
            <v>1834.56</v>
          </cell>
          <cell r="BD925">
            <v>1014</v>
          </cell>
          <cell r="BE925" t="str">
            <v>板金工</v>
          </cell>
          <cell r="BF925">
            <v>0.128</v>
          </cell>
          <cell r="BG925">
            <v>32130</v>
          </cell>
          <cell r="BH925">
            <v>4112.6400000000003</v>
          </cell>
          <cell r="BJ925" t="e">
            <v>#N/A</v>
          </cell>
          <cell r="BL925">
            <v>0</v>
          </cell>
          <cell r="BM925">
            <v>0</v>
          </cell>
          <cell r="BO925" t="e">
            <v>#N/A</v>
          </cell>
          <cell r="BQ925">
            <v>0</v>
          </cell>
          <cell r="BR925">
            <v>0</v>
          </cell>
          <cell r="BT925" t="e">
            <v>#N/A</v>
          </cell>
          <cell r="BV925">
            <v>0</v>
          </cell>
          <cell r="BW925">
            <v>0</v>
          </cell>
          <cell r="CW925">
            <v>92</v>
          </cell>
          <cell r="CX925" t="str">
            <v>端数調整</v>
          </cell>
          <cell r="CY925">
            <v>1</v>
          </cell>
          <cell r="DA925">
            <v>-0.9000000000005457</v>
          </cell>
          <cell r="DG925">
            <v>1</v>
          </cell>
        </row>
        <row r="926">
          <cell r="Q926">
            <v>3925</v>
          </cell>
          <cell r="R926" t="str">
            <v>防凍工</v>
          </cell>
          <cell r="S926" t="str">
            <v>50A</v>
          </cell>
          <cell r="U926" t="str">
            <v>ｍ</v>
          </cell>
          <cell r="V926">
            <v>7893</v>
          </cell>
          <cell r="W926" t="str">
            <v>厚労省歩掛p.83</v>
          </cell>
          <cell r="X926" t="str">
            <v>加工機械、取付け器具損料を含む</v>
          </cell>
          <cell r="Y926">
            <v>1</v>
          </cell>
          <cell r="Z926">
            <v>809</v>
          </cell>
          <cell r="AA926" t="str">
            <v>ﾎﾟﾘｽﾁﾚﾝﾌｫｰﾑ保温筒</v>
          </cell>
          <cell r="AB926">
            <v>1.03</v>
          </cell>
          <cell r="AC926">
            <v>393</v>
          </cell>
          <cell r="AD926">
            <v>404.79</v>
          </cell>
          <cell r="AE926">
            <v>822</v>
          </cell>
          <cell r="AF926" t="str">
            <v>粘着ﾃｰﾌﾟ</v>
          </cell>
          <cell r="AG926">
            <v>1</v>
          </cell>
          <cell r="AH926">
            <v>26</v>
          </cell>
          <cell r="AI926">
            <v>26</v>
          </cell>
          <cell r="AJ926">
            <v>813</v>
          </cell>
          <cell r="AK926" t="str">
            <v>ﾎﾟﾘｴﾁﾚﾝﾌｨﾙﾑ</v>
          </cell>
          <cell r="AL926">
            <v>7.9</v>
          </cell>
          <cell r="AM926">
            <v>4.8</v>
          </cell>
          <cell r="AN926">
            <v>37.92</v>
          </cell>
          <cell r="AO926">
            <v>816</v>
          </cell>
          <cell r="AP926" t="str">
            <v>ｽﾃﾝﾚｽ鋼板</v>
          </cell>
          <cell r="AQ926">
            <v>0.49</v>
          </cell>
          <cell r="AR926">
            <v>1618</v>
          </cell>
          <cell r="AS926">
            <v>792.82</v>
          </cell>
          <cell r="AT926">
            <v>201</v>
          </cell>
          <cell r="AU926" t="str">
            <v>諸雑費</v>
          </cell>
          <cell r="AV926">
            <v>5</v>
          </cell>
          <cell r="AW926">
            <v>1261.5300000000002</v>
          </cell>
          <cell r="AX926">
            <v>63.07</v>
          </cell>
          <cell r="AY926">
            <v>1023</v>
          </cell>
          <cell r="AZ926" t="str">
            <v>保温工</v>
          </cell>
          <cell r="BA926">
            <v>7.0000000000000007E-2</v>
          </cell>
          <cell r="BB926">
            <v>28665</v>
          </cell>
          <cell r="BC926">
            <v>2006.55</v>
          </cell>
          <cell r="BD926">
            <v>1014</v>
          </cell>
          <cell r="BE926" t="str">
            <v>板金工</v>
          </cell>
          <cell r="BF926">
            <v>0.14199999999999999</v>
          </cell>
          <cell r="BG926">
            <v>32130</v>
          </cell>
          <cell r="BH926">
            <v>4562.46</v>
          </cell>
          <cell r="BJ926" t="e">
            <v>#N/A</v>
          </cell>
          <cell r="BL926">
            <v>0</v>
          </cell>
          <cell r="BM926">
            <v>0</v>
          </cell>
          <cell r="BO926" t="e">
            <v>#N/A</v>
          </cell>
          <cell r="BQ926">
            <v>0</v>
          </cell>
          <cell r="BR926">
            <v>0</v>
          </cell>
          <cell r="BT926" t="e">
            <v>#N/A</v>
          </cell>
          <cell r="BV926">
            <v>0</v>
          </cell>
          <cell r="BW926">
            <v>0</v>
          </cell>
          <cell r="CW926">
            <v>92</v>
          </cell>
          <cell r="CX926" t="str">
            <v>端数調整</v>
          </cell>
          <cell r="CY926">
            <v>1</v>
          </cell>
          <cell r="DA926">
            <v>-0.61000000000058208</v>
          </cell>
          <cell r="DG926">
            <v>1</v>
          </cell>
        </row>
        <row r="927">
          <cell r="Q927">
            <v>3926</v>
          </cell>
          <cell r="R927" t="str">
            <v>防凍工</v>
          </cell>
          <cell r="S927" t="str">
            <v>80A</v>
          </cell>
          <cell r="U927" t="str">
            <v>ｍ</v>
          </cell>
          <cell r="V927">
            <v>9651</v>
          </cell>
          <cell r="W927" t="str">
            <v>厚労省歩掛p.83</v>
          </cell>
          <cell r="X927" t="str">
            <v>加工機械、取付け器具損料を含む</v>
          </cell>
          <cell r="Y927">
            <v>1</v>
          </cell>
          <cell r="Z927">
            <v>810</v>
          </cell>
          <cell r="AA927" t="str">
            <v>ﾎﾟﾘｽﾁﾚﾝﾌｫｰﾑ保温筒</v>
          </cell>
          <cell r="AB927">
            <v>1.03</v>
          </cell>
          <cell r="AC927">
            <v>532</v>
          </cell>
          <cell r="AD927">
            <v>547.96</v>
          </cell>
          <cell r="AE927">
            <v>822</v>
          </cell>
          <cell r="AF927" t="str">
            <v>粘着ﾃｰﾌﾟ</v>
          </cell>
          <cell r="AG927">
            <v>1.2</v>
          </cell>
          <cell r="AH927">
            <v>26</v>
          </cell>
          <cell r="AI927">
            <v>31.2</v>
          </cell>
          <cell r="AJ927">
            <v>814</v>
          </cell>
          <cell r="AK927" t="str">
            <v>ﾎﾟﾘｴﾁﾚﾝﾌｨﾙﾑ</v>
          </cell>
          <cell r="AL927">
            <v>8</v>
          </cell>
          <cell r="AM927">
            <v>6.4</v>
          </cell>
          <cell r="AN927">
            <v>51.2</v>
          </cell>
          <cell r="AO927">
            <v>816</v>
          </cell>
          <cell r="AP927" t="str">
            <v>ｽﾃﾝﾚｽ鋼板</v>
          </cell>
          <cell r="AQ927">
            <v>0.6</v>
          </cell>
          <cell r="AR927">
            <v>1618</v>
          </cell>
          <cell r="AS927">
            <v>970.8</v>
          </cell>
          <cell r="AT927">
            <v>201</v>
          </cell>
          <cell r="AU927" t="str">
            <v>諸雑費</v>
          </cell>
          <cell r="AV927">
            <v>5</v>
          </cell>
          <cell r="AW927">
            <v>1601.16</v>
          </cell>
          <cell r="AX927">
            <v>80.05</v>
          </cell>
          <cell r="AY927">
            <v>1023</v>
          </cell>
          <cell r="AZ927" t="str">
            <v>保温工</v>
          </cell>
          <cell r="BA927">
            <v>8.3000000000000004E-2</v>
          </cell>
          <cell r="BB927">
            <v>28665</v>
          </cell>
          <cell r="BC927">
            <v>2379.19</v>
          </cell>
          <cell r="BD927">
            <v>1014</v>
          </cell>
          <cell r="BE927" t="str">
            <v>板金工</v>
          </cell>
          <cell r="BF927">
            <v>0.17399999999999999</v>
          </cell>
          <cell r="BG927">
            <v>32130</v>
          </cell>
          <cell r="BH927">
            <v>5590.62</v>
          </cell>
          <cell r="BJ927" t="e">
            <v>#N/A</v>
          </cell>
          <cell r="BL927">
            <v>0</v>
          </cell>
          <cell r="BM927">
            <v>0</v>
          </cell>
          <cell r="BO927" t="e">
            <v>#N/A</v>
          </cell>
          <cell r="BQ927">
            <v>0</v>
          </cell>
          <cell r="BR927">
            <v>0</v>
          </cell>
          <cell r="BT927" t="e">
            <v>#N/A</v>
          </cell>
          <cell r="BV927">
            <v>0</v>
          </cell>
          <cell r="BW927">
            <v>0</v>
          </cell>
          <cell r="CW927">
            <v>92</v>
          </cell>
          <cell r="CX927" t="str">
            <v>端数調整</v>
          </cell>
          <cell r="CY927">
            <v>1</v>
          </cell>
          <cell r="DA927">
            <v>-2.0000000000436557E-2</v>
          </cell>
          <cell r="DG927">
            <v>1</v>
          </cell>
        </row>
        <row r="928">
          <cell r="Q928">
            <v>3927</v>
          </cell>
          <cell r="R928" t="str">
            <v>防凍工</v>
          </cell>
          <cell r="S928" t="str">
            <v>100A</v>
          </cell>
          <cell r="U928" t="str">
            <v>ｍ</v>
          </cell>
          <cell r="V928">
            <v>11640</v>
          </cell>
          <cell r="W928" t="str">
            <v>厚労省歩掛p.83</v>
          </cell>
          <cell r="X928" t="str">
            <v>加工機械、取付け器具損料を含む</v>
          </cell>
          <cell r="Y928">
            <v>1</v>
          </cell>
          <cell r="Z928">
            <v>811</v>
          </cell>
          <cell r="AA928" t="str">
            <v>ﾎﾟﾘｽﾁﾚﾝﾌｫｰﾑ保温筒</v>
          </cell>
          <cell r="AB928">
            <v>1.03</v>
          </cell>
          <cell r="AC928">
            <v>660</v>
          </cell>
          <cell r="AD928">
            <v>679.8</v>
          </cell>
          <cell r="AE928">
            <v>822</v>
          </cell>
          <cell r="AF928" t="str">
            <v>粘着ﾃｰﾌﾟ</v>
          </cell>
          <cell r="AG928">
            <v>1.4</v>
          </cell>
          <cell r="AH928">
            <v>26</v>
          </cell>
          <cell r="AI928">
            <v>36.4</v>
          </cell>
          <cell r="AJ928">
            <v>814</v>
          </cell>
          <cell r="AK928" t="str">
            <v>ﾎﾟﾘｴﾁﾚﾝﾌｨﾙﾑ</v>
          </cell>
          <cell r="AL928">
            <v>9.4</v>
          </cell>
          <cell r="AM928">
            <v>6.4</v>
          </cell>
          <cell r="AN928">
            <v>60.16</v>
          </cell>
          <cell r="AO928">
            <v>816</v>
          </cell>
          <cell r="AP928" t="str">
            <v>ｽﾃﾝﾚｽ鋼板</v>
          </cell>
          <cell r="AQ928">
            <v>0.71</v>
          </cell>
          <cell r="AR928">
            <v>1618</v>
          </cell>
          <cell r="AS928">
            <v>1148.78</v>
          </cell>
          <cell r="AT928">
            <v>201</v>
          </cell>
          <cell r="AU928" t="str">
            <v>諸雑費</v>
          </cell>
          <cell r="AV928">
            <v>5</v>
          </cell>
          <cell r="AW928">
            <v>1925.1399999999999</v>
          </cell>
          <cell r="AX928">
            <v>96.25</v>
          </cell>
          <cell r="AY928">
            <v>1023</v>
          </cell>
          <cell r="AZ928" t="str">
            <v>保温工</v>
          </cell>
          <cell r="BA928">
            <v>0.105</v>
          </cell>
          <cell r="BB928">
            <v>28665</v>
          </cell>
          <cell r="BC928">
            <v>3009.82</v>
          </cell>
          <cell r="BD928">
            <v>1014</v>
          </cell>
          <cell r="BE928" t="str">
            <v>板金工</v>
          </cell>
          <cell r="BF928">
            <v>0.20599999999999999</v>
          </cell>
          <cell r="BG928">
            <v>32130</v>
          </cell>
          <cell r="BH928">
            <v>6618.78</v>
          </cell>
          <cell r="BJ928" t="e">
            <v>#N/A</v>
          </cell>
          <cell r="BL928">
            <v>0</v>
          </cell>
          <cell r="BM928">
            <v>0</v>
          </cell>
          <cell r="BO928" t="e">
            <v>#N/A</v>
          </cell>
          <cell r="BQ928">
            <v>0</v>
          </cell>
          <cell r="BR928">
            <v>0</v>
          </cell>
          <cell r="BT928" t="e">
            <v>#N/A</v>
          </cell>
          <cell r="BV928">
            <v>0</v>
          </cell>
          <cell r="BW928">
            <v>0</v>
          </cell>
          <cell r="CW928">
            <v>92</v>
          </cell>
          <cell r="CX928" t="str">
            <v>端数調整</v>
          </cell>
          <cell r="CY928">
            <v>1</v>
          </cell>
          <cell r="DA928">
            <v>-9.9899999999997817</v>
          </cell>
          <cell r="DG928">
            <v>1</v>
          </cell>
        </row>
        <row r="929">
          <cell r="Q929">
            <v>3928</v>
          </cell>
          <cell r="R929" t="str">
            <v>防凍工</v>
          </cell>
          <cell r="S929" t="str">
            <v>150A</v>
          </cell>
          <cell r="U929" t="str">
            <v>ｍ</v>
          </cell>
          <cell r="V929">
            <v>15170</v>
          </cell>
          <cell r="W929" t="str">
            <v>厚労省歩掛p.83</v>
          </cell>
          <cell r="X929" t="str">
            <v>加工機械、取付け器具損料を含む</v>
          </cell>
          <cell r="Y929">
            <v>1</v>
          </cell>
          <cell r="Z929">
            <v>812</v>
          </cell>
          <cell r="AA929" t="str">
            <v>ﾎﾟﾘｽﾁﾚﾝﾌｫｰﾑ保温筒</v>
          </cell>
          <cell r="AB929">
            <v>1.03</v>
          </cell>
          <cell r="AC929">
            <v>876</v>
          </cell>
          <cell r="AD929">
            <v>902.28</v>
          </cell>
          <cell r="AE929">
            <v>822</v>
          </cell>
          <cell r="AF929" t="str">
            <v>粘着ﾃｰﾌﾟ</v>
          </cell>
          <cell r="AG929">
            <v>1.9</v>
          </cell>
          <cell r="AH929">
            <v>26</v>
          </cell>
          <cell r="AI929">
            <v>49.4</v>
          </cell>
          <cell r="AJ929">
            <v>815</v>
          </cell>
          <cell r="AK929" t="str">
            <v>ﾎﾟﾘｴﾁﾚﾝﾌｨﾙﾑ</v>
          </cell>
          <cell r="AL929">
            <v>10.3</v>
          </cell>
          <cell r="AM929">
            <v>7.5</v>
          </cell>
          <cell r="AN929">
            <v>77.25</v>
          </cell>
          <cell r="AO929">
            <v>816</v>
          </cell>
          <cell r="AP929" t="str">
            <v>ｽﾃﾝﾚｽ鋼板</v>
          </cell>
          <cell r="AQ929">
            <v>0.91</v>
          </cell>
          <cell r="AR929">
            <v>1618</v>
          </cell>
          <cell r="AS929">
            <v>1472.38</v>
          </cell>
          <cell r="AT929">
            <v>201</v>
          </cell>
          <cell r="AU929" t="str">
            <v>諸雑費</v>
          </cell>
          <cell r="AV929">
            <v>5</v>
          </cell>
          <cell r="AW929">
            <v>2501.31</v>
          </cell>
          <cell r="AX929">
            <v>125.06</v>
          </cell>
          <cell r="AY929">
            <v>1023</v>
          </cell>
          <cell r="AZ929" t="str">
            <v>保温工</v>
          </cell>
          <cell r="BA929">
            <v>0.14199999999999999</v>
          </cell>
          <cell r="BB929">
            <v>28665</v>
          </cell>
          <cell r="BC929">
            <v>4070.43</v>
          </cell>
          <cell r="BD929">
            <v>1014</v>
          </cell>
          <cell r="BE929" t="str">
            <v>板金工</v>
          </cell>
          <cell r="BF929">
            <v>0.26400000000000001</v>
          </cell>
          <cell r="BG929">
            <v>32130</v>
          </cell>
          <cell r="BH929">
            <v>8482.32</v>
          </cell>
          <cell r="BJ929" t="e">
            <v>#N/A</v>
          </cell>
          <cell r="BL929">
            <v>0</v>
          </cell>
          <cell r="BM929">
            <v>0</v>
          </cell>
          <cell r="BO929" t="e">
            <v>#N/A</v>
          </cell>
          <cell r="BQ929">
            <v>0</v>
          </cell>
          <cell r="BR929">
            <v>0</v>
          </cell>
          <cell r="BT929" t="e">
            <v>#N/A</v>
          </cell>
          <cell r="BV929">
            <v>0</v>
          </cell>
          <cell r="BW929">
            <v>0</v>
          </cell>
          <cell r="CW929">
            <v>92</v>
          </cell>
          <cell r="CX929" t="str">
            <v>端数調整</v>
          </cell>
          <cell r="CY929">
            <v>1</v>
          </cell>
          <cell r="DA929">
            <v>-9.1199999999989814</v>
          </cell>
          <cell r="DG929">
            <v>1</v>
          </cell>
        </row>
        <row r="930">
          <cell r="R930" t="str">
            <v>硬質塩化ﾋﾞﾆﾙ管布設工</v>
          </cell>
          <cell r="V930" t="e">
            <v>#DIV/0!</v>
          </cell>
          <cell r="CW930">
            <v>0</v>
          </cell>
          <cell r="CX930" t="e">
            <v>#N/A</v>
          </cell>
          <cell r="CY930">
            <v>0</v>
          </cell>
          <cell r="DA930">
            <v>0</v>
          </cell>
          <cell r="DG930">
            <v>0</v>
          </cell>
        </row>
        <row r="931">
          <cell r="Q931">
            <v>4001</v>
          </cell>
          <cell r="R931" t="str">
            <v>硬質塩化ビニル管据付工</v>
          </cell>
          <cell r="S931" t="str">
            <v xml:space="preserve"> φ13</v>
          </cell>
          <cell r="U931" t="str">
            <v>ｍ</v>
          </cell>
          <cell r="V931">
            <v>417</v>
          </cell>
          <cell r="W931" t="str">
            <v>厚労省歩掛p.84</v>
          </cell>
          <cell r="X931" t="str">
            <v>現場内小運搬を含む</v>
          </cell>
          <cell r="Y931">
            <v>10</v>
          </cell>
          <cell r="Z931">
            <v>15</v>
          </cell>
          <cell r="AA931" t="str">
            <v>配管工</v>
          </cell>
          <cell r="AB931">
            <v>0.06</v>
          </cell>
          <cell r="AC931">
            <v>27405</v>
          </cell>
          <cell r="AD931">
            <v>1644.3</v>
          </cell>
          <cell r="AE931">
            <v>2</v>
          </cell>
          <cell r="AF931" t="str">
            <v>普通作業員</v>
          </cell>
          <cell r="AG931">
            <v>0.1</v>
          </cell>
          <cell r="AH931">
            <v>25305</v>
          </cell>
          <cell r="AI931">
            <v>2530.5</v>
          </cell>
          <cell r="AK931" t="e">
            <v>#N/A</v>
          </cell>
          <cell r="AM931">
            <v>0</v>
          </cell>
          <cell r="AN931">
            <v>0</v>
          </cell>
          <cell r="AP931" t="e">
            <v>#N/A</v>
          </cell>
          <cell r="AR931">
            <v>0</v>
          </cell>
          <cell r="AS931">
            <v>0</v>
          </cell>
          <cell r="AU931" t="e">
            <v>#N/A</v>
          </cell>
          <cell r="AW931">
            <v>0</v>
          </cell>
          <cell r="AX931">
            <v>0</v>
          </cell>
          <cell r="AZ931" t="e">
            <v>#N/A</v>
          </cell>
          <cell r="BB931">
            <v>0</v>
          </cell>
          <cell r="BC931">
            <v>0</v>
          </cell>
          <cell r="BE931" t="e">
            <v>#N/A</v>
          </cell>
          <cell r="BG931">
            <v>0</v>
          </cell>
          <cell r="BH931">
            <v>0</v>
          </cell>
          <cell r="BJ931" t="e">
            <v>#N/A</v>
          </cell>
          <cell r="BL931">
            <v>0</v>
          </cell>
          <cell r="BM931">
            <v>0</v>
          </cell>
          <cell r="BO931" t="e">
            <v>#N/A</v>
          </cell>
          <cell r="BQ931">
            <v>0</v>
          </cell>
          <cell r="BR931">
            <v>0</v>
          </cell>
          <cell r="BT931" t="e">
            <v>#N/A</v>
          </cell>
          <cell r="BV931">
            <v>0</v>
          </cell>
          <cell r="BW931">
            <v>0</v>
          </cell>
          <cell r="CW931">
            <v>127</v>
          </cell>
          <cell r="CX931" t="str">
            <v>諸雑費</v>
          </cell>
          <cell r="CY931">
            <v>1</v>
          </cell>
          <cell r="DA931">
            <v>0.1999999999998181</v>
          </cell>
          <cell r="DG931">
            <v>1</v>
          </cell>
        </row>
        <row r="932">
          <cell r="Q932">
            <v>4002</v>
          </cell>
          <cell r="R932" t="str">
            <v>硬質塩化ビニル管据付工</v>
          </cell>
          <cell r="S932" t="str">
            <v xml:space="preserve"> φ16</v>
          </cell>
          <cell r="U932" t="str">
            <v>ｍ</v>
          </cell>
          <cell r="V932">
            <v>417</v>
          </cell>
          <cell r="W932" t="str">
            <v>厚労省歩掛p.84</v>
          </cell>
          <cell r="X932" t="str">
            <v>現場内小運搬を含む</v>
          </cell>
          <cell r="Y932">
            <v>10</v>
          </cell>
          <cell r="Z932">
            <v>15</v>
          </cell>
          <cell r="AA932" t="str">
            <v>配管工</v>
          </cell>
          <cell r="AB932">
            <v>0.06</v>
          </cell>
          <cell r="AC932">
            <v>27405</v>
          </cell>
          <cell r="AD932">
            <v>1644.3</v>
          </cell>
          <cell r="AE932">
            <v>2</v>
          </cell>
          <cell r="AF932" t="str">
            <v>普通作業員</v>
          </cell>
          <cell r="AG932">
            <v>0.1</v>
          </cell>
          <cell r="AH932">
            <v>25305</v>
          </cell>
          <cell r="AI932">
            <v>2530.5</v>
          </cell>
          <cell r="AK932" t="e">
            <v>#N/A</v>
          </cell>
          <cell r="AM932">
            <v>0</v>
          </cell>
          <cell r="AN932">
            <v>0</v>
          </cell>
          <cell r="AP932" t="e">
            <v>#N/A</v>
          </cell>
          <cell r="AR932">
            <v>0</v>
          </cell>
          <cell r="AS932">
            <v>0</v>
          </cell>
          <cell r="AU932" t="e">
            <v>#N/A</v>
          </cell>
          <cell r="AW932">
            <v>0</v>
          </cell>
          <cell r="AX932">
            <v>0</v>
          </cell>
          <cell r="AZ932" t="e">
            <v>#N/A</v>
          </cell>
          <cell r="BB932">
            <v>0</v>
          </cell>
          <cell r="BC932">
            <v>0</v>
          </cell>
          <cell r="BE932" t="e">
            <v>#N/A</v>
          </cell>
          <cell r="BG932">
            <v>0</v>
          </cell>
          <cell r="BH932">
            <v>0</v>
          </cell>
          <cell r="BJ932" t="e">
            <v>#N/A</v>
          </cell>
          <cell r="BL932">
            <v>0</v>
          </cell>
          <cell r="BM932">
            <v>0</v>
          </cell>
          <cell r="BO932" t="e">
            <v>#N/A</v>
          </cell>
          <cell r="BQ932">
            <v>0</v>
          </cell>
          <cell r="BR932">
            <v>0</v>
          </cell>
          <cell r="BT932" t="e">
            <v>#N/A</v>
          </cell>
          <cell r="BV932">
            <v>0</v>
          </cell>
          <cell r="BW932">
            <v>0</v>
          </cell>
          <cell r="CW932">
            <v>127</v>
          </cell>
          <cell r="CX932" t="str">
            <v>諸雑費</v>
          </cell>
          <cell r="CY932">
            <v>1</v>
          </cell>
          <cell r="DA932">
            <v>0.1999999999998181</v>
          </cell>
          <cell r="DG932">
            <v>1</v>
          </cell>
        </row>
        <row r="933">
          <cell r="Q933">
            <v>4003</v>
          </cell>
          <cell r="R933" t="str">
            <v>硬質塩化ビニル管据付工</v>
          </cell>
          <cell r="S933" t="str">
            <v xml:space="preserve"> φ20</v>
          </cell>
          <cell r="U933" t="str">
            <v>ｍ</v>
          </cell>
          <cell r="V933">
            <v>495</v>
          </cell>
          <cell r="W933" t="str">
            <v>厚労省歩掛p.84</v>
          </cell>
          <cell r="X933" t="str">
            <v>現場内小運搬を含む</v>
          </cell>
          <cell r="Y933">
            <v>10</v>
          </cell>
          <cell r="Z933">
            <v>15</v>
          </cell>
          <cell r="AA933" t="str">
            <v>配管工</v>
          </cell>
          <cell r="AB933">
            <v>7.0000000000000007E-2</v>
          </cell>
          <cell r="AC933">
            <v>27405</v>
          </cell>
          <cell r="AD933">
            <v>1918.35</v>
          </cell>
          <cell r="AE933">
            <v>2</v>
          </cell>
          <cell r="AF933" t="str">
            <v>普通作業員</v>
          </cell>
          <cell r="AG933">
            <v>0.12</v>
          </cell>
          <cell r="AH933">
            <v>25305</v>
          </cell>
          <cell r="AI933">
            <v>3036.6</v>
          </cell>
          <cell r="AK933" t="e">
            <v>#N/A</v>
          </cell>
          <cell r="AM933">
            <v>0</v>
          </cell>
          <cell r="AN933">
            <v>0</v>
          </cell>
          <cell r="AP933" t="e">
            <v>#N/A</v>
          </cell>
          <cell r="AR933">
            <v>0</v>
          </cell>
          <cell r="AS933">
            <v>0</v>
          </cell>
          <cell r="AU933" t="e">
            <v>#N/A</v>
          </cell>
          <cell r="AW933">
            <v>0</v>
          </cell>
          <cell r="AX933">
            <v>0</v>
          </cell>
          <cell r="AZ933" t="e">
            <v>#N/A</v>
          </cell>
          <cell r="BB933">
            <v>0</v>
          </cell>
          <cell r="BC933">
            <v>0</v>
          </cell>
          <cell r="BE933" t="e">
            <v>#N/A</v>
          </cell>
          <cell r="BG933">
            <v>0</v>
          </cell>
          <cell r="BH933">
            <v>0</v>
          </cell>
          <cell r="BJ933" t="e">
            <v>#N/A</v>
          </cell>
          <cell r="BL933">
            <v>0</v>
          </cell>
          <cell r="BM933">
            <v>0</v>
          </cell>
          <cell r="BO933" t="e">
            <v>#N/A</v>
          </cell>
          <cell r="BQ933">
            <v>0</v>
          </cell>
          <cell r="BR933">
            <v>0</v>
          </cell>
          <cell r="BT933" t="e">
            <v>#N/A</v>
          </cell>
          <cell r="BV933">
            <v>0</v>
          </cell>
          <cell r="BW933">
            <v>0</v>
          </cell>
          <cell r="CW933">
            <v>127</v>
          </cell>
          <cell r="CX933" t="str">
            <v>諸雑費</v>
          </cell>
          <cell r="CY933">
            <v>1</v>
          </cell>
          <cell r="DA933">
            <v>5.0000000000181899E-2</v>
          </cell>
          <cell r="DG933">
            <v>1</v>
          </cell>
        </row>
        <row r="934">
          <cell r="Q934">
            <v>4004</v>
          </cell>
          <cell r="R934" t="str">
            <v>硬質塩化ビニル管据付工</v>
          </cell>
          <cell r="S934" t="str">
            <v xml:space="preserve"> φ25</v>
          </cell>
          <cell r="U934" t="str">
            <v>ｍ</v>
          </cell>
          <cell r="V934">
            <v>495</v>
          </cell>
          <cell r="W934" t="str">
            <v>厚労省歩掛p.84</v>
          </cell>
          <cell r="X934" t="str">
            <v>現場内小運搬を含む</v>
          </cell>
          <cell r="Y934">
            <v>10</v>
          </cell>
          <cell r="Z934">
            <v>15</v>
          </cell>
          <cell r="AA934" t="str">
            <v>配管工</v>
          </cell>
          <cell r="AB934">
            <v>7.0000000000000007E-2</v>
          </cell>
          <cell r="AC934">
            <v>27405</v>
          </cell>
          <cell r="AD934">
            <v>1918.35</v>
          </cell>
          <cell r="AE934">
            <v>2</v>
          </cell>
          <cell r="AF934" t="str">
            <v>普通作業員</v>
          </cell>
          <cell r="AG934">
            <v>0.12</v>
          </cell>
          <cell r="AH934">
            <v>25305</v>
          </cell>
          <cell r="AI934">
            <v>3036.6</v>
          </cell>
          <cell r="AK934" t="e">
            <v>#N/A</v>
          </cell>
          <cell r="AM934">
            <v>0</v>
          </cell>
          <cell r="AN934">
            <v>0</v>
          </cell>
          <cell r="AP934" t="e">
            <v>#N/A</v>
          </cell>
          <cell r="AR934">
            <v>0</v>
          </cell>
          <cell r="AS934">
            <v>0</v>
          </cell>
          <cell r="AU934" t="e">
            <v>#N/A</v>
          </cell>
          <cell r="AW934">
            <v>0</v>
          </cell>
          <cell r="AX934">
            <v>0</v>
          </cell>
          <cell r="AZ934" t="e">
            <v>#N/A</v>
          </cell>
          <cell r="BB934">
            <v>0</v>
          </cell>
          <cell r="BC934">
            <v>0</v>
          </cell>
          <cell r="BE934" t="e">
            <v>#N/A</v>
          </cell>
          <cell r="BG934">
            <v>0</v>
          </cell>
          <cell r="BH934">
            <v>0</v>
          </cell>
          <cell r="BJ934" t="e">
            <v>#N/A</v>
          </cell>
          <cell r="BL934">
            <v>0</v>
          </cell>
          <cell r="BM934">
            <v>0</v>
          </cell>
          <cell r="BO934" t="e">
            <v>#N/A</v>
          </cell>
          <cell r="BQ934">
            <v>0</v>
          </cell>
          <cell r="BR934">
            <v>0</v>
          </cell>
          <cell r="BT934" t="e">
            <v>#N/A</v>
          </cell>
          <cell r="BV934">
            <v>0</v>
          </cell>
          <cell r="BW934">
            <v>0</v>
          </cell>
          <cell r="CW934">
            <v>127</v>
          </cell>
          <cell r="CX934" t="str">
            <v>諸雑費</v>
          </cell>
          <cell r="CY934">
            <v>1</v>
          </cell>
          <cell r="DA934">
            <v>5.0000000000181899E-2</v>
          </cell>
          <cell r="DG934">
            <v>1</v>
          </cell>
        </row>
        <row r="935">
          <cell r="Q935">
            <v>4005</v>
          </cell>
          <cell r="R935" t="str">
            <v>硬質塩化ビニル管据付工</v>
          </cell>
          <cell r="S935" t="str">
            <v xml:space="preserve"> φ30</v>
          </cell>
          <cell r="U935" t="str">
            <v>ｍ</v>
          </cell>
          <cell r="V935">
            <v>573</v>
          </cell>
          <cell r="W935" t="str">
            <v>厚労省歩掛p.84</v>
          </cell>
          <cell r="X935" t="str">
            <v>現場内小運搬を含む</v>
          </cell>
          <cell r="Y935">
            <v>10</v>
          </cell>
          <cell r="Z935">
            <v>15</v>
          </cell>
          <cell r="AA935" t="str">
            <v>配管工</v>
          </cell>
          <cell r="AB935">
            <v>0.08</v>
          </cell>
          <cell r="AC935">
            <v>27405</v>
          </cell>
          <cell r="AD935">
            <v>2192.4</v>
          </cell>
          <cell r="AE935">
            <v>2</v>
          </cell>
          <cell r="AF935" t="str">
            <v>普通作業員</v>
          </cell>
          <cell r="AG935">
            <v>0.14000000000000001</v>
          </cell>
          <cell r="AH935">
            <v>25305</v>
          </cell>
          <cell r="AI935">
            <v>3542.7</v>
          </cell>
          <cell r="AK935" t="e">
            <v>#N/A</v>
          </cell>
          <cell r="AM935">
            <v>0</v>
          </cell>
          <cell r="AN935">
            <v>0</v>
          </cell>
          <cell r="AP935" t="e">
            <v>#N/A</v>
          </cell>
          <cell r="AR935">
            <v>0</v>
          </cell>
          <cell r="AS935">
            <v>0</v>
          </cell>
          <cell r="AU935" t="e">
            <v>#N/A</v>
          </cell>
          <cell r="AW935">
            <v>0</v>
          </cell>
          <cell r="AX935">
            <v>0</v>
          </cell>
          <cell r="AZ935" t="e">
            <v>#N/A</v>
          </cell>
          <cell r="BB935">
            <v>0</v>
          </cell>
          <cell r="BC935">
            <v>0</v>
          </cell>
          <cell r="BE935" t="e">
            <v>#N/A</v>
          </cell>
          <cell r="BG935">
            <v>0</v>
          </cell>
          <cell r="BH935">
            <v>0</v>
          </cell>
          <cell r="BJ935" t="e">
            <v>#N/A</v>
          </cell>
          <cell r="BL935">
            <v>0</v>
          </cell>
          <cell r="BM935">
            <v>0</v>
          </cell>
          <cell r="BO935" t="e">
            <v>#N/A</v>
          </cell>
          <cell r="BQ935">
            <v>0</v>
          </cell>
          <cell r="BR935">
            <v>0</v>
          </cell>
          <cell r="BT935" t="e">
            <v>#N/A</v>
          </cell>
          <cell r="BV935">
            <v>0</v>
          </cell>
          <cell r="BW935">
            <v>0</v>
          </cell>
          <cell r="CW935">
            <v>127</v>
          </cell>
          <cell r="CX935" t="str">
            <v>諸雑費</v>
          </cell>
          <cell r="CY935">
            <v>1</v>
          </cell>
          <cell r="DA935">
            <v>0.8999999999996362</v>
          </cell>
          <cell r="DG935">
            <v>1</v>
          </cell>
        </row>
        <row r="936">
          <cell r="Q936">
            <v>4006</v>
          </cell>
          <cell r="R936" t="str">
            <v>硬質塩化ビニル管据付工</v>
          </cell>
          <cell r="S936" t="str">
            <v xml:space="preserve"> φ40</v>
          </cell>
          <cell r="U936" t="str">
            <v>ｍ</v>
          </cell>
          <cell r="V936">
            <v>573</v>
          </cell>
          <cell r="W936" t="str">
            <v>厚労省歩掛p.84</v>
          </cell>
          <cell r="X936" t="str">
            <v>現場内小運搬を含む</v>
          </cell>
          <cell r="Y936">
            <v>10</v>
          </cell>
          <cell r="Z936">
            <v>15</v>
          </cell>
          <cell r="AA936" t="str">
            <v>配管工</v>
          </cell>
          <cell r="AB936">
            <v>0.08</v>
          </cell>
          <cell r="AC936">
            <v>27405</v>
          </cell>
          <cell r="AD936">
            <v>2192.4</v>
          </cell>
          <cell r="AE936">
            <v>2</v>
          </cell>
          <cell r="AF936" t="str">
            <v>普通作業員</v>
          </cell>
          <cell r="AG936">
            <v>0.14000000000000001</v>
          </cell>
          <cell r="AH936">
            <v>25305</v>
          </cell>
          <cell r="AI936">
            <v>3542.7</v>
          </cell>
          <cell r="AK936" t="e">
            <v>#N/A</v>
          </cell>
          <cell r="AM936">
            <v>0</v>
          </cell>
          <cell r="AN936">
            <v>0</v>
          </cell>
          <cell r="AP936" t="e">
            <v>#N/A</v>
          </cell>
          <cell r="AR936">
            <v>0</v>
          </cell>
          <cell r="AS936">
            <v>0</v>
          </cell>
          <cell r="AU936" t="e">
            <v>#N/A</v>
          </cell>
          <cell r="AW936">
            <v>0</v>
          </cell>
          <cell r="AX936">
            <v>0</v>
          </cell>
          <cell r="AZ936" t="e">
            <v>#N/A</v>
          </cell>
          <cell r="BB936">
            <v>0</v>
          </cell>
          <cell r="BC936">
            <v>0</v>
          </cell>
          <cell r="BE936" t="e">
            <v>#N/A</v>
          </cell>
          <cell r="BG936">
            <v>0</v>
          </cell>
          <cell r="BH936">
            <v>0</v>
          </cell>
          <cell r="BJ936" t="e">
            <v>#N/A</v>
          </cell>
          <cell r="BL936">
            <v>0</v>
          </cell>
          <cell r="BM936">
            <v>0</v>
          </cell>
          <cell r="BO936" t="e">
            <v>#N/A</v>
          </cell>
          <cell r="BQ936">
            <v>0</v>
          </cell>
          <cell r="BR936">
            <v>0</v>
          </cell>
          <cell r="BT936" t="e">
            <v>#N/A</v>
          </cell>
          <cell r="BV936">
            <v>0</v>
          </cell>
          <cell r="BW936">
            <v>0</v>
          </cell>
          <cell r="CW936">
            <v>127</v>
          </cell>
          <cell r="CX936" t="str">
            <v>諸雑費</v>
          </cell>
          <cell r="CY936">
            <v>1</v>
          </cell>
          <cell r="DA936">
            <v>0.8999999999996362</v>
          </cell>
          <cell r="DG936">
            <v>1</v>
          </cell>
        </row>
        <row r="937">
          <cell r="Q937">
            <v>4007</v>
          </cell>
          <cell r="R937" t="str">
            <v>硬質塩化ビニル管据付工</v>
          </cell>
          <cell r="S937" t="str">
            <v xml:space="preserve"> φ50</v>
          </cell>
          <cell r="U937" t="str">
            <v>ｍ</v>
          </cell>
          <cell r="V937">
            <v>729</v>
          </cell>
          <cell r="W937" t="str">
            <v>厚労省歩掛p.84</v>
          </cell>
          <cell r="X937" t="str">
            <v>現場内小運搬を含む</v>
          </cell>
          <cell r="Y937">
            <v>10</v>
          </cell>
          <cell r="Z937">
            <v>15</v>
          </cell>
          <cell r="AA937" t="str">
            <v>配管工</v>
          </cell>
          <cell r="AB937">
            <v>0.1</v>
          </cell>
          <cell r="AC937">
            <v>27405</v>
          </cell>
          <cell r="AD937">
            <v>2740.5</v>
          </cell>
          <cell r="AE937">
            <v>2</v>
          </cell>
          <cell r="AF937" t="str">
            <v>普通作業員</v>
          </cell>
          <cell r="AG937">
            <v>0.18</v>
          </cell>
          <cell r="AH937">
            <v>25305</v>
          </cell>
          <cell r="AI937">
            <v>4554.8999999999996</v>
          </cell>
          <cell r="AK937" t="e">
            <v>#N/A</v>
          </cell>
          <cell r="AM937">
            <v>0</v>
          </cell>
          <cell r="AN937">
            <v>0</v>
          </cell>
          <cell r="AP937" t="e">
            <v>#N/A</v>
          </cell>
          <cell r="AR937">
            <v>0</v>
          </cell>
          <cell r="AS937">
            <v>0</v>
          </cell>
          <cell r="AU937" t="e">
            <v>#N/A</v>
          </cell>
          <cell r="AW937">
            <v>0</v>
          </cell>
          <cell r="AX937">
            <v>0</v>
          </cell>
          <cell r="AZ937" t="e">
            <v>#N/A</v>
          </cell>
          <cell r="BB937">
            <v>0</v>
          </cell>
          <cell r="BC937">
            <v>0</v>
          </cell>
          <cell r="BE937" t="e">
            <v>#N/A</v>
          </cell>
          <cell r="BG937">
            <v>0</v>
          </cell>
          <cell r="BH937">
            <v>0</v>
          </cell>
          <cell r="BJ937" t="e">
            <v>#N/A</v>
          </cell>
          <cell r="BL937">
            <v>0</v>
          </cell>
          <cell r="BM937">
            <v>0</v>
          </cell>
          <cell r="BO937" t="e">
            <v>#N/A</v>
          </cell>
          <cell r="BQ937">
            <v>0</v>
          </cell>
          <cell r="BR937">
            <v>0</v>
          </cell>
          <cell r="BT937" t="e">
            <v>#N/A</v>
          </cell>
          <cell r="BV937">
            <v>0</v>
          </cell>
          <cell r="BW937">
            <v>0</v>
          </cell>
          <cell r="CW937">
            <v>127</v>
          </cell>
          <cell r="CX937" t="str">
            <v>諸雑費</v>
          </cell>
          <cell r="CY937">
            <v>1</v>
          </cell>
          <cell r="DA937">
            <v>0.6000000000003638</v>
          </cell>
          <cell r="DG937">
            <v>1</v>
          </cell>
        </row>
        <row r="938">
          <cell r="Q938">
            <v>4008</v>
          </cell>
          <cell r="R938" t="str">
            <v>硬質塩化ビニル管据付工</v>
          </cell>
          <cell r="S938" t="str">
            <v xml:space="preserve"> φ75</v>
          </cell>
          <cell r="U938" t="str">
            <v>ｍ</v>
          </cell>
          <cell r="V938">
            <v>729</v>
          </cell>
          <cell r="W938" t="str">
            <v>厚労省歩掛p.84</v>
          </cell>
          <cell r="X938" t="str">
            <v>現場内小運搬を含む</v>
          </cell>
          <cell r="Y938">
            <v>10</v>
          </cell>
          <cell r="Z938">
            <v>15</v>
          </cell>
          <cell r="AA938" t="str">
            <v>配管工</v>
          </cell>
          <cell r="AB938">
            <v>0.1</v>
          </cell>
          <cell r="AC938">
            <v>27405</v>
          </cell>
          <cell r="AD938">
            <v>2740.5</v>
          </cell>
          <cell r="AE938">
            <v>2</v>
          </cell>
          <cell r="AF938" t="str">
            <v>普通作業員</v>
          </cell>
          <cell r="AG938">
            <v>0.18</v>
          </cell>
          <cell r="AH938">
            <v>25305</v>
          </cell>
          <cell r="AI938">
            <v>4554.8999999999996</v>
          </cell>
          <cell r="AK938" t="e">
            <v>#N/A</v>
          </cell>
          <cell r="AM938">
            <v>0</v>
          </cell>
          <cell r="AN938">
            <v>0</v>
          </cell>
          <cell r="AP938" t="e">
            <v>#N/A</v>
          </cell>
          <cell r="AR938">
            <v>0</v>
          </cell>
          <cell r="AS938">
            <v>0</v>
          </cell>
          <cell r="AU938" t="e">
            <v>#N/A</v>
          </cell>
          <cell r="AW938">
            <v>0</v>
          </cell>
          <cell r="AX938">
            <v>0</v>
          </cell>
          <cell r="AZ938" t="e">
            <v>#N/A</v>
          </cell>
          <cell r="BB938">
            <v>0</v>
          </cell>
          <cell r="BC938">
            <v>0</v>
          </cell>
          <cell r="BE938" t="e">
            <v>#N/A</v>
          </cell>
          <cell r="BG938">
            <v>0</v>
          </cell>
          <cell r="BH938">
            <v>0</v>
          </cell>
          <cell r="BJ938" t="e">
            <v>#N/A</v>
          </cell>
          <cell r="BL938">
            <v>0</v>
          </cell>
          <cell r="BM938">
            <v>0</v>
          </cell>
          <cell r="BO938" t="e">
            <v>#N/A</v>
          </cell>
          <cell r="BQ938">
            <v>0</v>
          </cell>
          <cell r="BR938">
            <v>0</v>
          </cell>
          <cell r="BT938" t="e">
            <v>#N/A</v>
          </cell>
          <cell r="BV938">
            <v>0</v>
          </cell>
          <cell r="BW938">
            <v>0</v>
          </cell>
          <cell r="CW938">
            <v>127</v>
          </cell>
          <cell r="CX938" t="str">
            <v>諸雑費</v>
          </cell>
          <cell r="CY938">
            <v>1</v>
          </cell>
          <cell r="DA938">
            <v>0.6000000000003638</v>
          </cell>
          <cell r="DG938">
            <v>1</v>
          </cell>
        </row>
        <row r="939">
          <cell r="Q939">
            <v>4009</v>
          </cell>
          <cell r="R939" t="str">
            <v>硬質塩化ビニル管据付工</v>
          </cell>
          <cell r="S939" t="str">
            <v>φ100</v>
          </cell>
          <cell r="U939" t="str">
            <v>ｍ</v>
          </cell>
          <cell r="V939">
            <v>835</v>
          </cell>
          <cell r="W939" t="str">
            <v>厚労省歩掛p.84</v>
          </cell>
          <cell r="X939" t="str">
            <v>現場内小運搬を含む</v>
          </cell>
          <cell r="Y939">
            <v>10</v>
          </cell>
          <cell r="Z939">
            <v>15</v>
          </cell>
          <cell r="AA939" t="str">
            <v>配管工</v>
          </cell>
          <cell r="AB939">
            <v>0.12</v>
          </cell>
          <cell r="AC939">
            <v>27405</v>
          </cell>
          <cell r="AD939">
            <v>3288.6</v>
          </cell>
          <cell r="AE939">
            <v>2</v>
          </cell>
          <cell r="AF939" t="str">
            <v>普通作業員</v>
          </cell>
          <cell r="AG939">
            <v>0.2</v>
          </cell>
          <cell r="AH939">
            <v>25305</v>
          </cell>
          <cell r="AI939">
            <v>5061</v>
          </cell>
          <cell r="AK939" t="e">
            <v>#N/A</v>
          </cell>
          <cell r="AM939">
            <v>0</v>
          </cell>
          <cell r="AN939">
            <v>0</v>
          </cell>
          <cell r="AP939" t="e">
            <v>#N/A</v>
          </cell>
          <cell r="AR939">
            <v>0</v>
          </cell>
          <cell r="AS939">
            <v>0</v>
          </cell>
          <cell r="AU939" t="e">
            <v>#N/A</v>
          </cell>
          <cell r="AW939">
            <v>0</v>
          </cell>
          <cell r="AX939">
            <v>0</v>
          </cell>
          <cell r="AZ939" t="e">
            <v>#N/A</v>
          </cell>
          <cell r="BB939">
            <v>0</v>
          </cell>
          <cell r="BC939">
            <v>0</v>
          </cell>
          <cell r="BE939" t="e">
            <v>#N/A</v>
          </cell>
          <cell r="BG939">
            <v>0</v>
          </cell>
          <cell r="BH939">
            <v>0</v>
          </cell>
          <cell r="BJ939" t="e">
            <v>#N/A</v>
          </cell>
          <cell r="BL939">
            <v>0</v>
          </cell>
          <cell r="BM939">
            <v>0</v>
          </cell>
          <cell r="BO939" t="e">
            <v>#N/A</v>
          </cell>
          <cell r="BQ939">
            <v>0</v>
          </cell>
          <cell r="BR939">
            <v>0</v>
          </cell>
          <cell r="BT939" t="e">
            <v>#N/A</v>
          </cell>
          <cell r="BV939">
            <v>0</v>
          </cell>
          <cell r="BW939">
            <v>0</v>
          </cell>
          <cell r="CW939">
            <v>127</v>
          </cell>
          <cell r="CX939" t="str">
            <v>諸雑費</v>
          </cell>
          <cell r="CY939">
            <v>1</v>
          </cell>
          <cell r="DA939">
            <v>0.3999999999996362</v>
          </cell>
          <cell r="DG939">
            <v>1</v>
          </cell>
        </row>
        <row r="940">
          <cell r="Q940">
            <v>4010</v>
          </cell>
          <cell r="R940" t="str">
            <v>硬質塩化ビニル管据付工</v>
          </cell>
          <cell r="S940" t="str">
            <v>φ125</v>
          </cell>
          <cell r="U940" t="str">
            <v>ｍ</v>
          </cell>
          <cell r="V940">
            <v>835</v>
          </cell>
          <cell r="W940" t="str">
            <v>厚労省歩掛p.84</v>
          </cell>
          <cell r="X940" t="str">
            <v>現場内小運搬を含む</v>
          </cell>
          <cell r="Y940">
            <v>10</v>
          </cell>
          <cell r="Z940">
            <v>15</v>
          </cell>
          <cell r="AA940" t="str">
            <v>配管工</v>
          </cell>
          <cell r="AB940">
            <v>0.12</v>
          </cell>
          <cell r="AC940">
            <v>27405</v>
          </cell>
          <cell r="AD940">
            <v>3288.6</v>
          </cell>
          <cell r="AE940">
            <v>2</v>
          </cell>
          <cell r="AF940" t="str">
            <v>普通作業員</v>
          </cell>
          <cell r="AG940">
            <v>0.2</v>
          </cell>
          <cell r="AH940">
            <v>25305</v>
          </cell>
          <cell r="AI940">
            <v>5061</v>
          </cell>
          <cell r="AK940" t="e">
            <v>#N/A</v>
          </cell>
          <cell r="AM940">
            <v>0</v>
          </cell>
          <cell r="AN940">
            <v>0</v>
          </cell>
          <cell r="AP940" t="e">
            <v>#N/A</v>
          </cell>
          <cell r="AR940">
            <v>0</v>
          </cell>
          <cell r="AS940">
            <v>0</v>
          </cell>
          <cell r="AU940" t="e">
            <v>#N/A</v>
          </cell>
          <cell r="AW940">
            <v>0</v>
          </cell>
          <cell r="AX940">
            <v>0</v>
          </cell>
          <cell r="AZ940" t="e">
            <v>#N/A</v>
          </cell>
          <cell r="BB940">
            <v>0</v>
          </cell>
          <cell r="BC940">
            <v>0</v>
          </cell>
          <cell r="BE940" t="e">
            <v>#N/A</v>
          </cell>
          <cell r="BG940">
            <v>0</v>
          </cell>
          <cell r="BH940">
            <v>0</v>
          </cell>
          <cell r="BJ940" t="e">
            <v>#N/A</v>
          </cell>
          <cell r="BL940">
            <v>0</v>
          </cell>
          <cell r="BM940">
            <v>0</v>
          </cell>
          <cell r="BO940" t="e">
            <v>#N/A</v>
          </cell>
          <cell r="BQ940">
            <v>0</v>
          </cell>
          <cell r="BR940">
            <v>0</v>
          </cell>
          <cell r="BT940" t="e">
            <v>#N/A</v>
          </cell>
          <cell r="BV940">
            <v>0</v>
          </cell>
          <cell r="BW940">
            <v>0</v>
          </cell>
          <cell r="CW940">
            <v>127</v>
          </cell>
          <cell r="CX940" t="str">
            <v>諸雑費</v>
          </cell>
          <cell r="CY940">
            <v>1</v>
          </cell>
          <cell r="DA940">
            <v>0.3999999999996362</v>
          </cell>
          <cell r="DG940">
            <v>1</v>
          </cell>
        </row>
        <row r="941">
          <cell r="Q941">
            <v>4011</v>
          </cell>
          <cell r="R941" t="str">
            <v>硬質塩化ビニル管据付工</v>
          </cell>
          <cell r="S941" t="str">
            <v>φ150</v>
          </cell>
          <cell r="U941" t="str">
            <v>ｍ</v>
          </cell>
          <cell r="V941">
            <v>1152</v>
          </cell>
          <cell r="W941" t="str">
            <v>厚労省歩掛p.84</v>
          </cell>
          <cell r="X941" t="str">
            <v>現場内小運搬を含む</v>
          </cell>
          <cell r="Y941">
            <v>10</v>
          </cell>
          <cell r="Z941">
            <v>15</v>
          </cell>
          <cell r="AA941" t="str">
            <v>配管工</v>
          </cell>
          <cell r="AB941">
            <v>0.18</v>
          </cell>
          <cell r="AC941">
            <v>27405</v>
          </cell>
          <cell r="AD941">
            <v>4932.8999999999996</v>
          </cell>
          <cell r="AE941">
            <v>2</v>
          </cell>
          <cell r="AF941" t="str">
            <v>普通作業員</v>
          </cell>
          <cell r="AG941">
            <v>0.26</v>
          </cell>
          <cell r="AH941">
            <v>25305</v>
          </cell>
          <cell r="AI941">
            <v>6579.3</v>
          </cell>
          <cell r="AK941" t="e">
            <v>#N/A</v>
          </cell>
          <cell r="AM941">
            <v>0</v>
          </cell>
          <cell r="AN941">
            <v>0</v>
          </cell>
          <cell r="AP941" t="e">
            <v>#N/A</v>
          </cell>
          <cell r="AR941">
            <v>0</v>
          </cell>
          <cell r="AS941">
            <v>0</v>
          </cell>
          <cell r="AU941" t="e">
            <v>#N/A</v>
          </cell>
          <cell r="AW941">
            <v>0</v>
          </cell>
          <cell r="AX941">
            <v>0</v>
          </cell>
          <cell r="AZ941" t="e">
            <v>#N/A</v>
          </cell>
          <cell r="BB941">
            <v>0</v>
          </cell>
          <cell r="BC941">
            <v>0</v>
          </cell>
          <cell r="BE941" t="e">
            <v>#N/A</v>
          </cell>
          <cell r="BG941">
            <v>0</v>
          </cell>
          <cell r="BH941">
            <v>0</v>
          </cell>
          <cell r="BJ941" t="e">
            <v>#N/A</v>
          </cell>
          <cell r="BL941">
            <v>0</v>
          </cell>
          <cell r="BM941">
            <v>0</v>
          </cell>
          <cell r="BO941" t="e">
            <v>#N/A</v>
          </cell>
          <cell r="BQ941">
            <v>0</v>
          </cell>
          <cell r="BR941">
            <v>0</v>
          </cell>
          <cell r="BT941" t="e">
            <v>#N/A</v>
          </cell>
          <cell r="BV941">
            <v>0</v>
          </cell>
          <cell r="BW941">
            <v>0</v>
          </cell>
          <cell r="CW941">
            <v>127</v>
          </cell>
          <cell r="CX941" t="str">
            <v>諸雑費</v>
          </cell>
          <cell r="CY941">
            <v>1</v>
          </cell>
          <cell r="DA941">
            <v>7.7999999999992724</v>
          </cell>
          <cell r="DG941">
            <v>1</v>
          </cell>
        </row>
        <row r="942">
          <cell r="Q942">
            <v>4012</v>
          </cell>
          <cell r="R942" t="str">
            <v>硬質塩化ビニル管据付工</v>
          </cell>
          <cell r="S942" t="str">
            <v>φ200</v>
          </cell>
          <cell r="U942" t="str">
            <v>ｍ</v>
          </cell>
          <cell r="V942">
            <v>1926</v>
          </cell>
          <cell r="W942" t="str">
            <v>厚労省歩掛p.84</v>
          </cell>
          <cell r="X942" t="str">
            <v>現場内小運搬を含む</v>
          </cell>
          <cell r="Y942">
            <v>10</v>
          </cell>
          <cell r="Z942">
            <v>15</v>
          </cell>
          <cell r="AA942" t="str">
            <v>配管工</v>
          </cell>
          <cell r="AB942">
            <v>0.25</v>
          </cell>
          <cell r="AC942">
            <v>27405</v>
          </cell>
          <cell r="AD942">
            <v>6851.25</v>
          </cell>
          <cell r="AE942">
            <v>2</v>
          </cell>
          <cell r="AF942" t="str">
            <v>普通作業員</v>
          </cell>
          <cell r="AG942">
            <v>0.49</v>
          </cell>
          <cell r="AH942">
            <v>25305</v>
          </cell>
          <cell r="AI942">
            <v>12399.45</v>
          </cell>
          <cell r="AK942" t="e">
            <v>#N/A</v>
          </cell>
          <cell r="AM942">
            <v>0</v>
          </cell>
          <cell r="AN942">
            <v>0</v>
          </cell>
          <cell r="AP942" t="e">
            <v>#N/A</v>
          </cell>
          <cell r="AR942">
            <v>0</v>
          </cell>
          <cell r="AS942">
            <v>0</v>
          </cell>
          <cell r="AU942" t="e">
            <v>#N/A</v>
          </cell>
          <cell r="AW942">
            <v>0</v>
          </cell>
          <cell r="AX942">
            <v>0</v>
          </cell>
          <cell r="AZ942" t="e">
            <v>#N/A</v>
          </cell>
          <cell r="BB942">
            <v>0</v>
          </cell>
          <cell r="BC942">
            <v>0</v>
          </cell>
          <cell r="BE942" t="e">
            <v>#N/A</v>
          </cell>
          <cell r="BG942">
            <v>0</v>
          </cell>
          <cell r="BH942">
            <v>0</v>
          </cell>
          <cell r="BJ942" t="e">
            <v>#N/A</v>
          </cell>
          <cell r="BL942">
            <v>0</v>
          </cell>
          <cell r="BM942">
            <v>0</v>
          </cell>
          <cell r="BO942" t="e">
            <v>#N/A</v>
          </cell>
          <cell r="BQ942">
            <v>0</v>
          </cell>
          <cell r="BR942">
            <v>0</v>
          </cell>
          <cell r="BT942" t="e">
            <v>#N/A</v>
          </cell>
          <cell r="BV942">
            <v>0</v>
          </cell>
          <cell r="BW942">
            <v>0</v>
          </cell>
          <cell r="CW942">
            <v>127</v>
          </cell>
          <cell r="CX942" t="str">
            <v>諸雑費</v>
          </cell>
          <cell r="CY942">
            <v>1</v>
          </cell>
          <cell r="DA942">
            <v>9.2999999999992724</v>
          </cell>
          <cell r="DG942">
            <v>1</v>
          </cell>
        </row>
        <row r="943">
          <cell r="Q943">
            <v>4013</v>
          </cell>
          <cell r="R943" t="str">
            <v>硬質塩化ビニル管据付工</v>
          </cell>
          <cell r="S943" t="str">
            <v>φ250</v>
          </cell>
          <cell r="U943" t="str">
            <v>ｍ</v>
          </cell>
          <cell r="V943">
            <v>2493</v>
          </cell>
          <cell r="W943" t="str">
            <v>厚労省歩掛p.84</v>
          </cell>
          <cell r="X943" t="str">
            <v>現場内小運搬を含む</v>
          </cell>
          <cell r="Y943">
            <v>10</v>
          </cell>
          <cell r="Z943">
            <v>15</v>
          </cell>
          <cell r="AA943" t="str">
            <v>配管工</v>
          </cell>
          <cell r="AB943">
            <v>0.3</v>
          </cell>
          <cell r="AC943">
            <v>27405</v>
          </cell>
          <cell r="AD943">
            <v>8221.5</v>
          </cell>
          <cell r="AE943">
            <v>2</v>
          </cell>
          <cell r="AF943" t="str">
            <v>普通作業員</v>
          </cell>
          <cell r="AG943">
            <v>0.66</v>
          </cell>
          <cell r="AH943">
            <v>25305</v>
          </cell>
          <cell r="AI943">
            <v>16701.3</v>
          </cell>
          <cell r="AK943" t="e">
            <v>#N/A</v>
          </cell>
          <cell r="AM943">
            <v>0</v>
          </cell>
          <cell r="AN943">
            <v>0</v>
          </cell>
          <cell r="AP943" t="e">
            <v>#N/A</v>
          </cell>
          <cell r="AR943">
            <v>0</v>
          </cell>
          <cell r="AS943">
            <v>0</v>
          </cell>
          <cell r="AU943" t="e">
            <v>#N/A</v>
          </cell>
          <cell r="AW943">
            <v>0</v>
          </cell>
          <cell r="AX943">
            <v>0</v>
          </cell>
          <cell r="AZ943" t="e">
            <v>#N/A</v>
          </cell>
          <cell r="BB943">
            <v>0</v>
          </cell>
          <cell r="BC943">
            <v>0</v>
          </cell>
          <cell r="BE943" t="e">
            <v>#N/A</v>
          </cell>
          <cell r="BG943">
            <v>0</v>
          </cell>
          <cell r="BH943">
            <v>0</v>
          </cell>
          <cell r="BJ943" t="e">
            <v>#N/A</v>
          </cell>
          <cell r="BL943">
            <v>0</v>
          </cell>
          <cell r="BM943">
            <v>0</v>
          </cell>
          <cell r="BO943" t="e">
            <v>#N/A</v>
          </cell>
          <cell r="BQ943">
            <v>0</v>
          </cell>
          <cell r="BR943">
            <v>0</v>
          </cell>
          <cell r="BT943" t="e">
            <v>#N/A</v>
          </cell>
          <cell r="BV943">
            <v>0</v>
          </cell>
          <cell r="BW943">
            <v>0</v>
          </cell>
          <cell r="CW943">
            <v>127</v>
          </cell>
          <cell r="CX943" t="str">
            <v>諸雑費</v>
          </cell>
          <cell r="CY943">
            <v>1</v>
          </cell>
          <cell r="DA943">
            <v>7.2000000000007276</v>
          </cell>
          <cell r="DG943">
            <v>1</v>
          </cell>
        </row>
        <row r="944">
          <cell r="Q944">
            <v>4014</v>
          </cell>
          <cell r="R944" t="str">
            <v>硬質塩化ビニル管据付工</v>
          </cell>
          <cell r="S944" t="str">
            <v>φ300</v>
          </cell>
          <cell r="U944" t="str">
            <v>ｍ</v>
          </cell>
          <cell r="V944">
            <v>3378</v>
          </cell>
          <cell r="W944" t="str">
            <v>厚労省歩掛p.84</v>
          </cell>
          <cell r="X944" t="str">
            <v>現場内小運搬を含む</v>
          </cell>
          <cell r="Y944">
            <v>10</v>
          </cell>
          <cell r="Z944">
            <v>15</v>
          </cell>
          <cell r="AA944" t="str">
            <v>配管工</v>
          </cell>
          <cell r="AB944">
            <v>0.3</v>
          </cell>
          <cell r="AC944">
            <v>27405</v>
          </cell>
          <cell r="AD944">
            <v>8221.5</v>
          </cell>
          <cell r="AE944">
            <v>2</v>
          </cell>
          <cell r="AF944" t="str">
            <v>普通作業員</v>
          </cell>
          <cell r="AG944">
            <v>1.01</v>
          </cell>
          <cell r="AH944">
            <v>25305</v>
          </cell>
          <cell r="AI944">
            <v>25558.05</v>
          </cell>
          <cell r="AK944" t="e">
            <v>#N/A</v>
          </cell>
          <cell r="AM944">
            <v>0</v>
          </cell>
          <cell r="AN944">
            <v>0</v>
          </cell>
          <cell r="AP944" t="e">
            <v>#N/A</v>
          </cell>
          <cell r="AR944">
            <v>0</v>
          </cell>
          <cell r="AS944">
            <v>0</v>
          </cell>
          <cell r="AU944" t="e">
            <v>#N/A</v>
          </cell>
          <cell r="AW944">
            <v>0</v>
          </cell>
          <cell r="AX944">
            <v>0</v>
          </cell>
          <cell r="AZ944" t="e">
            <v>#N/A</v>
          </cell>
          <cell r="BB944">
            <v>0</v>
          </cell>
          <cell r="BC944">
            <v>0</v>
          </cell>
          <cell r="BE944" t="e">
            <v>#N/A</v>
          </cell>
          <cell r="BG944">
            <v>0</v>
          </cell>
          <cell r="BH944">
            <v>0</v>
          </cell>
          <cell r="BJ944" t="e">
            <v>#N/A</v>
          </cell>
          <cell r="BL944">
            <v>0</v>
          </cell>
          <cell r="BM944">
            <v>0</v>
          </cell>
          <cell r="BO944" t="e">
            <v>#N/A</v>
          </cell>
          <cell r="BQ944">
            <v>0</v>
          </cell>
          <cell r="BR944">
            <v>0</v>
          </cell>
          <cell r="BT944" t="e">
            <v>#N/A</v>
          </cell>
          <cell r="BV944">
            <v>0</v>
          </cell>
          <cell r="BW944">
            <v>0</v>
          </cell>
          <cell r="CW944">
            <v>127</v>
          </cell>
          <cell r="CX944" t="str">
            <v>諸雑費</v>
          </cell>
          <cell r="CY944">
            <v>1</v>
          </cell>
          <cell r="DA944">
            <v>0.44999999999708962</v>
          </cell>
          <cell r="DG944">
            <v>1</v>
          </cell>
        </row>
        <row r="945">
          <cell r="Q945">
            <v>4015</v>
          </cell>
          <cell r="R945" t="str">
            <v>ＴＳ継手工</v>
          </cell>
          <cell r="S945" t="str">
            <v xml:space="preserve"> φ13</v>
          </cell>
          <cell r="U945" t="str">
            <v>口</v>
          </cell>
          <cell r="V945">
            <v>266</v>
          </cell>
          <cell r="W945" t="str">
            <v>厚労省歩掛p.84</v>
          </cell>
          <cell r="X945" t="str">
            <v>接着剤、接合器具損料を含む</v>
          </cell>
          <cell r="Y945">
            <v>2</v>
          </cell>
          <cell r="Z945">
            <v>15</v>
          </cell>
          <cell r="AA945" t="str">
            <v>配管工</v>
          </cell>
          <cell r="AB945">
            <v>0.01</v>
          </cell>
          <cell r="AC945">
            <v>27405</v>
          </cell>
          <cell r="AD945">
            <v>274.05</v>
          </cell>
          <cell r="AE945">
            <v>2</v>
          </cell>
          <cell r="AF945" t="str">
            <v>普通作業員</v>
          </cell>
          <cell r="AG945">
            <v>0.01</v>
          </cell>
          <cell r="AH945">
            <v>25305</v>
          </cell>
          <cell r="AI945">
            <v>253.05</v>
          </cell>
          <cell r="AJ945">
            <v>122</v>
          </cell>
          <cell r="AK945" t="str">
            <v>諸雑費</v>
          </cell>
          <cell r="AL945">
            <v>1</v>
          </cell>
          <cell r="AM945">
            <v>527.1</v>
          </cell>
          <cell r="AN945">
            <v>5.27</v>
          </cell>
          <cell r="AP945" t="e">
            <v>#N/A</v>
          </cell>
          <cell r="AR945">
            <v>0</v>
          </cell>
          <cell r="AS945">
            <v>0</v>
          </cell>
          <cell r="AU945" t="e">
            <v>#N/A</v>
          </cell>
          <cell r="AW945">
            <v>0</v>
          </cell>
          <cell r="AX945">
            <v>0</v>
          </cell>
          <cell r="AZ945" t="e">
            <v>#N/A</v>
          </cell>
          <cell r="BB945">
            <v>0</v>
          </cell>
          <cell r="BC945">
            <v>0</v>
          </cell>
          <cell r="BE945" t="e">
            <v>#N/A</v>
          </cell>
          <cell r="BG945">
            <v>0</v>
          </cell>
          <cell r="BH945">
            <v>0</v>
          </cell>
          <cell r="BJ945" t="e">
            <v>#N/A</v>
          </cell>
          <cell r="BL945">
            <v>0</v>
          </cell>
          <cell r="BM945">
            <v>0</v>
          </cell>
          <cell r="BO945" t="e">
            <v>#N/A</v>
          </cell>
          <cell r="BQ945">
            <v>0</v>
          </cell>
          <cell r="BR945">
            <v>0</v>
          </cell>
          <cell r="BT945" t="e">
            <v>#N/A</v>
          </cell>
          <cell r="BV945">
            <v>0</v>
          </cell>
          <cell r="BW945">
            <v>0</v>
          </cell>
          <cell r="CW945">
            <v>92</v>
          </cell>
          <cell r="CX945" t="str">
            <v>端数調整</v>
          </cell>
          <cell r="CY945">
            <v>1</v>
          </cell>
          <cell r="DA945">
            <v>-0.37000000000000455</v>
          </cell>
          <cell r="DG945">
            <v>1</v>
          </cell>
        </row>
        <row r="946">
          <cell r="Q946">
            <v>4016</v>
          </cell>
          <cell r="R946" t="str">
            <v>ＴＳ継手工</v>
          </cell>
          <cell r="S946" t="str">
            <v xml:space="preserve"> φ16</v>
          </cell>
          <cell r="U946" t="str">
            <v>口</v>
          </cell>
          <cell r="V946">
            <v>266</v>
          </cell>
          <cell r="W946" t="str">
            <v>厚労省歩掛p.84</v>
          </cell>
          <cell r="X946" t="str">
            <v>接着剤、接合器具損料を含む</v>
          </cell>
          <cell r="Y946">
            <v>2</v>
          </cell>
          <cell r="Z946">
            <v>15</v>
          </cell>
          <cell r="AA946" t="str">
            <v>配管工</v>
          </cell>
          <cell r="AB946">
            <v>0.01</v>
          </cell>
          <cell r="AC946">
            <v>27405</v>
          </cell>
          <cell r="AD946">
            <v>274.05</v>
          </cell>
          <cell r="AE946">
            <v>2</v>
          </cell>
          <cell r="AF946" t="str">
            <v>普通作業員</v>
          </cell>
          <cell r="AG946">
            <v>0.01</v>
          </cell>
          <cell r="AH946">
            <v>25305</v>
          </cell>
          <cell r="AI946">
            <v>253.05</v>
          </cell>
          <cell r="AJ946">
            <v>122</v>
          </cell>
          <cell r="AK946" t="str">
            <v>諸雑費</v>
          </cell>
          <cell r="AL946">
            <v>1</v>
          </cell>
          <cell r="AM946">
            <v>527.1</v>
          </cell>
          <cell r="AN946">
            <v>5.27</v>
          </cell>
          <cell r="AP946" t="e">
            <v>#N/A</v>
          </cell>
          <cell r="AR946">
            <v>0</v>
          </cell>
          <cell r="AS946">
            <v>0</v>
          </cell>
          <cell r="AU946" t="e">
            <v>#N/A</v>
          </cell>
          <cell r="AW946">
            <v>0</v>
          </cell>
          <cell r="AX946">
            <v>0</v>
          </cell>
          <cell r="AZ946" t="e">
            <v>#N/A</v>
          </cell>
          <cell r="BB946">
            <v>0</v>
          </cell>
          <cell r="BC946">
            <v>0</v>
          </cell>
          <cell r="BE946" t="e">
            <v>#N/A</v>
          </cell>
          <cell r="BG946">
            <v>0</v>
          </cell>
          <cell r="BH946">
            <v>0</v>
          </cell>
          <cell r="BJ946" t="e">
            <v>#N/A</v>
          </cell>
          <cell r="BL946">
            <v>0</v>
          </cell>
          <cell r="BM946">
            <v>0</v>
          </cell>
          <cell r="BO946" t="e">
            <v>#N/A</v>
          </cell>
          <cell r="BQ946">
            <v>0</v>
          </cell>
          <cell r="BR946">
            <v>0</v>
          </cell>
          <cell r="BT946" t="e">
            <v>#N/A</v>
          </cell>
          <cell r="BV946">
            <v>0</v>
          </cell>
          <cell r="BW946">
            <v>0</v>
          </cell>
          <cell r="CW946">
            <v>92</v>
          </cell>
          <cell r="CX946" t="str">
            <v>端数調整</v>
          </cell>
          <cell r="CY946">
            <v>1</v>
          </cell>
          <cell r="DA946">
            <v>-0.37000000000000455</v>
          </cell>
          <cell r="DG946">
            <v>1</v>
          </cell>
        </row>
        <row r="947">
          <cell r="Q947">
            <v>4017</v>
          </cell>
          <cell r="R947" t="str">
            <v>ＴＳ継手工</v>
          </cell>
          <cell r="S947" t="str">
            <v xml:space="preserve"> φ20</v>
          </cell>
          <cell r="U947" t="str">
            <v>口</v>
          </cell>
          <cell r="V947">
            <v>532</v>
          </cell>
          <cell r="W947" t="str">
            <v>厚労省歩掛p.84</v>
          </cell>
          <cell r="X947" t="str">
            <v>接着剤、接合器具損料を含む</v>
          </cell>
          <cell r="Y947">
            <v>2</v>
          </cell>
          <cell r="Z947">
            <v>15</v>
          </cell>
          <cell r="AA947" t="str">
            <v>配管工</v>
          </cell>
          <cell r="AB947">
            <v>0.02</v>
          </cell>
          <cell r="AC947">
            <v>27405</v>
          </cell>
          <cell r="AD947">
            <v>548.1</v>
          </cell>
          <cell r="AE947">
            <v>2</v>
          </cell>
          <cell r="AF947" t="str">
            <v>普通作業員</v>
          </cell>
          <cell r="AG947">
            <v>0.02</v>
          </cell>
          <cell r="AH947">
            <v>25305</v>
          </cell>
          <cell r="AI947">
            <v>506.1</v>
          </cell>
          <cell r="AJ947">
            <v>122</v>
          </cell>
          <cell r="AK947" t="str">
            <v>諸雑費</v>
          </cell>
          <cell r="AL947">
            <v>1</v>
          </cell>
          <cell r="AM947">
            <v>1054.2</v>
          </cell>
          <cell r="AN947">
            <v>10.54</v>
          </cell>
          <cell r="AP947" t="e">
            <v>#N/A</v>
          </cell>
          <cell r="AR947">
            <v>0</v>
          </cell>
          <cell r="AS947">
            <v>0</v>
          </cell>
          <cell r="AU947" t="e">
            <v>#N/A</v>
          </cell>
          <cell r="AW947">
            <v>0</v>
          </cell>
          <cell r="AX947">
            <v>0</v>
          </cell>
          <cell r="AZ947" t="e">
            <v>#N/A</v>
          </cell>
          <cell r="BB947">
            <v>0</v>
          </cell>
          <cell r="BC947">
            <v>0</v>
          </cell>
          <cell r="BE947" t="e">
            <v>#N/A</v>
          </cell>
          <cell r="BG947">
            <v>0</v>
          </cell>
          <cell r="BH947">
            <v>0</v>
          </cell>
          <cell r="BJ947" t="e">
            <v>#N/A</v>
          </cell>
          <cell r="BL947">
            <v>0</v>
          </cell>
          <cell r="BM947">
            <v>0</v>
          </cell>
          <cell r="BO947" t="e">
            <v>#N/A</v>
          </cell>
          <cell r="BQ947">
            <v>0</v>
          </cell>
          <cell r="BR947">
            <v>0</v>
          </cell>
          <cell r="BT947" t="e">
            <v>#N/A</v>
          </cell>
          <cell r="BV947">
            <v>0</v>
          </cell>
          <cell r="BW947">
            <v>0</v>
          </cell>
          <cell r="CW947">
            <v>92</v>
          </cell>
          <cell r="CX947" t="str">
            <v>端数調整</v>
          </cell>
          <cell r="CY947">
            <v>1</v>
          </cell>
          <cell r="DA947">
            <v>-0.74000000000000909</v>
          </cell>
          <cell r="DG947">
            <v>1</v>
          </cell>
        </row>
        <row r="948">
          <cell r="Q948">
            <v>4018</v>
          </cell>
          <cell r="R948" t="str">
            <v>ＴＳ継手工</v>
          </cell>
          <cell r="S948" t="str">
            <v xml:space="preserve"> φ25</v>
          </cell>
          <cell r="U948" t="str">
            <v>口</v>
          </cell>
          <cell r="V948">
            <v>532</v>
          </cell>
          <cell r="W948" t="str">
            <v>厚労省歩掛p.84</v>
          </cell>
          <cell r="X948" t="str">
            <v>接着剤、接合器具損料を含む</v>
          </cell>
          <cell r="Y948">
            <v>2</v>
          </cell>
          <cell r="Z948">
            <v>15</v>
          </cell>
          <cell r="AA948" t="str">
            <v>配管工</v>
          </cell>
          <cell r="AB948">
            <v>0.02</v>
          </cell>
          <cell r="AC948">
            <v>27405</v>
          </cell>
          <cell r="AD948">
            <v>548.1</v>
          </cell>
          <cell r="AE948">
            <v>2</v>
          </cell>
          <cell r="AF948" t="str">
            <v>普通作業員</v>
          </cell>
          <cell r="AG948">
            <v>0.02</v>
          </cell>
          <cell r="AH948">
            <v>25305</v>
          </cell>
          <cell r="AI948">
            <v>506.1</v>
          </cell>
          <cell r="AJ948">
            <v>122</v>
          </cell>
          <cell r="AK948" t="str">
            <v>諸雑費</v>
          </cell>
          <cell r="AL948">
            <v>1</v>
          </cell>
          <cell r="AM948">
            <v>1054.2</v>
          </cell>
          <cell r="AN948">
            <v>10.54</v>
          </cell>
          <cell r="AP948" t="e">
            <v>#N/A</v>
          </cell>
          <cell r="AR948">
            <v>0</v>
          </cell>
          <cell r="AS948">
            <v>0</v>
          </cell>
          <cell r="AU948" t="e">
            <v>#N/A</v>
          </cell>
          <cell r="AW948">
            <v>0</v>
          </cell>
          <cell r="AX948">
            <v>0</v>
          </cell>
          <cell r="AZ948" t="e">
            <v>#N/A</v>
          </cell>
          <cell r="BB948">
            <v>0</v>
          </cell>
          <cell r="BC948">
            <v>0</v>
          </cell>
          <cell r="BE948" t="e">
            <v>#N/A</v>
          </cell>
          <cell r="BG948">
            <v>0</v>
          </cell>
          <cell r="BH948">
            <v>0</v>
          </cell>
          <cell r="BJ948" t="e">
            <v>#N/A</v>
          </cell>
          <cell r="BL948">
            <v>0</v>
          </cell>
          <cell r="BM948">
            <v>0</v>
          </cell>
          <cell r="BO948" t="e">
            <v>#N/A</v>
          </cell>
          <cell r="BQ948">
            <v>0</v>
          </cell>
          <cell r="BR948">
            <v>0</v>
          </cell>
          <cell r="BT948" t="e">
            <v>#N/A</v>
          </cell>
          <cell r="BV948">
            <v>0</v>
          </cell>
          <cell r="BW948">
            <v>0</v>
          </cell>
          <cell r="CW948">
            <v>92</v>
          </cell>
          <cell r="CX948" t="str">
            <v>端数調整</v>
          </cell>
          <cell r="CY948">
            <v>1</v>
          </cell>
          <cell r="DA948">
            <v>-0.74000000000000909</v>
          </cell>
          <cell r="DG948">
            <v>1</v>
          </cell>
        </row>
        <row r="949">
          <cell r="Q949">
            <v>4019</v>
          </cell>
          <cell r="R949" t="str">
            <v>ＴＳ継手工</v>
          </cell>
          <cell r="S949" t="str">
            <v xml:space="preserve"> φ30</v>
          </cell>
          <cell r="U949" t="str">
            <v>口</v>
          </cell>
          <cell r="V949">
            <v>798</v>
          </cell>
          <cell r="W949" t="str">
            <v>厚労省歩掛p.84</v>
          </cell>
          <cell r="X949" t="str">
            <v>接着剤、接合器具損料を含む</v>
          </cell>
          <cell r="Y949">
            <v>2</v>
          </cell>
          <cell r="Z949">
            <v>15</v>
          </cell>
          <cell r="AA949" t="str">
            <v>配管工</v>
          </cell>
          <cell r="AB949">
            <v>0.03</v>
          </cell>
          <cell r="AC949">
            <v>27405</v>
          </cell>
          <cell r="AD949">
            <v>822.15</v>
          </cell>
          <cell r="AE949">
            <v>2</v>
          </cell>
          <cell r="AF949" t="str">
            <v>普通作業員</v>
          </cell>
          <cell r="AG949">
            <v>0.03</v>
          </cell>
          <cell r="AH949">
            <v>25305</v>
          </cell>
          <cell r="AI949">
            <v>759.15</v>
          </cell>
          <cell r="AJ949">
            <v>122</v>
          </cell>
          <cell r="AK949" t="str">
            <v>諸雑費</v>
          </cell>
          <cell r="AL949">
            <v>1</v>
          </cell>
          <cell r="AM949">
            <v>1581.3</v>
          </cell>
          <cell r="AN949">
            <v>15.81</v>
          </cell>
          <cell r="AP949" t="e">
            <v>#N/A</v>
          </cell>
          <cell r="AR949">
            <v>0</v>
          </cell>
          <cell r="AS949">
            <v>0</v>
          </cell>
          <cell r="AU949" t="e">
            <v>#N/A</v>
          </cell>
          <cell r="AW949">
            <v>0</v>
          </cell>
          <cell r="AX949">
            <v>0</v>
          </cell>
          <cell r="AZ949" t="e">
            <v>#N/A</v>
          </cell>
          <cell r="BB949">
            <v>0</v>
          </cell>
          <cell r="BC949">
            <v>0</v>
          </cell>
          <cell r="BE949" t="e">
            <v>#N/A</v>
          </cell>
          <cell r="BG949">
            <v>0</v>
          </cell>
          <cell r="BH949">
            <v>0</v>
          </cell>
          <cell r="BJ949" t="e">
            <v>#N/A</v>
          </cell>
          <cell r="BL949">
            <v>0</v>
          </cell>
          <cell r="BM949">
            <v>0</v>
          </cell>
          <cell r="BO949" t="e">
            <v>#N/A</v>
          </cell>
          <cell r="BQ949">
            <v>0</v>
          </cell>
          <cell r="BR949">
            <v>0</v>
          </cell>
          <cell r="BT949" t="e">
            <v>#N/A</v>
          </cell>
          <cell r="BV949">
            <v>0</v>
          </cell>
          <cell r="BW949">
            <v>0</v>
          </cell>
          <cell r="CW949">
            <v>92</v>
          </cell>
          <cell r="CX949" t="str">
            <v>端数調整</v>
          </cell>
          <cell r="CY949">
            <v>1</v>
          </cell>
          <cell r="DA949">
            <v>-0.10999999999989996</v>
          </cell>
          <cell r="DG949">
            <v>1</v>
          </cell>
        </row>
        <row r="950">
          <cell r="Q950">
            <v>4020</v>
          </cell>
          <cell r="R950" t="str">
            <v>ＴＳ継手工</v>
          </cell>
          <cell r="S950" t="str">
            <v xml:space="preserve"> φ40</v>
          </cell>
          <cell r="U950" t="str">
            <v>口</v>
          </cell>
          <cell r="V950">
            <v>798</v>
          </cell>
          <cell r="W950" t="str">
            <v>厚労省歩掛p.84</v>
          </cell>
          <cell r="X950" t="str">
            <v>接着剤、接合器具損料を含む</v>
          </cell>
          <cell r="Y950">
            <v>2</v>
          </cell>
          <cell r="Z950">
            <v>15</v>
          </cell>
          <cell r="AA950" t="str">
            <v>配管工</v>
          </cell>
          <cell r="AB950">
            <v>0.03</v>
          </cell>
          <cell r="AC950">
            <v>27405</v>
          </cell>
          <cell r="AD950">
            <v>822.15</v>
          </cell>
          <cell r="AE950">
            <v>2</v>
          </cell>
          <cell r="AF950" t="str">
            <v>普通作業員</v>
          </cell>
          <cell r="AG950">
            <v>0.03</v>
          </cell>
          <cell r="AH950">
            <v>25305</v>
          </cell>
          <cell r="AI950">
            <v>759.15</v>
          </cell>
          <cell r="AJ950">
            <v>122</v>
          </cell>
          <cell r="AK950" t="str">
            <v>諸雑費</v>
          </cell>
          <cell r="AL950">
            <v>1</v>
          </cell>
          <cell r="AM950">
            <v>1581.3</v>
          </cell>
          <cell r="AN950">
            <v>15.81</v>
          </cell>
          <cell r="AP950" t="e">
            <v>#N/A</v>
          </cell>
          <cell r="AR950">
            <v>0</v>
          </cell>
          <cell r="AS950">
            <v>0</v>
          </cell>
          <cell r="AU950" t="e">
            <v>#N/A</v>
          </cell>
          <cell r="AW950">
            <v>0</v>
          </cell>
          <cell r="AX950">
            <v>0</v>
          </cell>
          <cell r="AZ950" t="e">
            <v>#N/A</v>
          </cell>
          <cell r="BB950">
            <v>0</v>
          </cell>
          <cell r="BC950">
            <v>0</v>
          </cell>
          <cell r="BE950" t="e">
            <v>#N/A</v>
          </cell>
          <cell r="BG950">
            <v>0</v>
          </cell>
          <cell r="BH950">
            <v>0</v>
          </cell>
          <cell r="BJ950" t="e">
            <v>#N/A</v>
          </cell>
          <cell r="BL950">
            <v>0</v>
          </cell>
          <cell r="BM950">
            <v>0</v>
          </cell>
          <cell r="BO950" t="e">
            <v>#N/A</v>
          </cell>
          <cell r="BQ950">
            <v>0</v>
          </cell>
          <cell r="BR950">
            <v>0</v>
          </cell>
          <cell r="BT950" t="e">
            <v>#N/A</v>
          </cell>
          <cell r="BV950">
            <v>0</v>
          </cell>
          <cell r="BW950">
            <v>0</v>
          </cell>
          <cell r="CW950">
            <v>92</v>
          </cell>
          <cell r="CX950" t="str">
            <v>端数調整</v>
          </cell>
          <cell r="CY950">
            <v>1</v>
          </cell>
          <cell r="DA950">
            <v>-0.10999999999989996</v>
          </cell>
          <cell r="DG950">
            <v>1</v>
          </cell>
        </row>
        <row r="951">
          <cell r="Q951">
            <v>4021</v>
          </cell>
          <cell r="R951" t="str">
            <v>ＴＳ継手工</v>
          </cell>
          <cell r="S951" t="str">
            <v xml:space="preserve"> φ50</v>
          </cell>
          <cell r="U951" t="str">
            <v>口</v>
          </cell>
          <cell r="V951">
            <v>1064</v>
          </cell>
          <cell r="W951" t="str">
            <v>厚労省歩掛p.84</v>
          </cell>
          <cell r="X951" t="str">
            <v>接着剤、接合器具損料を含む</v>
          </cell>
          <cell r="Y951">
            <v>2</v>
          </cell>
          <cell r="Z951">
            <v>15</v>
          </cell>
          <cell r="AA951" t="str">
            <v>配管工</v>
          </cell>
          <cell r="AB951">
            <v>0.04</v>
          </cell>
          <cell r="AC951">
            <v>27405</v>
          </cell>
          <cell r="AD951">
            <v>1096.2</v>
          </cell>
          <cell r="AE951">
            <v>2</v>
          </cell>
          <cell r="AF951" t="str">
            <v>普通作業員</v>
          </cell>
          <cell r="AG951">
            <v>0.04</v>
          </cell>
          <cell r="AH951">
            <v>25305</v>
          </cell>
          <cell r="AI951">
            <v>1012.2</v>
          </cell>
          <cell r="AJ951">
            <v>122</v>
          </cell>
          <cell r="AK951" t="str">
            <v>諸雑費</v>
          </cell>
          <cell r="AL951">
            <v>1</v>
          </cell>
          <cell r="AM951">
            <v>2108.4</v>
          </cell>
          <cell r="AN951">
            <v>21.08</v>
          </cell>
          <cell r="AP951" t="e">
            <v>#N/A</v>
          </cell>
          <cell r="AR951">
            <v>0</v>
          </cell>
          <cell r="AS951">
            <v>0</v>
          </cell>
          <cell r="AU951" t="e">
            <v>#N/A</v>
          </cell>
          <cell r="AW951">
            <v>0</v>
          </cell>
          <cell r="AX951">
            <v>0</v>
          </cell>
          <cell r="AZ951" t="e">
            <v>#N/A</v>
          </cell>
          <cell r="BB951">
            <v>0</v>
          </cell>
          <cell r="BC951">
            <v>0</v>
          </cell>
          <cell r="BE951" t="e">
            <v>#N/A</v>
          </cell>
          <cell r="BG951">
            <v>0</v>
          </cell>
          <cell r="BH951">
            <v>0</v>
          </cell>
          <cell r="BJ951" t="e">
            <v>#N/A</v>
          </cell>
          <cell r="BL951">
            <v>0</v>
          </cell>
          <cell r="BM951">
            <v>0</v>
          </cell>
          <cell r="BO951" t="e">
            <v>#N/A</v>
          </cell>
          <cell r="BQ951">
            <v>0</v>
          </cell>
          <cell r="BR951">
            <v>0</v>
          </cell>
          <cell r="BT951" t="e">
            <v>#N/A</v>
          </cell>
          <cell r="BV951">
            <v>0</v>
          </cell>
          <cell r="BW951">
            <v>0</v>
          </cell>
          <cell r="CW951">
            <v>92</v>
          </cell>
          <cell r="CX951" t="str">
            <v>端数調整</v>
          </cell>
          <cell r="CY951">
            <v>1</v>
          </cell>
          <cell r="DA951">
            <v>-0.48000000000001819</v>
          </cell>
          <cell r="DG951">
            <v>1</v>
          </cell>
        </row>
        <row r="952">
          <cell r="Q952">
            <v>4022</v>
          </cell>
          <cell r="R952" t="str">
            <v>ＴＳ継手工</v>
          </cell>
          <cell r="S952" t="str">
            <v xml:space="preserve"> φ75</v>
          </cell>
          <cell r="U952" t="str">
            <v>口</v>
          </cell>
          <cell r="V952">
            <v>1064</v>
          </cell>
          <cell r="W952" t="str">
            <v>厚労省歩掛p.84</v>
          </cell>
          <cell r="X952" t="str">
            <v>接着剤、接合器具損料を含む</v>
          </cell>
          <cell r="Y952">
            <v>2</v>
          </cell>
          <cell r="Z952">
            <v>15</v>
          </cell>
          <cell r="AA952" t="str">
            <v>配管工</v>
          </cell>
          <cell r="AB952">
            <v>0.04</v>
          </cell>
          <cell r="AC952">
            <v>27405</v>
          </cell>
          <cell r="AD952">
            <v>1096.2</v>
          </cell>
          <cell r="AE952">
            <v>2</v>
          </cell>
          <cell r="AF952" t="str">
            <v>普通作業員</v>
          </cell>
          <cell r="AG952">
            <v>0.04</v>
          </cell>
          <cell r="AH952">
            <v>25305</v>
          </cell>
          <cell r="AI952">
            <v>1012.2</v>
          </cell>
          <cell r="AJ952">
            <v>122</v>
          </cell>
          <cell r="AK952" t="str">
            <v>諸雑費</v>
          </cell>
          <cell r="AL952">
            <v>1</v>
          </cell>
          <cell r="AM952">
            <v>2108.4</v>
          </cell>
          <cell r="AN952">
            <v>21.08</v>
          </cell>
          <cell r="AP952" t="e">
            <v>#N/A</v>
          </cell>
          <cell r="AR952">
            <v>0</v>
          </cell>
          <cell r="AS952">
            <v>0</v>
          </cell>
          <cell r="AU952" t="e">
            <v>#N/A</v>
          </cell>
          <cell r="AW952">
            <v>0</v>
          </cell>
          <cell r="AX952">
            <v>0</v>
          </cell>
          <cell r="AZ952" t="e">
            <v>#N/A</v>
          </cell>
          <cell r="BB952">
            <v>0</v>
          </cell>
          <cell r="BC952">
            <v>0</v>
          </cell>
          <cell r="BE952" t="e">
            <v>#N/A</v>
          </cell>
          <cell r="BG952">
            <v>0</v>
          </cell>
          <cell r="BH952">
            <v>0</v>
          </cell>
          <cell r="BJ952" t="e">
            <v>#N/A</v>
          </cell>
          <cell r="BL952">
            <v>0</v>
          </cell>
          <cell r="BM952">
            <v>0</v>
          </cell>
          <cell r="BO952" t="e">
            <v>#N/A</v>
          </cell>
          <cell r="BQ952">
            <v>0</v>
          </cell>
          <cell r="BR952">
            <v>0</v>
          </cell>
          <cell r="BT952" t="e">
            <v>#N/A</v>
          </cell>
          <cell r="BV952">
            <v>0</v>
          </cell>
          <cell r="BW952">
            <v>0</v>
          </cell>
          <cell r="CW952">
            <v>92</v>
          </cell>
          <cell r="CX952" t="str">
            <v>端数調整</v>
          </cell>
          <cell r="CY952">
            <v>1</v>
          </cell>
          <cell r="DA952">
            <v>-0.48000000000001819</v>
          </cell>
          <cell r="DG952">
            <v>1</v>
          </cell>
        </row>
        <row r="953">
          <cell r="Q953">
            <v>4023</v>
          </cell>
          <cell r="R953" t="str">
            <v>ＴＳ継手工</v>
          </cell>
          <cell r="S953" t="str">
            <v>φ100</v>
          </cell>
          <cell r="U953" t="str">
            <v>口</v>
          </cell>
          <cell r="V953">
            <v>1597</v>
          </cell>
          <cell r="W953" t="str">
            <v>厚労省歩掛p.84</v>
          </cell>
          <cell r="X953" t="str">
            <v>接着剤、接合器具損料を含む</v>
          </cell>
          <cell r="Y953">
            <v>2</v>
          </cell>
          <cell r="Z953">
            <v>15</v>
          </cell>
          <cell r="AA953" t="str">
            <v>配管工</v>
          </cell>
          <cell r="AB953">
            <v>0.06</v>
          </cell>
          <cell r="AC953">
            <v>27405</v>
          </cell>
          <cell r="AD953">
            <v>1644.3</v>
          </cell>
          <cell r="AE953">
            <v>2</v>
          </cell>
          <cell r="AF953" t="str">
            <v>普通作業員</v>
          </cell>
          <cell r="AG953">
            <v>0.06</v>
          </cell>
          <cell r="AH953">
            <v>25305</v>
          </cell>
          <cell r="AI953">
            <v>1518.3</v>
          </cell>
          <cell r="AJ953">
            <v>122</v>
          </cell>
          <cell r="AK953" t="str">
            <v>諸雑費</v>
          </cell>
          <cell r="AL953">
            <v>1</v>
          </cell>
          <cell r="AM953">
            <v>3162.6</v>
          </cell>
          <cell r="AN953">
            <v>31.62</v>
          </cell>
          <cell r="AP953" t="e">
            <v>#N/A</v>
          </cell>
          <cell r="AR953">
            <v>0</v>
          </cell>
          <cell r="AS953">
            <v>0</v>
          </cell>
          <cell r="AU953" t="e">
            <v>#N/A</v>
          </cell>
          <cell r="AW953">
            <v>0</v>
          </cell>
          <cell r="AX953">
            <v>0</v>
          </cell>
          <cell r="AZ953" t="e">
            <v>#N/A</v>
          </cell>
          <cell r="BB953">
            <v>0</v>
          </cell>
          <cell r="BC953">
            <v>0</v>
          </cell>
          <cell r="BE953" t="e">
            <v>#N/A</v>
          </cell>
          <cell r="BG953">
            <v>0</v>
          </cell>
          <cell r="BH953">
            <v>0</v>
          </cell>
          <cell r="BJ953" t="e">
            <v>#N/A</v>
          </cell>
          <cell r="BL953">
            <v>0</v>
          </cell>
          <cell r="BM953">
            <v>0</v>
          </cell>
          <cell r="BO953" t="e">
            <v>#N/A</v>
          </cell>
          <cell r="BQ953">
            <v>0</v>
          </cell>
          <cell r="BR953">
            <v>0</v>
          </cell>
          <cell r="BT953" t="e">
            <v>#N/A</v>
          </cell>
          <cell r="BV953">
            <v>0</v>
          </cell>
          <cell r="BW953">
            <v>0</v>
          </cell>
          <cell r="CW953">
            <v>92</v>
          </cell>
          <cell r="CX953" t="str">
            <v>端数調整</v>
          </cell>
          <cell r="CY953">
            <v>1</v>
          </cell>
          <cell r="DA953">
            <v>-0.21999999999979991</v>
          </cell>
          <cell r="DG953">
            <v>1</v>
          </cell>
        </row>
        <row r="954">
          <cell r="Q954">
            <v>4024</v>
          </cell>
          <cell r="R954" t="str">
            <v>ＴＳ継手工</v>
          </cell>
          <cell r="S954" t="str">
            <v>φ125</v>
          </cell>
          <cell r="U954" t="str">
            <v>口</v>
          </cell>
          <cell r="V954">
            <v>1597</v>
          </cell>
          <cell r="W954" t="str">
            <v>厚労省歩掛p.84</v>
          </cell>
          <cell r="X954" t="str">
            <v>接着剤、接合器具損料を含む</v>
          </cell>
          <cell r="Y954">
            <v>2</v>
          </cell>
          <cell r="Z954">
            <v>15</v>
          </cell>
          <cell r="AA954" t="str">
            <v>配管工</v>
          </cell>
          <cell r="AB954">
            <v>0.06</v>
          </cell>
          <cell r="AC954">
            <v>27405</v>
          </cell>
          <cell r="AD954">
            <v>1644.3</v>
          </cell>
          <cell r="AE954">
            <v>2</v>
          </cell>
          <cell r="AF954" t="str">
            <v>普通作業員</v>
          </cell>
          <cell r="AG954">
            <v>0.06</v>
          </cell>
          <cell r="AH954">
            <v>25305</v>
          </cell>
          <cell r="AI954">
            <v>1518.3</v>
          </cell>
          <cell r="AJ954">
            <v>122</v>
          </cell>
          <cell r="AK954" t="str">
            <v>諸雑費</v>
          </cell>
          <cell r="AL954">
            <v>1</v>
          </cell>
          <cell r="AM954">
            <v>3162.6</v>
          </cell>
          <cell r="AN954">
            <v>31.62</v>
          </cell>
          <cell r="AP954" t="e">
            <v>#N/A</v>
          </cell>
          <cell r="AR954">
            <v>0</v>
          </cell>
          <cell r="AS954">
            <v>0</v>
          </cell>
          <cell r="AU954" t="e">
            <v>#N/A</v>
          </cell>
          <cell r="AW954">
            <v>0</v>
          </cell>
          <cell r="AX954">
            <v>0</v>
          </cell>
          <cell r="AZ954" t="e">
            <v>#N/A</v>
          </cell>
          <cell r="BB954">
            <v>0</v>
          </cell>
          <cell r="BC954">
            <v>0</v>
          </cell>
          <cell r="BE954" t="e">
            <v>#N/A</v>
          </cell>
          <cell r="BG954">
            <v>0</v>
          </cell>
          <cell r="BH954">
            <v>0</v>
          </cell>
          <cell r="BJ954" t="e">
            <v>#N/A</v>
          </cell>
          <cell r="BL954">
            <v>0</v>
          </cell>
          <cell r="BM954">
            <v>0</v>
          </cell>
          <cell r="BO954" t="e">
            <v>#N/A</v>
          </cell>
          <cell r="BQ954">
            <v>0</v>
          </cell>
          <cell r="BR954">
            <v>0</v>
          </cell>
          <cell r="BT954" t="e">
            <v>#N/A</v>
          </cell>
          <cell r="BV954">
            <v>0</v>
          </cell>
          <cell r="BW954">
            <v>0</v>
          </cell>
          <cell r="CW954">
            <v>92</v>
          </cell>
          <cell r="CX954" t="str">
            <v>端数調整</v>
          </cell>
          <cell r="CY954">
            <v>1</v>
          </cell>
          <cell r="DA954">
            <v>-0.21999999999979991</v>
          </cell>
          <cell r="DG954">
            <v>1</v>
          </cell>
        </row>
        <row r="955">
          <cell r="Q955">
            <v>4025</v>
          </cell>
          <cell r="R955" t="str">
            <v>ＴＳ継手工</v>
          </cell>
          <cell r="S955" t="str">
            <v>φ150</v>
          </cell>
          <cell r="U955" t="str">
            <v>口</v>
          </cell>
          <cell r="V955">
            <v>1863</v>
          </cell>
          <cell r="W955" t="str">
            <v>厚労省歩掛p.84</v>
          </cell>
          <cell r="X955" t="str">
            <v>接着剤、接合器具損料を含む</v>
          </cell>
          <cell r="Y955">
            <v>2</v>
          </cell>
          <cell r="Z955">
            <v>15</v>
          </cell>
          <cell r="AA955" t="str">
            <v>配管工</v>
          </cell>
          <cell r="AB955">
            <v>7.0000000000000007E-2</v>
          </cell>
          <cell r="AC955">
            <v>27405</v>
          </cell>
          <cell r="AD955">
            <v>1918.35</v>
          </cell>
          <cell r="AE955">
            <v>2</v>
          </cell>
          <cell r="AF955" t="str">
            <v>普通作業員</v>
          </cell>
          <cell r="AG955">
            <v>7.0000000000000007E-2</v>
          </cell>
          <cell r="AH955">
            <v>25305</v>
          </cell>
          <cell r="AI955">
            <v>1771.35</v>
          </cell>
          <cell r="AJ955">
            <v>122</v>
          </cell>
          <cell r="AK955" t="str">
            <v>諸雑費</v>
          </cell>
          <cell r="AL955">
            <v>1</v>
          </cell>
          <cell r="AM955">
            <v>3689.7</v>
          </cell>
          <cell r="AN955">
            <v>36.89</v>
          </cell>
          <cell r="AP955" t="e">
            <v>#N/A</v>
          </cell>
          <cell r="AR955">
            <v>0</v>
          </cell>
          <cell r="AS955">
            <v>0</v>
          </cell>
          <cell r="AU955" t="e">
            <v>#N/A</v>
          </cell>
          <cell r="AW955">
            <v>0</v>
          </cell>
          <cell r="AX955">
            <v>0</v>
          </cell>
          <cell r="AZ955" t="e">
            <v>#N/A</v>
          </cell>
          <cell r="BB955">
            <v>0</v>
          </cell>
          <cell r="BC955">
            <v>0</v>
          </cell>
          <cell r="BE955" t="e">
            <v>#N/A</v>
          </cell>
          <cell r="BG955">
            <v>0</v>
          </cell>
          <cell r="BH955">
            <v>0</v>
          </cell>
          <cell r="BJ955" t="e">
            <v>#N/A</v>
          </cell>
          <cell r="BL955">
            <v>0</v>
          </cell>
          <cell r="BM955">
            <v>0</v>
          </cell>
          <cell r="BO955" t="e">
            <v>#N/A</v>
          </cell>
          <cell r="BQ955">
            <v>0</v>
          </cell>
          <cell r="BR955">
            <v>0</v>
          </cell>
          <cell r="BT955" t="e">
            <v>#N/A</v>
          </cell>
          <cell r="BV955">
            <v>0</v>
          </cell>
          <cell r="BW955">
            <v>0</v>
          </cell>
          <cell r="CW955">
            <v>92</v>
          </cell>
          <cell r="CX955" t="str">
            <v>端数調整</v>
          </cell>
          <cell r="CY955">
            <v>1</v>
          </cell>
          <cell r="DA955">
            <v>-0.58999999999969077</v>
          </cell>
          <cell r="DG955">
            <v>1</v>
          </cell>
        </row>
        <row r="956">
          <cell r="Q956">
            <v>4026</v>
          </cell>
          <cell r="R956" t="str">
            <v>ＴＳ継手工</v>
          </cell>
          <cell r="S956" t="str">
            <v>φ200</v>
          </cell>
          <cell r="U956" t="str">
            <v>口</v>
          </cell>
          <cell r="V956">
            <v>1863</v>
          </cell>
          <cell r="W956" t="str">
            <v>厚労省歩掛p.84</v>
          </cell>
          <cell r="X956" t="str">
            <v>接着剤、接合器具損料を含む</v>
          </cell>
          <cell r="Y956">
            <v>2</v>
          </cell>
          <cell r="Z956">
            <v>15</v>
          </cell>
          <cell r="AA956" t="str">
            <v>配管工</v>
          </cell>
          <cell r="AB956">
            <v>7.0000000000000007E-2</v>
          </cell>
          <cell r="AC956">
            <v>27405</v>
          </cell>
          <cell r="AD956">
            <v>1918.35</v>
          </cell>
          <cell r="AE956">
            <v>2</v>
          </cell>
          <cell r="AF956" t="str">
            <v>普通作業員</v>
          </cell>
          <cell r="AG956">
            <v>7.0000000000000007E-2</v>
          </cell>
          <cell r="AH956">
            <v>25305</v>
          </cell>
          <cell r="AI956">
            <v>1771.35</v>
          </cell>
          <cell r="AJ956">
            <v>122</v>
          </cell>
          <cell r="AK956" t="str">
            <v>諸雑費</v>
          </cell>
          <cell r="AL956">
            <v>1</v>
          </cell>
          <cell r="AM956">
            <v>3689.7</v>
          </cell>
          <cell r="AN956">
            <v>36.89</v>
          </cell>
          <cell r="AP956" t="e">
            <v>#N/A</v>
          </cell>
          <cell r="AR956">
            <v>0</v>
          </cell>
          <cell r="AS956">
            <v>0</v>
          </cell>
          <cell r="AU956" t="e">
            <v>#N/A</v>
          </cell>
          <cell r="AW956">
            <v>0</v>
          </cell>
          <cell r="AX956">
            <v>0</v>
          </cell>
          <cell r="AZ956" t="e">
            <v>#N/A</v>
          </cell>
          <cell r="BB956">
            <v>0</v>
          </cell>
          <cell r="BC956">
            <v>0</v>
          </cell>
          <cell r="BE956" t="e">
            <v>#N/A</v>
          </cell>
          <cell r="BG956">
            <v>0</v>
          </cell>
          <cell r="BH956">
            <v>0</v>
          </cell>
          <cell r="BJ956" t="e">
            <v>#N/A</v>
          </cell>
          <cell r="BL956">
            <v>0</v>
          </cell>
          <cell r="BM956">
            <v>0</v>
          </cell>
          <cell r="BO956" t="e">
            <v>#N/A</v>
          </cell>
          <cell r="BQ956">
            <v>0</v>
          </cell>
          <cell r="BR956">
            <v>0</v>
          </cell>
          <cell r="BT956" t="e">
            <v>#N/A</v>
          </cell>
          <cell r="BV956">
            <v>0</v>
          </cell>
          <cell r="BW956">
            <v>0</v>
          </cell>
          <cell r="CW956">
            <v>92</v>
          </cell>
          <cell r="CX956" t="str">
            <v>端数調整</v>
          </cell>
          <cell r="CY956">
            <v>1</v>
          </cell>
          <cell r="DA956">
            <v>-0.58999999999969077</v>
          </cell>
          <cell r="DG956">
            <v>1</v>
          </cell>
        </row>
        <row r="957">
          <cell r="Q957">
            <v>4026.1</v>
          </cell>
          <cell r="R957" t="str">
            <v>ＴＳ継手工</v>
          </cell>
          <cell r="S957" t="str">
            <v>φ250</v>
          </cell>
          <cell r="U957" t="str">
            <v>口</v>
          </cell>
          <cell r="V957">
            <v>2129</v>
          </cell>
          <cell r="W957" t="str">
            <v>参考歩掛</v>
          </cell>
          <cell r="X957" t="str">
            <v>接着剤、接合器具損料を含む</v>
          </cell>
          <cell r="Y957">
            <v>2</v>
          </cell>
          <cell r="Z957">
            <v>15</v>
          </cell>
          <cell r="AA957" t="str">
            <v>配管工</v>
          </cell>
          <cell r="AB957">
            <v>0.08</v>
          </cell>
          <cell r="AC957">
            <v>27405</v>
          </cell>
          <cell r="AD957">
            <v>2192.4</v>
          </cell>
          <cell r="AE957">
            <v>2</v>
          </cell>
          <cell r="AF957" t="str">
            <v>普通作業員</v>
          </cell>
          <cell r="AG957">
            <v>0.08</v>
          </cell>
          <cell r="AH957">
            <v>25305</v>
          </cell>
          <cell r="AI957">
            <v>2024.4</v>
          </cell>
          <cell r="AJ957">
            <v>122</v>
          </cell>
          <cell r="AK957" t="str">
            <v>諸雑費</v>
          </cell>
          <cell r="AL957">
            <v>1</v>
          </cell>
          <cell r="AM957">
            <v>4216.8</v>
          </cell>
          <cell r="AN957">
            <v>42.16</v>
          </cell>
          <cell r="AP957" t="e">
            <v>#N/A</v>
          </cell>
          <cell r="AR957">
            <v>0</v>
          </cell>
          <cell r="AS957">
            <v>0</v>
          </cell>
          <cell r="AU957" t="e">
            <v>#N/A</v>
          </cell>
          <cell r="AW957">
            <v>0</v>
          </cell>
          <cell r="AX957">
            <v>0</v>
          </cell>
          <cell r="AZ957" t="e">
            <v>#N/A</v>
          </cell>
          <cell r="BB957">
            <v>0</v>
          </cell>
          <cell r="BC957">
            <v>0</v>
          </cell>
          <cell r="BE957" t="e">
            <v>#N/A</v>
          </cell>
          <cell r="BG957">
            <v>0</v>
          </cell>
          <cell r="BH957">
            <v>0</v>
          </cell>
          <cell r="BJ957" t="e">
            <v>#N/A</v>
          </cell>
          <cell r="BL957">
            <v>0</v>
          </cell>
          <cell r="BM957">
            <v>0</v>
          </cell>
          <cell r="BO957" t="e">
            <v>#N/A</v>
          </cell>
          <cell r="BQ957">
            <v>0</v>
          </cell>
          <cell r="BR957">
            <v>0</v>
          </cell>
          <cell r="BT957" t="e">
            <v>#N/A</v>
          </cell>
          <cell r="BV957">
            <v>0</v>
          </cell>
          <cell r="BW957">
            <v>0</v>
          </cell>
          <cell r="CW957">
            <v>0</v>
          </cell>
          <cell r="CX957" t="e">
            <v>#N/A</v>
          </cell>
          <cell r="CY957">
            <v>0</v>
          </cell>
          <cell r="DA957">
            <v>0</v>
          </cell>
          <cell r="DG957">
            <v>0</v>
          </cell>
        </row>
        <row r="958">
          <cell r="Q958">
            <v>4027</v>
          </cell>
          <cell r="R958" t="str">
            <v>ＲＲ継手工</v>
          </cell>
          <cell r="S958" t="str">
            <v xml:space="preserve"> φ50</v>
          </cell>
          <cell r="U958" t="str">
            <v>口</v>
          </cell>
          <cell r="V958">
            <v>1597</v>
          </cell>
          <cell r="W958" t="str">
            <v>厚労省歩掛p.84</v>
          </cell>
          <cell r="X958" t="str">
            <v>滑剤、接合器具損料を含む</v>
          </cell>
          <cell r="Y958">
            <v>1</v>
          </cell>
          <cell r="Z958">
            <v>15</v>
          </cell>
          <cell r="AA958" t="str">
            <v>配管工</v>
          </cell>
          <cell r="AB958">
            <v>0.03</v>
          </cell>
          <cell r="AC958">
            <v>27405</v>
          </cell>
          <cell r="AD958">
            <v>822.15</v>
          </cell>
          <cell r="AE958">
            <v>2</v>
          </cell>
          <cell r="AF958" t="str">
            <v>普通作業員</v>
          </cell>
          <cell r="AG958">
            <v>0.03</v>
          </cell>
          <cell r="AH958">
            <v>25305</v>
          </cell>
          <cell r="AI958">
            <v>759.15</v>
          </cell>
          <cell r="AJ958">
            <v>122</v>
          </cell>
          <cell r="AK958" t="str">
            <v>諸雑費</v>
          </cell>
          <cell r="AL958">
            <v>1</v>
          </cell>
          <cell r="AM958">
            <v>1581.3</v>
          </cell>
          <cell r="AN958">
            <v>15.81</v>
          </cell>
          <cell r="AP958" t="e">
            <v>#N/A</v>
          </cell>
          <cell r="AR958">
            <v>0</v>
          </cell>
          <cell r="AS958">
            <v>0</v>
          </cell>
          <cell r="AU958" t="e">
            <v>#N/A</v>
          </cell>
          <cell r="AW958">
            <v>0</v>
          </cell>
          <cell r="AX958">
            <v>0</v>
          </cell>
          <cell r="AZ958" t="e">
            <v>#N/A</v>
          </cell>
          <cell r="BB958">
            <v>0</v>
          </cell>
          <cell r="BC958">
            <v>0</v>
          </cell>
          <cell r="BE958" t="e">
            <v>#N/A</v>
          </cell>
          <cell r="BG958">
            <v>0</v>
          </cell>
          <cell r="BH958">
            <v>0</v>
          </cell>
          <cell r="BJ958" t="e">
            <v>#N/A</v>
          </cell>
          <cell r="BL958">
            <v>0</v>
          </cell>
          <cell r="BM958">
            <v>0</v>
          </cell>
          <cell r="BO958" t="e">
            <v>#N/A</v>
          </cell>
          <cell r="BQ958">
            <v>0</v>
          </cell>
          <cell r="BR958">
            <v>0</v>
          </cell>
          <cell r="BT958" t="e">
            <v>#N/A</v>
          </cell>
          <cell r="BV958">
            <v>0</v>
          </cell>
          <cell r="BW958">
            <v>0</v>
          </cell>
          <cell r="CW958">
            <v>92</v>
          </cell>
          <cell r="CX958" t="str">
            <v>端数調整</v>
          </cell>
          <cell r="CY958">
            <v>1</v>
          </cell>
          <cell r="DA958">
            <v>-0.10999999999989996</v>
          </cell>
          <cell r="DG958">
            <v>1</v>
          </cell>
        </row>
        <row r="959">
          <cell r="Q959">
            <v>4028</v>
          </cell>
          <cell r="R959" t="str">
            <v>ＲＲ継手工</v>
          </cell>
          <cell r="S959" t="str">
            <v xml:space="preserve"> φ75</v>
          </cell>
          <cell r="U959" t="str">
            <v>口</v>
          </cell>
          <cell r="V959">
            <v>1597</v>
          </cell>
          <cell r="W959" t="str">
            <v>厚労省歩掛p.84</v>
          </cell>
          <cell r="X959" t="str">
            <v>滑剤、接合器具損料を含む</v>
          </cell>
          <cell r="Y959">
            <v>1</v>
          </cell>
          <cell r="Z959">
            <v>15</v>
          </cell>
          <cell r="AA959" t="str">
            <v>配管工</v>
          </cell>
          <cell r="AB959">
            <v>0.03</v>
          </cell>
          <cell r="AC959">
            <v>27405</v>
          </cell>
          <cell r="AD959">
            <v>822.15</v>
          </cell>
          <cell r="AE959">
            <v>2</v>
          </cell>
          <cell r="AF959" t="str">
            <v>普通作業員</v>
          </cell>
          <cell r="AG959">
            <v>0.03</v>
          </cell>
          <cell r="AH959">
            <v>25305</v>
          </cell>
          <cell r="AI959">
            <v>759.15</v>
          </cell>
          <cell r="AJ959">
            <v>122</v>
          </cell>
          <cell r="AK959" t="str">
            <v>諸雑費</v>
          </cell>
          <cell r="AL959">
            <v>1</v>
          </cell>
          <cell r="AM959">
            <v>1581.3</v>
          </cell>
          <cell r="AN959">
            <v>15.81</v>
          </cell>
          <cell r="AP959" t="e">
            <v>#N/A</v>
          </cell>
          <cell r="AR959">
            <v>0</v>
          </cell>
          <cell r="AS959">
            <v>0</v>
          </cell>
          <cell r="AU959" t="e">
            <v>#N/A</v>
          </cell>
          <cell r="AW959">
            <v>0</v>
          </cell>
          <cell r="AX959">
            <v>0</v>
          </cell>
          <cell r="AZ959" t="e">
            <v>#N/A</v>
          </cell>
          <cell r="BB959">
            <v>0</v>
          </cell>
          <cell r="BC959">
            <v>0</v>
          </cell>
          <cell r="BE959" t="e">
            <v>#N/A</v>
          </cell>
          <cell r="BG959">
            <v>0</v>
          </cell>
          <cell r="BH959">
            <v>0</v>
          </cell>
          <cell r="BJ959" t="e">
            <v>#N/A</v>
          </cell>
          <cell r="BL959">
            <v>0</v>
          </cell>
          <cell r="BM959">
            <v>0</v>
          </cell>
          <cell r="BO959" t="e">
            <v>#N/A</v>
          </cell>
          <cell r="BQ959">
            <v>0</v>
          </cell>
          <cell r="BR959">
            <v>0</v>
          </cell>
          <cell r="BT959" t="e">
            <v>#N/A</v>
          </cell>
          <cell r="BV959">
            <v>0</v>
          </cell>
          <cell r="BW959">
            <v>0</v>
          </cell>
          <cell r="CW959">
            <v>92</v>
          </cell>
          <cell r="CX959" t="str">
            <v>端数調整</v>
          </cell>
          <cell r="CY959">
            <v>1</v>
          </cell>
          <cell r="DA959">
            <v>-0.10999999999989996</v>
          </cell>
          <cell r="DG959">
            <v>1</v>
          </cell>
        </row>
        <row r="960">
          <cell r="Q960">
            <v>4029</v>
          </cell>
          <cell r="R960" t="str">
            <v>ＲＲ継手工</v>
          </cell>
          <cell r="S960" t="str">
            <v>φ100</v>
          </cell>
          <cell r="U960" t="str">
            <v>口</v>
          </cell>
          <cell r="V960">
            <v>2661</v>
          </cell>
          <cell r="W960" t="str">
            <v>厚労省歩掛p.84</v>
          </cell>
          <cell r="X960" t="str">
            <v>滑剤、接合器具損料を含む</v>
          </cell>
          <cell r="Y960">
            <v>1</v>
          </cell>
          <cell r="Z960">
            <v>15</v>
          </cell>
          <cell r="AA960" t="str">
            <v>配管工</v>
          </cell>
          <cell r="AB960">
            <v>0.05</v>
          </cell>
          <cell r="AC960">
            <v>27405</v>
          </cell>
          <cell r="AD960">
            <v>1370.25</v>
          </cell>
          <cell r="AE960">
            <v>2</v>
          </cell>
          <cell r="AF960" t="str">
            <v>普通作業員</v>
          </cell>
          <cell r="AG960">
            <v>0.05</v>
          </cell>
          <cell r="AH960">
            <v>25305</v>
          </cell>
          <cell r="AI960">
            <v>1265.25</v>
          </cell>
          <cell r="AJ960">
            <v>122</v>
          </cell>
          <cell r="AK960" t="str">
            <v>諸雑費</v>
          </cell>
          <cell r="AL960">
            <v>1</v>
          </cell>
          <cell r="AM960">
            <v>2635.5</v>
          </cell>
          <cell r="AN960">
            <v>26.35</v>
          </cell>
          <cell r="AP960" t="e">
            <v>#N/A</v>
          </cell>
          <cell r="AR960">
            <v>0</v>
          </cell>
          <cell r="AS960">
            <v>0</v>
          </cell>
          <cell r="AU960" t="e">
            <v>#N/A</v>
          </cell>
          <cell r="AW960">
            <v>0</v>
          </cell>
          <cell r="AX960">
            <v>0</v>
          </cell>
          <cell r="AZ960" t="e">
            <v>#N/A</v>
          </cell>
          <cell r="BB960">
            <v>0</v>
          </cell>
          <cell r="BC960">
            <v>0</v>
          </cell>
          <cell r="BE960" t="e">
            <v>#N/A</v>
          </cell>
          <cell r="BG960">
            <v>0</v>
          </cell>
          <cell r="BH960">
            <v>0</v>
          </cell>
          <cell r="BJ960" t="e">
            <v>#N/A</v>
          </cell>
          <cell r="BL960">
            <v>0</v>
          </cell>
          <cell r="BM960">
            <v>0</v>
          </cell>
          <cell r="BO960" t="e">
            <v>#N/A</v>
          </cell>
          <cell r="BQ960">
            <v>0</v>
          </cell>
          <cell r="BR960">
            <v>0</v>
          </cell>
          <cell r="BT960" t="e">
            <v>#N/A</v>
          </cell>
          <cell r="BV960">
            <v>0</v>
          </cell>
          <cell r="BW960">
            <v>0</v>
          </cell>
          <cell r="CW960">
            <v>92</v>
          </cell>
          <cell r="CX960" t="str">
            <v>端数調整</v>
          </cell>
          <cell r="CY960">
            <v>1</v>
          </cell>
          <cell r="DA960">
            <v>-0.84999999999990905</v>
          </cell>
          <cell r="DG960">
            <v>1</v>
          </cell>
        </row>
        <row r="961">
          <cell r="Q961">
            <v>4030</v>
          </cell>
          <cell r="R961" t="str">
            <v>ＲＲ継手工</v>
          </cell>
          <cell r="S961" t="str">
            <v>φ125</v>
          </cell>
          <cell r="U961" t="str">
            <v>口</v>
          </cell>
          <cell r="V961">
            <v>2661</v>
          </cell>
          <cell r="W961" t="str">
            <v>厚労省歩掛p.84</v>
          </cell>
          <cell r="X961" t="str">
            <v>滑剤、接合器具損料を含む</v>
          </cell>
          <cell r="Y961">
            <v>1</v>
          </cell>
          <cell r="Z961">
            <v>15</v>
          </cell>
          <cell r="AA961" t="str">
            <v>配管工</v>
          </cell>
          <cell r="AB961">
            <v>0.05</v>
          </cell>
          <cell r="AC961">
            <v>27405</v>
          </cell>
          <cell r="AD961">
            <v>1370.25</v>
          </cell>
          <cell r="AE961">
            <v>2</v>
          </cell>
          <cell r="AF961" t="str">
            <v>普通作業員</v>
          </cell>
          <cell r="AG961">
            <v>0.05</v>
          </cell>
          <cell r="AH961">
            <v>25305</v>
          </cell>
          <cell r="AI961">
            <v>1265.25</v>
          </cell>
          <cell r="AJ961">
            <v>122</v>
          </cell>
          <cell r="AK961" t="str">
            <v>諸雑費</v>
          </cell>
          <cell r="AL961">
            <v>1</v>
          </cell>
          <cell r="AM961">
            <v>2635.5</v>
          </cell>
          <cell r="AN961">
            <v>26.35</v>
          </cell>
          <cell r="AP961" t="e">
            <v>#N/A</v>
          </cell>
          <cell r="AR961">
            <v>0</v>
          </cell>
          <cell r="AS961">
            <v>0</v>
          </cell>
          <cell r="AU961" t="e">
            <v>#N/A</v>
          </cell>
          <cell r="AW961">
            <v>0</v>
          </cell>
          <cell r="AX961">
            <v>0</v>
          </cell>
          <cell r="AZ961" t="e">
            <v>#N/A</v>
          </cell>
          <cell r="BB961">
            <v>0</v>
          </cell>
          <cell r="BC961">
            <v>0</v>
          </cell>
          <cell r="BE961" t="e">
            <v>#N/A</v>
          </cell>
          <cell r="BG961">
            <v>0</v>
          </cell>
          <cell r="BH961">
            <v>0</v>
          </cell>
          <cell r="BJ961" t="e">
            <v>#N/A</v>
          </cell>
          <cell r="BL961">
            <v>0</v>
          </cell>
          <cell r="BM961">
            <v>0</v>
          </cell>
          <cell r="BO961" t="e">
            <v>#N/A</v>
          </cell>
          <cell r="BQ961">
            <v>0</v>
          </cell>
          <cell r="BR961">
            <v>0</v>
          </cell>
          <cell r="BT961" t="e">
            <v>#N/A</v>
          </cell>
          <cell r="BV961">
            <v>0</v>
          </cell>
          <cell r="BW961">
            <v>0</v>
          </cell>
          <cell r="CW961">
            <v>92</v>
          </cell>
          <cell r="CX961" t="str">
            <v>端数調整</v>
          </cell>
          <cell r="CY961">
            <v>1</v>
          </cell>
          <cell r="DA961">
            <v>-0.84999999999990905</v>
          </cell>
          <cell r="DG961">
            <v>1</v>
          </cell>
        </row>
        <row r="962">
          <cell r="Q962">
            <v>4031</v>
          </cell>
          <cell r="R962" t="str">
            <v>ＲＲ継手工</v>
          </cell>
          <cell r="S962" t="str">
            <v>φ150</v>
          </cell>
          <cell r="U962" t="str">
            <v>口</v>
          </cell>
          <cell r="V962">
            <v>3194</v>
          </cell>
          <cell r="W962" t="str">
            <v>厚労省歩掛p.84</v>
          </cell>
          <cell r="X962" t="str">
            <v>滑剤、接合器具損料を含む</v>
          </cell>
          <cell r="Y962">
            <v>1</v>
          </cell>
          <cell r="Z962">
            <v>15</v>
          </cell>
          <cell r="AA962" t="str">
            <v>配管工</v>
          </cell>
          <cell r="AB962">
            <v>0.06</v>
          </cell>
          <cell r="AC962">
            <v>27405</v>
          </cell>
          <cell r="AD962">
            <v>1644.3</v>
          </cell>
          <cell r="AE962">
            <v>2</v>
          </cell>
          <cell r="AF962" t="str">
            <v>普通作業員</v>
          </cell>
          <cell r="AG962">
            <v>0.06</v>
          </cell>
          <cell r="AH962">
            <v>25305</v>
          </cell>
          <cell r="AI962">
            <v>1518.3</v>
          </cell>
          <cell r="AJ962">
            <v>122</v>
          </cell>
          <cell r="AK962" t="str">
            <v>諸雑費</v>
          </cell>
          <cell r="AL962">
            <v>1</v>
          </cell>
          <cell r="AM962">
            <v>3162.6</v>
          </cell>
          <cell r="AN962">
            <v>31.62</v>
          </cell>
          <cell r="AP962" t="e">
            <v>#N/A</v>
          </cell>
          <cell r="AR962">
            <v>0</v>
          </cell>
          <cell r="AS962">
            <v>0</v>
          </cell>
          <cell r="AU962" t="e">
            <v>#N/A</v>
          </cell>
          <cell r="AW962">
            <v>0</v>
          </cell>
          <cell r="AX962">
            <v>0</v>
          </cell>
          <cell r="AZ962" t="e">
            <v>#N/A</v>
          </cell>
          <cell r="BB962">
            <v>0</v>
          </cell>
          <cell r="BC962">
            <v>0</v>
          </cell>
          <cell r="BE962" t="e">
            <v>#N/A</v>
          </cell>
          <cell r="BG962">
            <v>0</v>
          </cell>
          <cell r="BH962">
            <v>0</v>
          </cell>
          <cell r="BJ962" t="e">
            <v>#N/A</v>
          </cell>
          <cell r="BL962">
            <v>0</v>
          </cell>
          <cell r="BM962">
            <v>0</v>
          </cell>
          <cell r="BO962" t="e">
            <v>#N/A</v>
          </cell>
          <cell r="BQ962">
            <v>0</v>
          </cell>
          <cell r="BR962">
            <v>0</v>
          </cell>
          <cell r="BT962" t="e">
            <v>#N/A</v>
          </cell>
          <cell r="BV962">
            <v>0</v>
          </cell>
          <cell r="BW962">
            <v>0</v>
          </cell>
          <cell r="CW962">
            <v>92</v>
          </cell>
          <cell r="CX962" t="str">
            <v>端数調整</v>
          </cell>
          <cell r="CY962">
            <v>1</v>
          </cell>
          <cell r="DA962">
            <v>-0.21999999999979991</v>
          </cell>
          <cell r="DG962">
            <v>1</v>
          </cell>
        </row>
        <row r="963">
          <cell r="Q963">
            <v>4032</v>
          </cell>
          <cell r="R963" t="str">
            <v>ＲＲ継手工</v>
          </cell>
          <cell r="S963" t="str">
            <v>φ200</v>
          </cell>
          <cell r="U963" t="str">
            <v>口</v>
          </cell>
          <cell r="V963">
            <v>3194</v>
          </cell>
          <cell r="W963" t="str">
            <v>厚労省歩掛p.84</v>
          </cell>
          <cell r="X963" t="str">
            <v>滑剤、接合器具損料を含む</v>
          </cell>
          <cell r="Y963">
            <v>1</v>
          </cell>
          <cell r="Z963">
            <v>15</v>
          </cell>
          <cell r="AA963" t="str">
            <v>配管工</v>
          </cell>
          <cell r="AB963">
            <v>0.06</v>
          </cell>
          <cell r="AC963">
            <v>27405</v>
          </cell>
          <cell r="AD963">
            <v>1644.3</v>
          </cell>
          <cell r="AE963">
            <v>2</v>
          </cell>
          <cell r="AF963" t="str">
            <v>普通作業員</v>
          </cell>
          <cell r="AG963">
            <v>0.06</v>
          </cell>
          <cell r="AH963">
            <v>25305</v>
          </cell>
          <cell r="AI963">
            <v>1518.3</v>
          </cell>
          <cell r="AJ963">
            <v>122</v>
          </cell>
          <cell r="AK963" t="str">
            <v>諸雑費</v>
          </cell>
          <cell r="AL963">
            <v>1</v>
          </cell>
          <cell r="AM963">
            <v>3162.6</v>
          </cell>
          <cell r="AN963">
            <v>31.62</v>
          </cell>
          <cell r="AP963" t="e">
            <v>#N/A</v>
          </cell>
          <cell r="AR963">
            <v>0</v>
          </cell>
          <cell r="AS963">
            <v>0</v>
          </cell>
          <cell r="AU963" t="e">
            <v>#N/A</v>
          </cell>
          <cell r="AW963">
            <v>0</v>
          </cell>
          <cell r="AX963">
            <v>0</v>
          </cell>
          <cell r="AZ963" t="e">
            <v>#N/A</v>
          </cell>
          <cell r="BB963">
            <v>0</v>
          </cell>
          <cell r="BC963">
            <v>0</v>
          </cell>
          <cell r="BE963" t="e">
            <v>#N/A</v>
          </cell>
          <cell r="BG963">
            <v>0</v>
          </cell>
          <cell r="BH963">
            <v>0</v>
          </cell>
          <cell r="BJ963" t="e">
            <v>#N/A</v>
          </cell>
          <cell r="BL963">
            <v>0</v>
          </cell>
          <cell r="BM963">
            <v>0</v>
          </cell>
          <cell r="BO963" t="e">
            <v>#N/A</v>
          </cell>
          <cell r="BQ963">
            <v>0</v>
          </cell>
          <cell r="BR963">
            <v>0</v>
          </cell>
          <cell r="BT963" t="e">
            <v>#N/A</v>
          </cell>
          <cell r="BV963">
            <v>0</v>
          </cell>
          <cell r="BW963">
            <v>0</v>
          </cell>
          <cell r="CW963">
            <v>92</v>
          </cell>
          <cell r="CX963" t="str">
            <v>端数調整</v>
          </cell>
          <cell r="CY963">
            <v>1</v>
          </cell>
          <cell r="DA963">
            <v>-0.21999999999979991</v>
          </cell>
          <cell r="DG963">
            <v>1</v>
          </cell>
        </row>
        <row r="964">
          <cell r="Q964">
            <v>4033</v>
          </cell>
          <cell r="R964" t="str">
            <v>ＲＲ継手工</v>
          </cell>
          <cell r="S964" t="str">
            <v>φ250</v>
          </cell>
          <cell r="U964" t="str">
            <v>口</v>
          </cell>
          <cell r="V964">
            <v>3726</v>
          </cell>
          <cell r="W964" t="str">
            <v>厚労省歩掛p.84</v>
          </cell>
          <cell r="X964" t="str">
            <v>滑剤、接合器具損料を含む</v>
          </cell>
          <cell r="Y964">
            <v>1</v>
          </cell>
          <cell r="Z964">
            <v>15</v>
          </cell>
          <cell r="AA964" t="str">
            <v>配管工</v>
          </cell>
          <cell r="AB964">
            <v>7.0000000000000007E-2</v>
          </cell>
          <cell r="AC964">
            <v>27405</v>
          </cell>
          <cell r="AD964">
            <v>1918.35</v>
          </cell>
          <cell r="AE964">
            <v>2</v>
          </cell>
          <cell r="AF964" t="str">
            <v>普通作業員</v>
          </cell>
          <cell r="AG964">
            <v>7.0000000000000007E-2</v>
          </cell>
          <cell r="AH964">
            <v>25305</v>
          </cell>
          <cell r="AI964">
            <v>1771.35</v>
          </cell>
          <cell r="AJ964">
            <v>122</v>
          </cell>
          <cell r="AK964" t="str">
            <v>諸雑費</v>
          </cell>
          <cell r="AL964">
            <v>1</v>
          </cell>
          <cell r="AM964">
            <v>3689.7</v>
          </cell>
          <cell r="AN964">
            <v>36.89</v>
          </cell>
          <cell r="AP964" t="e">
            <v>#N/A</v>
          </cell>
          <cell r="AR964">
            <v>0</v>
          </cell>
          <cell r="AS964">
            <v>0</v>
          </cell>
          <cell r="AU964" t="e">
            <v>#N/A</v>
          </cell>
          <cell r="AW964">
            <v>0</v>
          </cell>
          <cell r="AX964">
            <v>0</v>
          </cell>
          <cell r="AZ964" t="e">
            <v>#N/A</v>
          </cell>
          <cell r="BB964">
            <v>0</v>
          </cell>
          <cell r="BC964">
            <v>0</v>
          </cell>
          <cell r="BE964" t="e">
            <v>#N/A</v>
          </cell>
          <cell r="BG964">
            <v>0</v>
          </cell>
          <cell r="BH964">
            <v>0</v>
          </cell>
          <cell r="BJ964" t="e">
            <v>#N/A</v>
          </cell>
          <cell r="BL964">
            <v>0</v>
          </cell>
          <cell r="BM964">
            <v>0</v>
          </cell>
          <cell r="BO964" t="e">
            <v>#N/A</v>
          </cell>
          <cell r="BQ964">
            <v>0</v>
          </cell>
          <cell r="BR964">
            <v>0</v>
          </cell>
          <cell r="BT964" t="e">
            <v>#N/A</v>
          </cell>
          <cell r="BV964">
            <v>0</v>
          </cell>
          <cell r="BW964">
            <v>0</v>
          </cell>
          <cell r="CW964">
            <v>92</v>
          </cell>
          <cell r="CX964" t="str">
            <v>端数調整</v>
          </cell>
          <cell r="CY964">
            <v>1</v>
          </cell>
          <cell r="DA964">
            <v>-0.58999999999969077</v>
          </cell>
          <cell r="DG964">
            <v>1</v>
          </cell>
        </row>
        <row r="965">
          <cell r="Q965">
            <v>4034</v>
          </cell>
          <cell r="R965" t="str">
            <v>ＲＲ継手工</v>
          </cell>
          <cell r="S965" t="str">
            <v>φ300</v>
          </cell>
          <cell r="U965" t="str">
            <v>口</v>
          </cell>
          <cell r="V965">
            <v>4258</v>
          </cell>
          <cell r="W965" t="str">
            <v>厚労省歩掛p.84</v>
          </cell>
          <cell r="X965" t="str">
            <v>滑剤、接合器具損料を含む</v>
          </cell>
          <cell r="Y965">
            <v>1</v>
          </cell>
          <cell r="Z965">
            <v>15</v>
          </cell>
          <cell r="AA965" t="str">
            <v>配管工</v>
          </cell>
          <cell r="AB965">
            <v>0.08</v>
          </cell>
          <cell r="AC965">
            <v>27405</v>
          </cell>
          <cell r="AD965">
            <v>2192.4</v>
          </cell>
          <cell r="AE965">
            <v>2</v>
          </cell>
          <cell r="AF965" t="str">
            <v>普通作業員</v>
          </cell>
          <cell r="AG965">
            <v>0.08</v>
          </cell>
          <cell r="AH965">
            <v>25305</v>
          </cell>
          <cell r="AI965">
            <v>2024.4</v>
          </cell>
          <cell r="AJ965">
            <v>122</v>
          </cell>
          <cell r="AK965" t="str">
            <v>諸雑費</v>
          </cell>
          <cell r="AL965">
            <v>1</v>
          </cell>
          <cell r="AM965">
            <v>4216.8</v>
          </cell>
          <cell r="AN965">
            <v>42.16</v>
          </cell>
          <cell r="AP965" t="e">
            <v>#N/A</v>
          </cell>
          <cell r="AR965">
            <v>0</v>
          </cell>
          <cell r="AS965">
            <v>0</v>
          </cell>
          <cell r="AU965" t="e">
            <v>#N/A</v>
          </cell>
          <cell r="AW965">
            <v>0</v>
          </cell>
          <cell r="AX965">
            <v>0</v>
          </cell>
          <cell r="AZ965" t="e">
            <v>#N/A</v>
          </cell>
          <cell r="BB965">
            <v>0</v>
          </cell>
          <cell r="BC965">
            <v>0</v>
          </cell>
          <cell r="BE965" t="e">
            <v>#N/A</v>
          </cell>
          <cell r="BG965">
            <v>0</v>
          </cell>
          <cell r="BH965">
            <v>0</v>
          </cell>
          <cell r="BJ965" t="e">
            <v>#N/A</v>
          </cell>
          <cell r="BL965">
            <v>0</v>
          </cell>
          <cell r="BM965">
            <v>0</v>
          </cell>
          <cell r="BO965" t="e">
            <v>#N/A</v>
          </cell>
          <cell r="BQ965">
            <v>0</v>
          </cell>
          <cell r="BR965">
            <v>0</v>
          </cell>
          <cell r="BT965" t="e">
            <v>#N/A</v>
          </cell>
          <cell r="BV965">
            <v>0</v>
          </cell>
          <cell r="BW965">
            <v>0</v>
          </cell>
          <cell r="CW965">
            <v>92</v>
          </cell>
          <cell r="CX965" t="str">
            <v>端数調整</v>
          </cell>
          <cell r="CY965">
            <v>1</v>
          </cell>
          <cell r="DA965">
            <v>-0.96000000000003638</v>
          </cell>
          <cell r="DG965">
            <v>1</v>
          </cell>
        </row>
        <row r="966">
          <cell r="Q966">
            <v>4035</v>
          </cell>
          <cell r="R966" t="str">
            <v>離脱防止継手工(金具取付のみ)</v>
          </cell>
          <cell r="S966" t="str">
            <v xml:space="preserve"> φ50</v>
          </cell>
          <cell r="U966" t="str">
            <v>口</v>
          </cell>
          <cell r="V966">
            <v>479</v>
          </cell>
          <cell r="W966" t="str">
            <v>厚労省歩掛p.84</v>
          </cell>
          <cell r="Y966">
            <v>1</v>
          </cell>
          <cell r="Z966">
            <v>15</v>
          </cell>
          <cell r="AA966" t="str">
            <v>配管工</v>
          </cell>
          <cell r="AB966">
            <v>8.9999999999999993E-3</v>
          </cell>
          <cell r="AC966">
            <v>27405</v>
          </cell>
          <cell r="AD966">
            <v>246.64</v>
          </cell>
          <cell r="AE966">
            <v>2</v>
          </cell>
          <cell r="AF966" t="str">
            <v>普通作業員</v>
          </cell>
          <cell r="AG966">
            <v>8.9999999999999993E-3</v>
          </cell>
          <cell r="AH966">
            <v>25305</v>
          </cell>
          <cell r="AI966">
            <v>227.74</v>
          </cell>
          <cell r="AJ966">
            <v>122</v>
          </cell>
          <cell r="AK966" t="str">
            <v>諸雑費</v>
          </cell>
          <cell r="AL966">
            <v>1</v>
          </cell>
          <cell r="AM966">
            <v>474.38</v>
          </cell>
          <cell r="AN966">
            <v>4.74</v>
          </cell>
          <cell r="AP966" t="e">
            <v>#N/A</v>
          </cell>
          <cell r="AR966">
            <v>0</v>
          </cell>
          <cell r="AS966">
            <v>0</v>
          </cell>
          <cell r="AU966" t="e">
            <v>#N/A</v>
          </cell>
          <cell r="AW966">
            <v>0</v>
          </cell>
          <cell r="AX966">
            <v>0</v>
          </cell>
          <cell r="AZ966" t="e">
            <v>#N/A</v>
          </cell>
          <cell r="BB966">
            <v>0</v>
          </cell>
          <cell r="BC966">
            <v>0</v>
          </cell>
          <cell r="BE966" t="e">
            <v>#N/A</v>
          </cell>
          <cell r="BG966">
            <v>0</v>
          </cell>
          <cell r="BH966">
            <v>0</v>
          </cell>
          <cell r="BJ966" t="e">
            <v>#N/A</v>
          </cell>
          <cell r="BL966">
            <v>0</v>
          </cell>
          <cell r="BM966">
            <v>0</v>
          </cell>
          <cell r="BO966" t="e">
            <v>#N/A</v>
          </cell>
          <cell r="BQ966">
            <v>0</v>
          </cell>
          <cell r="BR966">
            <v>0</v>
          </cell>
          <cell r="BT966" t="e">
            <v>#N/A</v>
          </cell>
          <cell r="BV966">
            <v>0</v>
          </cell>
          <cell r="BW966">
            <v>0</v>
          </cell>
          <cell r="CW966">
            <v>92</v>
          </cell>
          <cell r="CX966" t="str">
            <v>端数調整</v>
          </cell>
          <cell r="CY966">
            <v>1</v>
          </cell>
          <cell r="DA966">
            <v>-0.12000000000000455</v>
          </cell>
          <cell r="DG966">
            <v>1</v>
          </cell>
        </row>
        <row r="967">
          <cell r="Q967">
            <v>4036</v>
          </cell>
          <cell r="R967" t="str">
            <v>離脱防止継手工(金具取付のみ)</v>
          </cell>
          <cell r="S967" t="str">
            <v xml:space="preserve"> φ75</v>
          </cell>
          <cell r="U967" t="str">
            <v>口</v>
          </cell>
          <cell r="V967">
            <v>479</v>
          </cell>
          <cell r="W967" t="str">
            <v>厚労省歩掛p.84</v>
          </cell>
          <cell r="Y967">
            <v>1</v>
          </cell>
          <cell r="Z967">
            <v>15</v>
          </cell>
          <cell r="AA967" t="str">
            <v>配管工</v>
          </cell>
          <cell r="AB967">
            <v>8.9999999999999993E-3</v>
          </cell>
          <cell r="AC967">
            <v>27405</v>
          </cell>
          <cell r="AD967">
            <v>246.64</v>
          </cell>
          <cell r="AE967">
            <v>2</v>
          </cell>
          <cell r="AF967" t="str">
            <v>普通作業員</v>
          </cell>
          <cell r="AG967">
            <v>8.9999999999999993E-3</v>
          </cell>
          <cell r="AH967">
            <v>25305</v>
          </cell>
          <cell r="AI967">
            <v>227.74</v>
          </cell>
          <cell r="AJ967">
            <v>122</v>
          </cell>
          <cell r="AK967" t="str">
            <v>諸雑費</v>
          </cell>
          <cell r="AL967">
            <v>1</v>
          </cell>
          <cell r="AM967">
            <v>474.38</v>
          </cell>
          <cell r="AN967">
            <v>4.74</v>
          </cell>
          <cell r="AP967" t="e">
            <v>#N/A</v>
          </cell>
          <cell r="AR967">
            <v>0</v>
          </cell>
          <cell r="AS967">
            <v>0</v>
          </cell>
          <cell r="AU967" t="e">
            <v>#N/A</v>
          </cell>
          <cell r="AW967">
            <v>0</v>
          </cell>
          <cell r="AX967">
            <v>0</v>
          </cell>
          <cell r="AZ967" t="e">
            <v>#N/A</v>
          </cell>
          <cell r="BB967">
            <v>0</v>
          </cell>
          <cell r="BC967">
            <v>0</v>
          </cell>
          <cell r="BE967" t="e">
            <v>#N/A</v>
          </cell>
          <cell r="BG967">
            <v>0</v>
          </cell>
          <cell r="BH967">
            <v>0</v>
          </cell>
          <cell r="BJ967" t="e">
            <v>#N/A</v>
          </cell>
          <cell r="BL967">
            <v>0</v>
          </cell>
          <cell r="BM967">
            <v>0</v>
          </cell>
          <cell r="BO967" t="e">
            <v>#N/A</v>
          </cell>
          <cell r="BQ967">
            <v>0</v>
          </cell>
          <cell r="BR967">
            <v>0</v>
          </cell>
          <cell r="BT967" t="e">
            <v>#N/A</v>
          </cell>
          <cell r="BV967">
            <v>0</v>
          </cell>
          <cell r="BW967">
            <v>0</v>
          </cell>
          <cell r="CW967">
            <v>92</v>
          </cell>
          <cell r="CX967" t="str">
            <v>端数調整</v>
          </cell>
          <cell r="CY967">
            <v>1</v>
          </cell>
          <cell r="DA967">
            <v>-0.12000000000000455</v>
          </cell>
          <cell r="DG967">
            <v>1</v>
          </cell>
        </row>
        <row r="968">
          <cell r="Q968">
            <v>4037</v>
          </cell>
          <cell r="R968" t="str">
            <v>離脱防止継手工(金具取付のみ)</v>
          </cell>
          <cell r="S968" t="str">
            <v>φ100</v>
          </cell>
          <cell r="U968" t="str">
            <v>口</v>
          </cell>
          <cell r="V968">
            <v>798</v>
          </cell>
          <cell r="W968" t="str">
            <v>厚労省歩掛p.84</v>
          </cell>
          <cell r="Y968">
            <v>1</v>
          </cell>
          <cell r="Z968">
            <v>15</v>
          </cell>
          <cell r="AA968" t="str">
            <v>配管工</v>
          </cell>
          <cell r="AB968">
            <v>1.4999999999999999E-2</v>
          </cell>
          <cell r="AC968">
            <v>27405</v>
          </cell>
          <cell r="AD968">
            <v>411.07</v>
          </cell>
          <cell r="AE968">
            <v>2</v>
          </cell>
          <cell r="AF968" t="str">
            <v>普通作業員</v>
          </cell>
          <cell r="AG968">
            <v>1.4999999999999999E-2</v>
          </cell>
          <cell r="AH968">
            <v>25305</v>
          </cell>
          <cell r="AI968">
            <v>379.57</v>
          </cell>
          <cell r="AJ968">
            <v>122</v>
          </cell>
          <cell r="AK968" t="str">
            <v>諸雑費</v>
          </cell>
          <cell r="AL968">
            <v>1</v>
          </cell>
          <cell r="AM968">
            <v>790.64</v>
          </cell>
          <cell r="AN968">
            <v>7.9</v>
          </cell>
          <cell r="AP968" t="e">
            <v>#N/A</v>
          </cell>
          <cell r="AR968">
            <v>0</v>
          </cell>
          <cell r="AS968">
            <v>0</v>
          </cell>
          <cell r="AU968" t="e">
            <v>#N/A</v>
          </cell>
          <cell r="AW968">
            <v>0</v>
          </cell>
          <cell r="AX968">
            <v>0</v>
          </cell>
          <cell r="AZ968" t="e">
            <v>#N/A</v>
          </cell>
          <cell r="BB968">
            <v>0</v>
          </cell>
          <cell r="BC968">
            <v>0</v>
          </cell>
          <cell r="BE968" t="e">
            <v>#N/A</v>
          </cell>
          <cell r="BG968">
            <v>0</v>
          </cell>
          <cell r="BH968">
            <v>0</v>
          </cell>
          <cell r="BJ968" t="e">
            <v>#N/A</v>
          </cell>
          <cell r="BL968">
            <v>0</v>
          </cell>
          <cell r="BM968">
            <v>0</v>
          </cell>
          <cell r="BO968" t="e">
            <v>#N/A</v>
          </cell>
          <cell r="BQ968">
            <v>0</v>
          </cell>
          <cell r="BR968">
            <v>0</v>
          </cell>
          <cell r="BT968" t="e">
            <v>#N/A</v>
          </cell>
          <cell r="BV968">
            <v>0</v>
          </cell>
          <cell r="BW968">
            <v>0</v>
          </cell>
          <cell r="CW968">
            <v>92</v>
          </cell>
          <cell r="CX968" t="str">
            <v>端数調整</v>
          </cell>
          <cell r="CY968">
            <v>1</v>
          </cell>
          <cell r="DA968">
            <v>-0.53999999999996362</v>
          </cell>
          <cell r="DG968">
            <v>1</v>
          </cell>
        </row>
        <row r="969">
          <cell r="Q969">
            <v>4038</v>
          </cell>
          <cell r="R969" t="str">
            <v>離脱防止継手工(金具取付のみ)</v>
          </cell>
          <cell r="S969" t="str">
            <v>φ125</v>
          </cell>
          <cell r="U969" t="str">
            <v>口</v>
          </cell>
          <cell r="V969">
            <v>798</v>
          </cell>
          <cell r="W969" t="str">
            <v>厚労省歩掛p.84</v>
          </cell>
          <cell r="Y969">
            <v>1</v>
          </cell>
          <cell r="Z969">
            <v>15</v>
          </cell>
          <cell r="AA969" t="str">
            <v>配管工</v>
          </cell>
          <cell r="AB969">
            <v>1.4999999999999999E-2</v>
          </cell>
          <cell r="AC969">
            <v>27405</v>
          </cell>
          <cell r="AD969">
            <v>411.07</v>
          </cell>
          <cell r="AE969">
            <v>2</v>
          </cell>
          <cell r="AF969" t="str">
            <v>普通作業員</v>
          </cell>
          <cell r="AG969">
            <v>1.4999999999999999E-2</v>
          </cell>
          <cell r="AH969">
            <v>25305</v>
          </cell>
          <cell r="AI969">
            <v>379.57</v>
          </cell>
          <cell r="AJ969">
            <v>122</v>
          </cell>
          <cell r="AK969" t="str">
            <v>諸雑費</v>
          </cell>
          <cell r="AL969">
            <v>1</v>
          </cell>
          <cell r="AM969">
            <v>790.64</v>
          </cell>
          <cell r="AN969">
            <v>7.9</v>
          </cell>
          <cell r="AP969" t="e">
            <v>#N/A</v>
          </cell>
          <cell r="AR969">
            <v>0</v>
          </cell>
          <cell r="AS969">
            <v>0</v>
          </cell>
          <cell r="AU969" t="e">
            <v>#N/A</v>
          </cell>
          <cell r="AW969">
            <v>0</v>
          </cell>
          <cell r="AX969">
            <v>0</v>
          </cell>
          <cell r="AZ969" t="e">
            <v>#N/A</v>
          </cell>
          <cell r="BB969">
            <v>0</v>
          </cell>
          <cell r="BC969">
            <v>0</v>
          </cell>
          <cell r="BE969" t="e">
            <v>#N/A</v>
          </cell>
          <cell r="BG969">
            <v>0</v>
          </cell>
          <cell r="BH969">
            <v>0</v>
          </cell>
          <cell r="BJ969" t="e">
            <v>#N/A</v>
          </cell>
          <cell r="BL969">
            <v>0</v>
          </cell>
          <cell r="BM969">
            <v>0</v>
          </cell>
          <cell r="BO969" t="e">
            <v>#N/A</v>
          </cell>
          <cell r="BQ969">
            <v>0</v>
          </cell>
          <cell r="BR969">
            <v>0</v>
          </cell>
          <cell r="BT969" t="e">
            <v>#N/A</v>
          </cell>
          <cell r="BV969">
            <v>0</v>
          </cell>
          <cell r="BW969">
            <v>0</v>
          </cell>
          <cell r="CW969">
            <v>92</v>
          </cell>
          <cell r="CX969" t="str">
            <v>端数調整</v>
          </cell>
          <cell r="CY969">
            <v>1</v>
          </cell>
          <cell r="DA969">
            <v>-0.53999999999996362</v>
          </cell>
          <cell r="DG969">
            <v>1</v>
          </cell>
        </row>
        <row r="970">
          <cell r="Q970">
            <v>4039</v>
          </cell>
          <cell r="R970" t="str">
            <v>離脱防止継手工(金具取付のみ)</v>
          </cell>
          <cell r="S970" t="str">
            <v>φ150</v>
          </cell>
          <cell r="U970" t="str">
            <v>口</v>
          </cell>
          <cell r="V970">
            <v>958</v>
          </cell>
          <cell r="W970" t="str">
            <v>厚労省歩掛p.84</v>
          </cell>
          <cell r="Y970">
            <v>1</v>
          </cell>
          <cell r="Z970">
            <v>15</v>
          </cell>
          <cell r="AA970" t="str">
            <v>配管工</v>
          </cell>
          <cell r="AB970">
            <v>1.7999999999999999E-2</v>
          </cell>
          <cell r="AC970">
            <v>27405</v>
          </cell>
          <cell r="AD970">
            <v>493.29</v>
          </cell>
          <cell r="AE970">
            <v>2</v>
          </cell>
          <cell r="AF970" t="str">
            <v>普通作業員</v>
          </cell>
          <cell r="AG970">
            <v>1.7999999999999999E-2</v>
          </cell>
          <cell r="AH970">
            <v>25305</v>
          </cell>
          <cell r="AI970">
            <v>455.49</v>
          </cell>
          <cell r="AJ970">
            <v>122</v>
          </cell>
          <cell r="AK970" t="str">
            <v>諸雑費</v>
          </cell>
          <cell r="AL970">
            <v>1</v>
          </cell>
          <cell r="AM970">
            <v>948.78</v>
          </cell>
          <cell r="AN970">
            <v>9.48</v>
          </cell>
          <cell r="AP970" t="e">
            <v>#N/A</v>
          </cell>
          <cell r="AR970">
            <v>0</v>
          </cell>
          <cell r="AS970">
            <v>0</v>
          </cell>
          <cell r="AU970" t="e">
            <v>#N/A</v>
          </cell>
          <cell r="AW970">
            <v>0</v>
          </cell>
          <cell r="AX970">
            <v>0</v>
          </cell>
          <cell r="AZ970" t="e">
            <v>#N/A</v>
          </cell>
          <cell r="BB970">
            <v>0</v>
          </cell>
          <cell r="BC970">
            <v>0</v>
          </cell>
          <cell r="BE970" t="e">
            <v>#N/A</v>
          </cell>
          <cell r="BG970">
            <v>0</v>
          </cell>
          <cell r="BH970">
            <v>0</v>
          </cell>
          <cell r="BJ970" t="e">
            <v>#N/A</v>
          </cell>
          <cell r="BL970">
            <v>0</v>
          </cell>
          <cell r="BM970">
            <v>0</v>
          </cell>
          <cell r="BO970" t="e">
            <v>#N/A</v>
          </cell>
          <cell r="BQ970">
            <v>0</v>
          </cell>
          <cell r="BR970">
            <v>0</v>
          </cell>
          <cell r="BT970" t="e">
            <v>#N/A</v>
          </cell>
          <cell r="BV970">
            <v>0</v>
          </cell>
          <cell r="BW970">
            <v>0</v>
          </cell>
          <cell r="CW970">
            <v>92</v>
          </cell>
          <cell r="CX970" t="str">
            <v>端数調整</v>
          </cell>
          <cell r="CY970">
            <v>1</v>
          </cell>
          <cell r="DA970">
            <v>-0.25999999999999091</v>
          </cell>
          <cell r="DG970">
            <v>1</v>
          </cell>
        </row>
        <row r="971">
          <cell r="Q971">
            <v>4040</v>
          </cell>
          <cell r="R971" t="str">
            <v>離脱防止継手工(金具取付のみ)</v>
          </cell>
          <cell r="S971" t="str">
            <v>φ200</v>
          </cell>
          <cell r="U971" t="str">
            <v>口</v>
          </cell>
          <cell r="V971">
            <v>958</v>
          </cell>
          <cell r="W971" t="str">
            <v>厚労省歩掛p.84</v>
          </cell>
          <cell r="Y971">
            <v>1</v>
          </cell>
          <cell r="Z971">
            <v>15</v>
          </cell>
          <cell r="AA971" t="str">
            <v>配管工</v>
          </cell>
          <cell r="AB971">
            <v>1.7999999999999999E-2</v>
          </cell>
          <cell r="AC971">
            <v>27405</v>
          </cell>
          <cell r="AD971">
            <v>493.29</v>
          </cell>
          <cell r="AE971">
            <v>2</v>
          </cell>
          <cell r="AF971" t="str">
            <v>普通作業員</v>
          </cell>
          <cell r="AG971">
            <v>1.7999999999999999E-2</v>
          </cell>
          <cell r="AH971">
            <v>25305</v>
          </cell>
          <cell r="AI971">
            <v>455.49</v>
          </cell>
          <cell r="AJ971">
            <v>122</v>
          </cell>
          <cell r="AK971" t="str">
            <v>諸雑費</v>
          </cell>
          <cell r="AL971">
            <v>1</v>
          </cell>
          <cell r="AM971">
            <v>948.78</v>
          </cell>
          <cell r="AN971">
            <v>9.48</v>
          </cell>
          <cell r="AP971" t="e">
            <v>#N/A</v>
          </cell>
          <cell r="AR971">
            <v>0</v>
          </cell>
          <cell r="AS971">
            <v>0</v>
          </cell>
          <cell r="AU971" t="e">
            <v>#N/A</v>
          </cell>
          <cell r="AW971">
            <v>0</v>
          </cell>
          <cell r="AX971">
            <v>0</v>
          </cell>
          <cell r="AZ971" t="e">
            <v>#N/A</v>
          </cell>
          <cell r="BB971">
            <v>0</v>
          </cell>
          <cell r="BC971">
            <v>0</v>
          </cell>
          <cell r="BE971" t="e">
            <v>#N/A</v>
          </cell>
          <cell r="BG971">
            <v>0</v>
          </cell>
          <cell r="BH971">
            <v>0</v>
          </cell>
          <cell r="BJ971" t="e">
            <v>#N/A</v>
          </cell>
          <cell r="BL971">
            <v>0</v>
          </cell>
          <cell r="BM971">
            <v>0</v>
          </cell>
          <cell r="BO971" t="e">
            <v>#N/A</v>
          </cell>
          <cell r="BQ971">
            <v>0</v>
          </cell>
          <cell r="BR971">
            <v>0</v>
          </cell>
          <cell r="BT971" t="e">
            <v>#N/A</v>
          </cell>
          <cell r="BV971">
            <v>0</v>
          </cell>
          <cell r="BW971">
            <v>0</v>
          </cell>
          <cell r="CW971">
            <v>92</v>
          </cell>
          <cell r="CX971" t="str">
            <v>端数調整</v>
          </cell>
          <cell r="CY971">
            <v>1</v>
          </cell>
          <cell r="DA971">
            <v>-0.25999999999999091</v>
          </cell>
          <cell r="DG971">
            <v>1</v>
          </cell>
        </row>
        <row r="972">
          <cell r="Q972">
            <v>4041</v>
          </cell>
          <cell r="R972" t="str">
            <v>離脱防止継手工(金具取付のみ)</v>
          </cell>
          <cell r="S972" t="str">
            <v>φ250</v>
          </cell>
          <cell r="U972" t="str">
            <v>口</v>
          </cell>
          <cell r="V972">
            <v>1117</v>
          </cell>
          <cell r="W972" t="str">
            <v>厚労省歩掛p.84</v>
          </cell>
          <cell r="Y972">
            <v>1</v>
          </cell>
          <cell r="Z972">
            <v>15</v>
          </cell>
          <cell r="AA972" t="str">
            <v>配管工</v>
          </cell>
          <cell r="AB972">
            <v>2.1000000000000001E-2</v>
          </cell>
          <cell r="AC972">
            <v>27405</v>
          </cell>
          <cell r="AD972">
            <v>575.5</v>
          </cell>
          <cell r="AE972">
            <v>2</v>
          </cell>
          <cell r="AF972" t="str">
            <v>普通作業員</v>
          </cell>
          <cell r="AG972">
            <v>2.1000000000000001E-2</v>
          </cell>
          <cell r="AH972">
            <v>25305</v>
          </cell>
          <cell r="AI972">
            <v>531.4</v>
          </cell>
          <cell r="AJ972">
            <v>122</v>
          </cell>
          <cell r="AK972" t="str">
            <v>諸雑費</v>
          </cell>
          <cell r="AL972">
            <v>1</v>
          </cell>
          <cell r="AM972">
            <v>1106.9000000000001</v>
          </cell>
          <cell r="AN972">
            <v>11.06</v>
          </cell>
          <cell r="AP972" t="e">
            <v>#N/A</v>
          </cell>
          <cell r="AR972">
            <v>0</v>
          </cell>
          <cell r="AS972">
            <v>0</v>
          </cell>
          <cell r="AU972" t="e">
            <v>#N/A</v>
          </cell>
          <cell r="AW972">
            <v>0</v>
          </cell>
          <cell r="AX972">
            <v>0</v>
          </cell>
          <cell r="AZ972" t="e">
            <v>#N/A</v>
          </cell>
          <cell r="BB972">
            <v>0</v>
          </cell>
          <cell r="BC972">
            <v>0</v>
          </cell>
          <cell r="BE972" t="e">
            <v>#N/A</v>
          </cell>
          <cell r="BG972">
            <v>0</v>
          </cell>
          <cell r="BH972">
            <v>0</v>
          </cell>
          <cell r="BJ972" t="e">
            <v>#N/A</v>
          </cell>
          <cell r="BL972">
            <v>0</v>
          </cell>
          <cell r="BM972">
            <v>0</v>
          </cell>
          <cell r="BO972" t="e">
            <v>#N/A</v>
          </cell>
          <cell r="BQ972">
            <v>0</v>
          </cell>
          <cell r="BR972">
            <v>0</v>
          </cell>
          <cell r="BT972" t="e">
            <v>#N/A</v>
          </cell>
          <cell r="BV972">
            <v>0</v>
          </cell>
          <cell r="BW972">
            <v>0</v>
          </cell>
          <cell r="CW972">
            <v>92</v>
          </cell>
          <cell r="CX972" t="str">
            <v>端数調整</v>
          </cell>
          <cell r="CY972">
            <v>1</v>
          </cell>
          <cell r="DA972">
            <v>-0.96000000000003638</v>
          </cell>
          <cell r="DG972">
            <v>1</v>
          </cell>
        </row>
        <row r="973">
          <cell r="Q973">
            <v>4042</v>
          </cell>
          <cell r="R973" t="str">
            <v>離脱防止継手工(金具取付のみ)</v>
          </cell>
          <cell r="S973" t="str">
            <v>φ300</v>
          </cell>
          <cell r="U973" t="str">
            <v>口</v>
          </cell>
          <cell r="V973">
            <v>1277</v>
          </cell>
          <cell r="W973" t="str">
            <v>厚労省歩掛p.84</v>
          </cell>
          <cell r="Y973">
            <v>1</v>
          </cell>
          <cell r="Z973">
            <v>15</v>
          </cell>
          <cell r="AA973" t="str">
            <v>配管工</v>
          </cell>
          <cell r="AB973">
            <v>2.4E-2</v>
          </cell>
          <cell r="AC973">
            <v>27405</v>
          </cell>
          <cell r="AD973">
            <v>657.72</v>
          </cell>
          <cell r="AE973">
            <v>2</v>
          </cell>
          <cell r="AF973" t="str">
            <v>普通作業員</v>
          </cell>
          <cell r="AG973">
            <v>2.4E-2</v>
          </cell>
          <cell r="AH973">
            <v>25305</v>
          </cell>
          <cell r="AI973">
            <v>607.32000000000005</v>
          </cell>
          <cell r="AJ973">
            <v>122</v>
          </cell>
          <cell r="AK973" t="str">
            <v>諸雑費</v>
          </cell>
          <cell r="AL973">
            <v>1</v>
          </cell>
          <cell r="AM973">
            <v>1265.04</v>
          </cell>
          <cell r="AN973">
            <v>12.65</v>
          </cell>
          <cell r="AP973" t="e">
            <v>#N/A</v>
          </cell>
          <cell r="AR973">
            <v>0</v>
          </cell>
          <cell r="AS973">
            <v>0</v>
          </cell>
          <cell r="AU973" t="e">
            <v>#N/A</v>
          </cell>
          <cell r="AW973">
            <v>0</v>
          </cell>
          <cell r="AX973">
            <v>0</v>
          </cell>
          <cell r="AZ973" t="e">
            <v>#N/A</v>
          </cell>
          <cell r="BB973">
            <v>0</v>
          </cell>
          <cell r="BC973">
            <v>0</v>
          </cell>
          <cell r="BE973" t="e">
            <v>#N/A</v>
          </cell>
          <cell r="BG973">
            <v>0</v>
          </cell>
          <cell r="BH973">
            <v>0</v>
          </cell>
          <cell r="BJ973" t="e">
            <v>#N/A</v>
          </cell>
          <cell r="BL973">
            <v>0</v>
          </cell>
          <cell r="BM973">
            <v>0</v>
          </cell>
          <cell r="BO973" t="e">
            <v>#N/A</v>
          </cell>
          <cell r="BQ973">
            <v>0</v>
          </cell>
          <cell r="BR973">
            <v>0</v>
          </cell>
          <cell r="BT973" t="e">
            <v>#N/A</v>
          </cell>
          <cell r="BV973">
            <v>0</v>
          </cell>
          <cell r="BW973">
            <v>0</v>
          </cell>
          <cell r="CW973">
            <v>92</v>
          </cell>
          <cell r="CX973" t="str">
            <v>端数調整</v>
          </cell>
          <cell r="CY973">
            <v>1</v>
          </cell>
          <cell r="DA973">
            <v>-0.69000000000005457</v>
          </cell>
          <cell r="DG973">
            <v>1</v>
          </cell>
        </row>
        <row r="974">
          <cell r="Q974">
            <v>4043</v>
          </cell>
          <cell r="R974" t="str">
            <v>離脱防止継手工(RR継手含)</v>
          </cell>
          <cell r="S974" t="str">
            <v>φ50</v>
          </cell>
          <cell r="U974" t="str">
            <v>口</v>
          </cell>
          <cell r="V974">
            <v>2076</v>
          </cell>
          <cell r="W974" t="str">
            <v>厚労省歩掛p.84</v>
          </cell>
          <cell r="X974" t="str">
            <v>滑剤、接合器具損料を含む</v>
          </cell>
          <cell r="Y974">
            <v>1</v>
          </cell>
          <cell r="Z974">
            <v>15</v>
          </cell>
          <cell r="AA974" t="str">
            <v>配管工</v>
          </cell>
          <cell r="AB974">
            <v>3.9E-2</v>
          </cell>
          <cell r="AC974">
            <v>27405</v>
          </cell>
          <cell r="AD974">
            <v>1068.79</v>
          </cell>
          <cell r="AE974">
            <v>2</v>
          </cell>
          <cell r="AF974" t="str">
            <v>普通作業員</v>
          </cell>
          <cell r="AG974">
            <v>3.9E-2</v>
          </cell>
          <cell r="AH974">
            <v>25305</v>
          </cell>
          <cell r="AI974">
            <v>986.89</v>
          </cell>
          <cell r="AJ974">
            <v>122</v>
          </cell>
          <cell r="AK974" t="str">
            <v>諸雑費</v>
          </cell>
          <cell r="AL974">
            <v>1</v>
          </cell>
          <cell r="AM974">
            <v>2055.6799999999998</v>
          </cell>
          <cell r="AN974">
            <v>20.55</v>
          </cell>
          <cell r="AP974" t="e">
            <v>#N/A</v>
          </cell>
          <cell r="AR974">
            <v>0</v>
          </cell>
          <cell r="AS974">
            <v>0</v>
          </cell>
          <cell r="AU974" t="e">
            <v>#N/A</v>
          </cell>
          <cell r="AW974">
            <v>0</v>
          </cell>
          <cell r="AX974">
            <v>0</v>
          </cell>
          <cell r="AZ974" t="e">
            <v>#N/A</v>
          </cell>
          <cell r="BB974">
            <v>0</v>
          </cell>
          <cell r="BC974">
            <v>0</v>
          </cell>
          <cell r="BE974" t="e">
            <v>#N/A</v>
          </cell>
          <cell r="BG974">
            <v>0</v>
          </cell>
          <cell r="BH974">
            <v>0</v>
          </cell>
          <cell r="BJ974" t="e">
            <v>#N/A</v>
          </cell>
          <cell r="BL974">
            <v>0</v>
          </cell>
          <cell r="BM974">
            <v>0</v>
          </cell>
          <cell r="BO974" t="e">
            <v>#N/A</v>
          </cell>
          <cell r="BQ974">
            <v>0</v>
          </cell>
          <cell r="BR974">
            <v>0</v>
          </cell>
          <cell r="BT974" t="e">
            <v>#N/A</v>
          </cell>
          <cell r="BV974">
            <v>0</v>
          </cell>
          <cell r="BW974">
            <v>0</v>
          </cell>
          <cell r="CW974">
            <v>92</v>
          </cell>
          <cell r="CX974" t="str">
            <v>端数調整</v>
          </cell>
          <cell r="CY974">
            <v>1</v>
          </cell>
          <cell r="DA974">
            <v>-0.23000000000001819</v>
          </cell>
          <cell r="DG974">
            <v>1</v>
          </cell>
        </row>
        <row r="975">
          <cell r="Q975">
            <v>4044</v>
          </cell>
          <cell r="R975" t="str">
            <v>離脱防止継手工(RR継手含)</v>
          </cell>
          <cell r="S975" t="str">
            <v>φ75</v>
          </cell>
          <cell r="U975" t="str">
            <v>口</v>
          </cell>
          <cell r="V975">
            <v>2076</v>
          </cell>
          <cell r="W975" t="str">
            <v>厚労省歩掛p.84</v>
          </cell>
          <cell r="X975" t="str">
            <v>滑剤、接合器具損料を含む</v>
          </cell>
          <cell r="Y975">
            <v>1</v>
          </cell>
          <cell r="Z975">
            <v>15</v>
          </cell>
          <cell r="AA975" t="str">
            <v>配管工</v>
          </cell>
          <cell r="AB975">
            <v>3.9E-2</v>
          </cell>
          <cell r="AC975">
            <v>27405</v>
          </cell>
          <cell r="AD975">
            <v>1068.79</v>
          </cell>
          <cell r="AE975">
            <v>2</v>
          </cell>
          <cell r="AF975" t="str">
            <v>普通作業員</v>
          </cell>
          <cell r="AG975">
            <v>3.9E-2</v>
          </cell>
          <cell r="AH975">
            <v>25305</v>
          </cell>
          <cell r="AI975">
            <v>986.89</v>
          </cell>
          <cell r="AJ975">
            <v>122</v>
          </cell>
          <cell r="AK975" t="str">
            <v>諸雑費</v>
          </cell>
          <cell r="AL975">
            <v>1</v>
          </cell>
          <cell r="AM975">
            <v>2055.6799999999998</v>
          </cell>
          <cell r="AN975">
            <v>20.55</v>
          </cell>
          <cell r="AP975" t="e">
            <v>#N/A</v>
          </cell>
          <cell r="AR975">
            <v>0</v>
          </cell>
          <cell r="AS975">
            <v>0</v>
          </cell>
          <cell r="AU975" t="e">
            <v>#N/A</v>
          </cell>
          <cell r="AW975">
            <v>0</v>
          </cell>
          <cell r="AX975">
            <v>0</v>
          </cell>
          <cell r="AZ975" t="e">
            <v>#N/A</v>
          </cell>
          <cell r="BB975">
            <v>0</v>
          </cell>
          <cell r="BC975">
            <v>0</v>
          </cell>
          <cell r="BE975" t="e">
            <v>#N/A</v>
          </cell>
          <cell r="BG975">
            <v>0</v>
          </cell>
          <cell r="BH975">
            <v>0</v>
          </cell>
          <cell r="BJ975" t="e">
            <v>#N/A</v>
          </cell>
          <cell r="BL975">
            <v>0</v>
          </cell>
          <cell r="BM975">
            <v>0</v>
          </cell>
          <cell r="BO975" t="e">
            <v>#N/A</v>
          </cell>
          <cell r="BQ975">
            <v>0</v>
          </cell>
          <cell r="BR975">
            <v>0</v>
          </cell>
          <cell r="BT975" t="e">
            <v>#N/A</v>
          </cell>
          <cell r="BV975">
            <v>0</v>
          </cell>
          <cell r="BW975">
            <v>0</v>
          </cell>
          <cell r="CW975">
            <v>92</v>
          </cell>
          <cell r="CX975" t="str">
            <v>端数調整</v>
          </cell>
          <cell r="CY975">
            <v>1</v>
          </cell>
          <cell r="DA975">
            <v>-0.23000000000001819</v>
          </cell>
          <cell r="DG975">
            <v>1</v>
          </cell>
        </row>
        <row r="976">
          <cell r="Q976">
            <v>4045</v>
          </cell>
          <cell r="R976" t="str">
            <v>離脱防止継手工(RR継手含)</v>
          </cell>
          <cell r="S976" t="str">
            <v>φ100</v>
          </cell>
          <cell r="U976" t="str">
            <v>口</v>
          </cell>
          <cell r="V976">
            <v>3460</v>
          </cell>
          <cell r="W976" t="str">
            <v>厚労省歩掛p.84</v>
          </cell>
          <cell r="X976" t="str">
            <v>滑剤、接合器具損料を含む</v>
          </cell>
          <cell r="Y976">
            <v>1</v>
          </cell>
          <cell r="Z976">
            <v>15</v>
          </cell>
          <cell r="AA976" t="str">
            <v>配管工</v>
          </cell>
          <cell r="AB976">
            <v>6.5000000000000002E-2</v>
          </cell>
          <cell r="AC976">
            <v>27405</v>
          </cell>
          <cell r="AD976">
            <v>1781.32</v>
          </cell>
          <cell r="AE976">
            <v>2</v>
          </cell>
          <cell r="AF976" t="str">
            <v>普通作業員</v>
          </cell>
          <cell r="AG976">
            <v>6.5000000000000002E-2</v>
          </cell>
          <cell r="AH976">
            <v>25305</v>
          </cell>
          <cell r="AI976">
            <v>1644.82</v>
          </cell>
          <cell r="AJ976">
            <v>122</v>
          </cell>
          <cell r="AK976" t="str">
            <v>諸雑費</v>
          </cell>
          <cell r="AL976">
            <v>1</v>
          </cell>
          <cell r="AM976">
            <v>3426.14</v>
          </cell>
          <cell r="AN976">
            <v>34.26</v>
          </cell>
          <cell r="AP976" t="e">
            <v>#N/A</v>
          </cell>
          <cell r="AR976">
            <v>0</v>
          </cell>
          <cell r="AS976">
            <v>0</v>
          </cell>
          <cell r="AU976" t="e">
            <v>#N/A</v>
          </cell>
          <cell r="AW976">
            <v>0</v>
          </cell>
          <cell r="AX976">
            <v>0</v>
          </cell>
          <cell r="AZ976" t="e">
            <v>#N/A</v>
          </cell>
          <cell r="BB976">
            <v>0</v>
          </cell>
          <cell r="BC976">
            <v>0</v>
          </cell>
          <cell r="BE976" t="e">
            <v>#N/A</v>
          </cell>
          <cell r="BG976">
            <v>0</v>
          </cell>
          <cell r="BH976">
            <v>0</v>
          </cell>
          <cell r="BJ976" t="e">
            <v>#N/A</v>
          </cell>
          <cell r="BL976">
            <v>0</v>
          </cell>
          <cell r="BM976">
            <v>0</v>
          </cell>
          <cell r="BO976" t="e">
            <v>#N/A</v>
          </cell>
          <cell r="BQ976">
            <v>0</v>
          </cell>
          <cell r="BR976">
            <v>0</v>
          </cell>
          <cell r="BT976" t="e">
            <v>#N/A</v>
          </cell>
          <cell r="BV976">
            <v>0</v>
          </cell>
          <cell r="BW976">
            <v>0</v>
          </cell>
          <cell r="CW976">
            <v>92</v>
          </cell>
          <cell r="CX976" t="str">
            <v>端数調整</v>
          </cell>
          <cell r="CY976">
            <v>1</v>
          </cell>
          <cell r="DA976">
            <v>-0.40000000000009095</v>
          </cell>
          <cell r="DG976">
            <v>1</v>
          </cell>
        </row>
        <row r="977">
          <cell r="Q977">
            <v>4046</v>
          </cell>
          <cell r="R977" t="str">
            <v>離脱防止継手工(RR継手含)</v>
          </cell>
          <cell r="S977" t="str">
            <v>φ125</v>
          </cell>
          <cell r="U977" t="str">
            <v>口</v>
          </cell>
          <cell r="V977">
            <v>3460</v>
          </cell>
          <cell r="W977" t="str">
            <v>厚労省歩掛p.84</v>
          </cell>
          <cell r="X977" t="str">
            <v>滑剤、接合器具損料を含む</v>
          </cell>
          <cell r="Y977">
            <v>1</v>
          </cell>
          <cell r="Z977">
            <v>15</v>
          </cell>
          <cell r="AA977" t="str">
            <v>配管工</v>
          </cell>
          <cell r="AB977">
            <v>6.5000000000000002E-2</v>
          </cell>
          <cell r="AC977">
            <v>27405</v>
          </cell>
          <cell r="AD977">
            <v>1781.32</v>
          </cell>
          <cell r="AE977">
            <v>2</v>
          </cell>
          <cell r="AF977" t="str">
            <v>普通作業員</v>
          </cell>
          <cell r="AG977">
            <v>6.5000000000000002E-2</v>
          </cell>
          <cell r="AH977">
            <v>25305</v>
          </cell>
          <cell r="AI977">
            <v>1644.82</v>
          </cell>
          <cell r="AJ977">
            <v>122</v>
          </cell>
          <cell r="AK977" t="str">
            <v>諸雑費</v>
          </cell>
          <cell r="AL977">
            <v>1</v>
          </cell>
          <cell r="AM977">
            <v>3426.14</v>
          </cell>
          <cell r="AN977">
            <v>34.26</v>
          </cell>
          <cell r="AP977" t="e">
            <v>#N/A</v>
          </cell>
          <cell r="AR977">
            <v>0</v>
          </cell>
          <cell r="AS977">
            <v>0</v>
          </cell>
          <cell r="AU977" t="e">
            <v>#N/A</v>
          </cell>
          <cell r="AW977">
            <v>0</v>
          </cell>
          <cell r="AX977">
            <v>0</v>
          </cell>
          <cell r="AZ977" t="e">
            <v>#N/A</v>
          </cell>
          <cell r="BB977">
            <v>0</v>
          </cell>
          <cell r="BC977">
            <v>0</v>
          </cell>
          <cell r="BE977" t="e">
            <v>#N/A</v>
          </cell>
          <cell r="BG977">
            <v>0</v>
          </cell>
          <cell r="BH977">
            <v>0</v>
          </cell>
          <cell r="BJ977" t="e">
            <v>#N/A</v>
          </cell>
          <cell r="BL977">
            <v>0</v>
          </cell>
          <cell r="BM977">
            <v>0</v>
          </cell>
          <cell r="BO977" t="e">
            <v>#N/A</v>
          </cell>
          <cell r="BQ977">
            <v>0</v>
          </cell>
          <cell r="BR977">
            <v>0</v>
          </cell>
          <cell r="BT977" t="e">
            <v>#N/A</v>
          </cell>
          <cell r="BV977">
            <v>0</v>
          </cell>
          <cell r="BW977">
            <v>0</v>
          </cell>
          <cell r="CW977">
            <v>92</v>
          </cell>
          <cell r="CX977" t="str">
            <v>端数調整</v>
          </cell>
          <cell r="CY977">
            <v>1</v>
          </cell>
          <cell r="DA977">
            <v>-0.40000000000009095</v>
          </cell>
          <cell r="DG977">
            <v>1</v>
          </cell>
        </row>
        <row r="978">
          <cell r="Q978">
            <v>4047</v>
          </cell>
          <cell r="R978" t="str">
            <v>離脱防止継手工(RR継手含)</v>
          </cell>
          <cell r="S978" t="str">
            <v>φ150</v>
          </cell>
          <cell r="U978" t="str">
            <v>口</v>
          </cell>
          <cell r="V978">
            <v>4152</v>
          </cell>
          <cell r="W978" t="str">
            <v>厚労省歩掛p.84</v>
          </cell>
          <cell r="X978" t="str">
            <v>滑剤、接合器具損料を含む</v>
          </cell>
          <cell r="Y978">
            <v>1</v>
          </cell>
          <cell r="Z978">
            <v>15</v>
          </cell>
          <cell r="AA978" t="str">
            <v>配管工</v>
          </cell>
          <cell r="AB978">
            <v>7.8E-2</v>
          </cell>
          <cell r="AC978">
            <v>27405</v>
          </cell>
          <cell r="AD978">
            <v>2137.59</v>
          </cell>
          <cell r="AE978">
            <v>2</v>
          </cell>
          <cell r="AF978" t="str">
            <v>普通作業員</v>
          </cell>
          <cell r="AG978">
            <v>7.8E-2</v>
          </cell>
          <cell r="AH978">
            <v>25305</v>
          </cell>
          <cell r="AI978">
            <v>1973.79</v>
          </cell>
          <cell r="AJ978">
            <v>122</v>
          </cell>
          <cell r="AK978" t="str">
            <v>諸雑費</v>
          </cell>
          <cell r="AL978">
            <v>1</v>
          </cell>
          <cell r="AM978">
            <v>4111.38</v>
          </cell>
          <cell r="AN978">
            <v>41.11</v>
          </cell>
          <cell r="AP978" t="e">
            <v>#N/A</v>
          </cell>
          <cell r="AR978">
            <v>0</v>
          </cell>
          <cell r="AS978">
            <v>0</v>
          </cell>
          <cell r="AU978" t="e">
            <v>#N/A</v>
          </cell>
          <cell r="AW978">
            <v>0</v>
          </cell>
          <cell r="AX978">
            <v>0</v>
          </cell>
          <cell r="AZ978" t="e">
            <v>#N/A</v>
          </cell>
          <cell r="BB978">
            <v>0</v>
          </cell>
          <cell r="BC978">
            <v>0</v>
          </cell>
          <cell r="BE978" t="e">
            <v>#N/A</v>
          </cell>
          <cell r="BG978">
            <v>0</v>
          </cell>
          <cell r="BH978">
            <v>0</v>
          </cell>
          <cell r="BJ978" t="e">
            <v>#N/A</v>
          </cell>
          <cell r="BL978">
            <v>0</v>
          </cell>
          <cell r="BM978">
            <v>0</v>
          </cell>
          <cell r="BO978" t="e">
            <v>#N/A</v>
          </cell>
          <cell r="BQ978">
            <v>0</v>
          </cell>
          <cell r="BR978">
            <v>0</v>
          </cell>
          <cell r="BT978" t="e">
            <v>#N/A</v>
          </cell>
          <cell r="BV978">
            <v>0</v>
          </cell>
          <cell r="BW978">
            <v>0</v>
          </cell>
          <cell r="CW978">
            <v>92</v>
          </cell>
          <cell r="CX978" t="str">
            <v>端数調整</v>
          </cell>
          <cell r="CY978">
            <v>1</v>
          </cell>
          <cell r="DA978">
            <v>-0.48999999999978172</v>
          </cell>
          <cell r="DG978">
            <v>1</v>
          </cell>
        </row>
        <row r="979">
          <cell r="Q979">
            <v>4048</v>
          </cell>
          <cell r="R979" t="str">
            <v>離脱防止継手工(RR継手含)</v>
          </cell>
          <cell r="S979" t="str">
            <v>φ200</v>
          </cell>
          <cell r="U979" t="str">
            <v>口</v>
          </cell>
          <cell r="V979">
            <v>4152</v>
          </cell>
          <cell r="W979" t="str">
            <v>厚労省歩掛p.84</v>
          </cell>
          <cell r="X979" t="str">
            <v>滑剤、接合器具損料を含む</v>
          </cell>
          <cell r="Y979">
            <v>1</v>
          </cell>
          <cell r="Z979">
            <v>15</v>
          </cell>
          <cell r="AA979" t="str">
            <v>配管工</v>
          </cell>
          <cell r="AB979">
            <v>7.8E-2</v>
          </cell>
          <cell r="AC979">
            <v>27405</v>
          </cell>
          <cell r="AD979">
            <v>2137.59</v>
          </cell>
          <cell r="AE979">
            <v>2</v>
          </cell>
          <cell r="AF979" t="str">
            <v>普通作業員</v>
          </cell>
          <cell r="AG979">
            <v>7.8E-2</v>
          </cell>
          <cell r="AH979">
            <v>25305</v>
          </cell>
          <cell r="AI979">
            <v>1973.79</v>
          </cell>
          <cell r="AJ979">
            <v>122</v>
          </cell>
          <cell r="AK979" t="str">
            <v>諸雑費</v>
          </cell>
          <cell r="AL979">
            <v>1</v>
          </cell>
          <cell r="AM979">
            <v>4111.38</v>
          </cell>
          <cell r="AN979">
            <v>41.11</v>
          </cell>
          <cell r="AP979" t="e">
            <v>#N/A</v>
          </cell>
          <cell r="AR979">
            <v>0</v>
          </cell>
          <cell r="AS979">
            <v>0</v>
          </cell>
          <cell r="AU979" t="e">
            <v>#N/A</v>
          </cell>
          <cell r="AW979">
            <v>0</v>
          </cell>
          <cell r="AX979">
            <v>0</v>
          </cell>
          <cell r="AZ979" t="e">
            <v>#N/A</v>
          </cell>
          <cell r="BB979">
            <v>0</v>
          </cell>
          <cell r="BC979">
            <v>0</v>
          </cell>
          <cell r="BE979" t="e">
            <v>#N/A</v>
          </cell>
          <cell r="BG979">
            <v>0</v>
          </cell>
          <cell r="BH979">
            <v>0</v>
          </cell>
          <cell r="BJ979" t="e">
            <v>#N/A</v>
          </cell>
          <cell r="BL979">
            <v>0</v>
          </cell>
          <cell r="BM979">
            <v>0</v>
          </cell>
          <cell r="BO979" t="e">
            <v>#N/A</v>
          </cell>
          <cell r="BQ979">
            <v>0</v>
          </cell>
          <cell r="BR979">
            <v>0</v>
          </cell>
          <cell r="BT979" t="e">
            <v>#N/A</v>
          </cell>
          <cell r="BV979">
            <v>0</v>
          </cell>
          <cell r="BW979">
            <v>0</v>
          </cell>
          <cell r="CW979">
            <v>92</v>
          </cell>
          <cell r="CX979" t="str">
            <v>端数調整</v>
          </cell>
          <cell r="CY979">
            <v>1</v>
          </cell>
          <cell r="DA979">
            <v>-0.48999999999978172</v>
          </cell>
          <cell r="DG979">
            <v>1</v>
          </cell>
        </row>
        <row r="980">
          <cell r="Q980">
            <v>4049</v>
          </cell>
          <cell r="R980" t="str">
            <v>離脱防止継手工(RR継手含)</v>
          </cell>
          <cell r="S980" t="str">
            <v>φ250</v>
          </cell>
          <cell r="U980" t="str">
            <v>口</v>
          </cell>
          <cell r="V980">
            <v>4844</v>
          </cell>
          <cell r="W980" t="str">
            <v>厚労省歩掛p.84</v>
          </cell>
          <cell r="X980" t="str">
            <v>滑剤、接合器具損料を含む</v>
          </cell>
          <cell r="Y980">
            <v>1</v>
          </cell>
          <cell r="Z980">
            <v>15</v>
          </cell>
          <cell r="AA980" t="str">
            <v>配管工</v>
          </cell>
          <cell r="AB980">
            <v>9.0999999999999998E-2</v>
          </cell>
          <cell r="AC980">
            <v>27405</v>
          </cell>
          <cell r="AD980">
            <v>2493.85</v>
          </cell>
          <cell r="AE980">
            <v>2</v>
          </cell>
          <cell r="AF980" t="str">
            <v>普通作業員</v>
          </cell>
          <cell r="AG980">
            <v>9.0999999999999998E-2</v>
          </cell>
          <cell r="AH980">
            <v>25305</v>
          </cell>
          <cell r="AI980">
            <v>2302.75</v>
          </cell>
          <cell r="AJ980">
            <v>122</v>
          </cell>
          <cell r="AK980" t="str">
            <v>諸雑費</v>
          </cell>
          <cell r="AL980">
            <v>1</v>
          </cell>
          <cell r="AM980">
            <v>4796.6000000000004</v>
          </cell>
          <cell r="AN980">
            <v>47.96</v>
          </cell>
          <cell r="AP980" t="e">
            <v>#N/A</v>
          </cell>
          <cell r="AR980">
            <v>0</v>
          </cell>
          <cell r="AS980">
            <v>0</v>
          </cell>
          <cell r="AU980" t="e">
            <v>#N/A</v>
          </cell>
          <cell r="AW980">
            <v>0</v>
          </cell>
          <cell r="AX980">
            <v>0</v>
          </cell>
          <cell r="AZ980" t="e">
            <v>#N/A</v>
          </cell>
          <cell r="BB980">
            <v>0</v>
          </cell>
          <cell r="BC980">
            <v>0</v>
          </cell>
          <cell r="BE980" t="e">
            <v>#N/A</v>
          </cell>
          <cell r="BG980">
            <v>0</v>
          </cell>
          <cell r="BH980">
            <v>0</v>
          </cell>
          <cell r="BJ980" t="e">
            <v>#N/A</v>
          </cell>
          <cell r="BL980">
            <v>0</v>
          </cell>
          <cell r="BM980">
            <v>0</v>
          </cell>
          <cell r="BO980" t="e">
            <v>#N/A</v>
          </cell>
          <cell r="BQ980">
            <v>0</v>
          </cell>
          <cell r="BR980">
            <v>0</v>
          </cell>
          <cell r="BT980" t="e">
            <v>#N/A</v>
          </cell>
          <cell r="BV980">
            <v>0</v>
          </cell>
          <cell r="BW980">
            <v>0</v>
          </cell>
          <cell r="CW980">
            <v>92</v>
          </cell>
          <cell r="CX980" t="str">
            <v>端数調整</v>
          </cell>
          <cell r="CY980">
            <v>1</v>
          </cell>
          <cell r="DA980">
            <v>-0.56000000000040018</v>
          </cell>
          <cell r="DG980">
            <v>1</v>
          </cell>
        </row>
        <row r="981">
          <cell r="Q981">
            <v>4050</v>
          </cell>
          <cell r="R981" t="str">
            <v>離脱防止継手工(RR継手含)</v>
          </cell>
          <cell r="S981" t="str">
            <v>φ300</v>
          </cell>
          <cell r="U981" t="str">
            <v>口</v>
          </cell>
          <cell r="V981">
            <v>5536</v>
          </cell>
          <cell r="W981" t="str">
            <v>厚労省歩掛p.84</v>
          </cell>
          <cell r="X981" t="str">
            <v>滑剤、接合器具損料を含む</v>
          </cell>
          <cell r="Y981">
            <v>1</v>
          </cell>
          <cell r="Z981">
            <v>15</v>
          </cell>
          <cell r="AA981" t="str">
            <v>配管工</v>
          </cell>
          <cell r="AB981">
            <v>0.104</v>
          </cell>
          <cell r="AC981">
            <v>27405</v>
          </cell>
          <cell r="AD981">
            <v>2850.12</v>
          </cell>
          <cell r="AE981">
            <v>2</v>
          </cell>
          <cell r="AF981" t="str">
            <v>普通作業員</v>
          </cell>
          <cell r="AG981">
            <v>0.104</v>
          </cell>
          <cell r="AH981">
            <v>25305</v>
          </cell>
          <cell r="AI981">
            <v>2631.72</v>
          </cell>
          <cell r="AJ981">
            <v>122</v>
          </cell>
          <cell r="AK981" t="str">
            <v>諸雑費</v>
          </cell>
          <cell r="AL981">
            <v>1</v>
          </cell>
          <cell r="AM981">
            <v>5481.84</v>
          </cell>
          <cell r="AN981">
            <v>54.81</v>
          </cell>
          <cell r="AP981" t="e">
            <v>#N/A</v>
          </cell>
          <cell r="AR981">
            <v>0</v>
          </cell>
          <cell r="AS981">
            <v>0</v>
          </cell>
          <cell r="AU981" t="e">
            <v>#N/A</v>
          </cell>
          <cell r="AW981">
            <v>0</v>
          </cell>
          <cell r="AX981">
            <v>0</v>
          </cell>
          <cell r="AZ981" t="e">
            <v>#N/A</v>
          </cell>
          <cell r="BB981">
            <v>0</v>
          </cell>
          <cell r="BC981">
            <v>0</v>
          </cell>
          <cell r="BE981" t="e">
            <v>#N/A</v>
          </cell>
          <cell r="BG981">
            <v>0</v>
          </cell>
          <cell r="BH981">
            <v>0</v>
          </cell>
          <cell r="BJ981" t="e">
            <v>#N/A</v>
          </cell>
          <cell r="BL981">
            <v>0</v>
          </cell>
          <cell r="BM981">
            <v>0</v>
          </cell>
          <cell r="BO981" t="e">
            <v>#N/A</v>
          </cell>
          <cell r="BQ981">
            <v>0</v>
          </cell>
          <cell r="BR981">
            <v>0</v>
          </cell>
          <cell r="BT981" t="e">
            <v>#N/A</v>
          </cell>
          <cell r="BV981">
            <v>0</v>
          </cell>
          <cell r="BW981">
            <v>0</v>
          </cell>
          <cell r="CW981">
            <v>92</v>
          </cell>
          <cell r="CX981" t="str">
            <v>端数調整</v>
          </cell>
          <cell r="CY981">
            <v>1</v>
          </cell>
          <cell r="DA981">
            <v>-0.6500000000005457</v>
          </cell>
          <cell r="DG981">
            <v>1</v>
          </cell>
        </row>
        <row r="982">
          <cell r="Q982">
            <v>4051</v>
          </cell>
          <cell r="R982" t="str">
            <v>VP用鋳鉄異形管被覆工</v>
          </cell>
          <cell r="S982" t="str">
            <v>T字管　φ75</v>
          </cell>
          <cell r="U982" t="str">
            <v>箇所</v>
          </cell>
          <cell r="V982">
            <v>1826</v>
          </cell>
          <cell r="W982" t="str">
            <v>厚労省歩掛p.84</v>
          </cell>
          <cell r="Y982">
            <v>1</v>
          </cell>
          <cell r="Z982">
            <v>828</v>
          </cell>
          <cell r="AA982" t="str">
            <v>ﾎﾟﾘｴﾁﾚﾝｽﾘｰﾌﾞ</v>
          </cell>
          <cell r="AB982">
            <v>1</v>
          </cell>
          <cell r="AC982">
            <v>214</v>
          </cell>
          <cell r="AD982">
            <v>214</v>
          </cell>
          <cell r="AE982">
            <v>822</v>
          </cell>
          <cell r="AF982" t="str">
            <v>粘着ﾃｰﾌﾟ</v>
          </cell>
          <cell r="AG982">
            <v>3.4</v>
          </cell>
          <cell r="AH982">
            <v>26</v>
          </cell>
          <cell r="AI982">
            <v>88.4</v>
          </cell>
          <cell r="AJ982">
            <v>201</v>
          </cell>
          <cell r="AK982" t="str">
            <v>諸雑費</v>
          </cell>
          <cell r="AL982">
            <v>2</v>
          </cell>
          <cell r="AM982">
            <v>302.39999999999998</v>
          </cell>
          <cell r="AN982">
            <v>6.04</v>
          </cell>
          <cell r="AO982">
            <v>2</v>
          </cell>
          <cell r="AP982" t="str">
            <v>普通作業員</v>
          </cell>
          <cell r="AQ982">
            <v>0.06</v>
          </cell>
          <cell r="AR982">
            <v>25305</v>
          </cell>
          <cell r="AS982">
            <v>1518.3</v>
          </cell>
          <cell r="AU982" t="e">
            <v>#N/A</v>
          </cell>
          <cell r="AW982">
            <v>0</v>
          </cell>
          <cell r="AX982">
            <v>0</v>
          </cell>
          <cell r="AZ982" t="e">
            <v>#N/A</v>
          </cell>
          <cell r="BB982">
            <v>0</v>
          </cell>
          <cell r="BC982">
            <v>0</v>
          </cell>
          <cell r="BE982" t="e">
            <v>#N/A</v>
          </cell>
          <cell r="BG982">
            <v>0</v>
          </cell>
          <cell r="BH982">
            <v>0</v>
          </cell>
          <cell r="BJ982" t="e">
            <v>#N/A</v>
          </cell>
          <cell r="BL982">
            <v>0</v>
          </cell>
          <cell r="BM982">
            <v>0</v>
          </cell>
          <cell r="BO982" t="e">
            <v>#N/A</v>
          </cell>
          <cell r="BQ982">
            <v>0</v>
          </cell>
          <cell r="BR982">
            <v>0</v>
          </cell>
          <cell r="BT982" t="e">
            <v>#N/A</v>
          </cell>
          <cell r="BV982">
            <v>0</v>
          </cell>
          <cell r="BW982">
            <v>0</v>
          </cell>
          <cell r="CW982">
            <v>92</v>
          </cell>
          <cell r="CX982" t="str">
            <v>端数調整</v>
          </cell>
          <cell r="CY982">
            <v>1</v>
          </cell>
          <cell r="DA982">
            <v>-0.74000000000000909</v>
          </cell>
          <cell r="DG982">
            <v>1</v>
          </cell>
        </row>
        <row r="983">
          <cell r="Q983">
            <v>4052</v>
          </cell>
          <cell r="R983" t="str">
            <v>VP用鋳鉄異形管被覆工</v>
          </cell>
          <cell r="S983" t="str">
            <v>T字管　φ100</v>
          </cell>
          <cell r="U983" t="str">
            <v>箇所</v>
          </cell>
          <cell r="V983">
            <v>2182</v>
          </cell>
          <cell r="W983" t="str">
            <v>厚労省歩掛p.84</v>
          </cell>
          <cell r="Y983">
            <v>1</v>
          </cell>
          <cell r="Z983">
            <v>829</v>
          </cell>
          <cell r="AA983" t="str">
            <v>ﾎﾟﾘｴﾁﾚﾝｽﾘｰﾌﾞ</v>
          </cell>
          <cell r="AB983">
            <v>1.2</v>
          </cell>
          <cell r="AC983">
            <v>236</v>
          </cell>
          <cell r="AD983">
            <v>283.2</v>
          </cell>
          <cell r="AE983">
            <v>822</v>
          </cell>
          <cell r="AF983" t="str">
            <v>粘着ﾃｰﾌﾟ</v>
          </cell>
          <cell r="AG983">
            <v>4.5999999999999996</v>
          </cell>
          <cell r="AH983">
            <v>26</v>
          </cell>
          <cell r="AI983">
            <v>119.6</v>
          </cell>
          <cell r="AJ983">
            <v>201</v>
          </cell>
          <cell r="AK983" t="str">
            <v>諸雑費</v>
          </cell>
          <cell r="AL983">
            <v>2</v>
          </cell>
          <cell r="AM983">
            <v>402.79999999999995</v>
          </cell>
          <cell r="AN983">
            <v>8.0500000000000007</v>
          </cell>
          <cell r="AO983">
            <v>2</v>
          </cell>
          <cell r="AP983" t="str">
            <v>普通作業員</v>
          </cell>
          <cell r="AQ983">
            <v>7.0000000000000007E-2</v>
          </cell>
          <cell r="AR983">
            <v>25305</v>
          </cell>
          <cell r="AS983">
            <v>1771.35</v>
          </cell>
          <cell r="AU983" t="e">
            <v>#N/A</v>
          </cell>
          <cell r="AW983">
            <v>0</v>
          </cell>
          <cell r="AX983">
            <v>0</v>
          </cell>
          <cell r="AZ983" t="e">
            <v>#N/A</v>
          </cell>
          <cell r="BB983">
            <v>0</v>
          </cell>
          <cell r="BC983">
            <v>0</v>
          </cell>
          <cell r="BE983" t="e">
            <v>#N/A</v>
          </cell>
          <cell r="BG983">
            <v>0</v>
          </cell>
          <cell r="BH983">
            <v>0</v>
          </cell>
          <cell r="BJ983" t="e">
            <v>#N/A</v>
          </cell>
          <cell r="BL983">
            <v>0</v>
          </cell>
          <cell r="BM983">
            <v>0</v>
          </cell>
          <cell r="BO983" t="e">
            <v>#N/A</v>
          </cell>
          <cell r="BQ983">
            <v>0</v>
          </cell>
          <cell r="BR983">
            <v>0</v>
          </cell>
          <cell r="BT983" t="e">
            <v>#N/A</v>
          </cell>
          <cell r="BV983">
            <v>0</v>
          </cell>
          <cell r="BW983">
            <v>0</v>
          </cell>
          <cell r="CW983">
            <v>92</v>
          </cell>
          <cell r="CX983" t="str">
            <v>端数調整</v>
          </cell>
          <cell r="CY983">
            <v>1</v>
          </cell>
          <cell r="DA983">
            <v>-0.1999999999998181</v>
          </cell>
          <cell r="DG983">
            <v>1</v>
          </cell>
        </row>
        <row r="984">
          <cell r="Q984">
            <v>4053</v>
          </cell>
          <cell r="R984" t="str">
            <v>VP用鋳鉄異形管被覆工</v>
          </cell>
          <cell r="S984" t="str">
            <v>T字管　φ150</v>
          </cell>
          <cell r="U984" t="str">
            <v>箇所</v>
          </cell>
          <cell r="V984">
            <v>2660</v>
          </cell>
          <cell r="W984" t="str">
            <v>厚労省歩掛p.84</v>
          </cell>
          <cell r="Y984">
            <v>1</v>
          </cell>
          <cell r="Z984">
            <v>831</v>
          </cell>
          <cell r="AA984" t="str">
            <v>ﾎﾟﾘｴﾁﾚﾝｽﾘｰﾌﾞ</v>
          </cell>
          <cell r="AB984">
            <v>1.6</v>
          </cell>
          <cell r="AC984">
            <v>286</v>
          </cell>
          <cell r="AD984">
            <v>457.6</v>
          </cell>
          <cell r="AE984">
            <v>822</v>
          </cell>
          <cell r="AF984" t="str">
            <v>粘着ﾃｰﾌﾟ</v>
          </cell>
          <cell r="AG984">
            <v>6.4</v>
          </cell>
          <cell r="AH984">
            <v>26</v>
          </cell>
          <cell r="AI984">
            <v>166.4</v>
          </cell>
          <cell r="AJ984">
            <v>201</v>
          </cell>
          <cell r="AK984" t="str">
            <v>諸雑費</v>
          </cell>
          <cell r="AL984">
            <v>2</v>
          </cell>
          <cell r="AM984">
            <v>624</v>
          </cell>
          <cell r="AN984">
            <v>12.48</v>
          </cell>
          <cell r="AO984">
            <v>2</v>
          </cell>
          <cell r="AP984" t="str">
            <v>普通作業員</v>
          </cell>
          <cell r="AQ984">
            <v>0.08</v>
          </cell>
          <cell r="AR984">
            <v>25305</v>
          </cell>
          <cell r="AS984">
            <v>2024.4</v>
          </cell>
          <cell r="AU984" t="e">
            <v>#N/A</v>
          </cell>
          <cell r="AW984">
            <v>0</v>
          </cell>
          <cell r="AX984">
            <v>0</v>
          </cell>
          <cell r="AZ984" t="e">
            <v>#N/A</v>
          </cell>
          <cell r="BB984">
            <v>0</v>
          </cell>
          <cell r="BC984">
            <v>0</v>
          </cell>
          <cell r="BE984" t="e">
            <v>#N/A</v>
          </cell>
          <cell r="BG984">
            <v>0</v>
          </cell>
          <cell r="BH984">
            <v>0</v>
          </cell>
          <cell r="BJ984" t="e">
            <v>#N/A</v>
          </cell>
          <cell r="BL984">
            <v>0</v>
          </cell>
          <cell r="BM984">
            <v>0</v>
          </cell>
          <cell r="BO984" t="e">
            <v>#N/A</v>
          </cell>
          <cell r="BQ984">
            <v>0</v>
          </cell>
          <cell r="BR984">
            <v>0</v>
          </cell>
          <cell r="BT984" t="e">
            <v>#N/A</v>
          </cell>
          <cell r="BV984">
            <v>0</v>
          </cell>
          <cell r="BW984">
            <v>0</v>
          </cell>
          <cell r="CW984">
            <v>92</v>
          </cell>
          <cell r="CX984" t="str">
            <v>端数調整</v>
          </cell>
          <cell r="CY984">
            <v>1</v>
          </cell>
          <cell r="DA984">
            <v>-0.88000000000010914</v>
          </cell>
          <cell r="DG984">
            <v>1</v>
          </cell>
        </row>
        <row r="985">
          <cell r="Q985">
            <v>4054</v>
          </cell>
          <cell r="R985" t="str">
            <v>VP用鋳鉄異形管被覆工</v>
          </cell>
          <cell r="S985" t="str">
            <v>曲管　φ75</v>
          </cell>
          <cell r="U985" t="str">
            <v>箇所</v>
          </cell>
          <cell r="V985">
            <v>1557</v>
          </cell>
          <cell r="W985" t="str">
            <v>厚労省歩掛p.84</v>
          </cell>
          <cell r="Y985">
            <v>1</v>
          </cell>
          <cell r="Z985">
            <v>828</v>
          </cell>
          <cell r="AA985" t="str">
            <v>ﾎﾟﾘｴﾁﾚﾝｽﾘｰﾌﾞ</v>
          </cell>
          <cell r="AB985">
            <v>1</v>
          </cell>
          <cell r="AC985">
            <v>214</v>
          </cell>
          <cell r="AD985">
            <v>214</v>
          </cell>
          <cell r="AE985">
            <v>822</v>
          </cell>
          <cell r="AF985" t="str">
            <v>粘着ﾃｰﾌﾟ</v>
          </cell>
          <cell r="AG985">
            <v>2.8</v>
          </cell>
          <cell r="AH985">
            <v>26</v>
          </cell>
          <cell r="AI985">
            <v>72.8</v>
          </cell>
          <cell r="AJ985">
            <v>201</v>
          </cell>
          <cell r="AK985" t="str">
            <v>諸雑費</v>
          </cell>
          <cell r="AL985">
            <v>2</v>
          </cell>
          <cell r="AM985">
            <v>286.8</v>
          </cell>
          <cell r="AN985">
            <v>5.73</v>
          </cell>
          <cell r="AO985">
            <v>2</v>
          </cell>
          <cell r="AP985" t="str">
            <v>普通作業員</v>
          </cell>
          <cell r="AQ985">
            <v>0.05</v>
          </cell>
          <cell r="AR985">
            <v>25305</v>
          </cell>
          <cell r="AS985">
            <v>1265.25</v>
          </cell>
          <cell r="AU985" t="e">
            <v>#N/A</v>
          </cell>
          <cell r="AW985">
            <v>0</v>
          </cell>
          <cell r="AX985">
            <v>0</v>
          </cell>
          <cell r="AZ985" t="e">
            <v>#N/A</v>
          </cell>
          <cell r="BB985">
            <v>0</v>
          </cell>
          <cell r="BC985">
            <v>0</v>
          </cell>
          <cell r="BE985" t="e">
            <v>#N/A</v>
          </cell>
          <cell r="BG985">
            <v>0</v>
          </cell>
          <cell r="BH985">
            <v>0</v>
          </cell>
          <cell r="BJ985" t="e">
            <v>#N/A</v>
          </cell>
          <cell r="BL985">
            <v>0</v>
          </cell>
          <cell r="BM985">
            <v>0</v>
          </cell>
          <cell r="BO985" t="e">
            <v>#N/A</v>
          </cell>
          <cell r="BQ985">
            <v>0</v>
          </cell>
          <cell r="BR985">
            <v>0</v>
          </cell>
          <cell r="BT985" t="e">
            <v>#N/A</v>
          </cell>
          <cell r="BV985">
            <v>0</v>
          </cell>
          <cell r="BW985">
            <v>0</v>
          </cell>
          <cell r="CW985">
            <v>92</v>
          </cell>
          <cell r="CX985" t="str">
            <v>端数調整</v>
          </cell>
          <cell r="CY985">
            <v>1</v>
          </cell>
          <cell r="DA985">
            <v>-0.77999999999997272</v>
          </cell>
          <cell r="DG985">
            <v>1</v>
          </cell>
        </row>
        <row r="986">
          <cell r="Q986">
            <v>4055</v>
          </cell>
          <cell r="R986" t="str">
            <v>VP用鋳鉄異形管被覆工</v>
          </cell>
          <cell r="S986" t="str">
            <v>曲管　φ100</v>
          </cell>
          <cell r="U986" t="str">
            <v>箇所</v>
          </cell>
          <cell r="V986">
            <v>1883</v>
          </cell>
          <cell r="W986" t="str">
            <v>厚労省歩掛p.84</v>
          </cell>
          <cell r="Y986">
            <v>1</v>
          </cell>
          <cell r="Z986">
            <v>829</v>
          </cell>
          <cell r="AA986" t="str">
            <v>ﾎﾟﾘｴﾁﾚﾝｽﾘｰﾌﾞ</v>
          </cell>
          <cell r="AB986">
            <v>1.1000000000000001</v>
          </cell>
          <cell r="AC986">
            <v>236</v>
          </cell>
          <cell r="AD986">
            <v>259.60000000000002</v>
          </cell>
          <cell r="AE986">
            <v>822</v>
          </cell>
          <cell r="AF986" t="str">
            <v>粘着ﾃｰﾌﾟ</v>
          </cell>
          <cell r="AG986">
            <v>3.8</v>
          </cell>
          <cell r="AH986">
            <v>26</v>
          </cell>
          <cell r="AI986">
            <v>98.8</v>
          </cell>
          <cell r="AJ986">
            <v>201</v>
          </cell>
          <cell r="AK986" t="str">
            <v>諸雑費</v>
          </cell>
          <cell r="AL986">
            <v>2</v>
          </cell>
          <cell r="AM986">
            <v>358.40000000000003</v>
          </cell>
          <cell r="AN986">
            <v>7.16</v>
          </cell>
          <cell r="AO986">
            <v>2</v>
          </cell>
          <cell r="AP986" t="str">
            <v>普通作業員</v>
          </cell>
          <cell r="AQ986">
            <v>0.06</v>
          </cell>
          <cell r="AR986">
            <v>25305</v>
          </cell>
          <cell r="AS986">
            <v>1518.3</v>
          </cell>
          <cell r="AU986" t="e">
            <v>#N/A</v>
          </cell>
          <cell r="AW986">
            <v>0</v>
          </cell>
          <cell r="AX986">
            <v>0</v>
          </cell>
          <cell r="AZ986" t="e">
            <v>#N/A</v>
          </cell>
          <cell r="BB986">
            <v>0</v>
          </cell>
          <cell r="BC986">
            <v>0</v>
          </cell>
          <cell r="BE986" t="e">
            <v>#N/A</v>
          </cell>
          <cell r="BG986">
            <v>0</v>
          </cell>
          <cell r="BH986">
            <v>0</v>
          </cell>
          <cell r="BJ986" t="e">
            <v>#N/A</v>
          </cell>
          <cell r="BL986">
            <v>0</v>
          </cell>
          <cell r="BM986">
            <v>0</v>
          </cell>
          <cell r="BO986" t="e">
            <v>#N/A</v>
          </cell>
          <cell r="BQ986">
            <v>0</v>
          </cell>
          <cell r="BR986">
            <v>0</v>
          </cell>
          <cell r="BT986" t="e">
            <v>#N/A</v>
          </cell>
          <cell r="BV986">
            <v>0</v>
          </cell>
          <cell r="BW986">
            <v>0</v>
          </cell>
          <cell r="CW986">
            <v>92</v>
          </cell>
          <cell r="CX986" t="str">
            <v>端数調整</v>
          </cell>
          <cell r="CY986">
            <v>1</v>
          </cell>
          <cell r="DA986">
            <v>-0.86000000000012733</v>
          </cell>
          <cell r="DG986">
            <v>1</v>
          </cell>
        </row>
        <row r="987">
          <cell r="Q987">
            <v>4056</v>
          </cell>
          <cell r="R987" t="str">
            <v>VP用鋳鉄異形管被覆工</v>
          </cell>
          <cell r="S987" t="str">
            <v>曲管　φ150</v>
          </cell>
          <cell r="U987" t="str">
            <v>箇所</v>
          </cell>
          <cell r="V987">
            <v>2322</v>
          </cell>
          <cell r="W987" t="str">
            <v>厚労省歩掛p.84</v>
          </cell>
          <cell r="Y987">
            <v>1</v>
          </cell>
          <cell r="Z987">
            <v>831</v>
          </cell>
          <cell r="AA987" t="str">
            <v>ﾎﾟﾘｴﾁﾚﾝｽﾘｰﾌﾞ</v>
          </cell>
          <cell r="AB987">
            <v>1.4</v>
          </cell>
          <cell r="AC987">
            <v>286</v>
          </cell>
          <cell r="AD987">
            <v>400.4</v>
          </cell>
          <cell r="AE987">
            <v>822</v>
          </cell>
          <cell r="AF987" t="str">
            <v>粘着ﾃｰﾌﾟ</v>
          </cell>
          <cell r="AG987">
            <v>5.4</v>
          </cell>
          <cell r="AH987">
            <v>26</v>
          </cell>
          <cell r="AI987">
            <v>140.4</v>
          </cell>
          <cell r="AJ987">
            <v>201</v>
          </cell>
          <cell r="AK987" t="str">
            <v>諸雑費</v>
          </cell>
          <cell r="AL987">
            <v>2</v>
          </cell>
          <cell r="AM987">
            <v>540.79999999999995</v>
          </cell>
          <cell r="AN987">
            <v>10.81</v>
          </cell>
          <cell r="AO987">
            <v>2</v>
          </cell>
          <cell r="AP987" t="str">
            <v>普通作業員</v>
          </cell>
          <cell r="AQ987">
            <v>7.0000000000000007E-2</v>
          </cell>
          <cell r="AR987">
            <v>25305</v>
          </cell>
          <cell r="AS987">
            <v>1771.35</v>
          </cell>
          <cell r="AU987" t="e">
            <v>#N/A</v>
          </cell>
          <cell r="AW987">
            <v>0</v>
          </cell>
          <cell r="AX987">
            <v>0</v>
          </cell>
          <cell r="AZ987" t="e">
            <v>#N/A</v>
          </cell>
          <cell r="BB987">
            <v>0</v>
          </cell>
          <cell r="BC987">
            <v>0</v>
          </cell>
          <cell r="BE987" t="e">
            <v>#N/A</v>
          </cell>
          <cell r="BG987">
            <v>0</v>
          </cell>
          <cell r="BH987">
            <v>0</v>
          </cell>
          <cell r="BJ987" t="e">
            <v>#N/A</v>
          </cell>
          <cell r="BL987">
            <v>0</v>
          </cell>
          <cell r="BM987">
            <v>0</v>
          </cell>
          <cell r="BO987" t="e">
            <v>#N/A</v>
          </cell>
          <cell r="BQ987">
            <v>0</v>
          </cell>
          <cell r="BR987">
            <v>0</v>
          </cell>
          <cell r="BT987" t="e">
            <v>#N/A</v>
          </cell>
          <cell r="BV987">
            <v>0</v>
          </cell>
          <cell r="BW987">
            <v>0</v>
          </cell>
          <cell r="CW987">
            <v>92</v>
          </cell>
          <cell r="CX987" t="str">
            <v>端数調整</v>
          </cell>
          <cell r="CY987">
            <v>1</v>
          </cell>
          <cell r="DA987">
            <v>-0.96000000000003638</v>
          </cell>
          <cell r="DG987">
            <v>1</v>
          </cell>
        </row>
        <row r="988">
          <cell r="Q988">
            <v>4057</v>
          </cell>
          <cell r="R988" t="str">
            <v>VP用鋳鉄異形管被覆工</v>
          </cell>
          <cell r="S988" t="str">
            <v>片落管　φ75</v>
          </cell>
          <cell r="U988" t="str">
            <v>箇所</v>
          </cell>
          <cell r="V988">
            <v>1201</v>
          </cell>
          <cell r="W988" t="str">
            <v>厚労省歩掛p.84</v>
          </cell>
          <cell r="Y988">
            <v>1</v>
          </cell>
          <cell r="Z988">
            <v>828</v>
          </cell>
          <cell r="AA988" t="str">
            <v>ﾎﾟﾘｴﾁﾚﾝｽﾘｰﾌﾞ</v>
          </cell>
          <cell r="AB988">
            <v>0.6</v>
          </cell>
          <cell r="AC988">
            <v>214</v>
          </cell>
          <cell r="AD988">
            <v>128.4</v>
          </cell>
          <cell r="AE988">
            <v>822</v>
          </cell>
          <cell r="AF988" t="str">
            <v>粘着ﾃｰﾌﾟ</v>
          </cell>
          <cell r="AG988">
            <v>2.2000000000000002</v>
          </cell>
          <cell r="AH988">
            <v>26</v>
          </cell>
          <cell r="AI988">
            <v>57.2</v>
          </cell>
          <cell r="AJ988">
            <v>201</v>
          </cell>
          <cell r="AK988" t="str">
            <v>諸雑費</v>
          </cell>
          <cell r="AL988">
            <v>2</v>
          </cell>
          <cell r="AM988">
            <v>185.60000000000002</v>
          </cell>
          <cell r="AN988">
            <v>3.71</v>
          </cell>
          <cell r="AO988">
            <v>2</v>
          </cell>
          <cell r="AP988" t="str">
            <v>普通作業員</v>
          </cell>
          <cell r="AQ988">
            <v>0.04</v>
          </cell>
          <cell r="AR988">
            <v>25305</v>
          </cell>
          <cell r="AS988">
            <v>1012.2</v>
          </cell>
          <cell r="AU988" t="e">
            <v>#N/A</v>
          </cell>
          <cell r="AW988">
            <v>0</v>
          </cell>
          <cell r="AX988">
            <v>0</v>
          </cell>
          <cell r="AZ988" t="e">
            <v>#N/A</v>
          </cell>
          <cell r="BB988">
            <v>0</v>
          </cell>
          <cell r="BC988">
            <v>0</v>
          </cell>
          <cell r="BE988" t="e">
            <v>#N/A</v>
          </cell>
          <cell r="BG988">
            <v>0</v>
          </cell>
          <cell r="BH988">
            <v>0</v>
          </cell>
          <cell r="BJ988" t="e">
            <v>#N/A</v>
          </cell>
          <cell r="BL988">
            <v>0</v>
          </cell>
          <cell r="BM988">
            <v>0</v>
          </cell>
          <cell r="BO988" t="e">
            <v>#N/A</v>
          </cell>
          <cell r="BQ988">
            <v>0</v>
          </cell>
          <cell r="BR988">
            <v>0</v>
          </cell>
          <cell r="BT988" t="e">
            <v>#N/A</v>
          </cell>
          <cell r="BV988">
            <v>0</v>
          </cell>
          <cell r="BW988">
            <v>0</v>
          </cell>
          <cell r="CW988">
            <v>92</v>
          </cell>
          <cell r="CX988" t="str">
            <v>端数調整</v>
          </cell>
          <cell r="CY988">
            <v>1</v>
          </cell>
          <cell r="DA988">
            <v>-0.50999999999999091</v>
          </cell>
          <cell r="DG988">
            <v>1</v>
          </cell>
        </row>
        <row r="989">
          <cell r="Q989">
            <v>4058</v>
          </cell>
          <cell r="R989" t="str">
            <v>VP用鋳鉄異形管被覆工</v>
          </cell>
          <cell r="S989" t="str">
            <v>片落管　φ100</v>
          </cell>
          <cell r="U989" t="str">
            <v>箇所</v>
          </cell>
          <cell r="V989">
            <v>1260</v>
          </cell>
          <cell r="W989" t="str">
            <v>厚労省歩掛p.84</v>
          </cell>
          <cell r="Y989">
            <v>1</v>
          </cell>
          <cell r="Z989">
            <v>829</v>
          </cell>
          <cell r="AA989" t="str">
            <v>ﾎﾟﾘｴﾁﾚﾝｽﾘｰﾌﾞ</v>
          </cell>
          <cell r="AB989">
            <v>0.7</v>
          </cell>
          <cell r="AC989">
            <v>236</v>
          </cell>
          <cell r="AD989">
            <v>165.2</v>
          </cell>
          <cell r="AE989">
            <v>822</v>
          </cell>
          <cell r="AF989" t="str">
            <v>粘着ﾃｰﾌﾟ</v>
          </cell>
          <cell r="AG989">
            <v>3</v>
          </cell>
          <cell r="AH989">
            <v>26</v>
          </cell>
          <cell r="AI989">
            <v>78</v>
          </cell>
          <cell r="AJ989">
            <v>201</v>
          </cell>
          <cell r="AK989" t="str">
            <v>諸雑費</v>
          </cell>
          <cell r="AL989">
            <v>2</v>
          </cell>
          <cell r="AM989">
            <v>243.2</v>
          </cell>
          <cell r="AN989">
            <v>4.8600000000000003</v>
          </cell>
          <cell r="AO989">
            <v>2</v>
          </cell>
          <cell r="AP989" t="str">
            <v>普通作業員</v>
          </cell>
          <cell r="AQ989">
            <v>0.04</v>
          </cell>
          <cell r="AR989">
            <v>25305</v>
          </cell>
          <cell r="AS989">
            <v>1012.2</v>
          </cell>
          <cell r="AU989" t="e">
            <v>#N/A</v>
          </cell>
          <cell r="AW989">
            <v>0</v>
          </cell>
          <cell r="AX989">
            <v>0</v>
          </cell>
          <cell r="AZ989" t="e">
            <v>#N/A</v>
          </cell>
          <cell r="BB989">
            <v>0</v>
          </cell>
          <cell r="BC989">
            <v>0</v>
          </cell>
          <cell r="BE989" t="e">
            <v>#N/A</v>
          </cell>
          <cell r="BG989">
            <v>0</v>
          </cell>
          <cell r="BH989">
            <v>0</v>
          </cell>
          <cell r="BJ989" t="e">
            <v>#N/A</v>
          </cell>
          <cell r="BL989">
            <v>0</v>
          </cell>
          <cell r="BM989">
            <v>0</v>
          </cell>
          <cell r="BO989" t="e">
            <v>#N/A</v>
          </cell>
          <cell r="BQ989">
            <v>0</v>
          </cell>
          <cell r="BR989">
            <v>0</v>
          </cell>
          <cell r="BT989" t="e">
            <v>#N/A</v>
          </cell>
          <cell r="BV989">
            <v>0</v>
          </cell>
          <cell r="BW989">
            <v>0</v>
          </cell>
          <cell r="CW989">
            <v>92</v>
          </cell>
          <cell r="CX989" t="str">
            <v>端数調整</v>
          </cell>
          <cell r="CY989">
            <v>1</v>
          </cell>
          <cell r="DA989">
            <v>-0.25999999999999091</v>
          </cell>
          <cell r="DG989">
            <v>1</v>
          </cell>
        </row>
        <row r="990">
          <cell r="Q990">
            <v>4059</v>
          </cell>
          <cell r="R990" t="str">
            <v>VP用鋳鉄異形管被覆工</v>
          </cell>
          <cell r="S990" t="str">
            <v>片落管　φ150</v>
          </cell>
          <cell r="U990" t="str">
            <v>箇所</v>
          </cell>
          <cell r="V990">
            <v>1671</v>
          </cell>
          <cell r="W990" t="str">
            <v>厚労省歩掛p.84</v>
          </cell>
          <cell r="Y990">
            <v>1</v>
          </cell>
          <cell r="Z990">
            <v>831</v>
          </cell>
          <cell r="AA990" t="str">
            <v>ﾎﾟﾘｴﾁﾚﾝｽﾘｰﾌﾞ</v>
          </cell>
          <cell r="AB990">
            <v>1</v>
          </cell>
          <cell r="AC990">
            <v>286</v>
          </cell>
          <cell r="AD990">
            <v>286</v>
          </cell>
          <cell r="AE990">
            <v>822</v>
          </cell>
          <cell r="AF990" t="str">
            <v>粘着ﾃｰﾌﾟ</v>
          </cell>
          <cell r="AG990">
            <v>4.3</v>
          </cell>
          <cell r="AH990">
            <v>26</v>
          </cell>
          <cell r="AI990">
            <v>111.8</v>
          </cell>
          <cell r="AJ990">
            <v>201</v>
          </cell>
          <cell r="AK990" t="str">
            <v>諸雑費</v>
          </cell>
          <cell r="AL990">
            <v>2</v>
          </cell>
          <cell r="AM990">
            <v>397.8</v>
          </cell>
          <cell r="AN990">
            <v>7.95</v>
          </cell>
          <cell r="AO990">
            <v>2</v>
          </cell>
          <cell r="AP990" t="str">
            <v>普通作業員</v>
          </cell>
          <cell r="AQ990">
            <v>0.05</v>
          </cell>
          <cell r="AR990">
            <v>25305</v>
          </cell>
          <cell r="AS990">
            <v>1265.25</v>
          </cell>
          <cell r="AU990" t="e">
            <v>#N/A</v>
          </cell>
          <cell r="AW990">
            <v>0</v>
          </cell>
          <cell r="AX990">
            <v>0</v>
          </cell>
          <cell r="AZ990" t="e">
            <v>#N/A</v>
          </cell>
          <cell r="BB990">
            <v>0</v>
          </cell>
          <cell r="BC990">
            <v>0</v>
          </cell>
          <cell r="BE990" t="e">
            <v>#N/A</v>
          </cell>
          <cell r="BG990">
            <v>0</v>
          </cell>
          <cell r="BH990">
            <v>0</v>
          </cell>
          <cell r="BJ990" t="e">
            <v>#N/A</v>
          </cell>
          <cell r="BL990">
            <v>0</v>
          </cell>
          <cell r="BM990">
            <v>0</v>
          </cell>
          <cell r="BO990" t="e">
            <v>#N/A</v>
          </cell>
          <cell r="BQ990">
            <v>0</v>
          </cell>
          <cell r="BR990">
            <v>0</v>
          </cell>
          <cell r="BT990" t="e">
            <v>#N/A</v>
          </cell>
          <cell r="BV990">
            <v>0</v>
          </cell>
          <cell r="BW990">
            <v>0</v>
          </cell>
          <cell r="CW990">
            <v>92</v>
          </cell>
          <cell r="CX990" t="str">
            <v>端数調整</v>
          </cell>
          <cell r="CY990">
            <v>1</v>
          </cell>
          <cell r="DA990">
            <v>0</v>
          </cell>
          <cell r="DG990">
            <v>1</v>
          </cell>
        </row>
        <row r="991">
          <cell r="Q991">
            <v>4060</v>
          </cell>
          <cell r="R991" t="str">
            <v>VP用鋳鉄異形管被覆工</v>
          </cell>
          <cell r="S991" t="str">
            <v>MF,DJ  φ75</v>
          </cell>
          <cell r="U991" t="str">
            <v>箇所</v>
          </cell>
          <cell r="V991">
            <v>891</v>
          </cell>
          <cell r="W991" t="str">
            <v>厚労省歩掛p.84</v>
          </cell>
          <cell r="Y991">
            <v>1</v>
          </cell>
          <cell r="Z991">
            <v>828</v>
          </cell>
          <cell r="AA991" t="str">
            <v>ﾎﾟﾘｴﾁﾚﾝｽﾘｰﾌﾞ</v>
          </cell>
          <cell r="AB991">
            <v>0.4</v>
          </cell>
          <cell r="AC991">
            <v>214</v>
          </cell>
          <cell r="AD991">
            <v>85.6</v>
          </cell>
          <cell r="AE991">
            <v>822</v>
          </cell>
          <cell r="AF991" t="str">
            <v>粘着ﾃｰﾌﾟ</v>
          </cell>
          <cell r="AG991">
            <v>1.7</v>
          </cell>
          <cell r="AH991">
            <v>26</v>
          </cell>
          <cell r="AI991">
            <v>44.2</v>
          </cell>
          <cell r="AJ991">
            <v>201</v>
          </cell>
          <cell r="AK991" t="str">
            <v>諸雑費</v>
          </cell>
          <cell r="AL991">
            <v>2</v>
          </cell>
          <cell r="AM991">
            <v>129.80000000000001</v>
          </cell>
          <cell r="AN991">
            <v>2.59</v>
          </cell>
          <cell r="AO991">
            <v>2</v>
          </cell>
          <cell r="AP991" t="str">
            <v>普通作業員</v>
          </cell>
          <cell r="AQ991">
            <v>0.03</v>
          </cell>
          <cell r="AR991">
            <v>25305</v>
          </cell>
          <cell r="AS991">
            <v>759.15</v>
          </cell>
          <cell r="AU991" t="e">
            <v>#N/A</v>
          </cell>
          <cell r="AW991">
            <v>0</v>
          </cell>
          <cell r="AX991">
            <v>0</v>
          </cell>
          <cell r="AZ991" t="e">
            <v>#N/A</v>
          </cell>
          <cell r="BB991">
            <v>0</v>
          </cell>
          <cell r="BC991">
            <v>0</v>
          </cell>
          <cell r="BE991" t="e">
            <v>#N/A</v>
          </cell>
          <cell r="BG991">
            <v>0</v>
          </cell>
          <cell r="BH991">
            <v>0</v>
          </cell>
          <cell r="BJ991" t="e">
            <v>#N/A</v>
          </cell>
          <cell r="BL991">
            <v>0</v>
          </cell>
          <cell r="BM991">
            <v>0</v>
          </cell>
          <cell r="BO991" t="e">
            <v>#N/A</v>
          </cell>
          <cell r="BQ991">
            <v>0</v>
          </cell>
          <cell r="BR991">
            <v>0</v>
          </cell>
          <cell r="BT991" t="e">
            <v>#N/A</v>
          </cell>
          <cell r="BV991">
            <v>0</v>
          </cell>
          <cell r="BW991">
            <v>0</v>
          </cell>
          <cell r="CW991">
            <v>92</v>
          </cell>
          <cell r="CX991" t="str">
            <v>端数調整</v>
          </cell>
          <cell r="CY991">
            <v>1</v>
          </cell>
          <cell r="DA991">
            <v>-0.53999999999996362</v>
          </cell>
          <cell r="DG991">
            <v>1</v>
          </cell>
        </row>
        <row r="992">
          <cell r="Q992">
            <v>4061</v>
          </cell>
          <cell r="R992" t="str">
            <v>VP用鋳鉄異形管被覆工</v>
          </cell>
          <cell r="S992" t="str">
            <v>MF,DJ  φ100</v>
          </cell>
          <cell r="U992" t="str">
            <v>箇所</v>
          </cell>
          <cell r="V992">
            <v>916</v>
          </cell>
          <cell r="W992" t="str">
            <v>厚労省歩掛p.84</v>
          </cell>
          <cell r="Y992">
            <v>1</v>
          </cell>
          <cell r="Z992">
            <v>829</v>
          </cell>
          <cell r="AA992" t="str">
            <v>ﾎﾟﾘｴﾁﾚﾝｽﾘｰﾌﾞ</v>
          </cell>
          <cell r="AB992">
            <v>0.4</v>
          </cell>
          <cell r="AC992">
            <v>236</v>
          </cell>
          <cell r="AD992">
            <v>94.4</v>
          </cell>
          <cell r="AE992">
            <v>822</v>
          </cell>
          <cell r="AF992" t="str">
            <v>粘着ﾃｰﾌﾟ</v>
          </cell>
          <cell r="AG992">
            <v>2.2999999999999998</v>
          </cell>
          <cell r="AH992">
            <v>26</v>
          </cell>
          <cell r="AI992">
            <v>59.8</v>
          </cell>
          <cell r="AJ992">
            <v>201</v>
          </cell>
          <cell r="AK992" t="str">
            <v>諸雑費</v>
          </cell>
          <cell r="AL992">
            <v>2</v>
          </cell>
          <cell r="AM992">
            <v>154.19999999999999</v>
          </cell>
          <cell r="AN992">
            <v>3.08</v>
          </cell>
          <cell r="AO992">
            <v>2</v>
          </cell>
          <cell r="AP992" t="str">
            <v>普通作業員</v>
          </cell>
          <cell r="AQ992">
            <v>0.03</v>
          </cell>
          <cell r="AR992">
            <v>25305</v>
          </cell>
          <cell r="AS992">
            <v>759.15</v>
          </cell>
          <cell r="AU992" t="e">
            <v>#N/A</v>
          </cell>
          <cell r="AW992">
            <v>0</v>
          </cell>
          <cell r="AX992">
            <v>0</v>
          </cell>
          <cell r="AZ992" t="e">
            <v>#N/A</v>
          </cell>
          <cell r="BB992">
            <v>0</v>
          </cell>
          <cell r="BC992">
            <v>0</v>
          </cell>
          <cell r="BE992" t="e">
            <v>#N/A</v>
          </cell>
          <cell r="BG992">
            <v>0</v>
          </cell>
          <cell r="BH992">
            <v>0</v>
          </cell>
          <cell r="BJ992" t="e">
            <v>#N/A</v>
          </cell>
          <cell r="BL992">
            <v>0</v>
          </cell>
          <cell r="BM992">
            <v>0</v>
          </cell>
          <cell r="BO992" t="e">
            <v>#N/A</v>
          </cell>
          <cell r="BQ992">
            <v>0</v>
          </cell>
          <cell r="BR992">
            <v>0</v>
          </cell>
          <cell r="BT992" t="e">
            <v>#N/A</v>
          </cell>
          <cell r="BV992">
            <v>0</v>
          </cell>
          <cell r="BW992">
            <v>0</v>
          </cell>
          <cell r="CW992">
            <v>92</v>
          </cell>
          <cell r="CX992" t="str">
            <v>端数調整</v>
          </cell>
          <cell r="CY992">
            <v>1</v>
          </cell>
          <cell r="DA992">
            <v>-0.42999999999994998</v>
          </cell>
          <cell r="DG992">
            <v>1</v>
          </cell>
        </row>
        <row r="993">
          <cell r="Q993">
            <v>4062</v>
          </cell>
          <cell r="R993" t="str">
            <v>VP用鋳鉄異形管被覆工</v>
          </cell>
          <cell r="S993" t="str">
            <v>MF,DJ  φ150</v>
          </cell>
          <cell r="U993" t="str">
            <v>箇所</v>
          </cell>
          <cell r="V993">
            <v>1242</v>
          </cell>
          <cell r="W993" t="str">
            <v>厚労省歩掛p.84</v>
          </cell>
          <cell r="Y993">
            <v>1</v>
          </cell>
          <cell r="Z993">
            <v>831</v>
          </cell>
          <cell r="AA993" t="str">
            <v>ﾎﾟﾘｴﾁﾚﾝｽﾘｰﾌﾞ</v>
          </cell>
          <cell r="AB993">
            <v>0.5</v>
          </cell>
          <cell r="AC993">
            <v>286</v>
          </cell>
          <cell r="AD993">
            <v>143</v>
          </cell>
          <cell r="AE993">
            <v>822</v>
          </cell>
          <cell r="AF993" t="str">
            <v>粘着ﾃｰﾌﾟ</v>
          </cell>
          <cell r="AG993">
            <v>3.2</v>
          </cell>
          <cell r="AH993">
            <v>26</v>
          </cell>
          <cell r="AI993">
            <v>83.2</v>
          </cell>
          <cell r="AJ993">
            <v>201</v>
          </cell>
          <cell r="AK993" t="str">
            <v>諸雑費</v>
          </cell>
          <cell r="AL993">
            <v>2</v>
          </cell>
          <cell r="AM993">
            <v>226.2</v>
          </cell>
          <cell r="AN993">
            <v>4.5199999999999996</v>
          </cell>
          <cell r="AO993">
            <v>2</v>
          </cell>
          <cell r="AP993" t="str">
            <v>普通作業員</v>
          </cell>
          <cell r="AQ993">
            <v>0.04</v>
          </cell>
          <cell r="AR993">
            <v>25305</v>
          </cell>
          <cell r="AS993">
            <v>1012.2</v>
          </cell>
          <cell r="AU993" t="e">
            <v>#N/A</v>
          </cell>
          <cell r="AW993">
            <v>0</v>
          </cell>
          <cell r="AX993">
            <v>0</v>
          </cell>
          <cell r="AZ993" t="e">
            <v>#N/A</v>
          </cell>
          <cell r="BB993">
            <v>0</v>
          </cell>
          <cell r="BC993">
            <v>0</v>
          </cell>
          <cell r="BE993" t="e">
            <v>#N/A</v>
          </cell>
          <cell r="BG993">
            <v>0</v>
          </cell>
          <cell r="BH993">
            <v>0</v>
          </cell>
          <cell r="BJ993" t="e">
            <v>#N/A</v>
          </cell>
          <cell r="BL993">
            <v>0</v>
          </cell>
          <cell r="BM993">
            <v>0</v>
          </cell>
          <cell r="BO993" t="e">
            <v>#N/A</v>
          </cell>
          <cell r="BQ993">
            <v>0</v>
          </cell>
          <cell r="BR993">
            <v>0</v>
          </cell>
          <cell r="BT993" t="e">
            <v>#N/A</v>
          </cell>
          <cell r="BV993">
            <v>0</v>
          </cell>
          <cell r="BW993">
            <v>0</v>
          </cell>
          <cell r="CW993">
            <v>92</v>
          </cell>
          <cell r="CX993" t="str">
            <v>端数調整</v>
          </cell>
          <cell r="CY993">
            <v>1</v>
          </cell>
          <cell r="DA993">
            <v>-0.92000000000007276</v>
          </cell>
          <cell r="DG993">
            <v>1</v>
          </cell>
        </row>
        <row r="994">
          <cell r="Q994">
            <v>4063</v>
          </cell>
          <cell r="R994" t="str">
            <v>管明示ﾃｰﾌﾟ工（ﾋﾞﾆﾙ管）(手間のみ)</v>
          </cell>
          <cell r="S994" t="str">
            <v>75×5m　</v>
          </cell>
          <cell r="T994" t="str">
            <v>胴巻4ヶ所</v>
          </cell>
          <cell r="U994" t="str">
            <v>ｍ</v>
          </cell>
          <cell r="V994">
            <v>25</v>
          </cell>
          <cell r="W994" t="str">
            <v>厚労省歩掛p.85</v>
          </cell>
          <cell r="X994" t="str">
            <v>天端明示なし</v>
          </cell>
          <cell r="Y994">
            <v>100</v>
          </cell>
          <cell r="Z994">
            <v>2</v>
          </cell>
          <cell r="AA994" t="str">
            <v>普通作業員</v>
          </cell>
          <cell r="AB994">
            <v>0.1</v>
          </cell>
          <cell r="AC994">
            <v>25305</v>
          </cell>
          <cell r="AD994">
            <v>2530.5</v>
          </cell>
          <cell r="AF994" t="e">
            <v>#N/A</v>
          </cell>
          <cell r="AH994">
            <v>0</v>
          </cell>
          <cell r="AI994">
            <v>0</v>
          </cell>
          <cell r="AK994" t="e">
            <v>#N/A</v>
          </cell>
          <cell r="AM994">
            <v>0</v>
          </cell>
          <cell r="AN994">
            <v>0</v>
          </cell>
          <cell r="AP994" t="e">
            <v>#N/A</v>
          </cell>
          <cell r="AR994">
            <v>0</v>
          </cell>
          <cell r="AS994">
            <v>0</v>
          </cell>
          <cell r="AU994" t="e">
            <v>#N/A</v>
          </cell>
          <cell r="AW994">
            <v>0</v>
          </cell>
          <cell r="AX994">
            <v>0</v>
          </cell>
          <cell r="AZ994" t="e">
            <v>#N/A</v>
          </cell>
          <cell r="BB994">
            <v>0</v>
          </cell>
          <cell r="BC994">
            <v>0</v>
          </cell>
          <cell r="BE994" t="e">
            <v>#N/A</v>
          </cell>
          <cell r="BG994">
            <v>0</v>
          </cell>
          <cell r="BH994">
            <v>0</v>
          </cell>
          <cell r="BJ994" t="e">
            <v>#N/A</v>
          </cell>
          <cell r="BL994">
            <v>0</v>
          </cell>
          <cell r="BM994">
            <v>0</v>
          </cell>
          <cell r="BO994" t="e">
            <v>#N/A</v>
          </cell>
          <cell r="BQ994">
            <v>0</v>
          </cell>
          <cell r="BR994">
            <v>0</v>
          </cell>
          <cell r="BT994" t="e">
            <v>#N/A</v>
          </cell>
          <cell r="BV994">
            <v>0</v>
          </cell>
          <cell r="BW994">
            <v>0</v>
          </cell>
          <cell r="CW994">
            <v>127</v>
          </cell>
          <cell r="CX994" t="str">
            <v>諸雑費</v>
          </cell>
          <cell r="CY994">
            <v>1</v>
          </cell>
          <cell r="DA994">
            <v>0.5</v>
          </cell>
          <cell r="DG994">
            <v>1</v>
          </cell>
        </row>
        <row r="995">
          <cell r="Q995">
            <v>4064</v>
          </cell>
          <cell r="R995" t="str">
            <v>管明示ﾃｰﾌﾟ工（ﾋﾞﾆﾙ管）(手間のみ)</v>
          </cell>
          <cell r="S995" t="str">
            <v>100×5m　</v>
          </cell>
          <cell r="T995" t="str">
            <v>胴巻4ヶ所</v>
          </cell>
          <cell r="U995" t="str">
            <v>ｍ</v>
          </cell>
          <cell r="V995">
            <v>25</v>
          </cell>
          <cell r="W995" t="str">
            <v>厚労省歩掛p.85</v>
          </cell>
          <cell r="X995" t="str">
            <v>天端明示なし</v>
          </cell>
          <cell r="Y995">
            <v>100</v>
          </cell>
          <cell r="Z995">
            <v>2</v>
          </cell>
          <cell r="AA995" t="str">
            <v>普通作業員</v>
          </cell>
          <cell r="AB995">
            <v>0.1</v>
          </cell>
          <cell r="AC995">
            <v>25305</v>
          </cell>
          <cell r="AD995">
            <v>2530.5</v>
          </cell>
          <cell r="AF995" t="e">
            <v>#N/A</v>
          </cell>
          <cell r="AH995">
            <v>0</v>
          </cell>
          <cell r="AI995">
            <v>0</v>
          </cell>
          <cell r="AK995" t="e">
            <v>#N/A</v>
          </cell>
          <cell r="AM995">
            <v>0</v>
          </cell>
          <cell r="AN995">
            <v>0</v>
          </cell>
          <cell r="AP995" t="e">
            <v>#N/A</v>
          </cell>
          <cell r="AR995">
            <v>0</v>
          </cell>
          <cell r="AS995">
            <v>0</v>
          </cell>
          <cell r="AU995" t="e">
            <v>#N/A</v>
          </cell>
          <cell r="AW995">
            <v>0</v>
          </cell>
          <cell r="AX995">
            <v>0</v>
          </cell>
          <cell r="AZ995" t="e">
            <v>#N/A</v>
          </cell>
          <cell r="BB995">
            <v>0</v>
          </cell>
          <cell r="BC995">
            <v>0</v>
          </cell>
          <cell r="BE995" t="e">
            <v>#N/A</v>
          </cell>
          <cell r="BG995">
            <v>0</v>
          </cell>
          <cell r="BH995">
            <v>0</v>
          </cell>
          <cell r="BJ995" t="e">
            <v>#N/A</v>
          </cell>
          <cell r="BL995">
            <v>0</v>
          </cell>
          <cell r="BM995">
            <v>0</v>
          </cell>
          <cell r="BO995" t="e">
            <v>#N/A</v>
          </cell>
          <cell r="BQ995">
            <v>0</v>
          </cell>
          <cell r="BR995">
            <v>0</v>
          </cell>
          <cell r="BT995" t="e">
            <v>#N/A</v>
          </cell>
          <cell r="BV995">
            <v>0</v>
          </cell>
          <cell r="BW995">
            <v>0</v>
          </cell>
          <cell r="CW995">
            <v>127</v>
          </cell>
          <cell r="CX995" t="str">
            <v>諸雑費</v>
          </cell>
          <cell r="CY995">
            <v>1</v>
          </cell>
          <cell r="DA995">
            <v>0.5</v>
          </cell>
          <cell r="DG995">
            <v>1</v>
          </cell>
        </row>
        <row r="996">
          <cell r="Q996">
            <v>4065</v>
          </cell>
          <cell r="R996" t="str">
            <v>管明示ﾃｰﾌﾟ工（ﾋﾞﾆﾙ管）(手間のみ)</v>
          </cell>
          <cell r="S996" t="str">
            <v>150×5m　</v>
          </cell>
          <cell r="T996" t="str">
            <v>胴巻4ヶ所</v>
          </cell>
          <cell r="U996" t="str">
            <v>ｍ</v>
          </cell>
          <cell r="V996">
            <v>27</v>
          </cell>
          <cell r="W996" t="str">
            <v>厚労省歩掛p.85</v>
          </cell>
          <cell r="X996" t="str">
            <v>天端明示なし</v>
          </cell>
          <cell r="Y996">
            <v>100</v>
          </cell>
          <cell r="Z996">
            <v>2</v>
          </cell>
          <cell r="AA996" t="str">
            <v>普通作業員</v>
          </cell>
          <cell r="AB996">
            <v>0.11</v>
          </cell>
          <cell r="AC996">
            <v>25305</v>
          </cell>
          <cell r="AD996">
            <v>2783.55</v>
          </cell>
          <cell r="AF996" t="e">
            <v>#N/A</v>
          </cell>
          <cell r="AH996">
            <v>0</v>
          </cell>
          <cell r="AI996">
            <v>0</v>
          </cell>
          <cell r="AK996" t="e">
            <v>#N/A</v>
          </cell>
          <cell r="AM996">
            <v>0</v>
          </cell>
          <cell r="AN996">
            <v>0</v>
          </cell>
          <cell r="AP996" t="e">
            <v>#N/A</v>
          </cell>
          <cell r="AR996">
            <v>0</v>
          </cell>
          <cell r="AS996">
            <v>0</v>
          </cell>
          <cell r="AU996" t="e">
            <v>#N/A</v>
          </cell>
          <cell r="AW996">
            <v>0</v>
          </cell>
          <cell r="AX996">
            <v>0</v>
          </cell>
          <cell r="AZ996" t="e">
            <v>#N/A</v>
          </cell>
          <cell r="BB996">
            <v>0</v>
          </cell>
          <cell r="BC996">
            <v>0</v>
          </cell>
          <cell r="BE996" t="e">
            <v>#N/A</v>
          </cell>
          <cell r="BG996">
            <v>0</v>
          </cell>
          <cell r="BH996">
            <v>0</v>
          </cell>
          <cell r="BJ996" t="e">
            <v>#N/A</v>
          </cell>
          <cell r="BL996">
            <v>0</v>
          </cell>
          <cell r="BM996">
            <v>0</v>
          </cell>
          <cell r="BO996" t="e">
            <v>#N/A</v>
          </cell>
          <cell r="BQ996">
            <v>0</v>
          </cell>
          <cell r="BR996">
            <v>0</v>
          </cell>
          <cell r="BT996" t="e">
            <v>#N/A</v>
          </cell>
          <cell r="BV996">
            <v>0</v>
          </cell>
          <cell r="BW996">
            <v>0</v>
          </cell>
          <cell r="CW996">
            <v>127</v>
          </cell>
          <cell r="CX996" t="str">
            <v>諸雑費</v>
          </cell>
          <cell r="CY996">
            <v>1</v>
          </cell>
          <cell r="DA996">
            <v>0.4499999999998181</v>
          </cell>
          <cell r="DG996">
            <v>1</v>
          </cell>
        </row>
        <row r="997">
          <cell r="Q997">
            <v>4066</v>
          </cell>
          <cell r="R997" t="str">
            <v>管明示ﾃｰﾌﾟ工（ﾋﾞﾆﾙ管）(手間のみ)</v>
          </cell>
          <cell r="S997" t="str">
            <v>50以下</v>
          </cell>
          <cell r="U997" t="str">
            <v>ｍ</v>
          </cell>
          <cell r="V997">
            <v>22</v>
          </cell>
          <cell r="W997" t="str">
            <v>厚労省歩掛p.85</v>
          </cell>
          <cell r="X997" t="str">
            <v>天端明示なし</v>
          </cell>
          <cell r="Y997">
            <v>100</v>
          </cell>
          <cell r="Z997">
            <v>2</v>
          </cell>
          <cell r="AA997" t="str">
            <v>普通作業員</v>
          </cell>
          <cell r="AB997">
            <v>0.09</v>
          </cell>
          <cell r="AC997">
            <v>25305</v>
          </cell>
          <cell r="AD997">
            <v>2277.4499999999998</v>
          </cell>
          <cell r="AF997" t="e">
            <v>#N/A</v>
          </cell>
          <cell r="AH997">
            <v>0</v>
          </cell>
          <cell r="AI997">
            <v>0</v>
          </cell>
          <cell r="AK997" t="e">
            <v>#N/A</v>
          </cell>
          <cell r="AM997">
            <v>0</v>
          </cell>
          <cell r="AN997">
            <v>0</v>
          </cell>
          <cell r="AP997" t="e">
            <v>#N/A</v>
          </cell>
          <cell r="AR997">
            <v>0</v>
          </cell>
          <cell r="AS997">
            <v>0</v>
          </cell>
          <cell r="AU997" t="e">
            <v>#N/A</v>
          </cell>
          <cell r="AW997">
            <v>0</v>
          </cell>
          <cell r="AX997">
            <v>0</v>
          </cell>
          <cell r="AZ997" t="e">
            <v>#N/A</v>
          </cell>
          <cell r="BB997">
            <v>0</v>
          </cell>
          <cell r="BC997">
            <v>0</v>
          </cell>
          <cell r="BE997" t="e">
            <v>#N/A</v>
          </cell>
          <cell r="BG997">
            <v>0</v>
          </cell>
          <cell r="BH997">
            <v>0</v>
          </cell>
          <cell r="BJ997" t="e">
            <v>#N/A</v>
          </cell>
          <cell r="BL997">
            <v>0</v>
          </cell>
          <cell r="BM997">
            <v>0</v>
          </cell>
          <cell r="BO997" t="e">
            <v>#N/A</v>
          </cell>
          <cell r="BQ997">
            <v>0</v>
          </cell>
          <cell r="BR997">
            <v>0</v>
          </cell>
          <cell r="BT997" t="e">
            <v>#N/A</v>
          </cell>
          <cell r="BV997">
            <v>0</v>
          </cell>
          <cell r="BW997">
            <v>0</v>
          </cell>
          <cell r="CW997">
            <v>127</v>
          </cell>
          <cell r="CX997" t="str">
            <v>諸雑費</v>
          </cell>
          <cell r="CY997">
            <v>1</v>
          </cell>
          <cell r="DA997">
            <v>0.5500000000001819</v>
          </cell>
          <cell r="DG997">
            <v>1</v>
          </cell>
        </row>
        <row r="998">
          <cell r="Q998">
            <v>4067</v>
          </cell>
          <cell r="R998" t="str">
            <v>管明示ﾃｰﾌﾟ工（ﾋﾞﾆﾙ管）(手間のみ)</v>
          </cell>
          <cell r="S998" t="str">
            <v>75×4m　</v>
          </cell>
          <cell r="T998" t="str">
            <v>胴巻3ヶ所</v>
          </cell>
          <cell r="U998" t="str">
            <v>ｍ</v>
          </cell>
          <cell r="V998">
            <v>27</v>
          </cell>
          <cell r="W998" t="str">
            <v>厚労省歩掛p.85</v>
          </cell>
          <cell r="X998" t="str">
            <v>天端明示なし</v>
          </cell>
          <cell r="Y998">
            <v>100</v>
          </cell>
          <cell r="Z998">
            <v>2</v>
          </cell>
          <cell r="AA998" t="str">
            <v>普通作業員</v>
          </cell>
          <cell r="AB998">
            <v>0.11</v>
          </cell>
          <cell r="AC998">
            <v>25305</v>
          </cell>
          <cell r="AD998">
            <v>2783.55</v>
          </cell>
          <cell r="AF998" t="e">
            <v>#N/A</v>
          </cell>
          <cell r="AH998">
            <v>0</v>
          </cell>
          <cell r="AI998">
            <v>0</v>
          </cell>
          <cell r="AK998" t="e">
            <v>#N/A</v>
          </cell>
          <cell r="AM998">
            <v>0</v>
          </cell>
          <cell r="AN998">
            <v>0</v>
          </cell>
          <cell r="AP998" t="e">
            <v>#N/A</v>
          </cell>
          <cell r="AR998">
            <v>0</v>
          </cell>
          <cell r="AS998">
            <v>0</v>
          </cell>
          <cell r="AU998" t="e">
            <v>#N/A</v>
          </cell>
          <cell r="AW998">
            <v>0</v>
          </cell>
          <cell r="AX998">
            <v>0</v>
          </cell>
          <cell r="AZ998" t="e">
            <v>#N/A</v>
          </cell>
          <cell r="BB998">
            <v>0</v>
          </cell>
          <cell r="BC998">
            <v>0</v>
          </cell>
          <cell r="BE998" t="e">
            <v>#N/A</v>
          </cell>
          <cell r="BG998">
            <v>0</v>
          </cell>
          <cell r="BH998">
            <v>0</v>
          </cell>
          <cell r="BJ998" t="e">
            <v>#N/A</v>
          </cell>
          <cell r="BL998">
            <v>0</v>
          </cell>
          <cell r="BM998">
            <v>0</v>
          </cell>
          <cell r="BO998" t="e">
            <v>#N/A</v>
          </cell>
          <cell r="BQ998">
            <v>0</v>
          </cell>
          <cell r="BR998">
            <v>0</v>
          </cell>
          <cell r="BT998" t="e">
            <v>#N/A</v>
          </cell>
          <cell r="BV998">
            <v>0</v>
          </cell>
          <cell r="BW998">
            <v>0</v>
          </cell>
          <cell r="CW998">
            <v>127</v>
          </cell>
          <cell r="CX998" t="str">
            <v>諸雑費</v>
          </cell>
          <cell r="CY998">
            <v>1</v>
          </cell>
          <cell r="DA998">
            <v>0.4499999999998181</v>
          </cell>
          <cell r="DG998">
            <v>1</v>
          </cell>
        </row>
        <row r="999">
          <cell r="Q999">
            <v>4068</v>
          </cell>
          <cell r="R999" t="str">
            <v>管明示ﾃｰﾌﾟ工（ﾋﾞﾆﾙ管）(手間のみ)</v>
          </cell>
          <cell r="S999" t="str">
            <v>100×4m　</v>
          </cell>
          <cell r="T999" t="str">
            <v>胴巻3ヶ所</v>
          </cell>
          <cell r="U999" t="str">
            <v>ｍ</v>
          </cell>
          <cell r="V999">
            <v>30</v>
          </cell>
          <cell r="W999" t="str">
            <v>厚労省歩掛p.85</v>
          </cell>
          <cell r="X999" t="str">
            <v>天端明示なし</v>
          </cell>
          <cell r="Y999">
            <v>100</v>
          </cell>
          <cell r="Z999">
            <v>2</v>
          </cell>
          <cell r="AA999" t="str">
            <v>普通作業員</v>
          </cell>
          <cell r="AB999">
            <v>0.12</v>
          </cell>
          <cell r="AC999">
            <v>25305</v>
          </cell>
          <cell r="AD999">
            <v>3036.6</v>
          </cell>
          <cell r="AF999" t="e">
            <v>#N/A</v>
          </cell>
          <cell r="AH999">
            <v>0</v>
          </cell>
          <cell r="AI999">
            <v>0</v>
          </cell>
          <cell r="AK999" t="e">
            <v>#N/A</v>
          </cell>
          <cell r="AM999">
            <v>0</v>
          </cell>
          <cell r="AN999">
            <v>0</v>
          </cell>
          <cell r="AP999" t="e">
            <v>#N/A</v>
          </cell>
          <cell r="AR999">
            <v>0</v>
          </cell>
          <cell r="AS999">
            <v>0</v>
          </cell>
          <cell r="AU999" t="e">
            <v>#N/A</v>
          </cell>
          <cell r="AW999">
            <v>0</v>
          </cell>
          <cell r="AX999">
            <v>0</v>
          </cell>
          <cell r="AZ999" t="e">
            <v>#N/A</v>
          </cell>
          <cell r="BB999">
            <v>0</v>
          </cell>
          <cell r="BC999">
            <v>0</v>
          </cell>
          <cell r="BE999" t="e">
            <v>#N/A</v>
          </cell>
          <cell r="BG999">
            <v>0</v>
          </cell>
          <cell r="BH999">
            <v>0</v>
          </cell>
          <cell r="BJ999" t="e">
            <v>#N/A</v>
          </cell>
          <cell r="BL999">
            <v>0</v>
          </cell>
          <cell r="BM999">
            <v>0</v>
          </cell>
          <cell r="BO999" t="e">
            <v>#N/A</v>
          </cell>
          <cell r="BQ999">
            <v>0</v>
          </cell>
          <cell r="BR999">
            <v>0</v>
          </cell>
          <cell r="BT999" t="e">
            <v>#N/A</v>
          </cell>
          <cell r="BV999">
            <v>0</v>
          </cell>
          <cell r="BW999">
            <v>0</v>
          </cell>
          <cell r="CW999">
            <v>127</v>
          </cell>
          <cell r="CX999" t="str">
            <v>諸雑費</v>
          </cell>
          <cell r="CY999">
            <v>1</v>
          </cell>
          <cell r="DA999">
            <v>0.40000000000009095</v>
          </cell>
          <cell r="DG999">
            <v>1</v>
          </cell>
        </row>
        <row r="1000">
          <cell r="Q1000">
            <v>4069</v>
          </cell>
          <cell r="R1000" t="str">
            <v>管明示ﾃｰﾌﾟ工（ﾋﾞﾆﾙ管）(手間のみ)</v>
          </cell>
          <cell r="S1000" t="str">
            <v>150×4m　</v>
          </cell>
          <cell r="T1000" t="str">
            <v>胴巻3ヶ所</v>
          </cell>
          <cell r="U1000" t="str">
            <v>ｍ</v>
          </cell>
          <cell r="V1000">
            <v>30</v>
          </cell>
          <cell r="W1000" t="str">
            <v>厚労省歩掛p.85</v>
          </cell>
          <cell r="X1000" t="str">
            <v>天端明示なし</v>
          </cell>
          <cell r="Y1000">
            <v>100</v>
          </cell>
          <cell r="Z1000">
            <v>2</v>
          </cell>
          <cell r="AA1000" t="str">
            <v>普通作業員</v>
          </cell>
          <cell r="AB1000">
            <v>0.12</v>
          </cell>
          <cell r="AC1000">
            <v>25305</v>
          </cell>
          <cell r="AD1000">
            <v>3036.6</v>
          </cell>
          <cell r="AF1000" t="e">
            <v>#N/A</v>
          </cell>
          <cell r="AH1000">
            <v>0</v>
          </cell>
          <cell r="AI1000">
            <v>0</v>
          </cell>
          <cell r="AK1000" t="e">
            <v>#N/A</v>
          </cell>
          <cell r="AM1000">
            <v>0</v>
          </cell>
          <cell r="AN1000">
            <v>0</v>
          </cell>
          <cell r="AP1000" t="e">
            <v>#N/A</v>
          </cell>
          <cell r="AR1000">
            <v>0</v>
          </cell>
          <cell r="AS1000">
            <v>0</v>
          </cell>
          <cell r="AU1000" t="e">
            <v>#N/A</v>
          </cell>
          <cell r="AW1000">
            <v>0</v>
          </cell>
          <cell r="AX1000">
            <v>0</v>
          </cell>
          <cell r="AZ1000" t="e">
            <v>#N/A</v>
          </cell>
          <cell r="BB1000">
            <v>0</v>
          </cell>
          <cell r="BC1000">
            <v>0</v>
          </cell>
          <cell r="BE1000" t="e">
            <v>#N/A</v>
          </cell>
          <cell r="BG1000">
            <v>0</v>
          </cell>
          <cell r="BH1000">
            <v>0</v>
          </cell>
          <cell r="BJ1000" t="e">
            <v>#N/A</v>
          </cell>
          <cell r="BL1000">
            <v>0</v>
          </cell>
          <cell r="BM1000">
            <v>0</v>
          </cell>
          <cell r="BO1000" t="e">
            <v>#N/A</v>
          </cell>
          <cell r="BQ1000">
            <v>0</v>
          </cell>
          <cell r="BR1000">
            <v>0</v>
          </cell>
          <cell r="BT1000" t="e">
            <v>#N/A</v>
          </cell>
          <cell r="BV1000">
            <v>0</v>
          </cell>
          <cell r="BW1000">
            <v>0</v>
          </cell>
          <cell r="CW1000">
            <v>127</v>
          </cell>
          <cell r="CX1000" t="str">
            <v>諸雑費</v>
          </cell>
          <cell r="CY1000">
            <v>1</v>
          </cell>
          <cell r="DA1000">
            <v>0.40000000000009095</v>
          </cell>
          <cell r="DG1000">
            <v>1</v>
          </cell>
        </row>
        <row r="1001">
          <cell r="Q1001">
            <v>4070</v>
          </cell>
          <cell r="R1001" t="str">
            <v>管明示ﾃｰﾌﾟ工（ﾋﾞﾆﾙ管）(手間のみ)</v>
          </cell>
          <cell r="S1001" t="str">
            <v>200×4m　</v>
          </cell>
          <cell r="T1001" t="str">
            <v>胴巻3ヶ所</v>
          </cell>
          <cell r="U1001" t="str">
            <v>ｍ</v>
          </cell>
          <cell r="V1001">
            <v>32</v>
          </cell>
          <cell r="W1001" t="str">
            <v>厚労省歩掛p.85</v>
          </cell>
          <cell r="X1001" t="str">
            <v>天端明示なし</v>
          </cell>
          <cell r="Y1001">
            <v>100</v>
          </cell>
          <cell r="Z1001">
            <v>2</v>
          </cell>
          <cell r="AA1001" t="str">
            <v>普通作業員</v>
          </cell>
          <cell r="AB1001">
            <v>0.13</v>
          </cell>
          <cell r="AC1001">
            <v>25305</v>
          </cell>
          <cell r="AD1001">
            <v>3289.65</v>
          </cell>
          <cell r="AF1001" t="e">
            <v>#N/A</v>
          </cell>
          <cell r="AH1001">
            <v>0</v>
          </cell>
          <cell r="AI1001">
            <v>0</v>
          </cell>
          <cell r="AK1001" t="e">
            <v>#N/A</v>
          </cell>
          <cell r="AM1001">
            <v>0</v>
          </cell>
          <cell r="AN1001">
            <v>0</v>
          </cell>
          <cell r="AP1001" t="e">
            <v>#N/A</v>
          </cell>
          <cell r="AR1001">
            <v>0</v>
          </cell>
          <cell r="AS1001">
            <v>0</v>
          </cell>
          <cell r="AU1001" t="e">
            <v>#N/A</v>
          </cell>
          <cell r="AW1001">
            <v>0</v>
          </cell>
          <cell r="AX1001">
            <v>0</v>
          </cell>
          <cell r="AZ1001" t="e">
            <v>#N/A</v>
          </cell>
          <cell r="BB1001">
            <v>0</v>
          </cell>
          <cell r="BC1001">
            <v>0</v>
          </cell>
          <cell r="BE1001" t="e">
            <v>#N/A</v>
          </cell>
          <cell r="BG1001">
            <v>0</v>
          </cell>
          <cell r="BH1001">
            <v>0</v>
          </cell>
          <cell r="BJ1001" t="e">
            <v>#N/A</v>
          </cell>
          <cell r="BL1001">
            <v>0</v>
          </cell>
          <cell r="BM1001">
            <v>0</v>
          </cell>
          <cell r="BO1001" t="e">
            <v>#N/A</v>
          </cell>
          <cell r="BQ1001">
            <v>0</v>
          </cell>
          <cell r="BR1001">
            <v>0</v>
          </cell>
          <cell r="BT1001" t="e">
            <v>#N/A</v>
          </cell>
          <cell r="BV1001">
            <v>0</v>
          </cell>
          <cell r="BW1001">
            <v>0</v>
          </cell>
          <cell r="CW1001">
            <v>127</v>
          </cell>
          <cell r="CX1001" t="str">
            <v>諸雑費</v>
          </cell>
          <cell r="CY1001">
            <v>1</v>
          </cell>
          <cell r="DA1001">
            <v>0.34999999999990905</v>
          </cell>
          <cell r="DG1001">
            <v>1</v>
          </cell>
        </row>
        <row r="1002">
          <cell r="Q1002">
            <v>4071</v>
          </cell>
          <cell r="R1002" t="str">
            <v>管明示ﾃｰﾌﾟ工（ﾋﾞﾆﾙ管）(手間のみ)</v>
          </cell>
          <cell r="S1002" t="str">
            <v>250×4m　</v>
          </cell>
          <cell r="T1002" t="str">
            <v>胴巻3ヶ所</v>
          </cell>
          <cell r="U1002" t="str">
            <v>ｍ</v>
          </cell>
          <cell r="V1002">
            <v>35</v>
          </cell>
          <cell r="W1002" t="str">
            <v>厚労省歩掛p.85</v>
          </cell>
          <cell r="X1002" t="str">
            <v>天端明示なし</v>
          </cell>
          <cell r="Y1002">
            <v>100</v>
          </cell>
          <cell r="Z1002">
            <v>2</v>
          </cell>
          <cell r="AA1002" t="str">
            <v>普通作業員</v>
          </cell>
          <cell r="AB1002">
            <v>0.14000000000000001</v>
          </cell>
          <cell r="AC1002">
            <v>25305</v>
          </cell>
          <cell r="AD1002">
            <v>3542.7</v>
          </cell>
          <cell r="AF1002" t="e">
            <v>#N/A</v>
          </cell>
          <cell r="AH1002">
            <v>0</v>
          </cell>
          <cell r="AI1002">
            <v>0</v>
          </cell>
          <cell r="AK1002" t="e">
            <v>#N/A</v>
          </cell>
          <cell r="AM1002">
            <v>0</v>
          </cell>
          <cell r="AN1002">
            <v>0</v>
          </cell>
          <cell r="AP1002" t="e">
            <v>#N/A</v>
          </cell>
          <cell r="AR1002">
            <v>0</v>
          </cell>
          <cell r="AS1002">
            <v>0</v>
          </cell>
          <cell r="AU1002" t="e">
            <v>#N/A</v>
          </cell>
          <cell r="AW1002">
            <v>0</v>
          </cell>
          <cell r="AX1002">
            <v>0</v>
          </cell>
          <cell r="AZ1002" t="e">
            <v>#N/A</v>
          </cell>
          <cell r="BB1002">
            <v>0</v>
          </cell>
          <cell r="BC1002">
            <v>0</v>
          </cell>
          <cell r="BE1002" t="e">
            <v>#N/A</v>
          </cell>
          <cell r="BG1002">
            <v>0</v>
          </cell>
          <cell r="BH1002">
            <v>0</v>
          </cell>
          <cell r="BJ1002" t="e">
            <v>#N/A</v>
          </cell>
          <cell r="BL1002">
            <v>0</v>
          </cell>
          <cell r="BM1002">
            <v>0</v>
          </cell>
          <cell r="BO1002" t="e">
            <v>#N/A</v>
          </cell>
          <cell r="BQ1002">
            <v>0</v>
          </cell>
          <cell r="BR1002">
            <v>0</v>
          </cell>
          <cell r="BT1002" t="e">
            <v>#N/A</v>
          </cell>
          <cell r="BV1002">
            <v>0</v>
          </cell>
          <cell r="BW1002">
            <v>0</v>
          </cell>
          <cell r="CW1002">
            <v>127</v>
          </cell>
          <cell r="CX1002" t="str">
            <v>諸雑費</v>
          </cell>
          <cell r="CY1002">
            <v>1</v>
          </cell>
          <cell r="DA1002">
            <v>0.3000000000001819</v>
          </cell>
          <cell r="DG1002">
            <v>1</v>
          </cell>
        </row>
        <row r="1003">
          <cell r="Q1003">
            <v>4072</v>
          </cell>
          <cell r="R1003" t="str">
            <v>管明示ﾃｰﾌﾟ工（ﾋﾞﾆﾙ管）(手間のみ)</v>
          </cell>
          <cell r="S1003" t="str">
            <v>300×4m　</v>
          </cell>
          <cell r="T1003" t="str">
            <v>胴巻3ヶ所</v>
          </cell>
          <cell r="U1003" t="str">
            <v>ｍ</v>
          </cell>
          <cell r="V1003">
            <v>37</v>
          </cell>
          <cell r="W1003" t="str">
            <v>厚労省歩掛p.85</v>
          </cell>
          <cell r="X1003" t="str">
            <v>天端明示なし</v>
          </cell>
          <cell r="Y1003">
            <v>100</v>
          </cell>
          <cell r="Z1003">
            <v>2</v>
          </cell>
          <cell r="AA1003" t="str">
            <v>普通作業員</v>
          </cell>
          <cell r="AB1003">
            <v>0.15</v>
          </cell>
          <cell r="AC1003">
            <v>25305</v>
          </cell>
          <cell r="AD1003">
            <v>3795.75</v>
          </cell>
          <cell r="AF1003" t="e">
            <v>#N/A</v>
          </cell>
          <cell r="AH1003">
            <v>0</v>
          </cell>
          <cell r="AI1003">
            <v>0</v>
          </cell>
          <cell r="AK1003" t="e">
            <v>#N/A</v>
          </cell>
          <cell r="AM1003">
            <v>0</v>
          </cell>
          <cell r="AN1003">
            <v>0</v>
          </cell>
          <cell r="AP1003" t="e">
            <v>#N/A</v>
          </cell>
          <cell r="AR1003">
            <v>0</v>
          </cell>
          <cell r="AS1003">
            <v>0</v>
          </cell>
          <cell r="AU1003" t="e">
            <v>#N/A</v>
          </cell>
          <cell r="AW1003">
            <v>0</v>
          </cell>
          <cell r="AX1003">
            <v>0</v>
          </cell>
          <cell r="AZ1003" t="e">
            <v>#N/A</v>
          </cell>
          <cell r="BB1003">
            <v>0</v>
          </cell>
          <cell r="BC1003">
            <v>0</v>
          </cell>
          <cell r="BE1003" t="e">
            <v>#N/A</v>
          </cell>
          <cell r="BG1003">
            <v>0</v>
          </cell>
          <cell r="BH1003">
            <v>0</v>
          </cell>
          <cell r="BJ1003" t="e">
            <v>#N/A</v>
          </cell>
          <cell r="BL1003">
            <v>0</v>
          </cell>
          <cell r="BM1003">
            <v>0</v>
          </cell>
          <cell r="BO1003" t="e">
            <v>#N/A</v>
          </cell>
          <cell r="BQ1003">
            <v>0</v>
          </cell>
          <cell r="BR1003">
            <v>0</v>
          </cell>
          <cell r="BT1003" t="e">
            <v>#N/A</v>
          </cell>
          <cell r="BV1003">
            <v>0</v>
          </cell>
          <cell r="BW1003">
            <v>0</v>
          </cell>
          <cell r="CW1003">
            <v>127</v>
          </cell>
          <cell r="CX1003" t="str">
            <v>諸雑費</v>
          </cell>
          <cell r="CY1003">
            <v>1</v>
          </cell>
          <cell r="DA1003">
            <v>0.25</v>
          </cell>
          <cell r="DG1003">
            <v>1</v>
          </cell>
        </row>
        <row r="1004">
          <cell r="R1004" t="str">
            <v>ﾎﾟﾘｴﾁﾚﾝ管布設工</v>
          </cell>
          <cell r="V1004" t="e">
            <v>#DIV/0!</v>
          </cell>
          <cell r="CW1004">
            <v>0</v>
          </cell>
          <cell r="CX1004" t="e">
            <v>#N/A</v>
          </cell>
          <cell r="CY1004">
            <v>0</v>
          </cell>
          <cell r="DA1004">
            <v>0</v>
          </cell>
          <cell r="DG1004">
            <v>0</v>
          </cell>
        </row>
        <row r="1005">
          <cell r="Q1005">
            <v>4201</v>
          </cell>
          <cell r="R1005" t="str">
            <v>ポリエチレン管布設工</v>
          </cell>
          <cell r="S1005" t="str">
            <v>φ13</v>
          </cell>
          <cell r="U1005" t="str">
            <v>ｍ</v>
          </cell>
          <cell r="V1005">
            <v>417</v>
          </cell>
          <cell r="W1005" t="str">
            <v>厚労省歩掛p.86</v>
          </cell>
          <cell r="X1005" t="str">
            <v>現場内小運搬を含む</v>
          </cell>
          <cell r="Y1005">
            <v>10</v>
          </cell>
          <cell r="Z1005">
            <v>15</v>
          </cell>
          <cell r="AA1005" t="str">
            <v>配管工</v>
          </cell>
          <cell r="AB1005">
            <v>0.06</v>
          </cell>
          <cell r="AC1005">
            <v>27405</v>
          </cell>
          <cell r="AD1005">
            <v>1644.3</v>
          </cell>
          <cell r="AE1005">
            <v>2</v>
          </cell>
          <cell r="AF1005" t="str">
            <v>普通作業員</v>
          </cell>
          <cell r="AG1005">
            <v>0.1</v>
          </cell>
          <cell r="AH1005">
            <v>25305</v>
          </cell>
          <cell r="AI1005">
            <v>2530.5</v>
          </cell>
          <cell r="AK1005" t="e">
            <v>#N/A</v>
          </cell>
          <cell r="AM1005">
            <v>0</v>
          </cell>
          <cell r="AN1005">
            <v>0</v>
          </cell>
          <cell r="AP1005" t="e">
            <v>#N/A</v>
          </cell>
          <cell r="AR1005">
            <v>0</v>
          </cell>
          <cell r="AS1005">
            <v>0</v>
          </cell>
          <cell r="AU1005" t="e">
            <v>#N/A</v>
          </cell>
          <cell r="AW1005">
            <v>0</v>
          </cell>
          <cell r="AX1005">
            <v>0</v>
          </cell>
          <cell r="AZ1005" t="e">
            <v>#N/A</v>
          </cell>
          <cell r="BB1005">
            <v>0</v>
          </cell>
          <cell r="BC1005">
            <v>0</v>
          </cell>
          <cell r="BE1005" t="e">
            <v>#N/A</v>
          </cell>
          <cell r="BG1005">
            <v>0</v>
          </cell>
          <cell r="BH1005">
            <v>0</v>
          </cell>
          <cell r="BJ1005" t="e">
            <v>#N/A</v>
          </cell>
          <cell r="BL1005">
            <v>0</v>
          </cell>
          <cell r="BM1005">
            <v>0</v>
          </cell>
          <cell r="BO1005" t="e">
            <v>#N/A</v>
          </cell>
          <cell r="BQ1005">
            <v>0</v>
          </cell>
          <cell r="BR1005">
            <v>0</v>
          </cell>
          <cell r="BT1005" t="e">
            <v>#N/A</v>
          </cell>
          <cell r="BV1005">
            <v>0</v>
          </cell>
          <cell r="BW1005">
            <v>0</v>
          </cell>
          <cell r="CW1005">
            <v>127</v>
          </cell>
          <cell r="CX1005" t="str">
            <v>諸雑費</v>
          </cell>
          <cell r="CY1005">
            <v>1</v>
          </cell>
          <cell r="DA1005">
            <v>0.1999999999998181</v>
          </cell>
          <cell r="DG1005">
            <v>1</v>
          </cell>
        </row>
        <row r="1006">
          <cell r="Q1006">
            <v>4202</v>
          </cell>
          <cell r="R1006" t="str">
            <v>ポリエチレン管布設工</v>
          </cell>
          <cell r="S1006" t="str">
            <v>φ20</v>
          </cell>
          <cell r="U1006" t="str">
            <v>ｍ</v>
          </cell>
          <cell r="V1006">
            <v>495</v>
          </cell>
          <cell r="W1006" t="str">
            <v>厚労省歩掛p.86</v>
          </cell>
          <cell r="X1006" t="str">
            <v>現場内小運搬を含む</v>
          </cell>
          <cell r="Y1006">
            <v>10</v>
          </cell>
          <cell r="Z1006">
            <v>15</v>
          </cell>
          <cell r="AA1006" t="str">
            <v>配管工</v>
          </cell>
          <cell r="AB1006">
            <v>7.0000000000000007E-2</v>
          </cell>
          <cell r="AC1006">
            <v>27405</v>
          </cell>
          <cell r="AD1006">
            <v>1918.35</v>
          </cell>
          <cell r="AE1006">
            <v>2</v>
          </cell>
          <cell r="AF1006" t="str">
            <v>普通作業員</v>
          </cell>
          <cell r="AG1006">
            <v>0.12</v>
          </cell>
          <cell r="AH1006">
            <v>25305</v>
          </cell>
          <cell r="AI1006">
            <v>3036.6</v>
          </cell>
          <cell r="AK1006" t="e">
            <v>#N/A</v>
          </cell>
          <cell r="AM1006">
            <v>0</v>
          </cell>
          <cell r="AN1006">
            <v>0</v>
          </cell>
          <cell r="AP1006" t="e">
            <v>#N/A</v>
          </cell>
          <cell r="AR1006">
            <v>0</v>
          </cell>
          <cell r="AS1006">
            <v>0</v>
          </cell>
          <cell r="AU1006" t="e">
            <v>#N/A</v>
          </cell>
          <cell r="AW1006">
            <v>0</v>
          </cell>
          <cell r="AX1006">
            <v>0</v>
          </cell>
          <cell r="AZ1006" t="e">
            <v>#N/A</v>
          </cell>
          <cell r="BB1006">
            <v>0</v>
          </cell>
          <cell r="BC1006">
            <v>0</v>
          </cell>
          <cell r="BE1006" t="e">
            <v>#N/A</v>
          </cell>
          <cell r="BG1006">
            <v>0</v>
          </cell>
          <cell r="BH1006">
            <v>0</v>
          </cell>
          <cell r="BJ1006" t="e">
            <v>#N/A</v>
          </cell>
          <cell r="BL1006">
            <v>0</v>
          </cell>
          <cell r="BM1006">
            <v>0</v>
          </cell>
          <cell r="BO1006" t="e">
            <v>#N/A</v>
          </cell>
          <cell r="BQ1006">
            <v>0</v>
          </cell>
          <cell r="BR1006">
            <v>0</v>
          </cell>
          <cell r="BT1006" t="e">
            <v>#N/A</v>
          </cell>
          <cell r="BV1006">
            <v>0</v>
          </cell>
          <cell r="BW1006">
            <v>0</v>
          </cell>
          <cell r="CW1006">
            <v>127</v>
          </cell>
          <cell r="CX1006" t="str">
            <v>諸雑費</v>
          </cell>
          <cell r="CY1006">
            <v>1</v>
          </cell>
          <cell r="DA1006">
            <v>5.0000000000181899E-2</v>
          </cell>
          <cell r="DG1006">
            <v>1</v>
          </cell>
        </row>
        <row r="1007">
          <cell r="Q1007">
            <v>4203</v>
          </cell>
          <cell r="R1007" t="str">
            <v>ポリエチレン管布設工</v>
          </cell>
          <cell r="S1007" t="str">
            <v>φ25</v>
          </cell>
          <cell r="U1007" t="str">
            <v>ｍ</v>
          </cell>
          <cell r="V1007">
            <v>495</v>
          </cell>
          <cell r="W1007" t="str">
            <v>厚労省歩掛p.86</v>
          </cell>
          <cell r="X1007" t="str">
            <v>現場内小運搬を含む</v>
          </cell>
          <cell r="Y1007">
            <v>10</v>
          </cell>
          <cell r="Z1007">
            <v>15</v>
          </cell>
          <cell r="AA1007" t="str">
            <v>配管工</v>
          </cell>
          <cell r="AB1007">
            <v>7.0000000000000007E-2</v>
          </cell>
          <cell r="AC1007">
            <v>27405</v>
          </cell>
          <cell r="AD1007">
            <v>1918.35</v>
          </cell>
          <cell r="AE1007">
            <v>2</v>
          </cell>
          <cell r="AF1007" t="str">
            <v>普通作業員</v>
          </cell>
          <cell r="AG1007">
            <v>0.12</v>
          </cell>
          <cell r="AH1007">
            <v>25305</v>
          </cell>
          <cell r="AI1007">
            <v>3036.6</v>
          </cell>
          <cell r="AK1007" t="e">
            <v>#N/A</v>
          </cell>
          <cell r="AM1007">
            <v>0</v>
          </cell>
          <cell r="AN1007">
            <v>0</v>
          </cell>
          <cell r="AP1007" t="e">
            <v>#N/A</v>
          </cell>
          <cell r="AR1007">
            <v>0</v>
          </cell>
          <cell r="AS1007">
            <v>0</v>
          </cell>
          <cell r="AU1007" t="e">
            <v>#N/A</v>
          </cell>
          <cell r="AW1007">
            <v>0</v>
          </cell>
          <cell r="AX1007">
            <v>0</v>
          </cell>
          <cell r="AZ1007" t="e">
            <v>#N/A</v>
          </cell>
          <cell r="BB1007">
            <v>0</v>
          </cell>
          <cell r="BC1007">
            <v>0</v>
          </cell>
          <cell r="BE1007" t="e">
            <v>#N/A</v>
          </cell>
          <cell r="BG1007">
            <v>0</v>
          </cell>
          <cell r="BH1007">
            <v>0</v>
          </cell>
          <cell r="BJ1007" t="e">
            <v>#N/A</v>
          </cell>
          <cell r="BL1007">
            <v>0</v>
          </cell>
          <cell r="BM1007">
            <v>0</v>
          </cell>
          <cell r="BO1007" t="e">
            <v>#N/A</v>
          </cell>
          <cell r="BQ1007">
            <v>0</v>
          </cell>
          <cell r="BR1007">
            <v>0</v>
          </cell>
          <cell r="BT1007" t="e">
            <v>#N/A</v>
          </cell>
          <cell r="BV1007">
            <v>0</v>
          </cell>
          <cell r="BW1007">
            <v>0</v>
          </cell>
          <cell r="CW1007">
            <v>127</v>
          </cell>
          <cell r="CX1007" t="str">
            <v>諸雑費</v>
          </cell>
          <cell r="CY1007">
            <v>1</v>
          </cell>
          <cell r="DA1007">
            <v>5.0000000000181899E-2</v>
          </cell>
          <cell r="DG1007">
            <v>1</v>
          </cell>
        </row>
        <row r="1008">
          <cell r="Q1008">
            <v>4204</v>
          </cell>
          <cell r="R1008" t="str">
            <v>ポリエチレン管布設工</v>
          </cell>
          <cell r="S1008" t="str">
            <v>φ30</v>
          </cell>
          <cell r="U1008" t="str">
            <v>ｍ</v>
          </cell>
          <cell r="V1008">
            <v>573</v>
          </cell>
          <cell r="W1008" t="str">
            <v>厚労省歩掛p.86</v>
          </cell>
          <cell r="X1008" t="str">
            <v>現場内小運搬を含む</v>
          </cell>
          <cell r="Y1008">
            <v>10</v>
          </cell>
          <cell r="Z1008">
            <v>15</v>
          </cell>
          <cell r="AA1008" t="str">
            <v>配管工</v>
          </cell>
          <cell r="AB1008">
            <v>0.08</v>
          </cell>
          <cell r="AC1008">
            <v>27405</v>
          </cell>
          <cell r="AD1008">
            <v>2192.4</v>
          </cell>
          <cell r="AE1008">
            <v>2</v>
          </cell>
          <cell r="AF1008" t="str">
            <v>普通作業員</v>
          </cell>
          <cell r="AG1008">
            <v>0.14000000000000001</v>
          </cell>
          <cell r="AH1008">
            <v>25305</v>
          </cell>
          <cell r="AI1008">
            <v>3542.7</v>
          </cell>
          <cell r="AK1008" t="e">
            <v>#N/A</v>
          </cell>
          <cell r="AM1008">
            <v>0</v>
          </cell>
          <cell r="AN1008">
            <v>0</v>
          </cell>
          <cell r="AP1008" t="e">
            <v>#N/A</v>
          </cell>
          <cell r="AR1008">
            <v>0</v>
          </cell>
          <cell r="AS1008">
            <v>0</v>
          </cell>
          <cell r="AU1008" t="e">
            <v>#N/A</v>
          </cell>
          <cell r="AW1008">
            <v>0</v>
          </cell>
          <cell r="AX1008">
            <v>0</v>
          </cell>
          <cell r="AZ1008" t="e">
            <v>#N/A</v>
          </cell>
          <cell r="BB1008">
            <v>0</v>
          </cell>
          <cell r="BC1008">
            <v>0</v>
          </cell>
          <cell r="BE1008" t="e">
            <v>#N/A</v>
          </cell>
          <cell r="BG1008">
            <v>0</v>
          </cell>
          <cell r="BH1008">
            <v>0</v>
          </cell>
          <cell r="BJ1008" t="e">
            <v>#N/A</v>
          </cell>
          <cell r="BL1008">
            <v>0</v>
          </cell>
          <cell r="BM1008">
            <v>0</v>
          </cell>
          <cell r="BO1008" t="e">
            <v>#N/A</v>
          </cell>
          <cell r="BQ1008">
            <v>0</v>
          </cell>
          <cell r="BR1008">
            <v>0</v>
          </cell>
          <cell r="BT1008" t="e">
            <v>#N/A</v>
          </cell>
          <cell r="BV1008">
            <v>0</v>
          </cell>
          <cell r="BW1008">
            <v>0</v>
          </cell>
          <cell r="CW1008">
            <v>127</v>
          </cell>
          <cell r="CX1008" t="str">
            <v>諸雑費</v>
          </cell>
          <cell r="CY1008">
            <v>1</v>
          </cell>
          <cell r="DA1008">
            <v>0.8999999999996362</v>
          </cell>
          <cell r="DG1008">
            <v>1</v>
          </cell>
        </row>
        <row r="1009">
          <cell r="Q1009">
            <v>4205</v>
          </cell>
          <cell r="R1009" t="str">
            <v>ポリエチレン管布設工</v>
          </cell>
          <cell r="S1009" t="str">
            <v>φ40</v>
          </cell>
          <cell r="U1009" t="str">
            <v>ｍ</v>
          </cell>
          <cell r="V1009">
            <v>573</v>
          </cell>
          <cell r="W1009" t="str">
            <v>厚労省歩掛p.86</v>
          </cell>
          <cell r="X1009" t="str">
            <v>現場内小運搬を含む</v>
          </cell>
          <cell r="Y1009">
            <v>10</v>
          </cell>
          <cell r="Z1009">
            <v>15</v>
          </cell>
          <cell r="AA1009" t="str">
            <v>配管工</v>
          </cell>
          <cell r="AB1009">
            <v>0.08</v>
          </cell>
          <cell r="AC1009">
            <v>27405</v>
          </cell>
          <cell r="AD1009">
            <v>2192.4</v>
          </cell>
          <cell r="AE1009">
            <v>2</v>
          </cell>
          <cell r="AF1009" t="str">
            <v>普通作業員</v>
          </cell>
          <cell r="AG1009">
            <v>0.14000000000000001</v>
          </cell>
          <cell r="AH1009">
            <v>25305</v>
          </cell>
          <cell r="AI1009">
            <v>3542.7</v>
          </cell>
          <cell r="AK1009" t="e">
            <v>#N/A</v>
          </cell>
          <cell r="AM1009">
            <v>0</v>
          </cell>
          <cell r="AN1009">
            <v>0</v>
          </cell>
          <cell r="AP1009" t="e">
            <v>#N/A</v>
          </cell>
          <cell r="AR1009">
            <v>0</v>
          </cell>
          <cell r="AS1009">
            <v>0</v>
          </cell>
          <cell r="AU1009" t="e">
            <v>#N/A</v>
          </cell>
          <cell r="AW1009">
            <v>0</v>
          </cell>
          <cell r="AX1009">
            <v>0</v>
          </cell>
          <cell r="AZ1009" t="e">
            <v>#N/A</v>
          </cell>
          <cell r="BB1009">
            <v>0</v>
          </cell>
          <cell r="BC1009">
            <v>0</v>
          </cell>
          <cell r="BE1009" t="e">
            <v>#N/A</v>
          </cell>
          <cell r="BG1009">
            <v>0</v>
          </cell>
          <cell r="BH1009">
            <v>0</v>
          </cell>
          <cell r="BJ1009" t="e">
            <v>#N/A</v>
          </cell>
          <cell r="BL1009">
            <v>0</v>
          </cell>
          <cell r="BM1009">
            <v>0</v>
          </cell>
          <cell r="BO1009" t="e">
            <v>#N/A</v>
          </cell>
          <cell r="BQ1009">
            <v>0</v>
          </cell>
          <cell r="BR1009">
            <v>0</v>
          </cell>
          <cell r="BT1009" t="e">
            <v>#N/A</v>
          </cell>
          <cell r="BV1009">
            <v>0</v>
          </cell>
          <cell r="BW1009">
            <v>0</v>
          </cell>
          <cell r="CW1009">
            <v>127</v>
          </cell>
          <cell r="CX1009" t="str">
            <v>諸雑費</v>
          </cell>
          <cell r="CY1009">
            <v>1</v>
          </cell>
          <cell r="DA1009">
            <v>0.8999999999996362</v>
          </cell>
          <cell r="DG1009">
            <v>1</v>
          </cell>
        </row>
        <row r="1010">
          <cell r="Q1010">
            <v>4206</v>
          </cell>
          <cell r="R1010" t="str">
            <v>ポリエチレン管布設工</v>
          </cell>
          <cell r="S1010" t="str">
            <v>φ50</v>
          </cell>
          <cell r="U1010" t="str">
            <v>ｍ</v>
          </cell>
          <cell r="V1010">
            <v>729</v>
          </cell>
          <cell r="W1010" t="str">
            <v>厚労省歩掛p.86</v>
          </cell>
          <cell r="X1010" t="str">
            <v>現場内小運搬を含む</v>
          </cell>
          <cell r="Y1010">
            <v>10</v>
          </cell>
          <cell r="Z1010">
            <v>15</v>
          </cell>
          <cell r="AA1010" t="str">
            <v>配管工</v>
          </cell>
          <cell r="AB1010">
            <v>0.1</v>
          </cell>
          <cell r="AC1010">
            <v>27405</v>
          </cell>
          <cell r="AD1010">
            <v>2740.5</v>
          </cell>
          <cell r="AE1010">
            <v>2</v>
          </cell>
          <cell r="AF1010" t="str">
            <v>普通作業員</v>
          </cell>
          <cell r="AG1010">
            <v>0.18</v>
          </cell>
          <cell r="AH1010">
            <v>25305</v>
          </cell>
          <cell r="AI1010">
            <v>4554.8999999999996</v>
          </cell>
          <cell r="AK1010" t="e">
            <v>#N/A</v>
          </cell>
          <cell r="AM1010">
            <v>0</v>
          </cell>
          <cell r="AN1010">
            <v>0</v>
          </cell>
          <cell r="AP1010" t="e">
            <v>#N/A</v>
          </cell>
          <cell r="AR1010">
            <v>0</v>
          </cell>
          <cell r="AS1010">
            <v>0</v>
          </cell>
          <cell r="AU1010" t="e">
            <v>#N/A</v>
          </cell>
          <cell r="AW1010">
            <v>0</v>
          </cell>
          <cell r="AX1010">
            <v>0</v>
          </cell>
          <cell r="AZ1010" t="e">
            <v>#N/A</v>
          </cell>
          <cell r="BB1010">
            <v>0</v>
          </cell>
          <cell r="BC1010">
            <v>0</v>
          </cell>
          <cell r="BE1010" t="e">
            <v>#N/A</v>
          </cell>
          <cell r="BG1010">
            <v>0</v>
          </cell>
          <cell r="BH1010">
            <v>0</v>
          </cell>
          <cell r="BJ1010" t="e">
            <v>#N/A</v>
          </cell>
          <cell r="BL1010">
            <v>0</v>
          </cell>
          <cell r="BM1010">
            <v>0</v>
          </cell>
          <cell r="BO1010" t="e">
            <v>#N/A</v>
          </cell>
          <cell r="BQ1010">
            <v>0</v>
          </cell>
          <cell r="BR1010">
            <v>0</v>
          </cell>
          <cell r="BT1010" t="e">
            <v>#N/A</v>
          </cell>
          <cell r="BV1010">
            <v>0</v>
          </cell>
          <cell r="BW1010">
            <v>0</v>
          </cell>
          <cell r="CW1010">
            <v>127</v>
          </cell>
          <cell r="CX1010" t="str">
            <v>諸雑費</v>
          </cell>
          <cell r="CY1010">
            <v>1</v>
          </cell>
          <cell r="DA1010">
            <v>0.6000000000003638</v>
          </cell>
          <cell r="DG1010">
            <v>1</v>
          </cell>
        </row>
        <row r="1011">
          <cell r="Q1011">
            <v>4206.5</v>
          </cell>
          <cell r="R1011" t="str">
            <v>ﾎﾟﾘｴﾁﾚﾝ管(EF接合)布設工</v>
          </cell>
          <cell r="S1011" t="str">
            <v>φ20</v>
          </cell>
          <cell r="U1011" t="str">
            <v>ｍ</v>
          </cell>
          <cell r="V1011">
            <v>495</v>
          </cell>
          <cell r="W1011" t="str">
            <v>厚労省歩掛p.86</v>
          </cell>
          <cell r="X1011" t="str">
            <v>現場内小運搬を含む</v>
          </cell>
          <cell r="Y1011">
            <v>10</v>
          </cell>
          <cell r="Z1011">
            <v>15</v>
          </cell>
          <cell r="AA1011" t="str">
            <v>配管工</v>
          </cell>
          <cell r="AB1011">
            <v>7.0000000000000007E-2</v>
          </cell>
          <cell r="AC1011">
            <v>27405</v>
          </cell>
          <cell r="AD1011">
            <v>1918.35</v>
          </cell>
          <cell r="AE1011">
            <v>2</v>
          </cell>
          <cell r="AF1011" t="str">
            <v>普通作業員</v>
          </cell>
          <cell r="AG1011">
            <v>0.12</v>
          </cell>
          <cell r="AH1011">
            <v>25305</v>
          </cell>
          <cell r="AI1011">
            <v>3036.6</v>
          </cell>
          <cell r="AK1011" t="e">
            <v>#N/A</v>
          </cell>
          <cell r="AM1011">
            <v>0</v>
          </cell>
          <cell r="AN1011">
            <v>0</v>
          </cell>
          <cell r="AP1011" t="e">
            <v>#N/A</v>
          </cell>
          <cell r="AR1011">
            <v>0</v>
          </cell>
          <cell r="AS1011">
            <v>0</v>
          </cell>
          <cell r="AU1011" t="e">
            <v>#N/A</v>
          </cell>
          <cell r="AW1011">
            <v>0</v>
          </cell>
          <cell r="AX1011">
            <v>0</v>
          </cell>
          <cell r="AZ1011" t="e">
            <v>#N/A</v>
          </cell>
          <cell r="BB1011">
            <v>0</v>
          </cell>
          <cell r="BC1011">
            <v>0</v>
          </cell>
          <cell r="BE1011" t="e">
            <v>#N/A</v>
          </cell>
          <cell r="BG1011">
            <v>0</v>
          </cell>
          <cell r="BH1011">
            <v>0</v>
          </cell>
          <cell r="BJ1011" t="e">
            <v>#N/A</v>
          </cell>
          <cell r="BL1011">
            <v>0</v>
          </cell>
          <cell r="BM1011">
            <v>0</v>
          </cell>
          <cell r="BO1011" t="e">
            <v>#N/A</v>
          </cell>
          <cell r="BQ1011">
            <v>0</v>
          </cell>
          <cell r="BR1011">
            <v>0</v>
          </cell>
          <cell r="BT1011" t="e">
            <v>#N/A</v>
          </cell>
          <cell r="BV1011">
            <v>0</v>
          </cell>
          <cell r="BW1011">
            <v>0</v>
          </cell>
          <cell r="CW1011">
            <v>127</v>
          </cell>
          <cell r="CX1011" t="str">
            <v>諸雑費</v>
          </cell>
          <cell r="CY1011">
            <v>1</v>
          </cell>
          <cell r="DA1011">
            <v>5.0000000000181899E-2</v>
          </cell>
          <cell r="DG1011">
            <v>1</v>
          </cell>
        </row>
        <row r="1012">
          <cell r="Q1012">
            <v>4206.6000000000004</v>
          </cell>
          <cell r="R1012" t="str">
            <v>ﾎﾟﾘｴﾁﾚﾝ管(EF接合)布設工</v>
          </cell>
          <cell r="S1012" t="str">
            <v>φ25</v>
          </cell>
          <cell r="U1012" t="str">
            <v>ｍ</v>
          </cell>
          <cell r="V1012">
            <v>495</v>
          </cell>
          <cell r="W1012" t="str">
            <v>厚労省歩掛p.86</v>
          </cell>
          <cell r="X1012" t="str">
            <v>現場内小運搬を含む</v>
          </cell>
          <cell r="Y1012">
            <v>10</v>
          </cell>
          <cell r="Z1012">
            <v>15</v>
          </cell>
          <cell r="AA1012" t="str">
            <v>配管工</v>
          </cell>
          <cell r="AB1012">
            <v>7.0000000000000007E-2</v>
          </cell>
          <cell r="AC1012">
            <v>27405</v>
          </cell>
          <cell r="AD1012">
            <v>1918.35</v>
          </cell>
          <cell r="AE1012">
            <v>2</v>
          </cell>
          <cell r="AF1012" t="str">
            <v>普通作業員</v>
          </cell>
          <cell r="AG1012">
            <v>0.12</v>
          </cell>
          <cell r="AH1012">
            <v>25305</v>
          </cell>
          <cell r="AI1012">
            <v>3036.6</v>
          </cell>
          <cell r="AK1012" t="e">
            <v>#N/A</v>
          </cell>
          <cell r="AM1012">
            <v>0</v>
          </cell>
          <cell r="AN1012">
            <v>0</v>
          </cell>
          <cell r="AP1012" t="e">
            <v>#N/A</v>
          </cell>
          <cell r="AR1012">
            <v>0</v>
          </cell>
          <cell r="AS1012">
            <v>0</v>
          </cell>
          <cell r="AU1012" t="e">
            <v>#N/A</v>
          </cell>
          <cell r="AW1012">
            <v>0</v>
          </cell>
          <cell r="AX1012">
            <v>0</v>
          </cell>
          <cell r="AZ1012" t="e">
            <v>#N/A</v>
          </cell>
          <cell r="BB1012">
            <v>0</v>
          </cell>
          <cell r="BC1012">
            <v>0</v>
          </cell>
          <cell r="BE1012" t="e">
            <v>#N/A</v>
          </cell>
          <cell r="BG1012">
            <v>0</v>
          </cell>
          <cell r="BH1012">
            <v>0</v>
          </cell>
          <cell r="BJ1012" t="e">
            <v>#N/A</v>
          </cell>
          <cell r="BL1012">
            <v>0</v>
          </cell>
          <cell r="BM1012">
            <v>0</v>
          </cell>
          <cell r="BO1012" t="e">
            <v>#N/A</v>
          </cell>
          <cell r="BQ1012">
            <v>0</v>
          </cell>
          <cell r="BR1012">
            <v>0</v>
          </cell>
          <cell r="BT1012" t="e">
            <v>#N/A</v>
          </cell>
          <cell r="BV1012">
            <v>0</v>
          </cell>
          <cell r="BW1012">
            <v>0</v>
          </cell>
          <cell r="CW1012">
            <v>127</v>
          </cell>
          <cell r="CX1012" t="str">
            <v>諸雑費</v>
          </cell>
          <cell r="CY1012">
            <v>1</v>
          </cell>
          <cell r="DA1012">
            <v>5.0000000000181899E-2</v>
          </cell>
          <cell r="DG1012">
            <v>1</v>
          </cell>
        </row>
        <row r="1013">
          <cell r="Q1013">
            <v>4206.7</v>
          </cell>
          <cell r="R1013" t="str">
            <v>ﾎﾟﾘｴﾁﾚﾝ管(EF接合)布設工</v>
          </cell>
          <cell r="S1013" t="str">
            <v>φ30</v>
          </cell>
          <cell r="U1013" t="str">
            <v>ｍ</v>
          </cell>
          <cell r="V1013">
            <v>573</v>
          </cell>
          <cell r="W1013" t="str">
            <v>厚労省歩掛p.86</v>
          </cell>
          <cell r="X1013" t="str">
            <v>現場内小運搬を含む</v>
          </cell>
          <cell r="Y1013">
            <v>10</v>
          </cell>
          <cell r="Z1013">
            <v>15</v>
          </cell>
          <cell r="AA1013" t="str">
            <v>配管工</v>
          </cell>
          <cell r="AB1013">
            <v>0.08</v>
          </cell>
          <cell r="AC1013">
            <v>27405</v>
          </cell>
          <cell r="AD1013">
            <v>2192.4</v>
          </cell>
          <cell r="AE1013">
            <v>2</v>
          </cell>
          <cell r="AF1013" t="str">
            <v>普通作業員</v>
          </cell>
          <cell r="AG1013">
            <v>0.14000000000000001</v>
          </cell>
          <cell r="AH1013">
            <v>25305</v>
          </cell>
          <cell r="AI1013">
            <v>3542.7</v>
          </cell>
          <cell r="AK1013" t="e">
            <v>#N/A</v>
          </cell>
          <cell r="AM1013">
            <v>0</v>
          </cell>
          <cell r="AN1013">
            <v>0</v>
          </cell>
          <cell r="AP1013" t="e">
            <v>#N/A</v>
          </cell>
          <cell r="AR1013">
            <v>0</v>
          </cell>
          <cell r="AS1013">
            <v>0</v>
          </cell>
          <cell r="AU1013" t="e">
            <v>#N/A</v>
          </cell>
          <cell r="AW1013">
            <v>0</v>
          </cell>
          <cell r="AX1013">
            <v>0</v>
          </cell>
          <cell r="AZ1013" t="e">
            <v>#N/A</v>
          </cell>
          <cell r="BB1013">
            <v>0</v>
          </cell>
          <cell r="BC1013">
            <v>0</v>
          </cell>
          <cell r="BE1013" t="e">
            <v>#N/A</v>
          </cell>
          <cell r="BG1013">
            <v>0</v>
          </cell>
          <cell r="BH1013">
            <v>0</v>
          </cell>
          <cell r="BJ1013" t="e">
            <v>#N/A</v>
          </cell>
          <cell r="BL1013">
            <v>0</v>
          </cell>
          <cell r="BM1013">
            <v>0</v>
          </cell>
          <cell r="BO1013" t="e">
            <v>#N/A</v>
          </cell>
          <cell r="BQ1013">
            <v>0</v>
          </cell>
          <cell r="BR1013">
            <v>0</v>
          </cell>
          <cell r="BT1013" t="e">
            <v>#N/A</v>
          </cell>
          <cell r="BV1013">
            <v>0</v>
          </cell>
          <cell r="BW1013">
            <v>0</v>
          </cell>
          <cell r="CW1013">
            <v>127</v>
          </cell>
          <cell r="CX1013" t="str">
            <v>諸雑費</v>
          </cell>
          <cell r="CY1013">
            <v>1</v>
          </cell>
          <cell r="DA1013">
            <v>0.8999999999996362</v>
          </cell>
          <cell r="DG1013">
            <v>1</v>
          </cell>
        </row>
        <row r="1014">
          <cell r="Q1014">
            <v>4206.8</v>
          </cell>
          <cell r="R1014" t="str">
            <v>ﾎﾟﾘｴﾁﾚﾝ管(EF接合)布設工</v>
          </cell>
          <cell r="S1014" t="str">
            <v>φ40</v>
          </cell>
          <cell r="U1014" t="str">
            <v>ｍ</v>
          </cell>
          <cell r="V1014">
            <v>573</v>
          </cell>
          <cell r="W1014" t="str">
            <v>厚労省歩掛p.86</v>
          </cell>
          <cell r="X1014" t="str">
            <v>現場内小運搬を含む</v>
          </cell>
          <cell r="Y1014">
            <v>10</v>
          </cell>
          <cell r="Z1014">
            <v>15</v>
          </cell>
          <cell r="AA1014" t="str">
            <v>配管工</v>
          </cell>
          <cell r="AB1014">
            <v>0.08</v>
          </cell>
          <cell r="AC1014">
            <v>27405</v>
          </cell>
          <cell r="AD1014">
            <v>2192.4</v>
          </cell>
          <cell r="AE1014">
            <v>2</v>
          </cell>
          <cell r="AF1014" t="str">
            <v>普通作業員</v>
          </cell>
          <cell r="AG1014">
            <v>0.14000000000000001</v>
          </cell>
          <cell r="AH1014">
            <v>25305</v>
          </cell>
          <cell r="AI1014">
            <v>3542.7</v>
          </cell>
          <cell r="AK1014" t="e">
            <v>#N/A</v>
          </cell>
          <cell r="AM1014">
            <v>0</v>
          </cell>
          <cell r="AN1014">
            <v>0</v>
          </cell>
          <cell r="AP1014" t="e">
            <v>#N/A</v>
          </cell>
          <cell r="AR1014">
            <v>0</v>
          </cell>
          <cell r="AS1014">
            <v>0</v>
          </cell>
          <cell r="AU1014" t="e">
            <v>#N/A</v>
          </cell>
          <cell r="AW1014">
            <v>0</v>
          </cell>
          <cell r="AX1014">
            <v>0</v>
          </cell>
          <cell r="AZ1014" t="e">
            <v>#N/A</v>
          </cell>
          <cell r="BB1014">
            <v>0</v>
          </cell>
          <cell r="BC1014">
            <v>0</v>
          </cell>
          <cell r="BE1014" t="e">
            <v>#N/A</v>
          </cell>
          <cell r="BG1014">
            <v>0</v>
          </cell>
          <cell r="BH1014">
            <v>0</v>
          </cell>
          <cell r="BJ1014" t="e">
            <v>#N/A</v>
          </cell>
          <cell r="BL1014">
            <v>0</v>
          </cell>
          <cell r="BM1014">
            <v>0</v>
          </cell>
          <cell r="BO1014" t="e">
            <v>#N/A</v>
          </cell>
          <cell r="BQ1014">
            <v>0</v>
          </cell>
          <cell r="BR1014">
            <v>0</v>
          </cell>
          <cell r="BT1014" t="e">
            <v>#N/A</v>
          </cell>
          <cell r="BV1014">
            <v>0</v>
          </cell>
          <cell r="BW1014">
            <v>0</v>
          </cell>
          <cell r="CW1014">
            <v>127</v>
          </cell>
          <cell r="CX1014" t="str">
            <v>諸雑費</v>
          </cell>
          <cell r="CY1014">
            <v>1</v>
          </cell>
          <cell r="DA1014">
            <v>0.8999999999996362</v>
          </cell>
          <cell r="DG1014">
            <v>1</v>
          </cell>
        </row>
        <row r="1015">
          <cell r="Q1015">
            <v>4207</v>
          </cell>
          <cell r="R1015" t="str">
            <v>ﾎﾟﾘｴﾁﾚﾝ管(EF接合)布設工</v>
          </cell>
          <cell r="S1015" t="str">
            <v>φ50</v>
          </cell>
          <cell r="U1015" t="str">
            <v>ｍ</v>
          </cell>
          <cell r="V1015">
            <v>729</v>
          </cell>
          <cell r="W1015" t="str">
            <v>厚労省歩掛p.86</v>
          </cell>
          <cell r="X1015" t="str">
            <v>現場内小運搬を含む</v>
          </cell>
          <cell r="Y1015">
            <v>10</v>
          </cell>
          <cell r="Z1015">
            <v>15</v>
          </cell>
          <cell r="AA1015" t="str">
            <v>配管工</v>
          </cell>
          <cell r="AB1015">
            <v>0.1</v>
          </cell>
          <cell r="AC1015">
            <v>27405</v>
          </cell>
          <cell r="AD1015">
            <v>2740.5</v>
          </cell>
          <cell r="AE1015">
            <v>2</v>
          </cell>
          <cell r="AF1015" t="str">
            <v>普通作業員</v>
          </cell>
          <cell r="AG1015">
            <v>0.18</v>
          </cell>
          <cell r="AH1015">
            <v>25305</v>
          </cell>
          <cell r="AI1015">
            <v>4554.8999999999996</v>
          </cell>
          <cell r="AK1015" t="e">
            <v>#N/A</v>
          </cell>
          <cell r="AM1015">
            <v>0</v>
          </cell>
          <cell r="AN1015">
            <v>0</v>
          </cell>
          <cell r="AP1015" t="e">
            <v>#N/A</v>
          </cell>
          <cell r="AR1015">
            <v>0</v>
          </cell>
          <cell r="AS1015">
            <v>0</v>
          </cell>
          <cell r="AU1015" t="e">
            <v>#N/A</v>
          </cell>
          <cell r="AW1015">
            <v>0</v>
          </cell>
          <cell r="AX1015">
            <v>0</v>
          </cell>
          <cell r="AZ1015" t="e">
            <v>#N/A</v>
          </cell>
          <cell r="BB1015">
            <v>0</v>
          </cell>
          <cell r="BC1015">
            <v>0</v>
          </cell>
          <cell r="BE1015" t="e">
            <v>#N/A</v>
          </cell>
          <cell r="BG1015">
            <v>0</v>
          </cell>
          <cell r="BH1015">
            <v>0</v>
          </cell>
          <cell r="BJ1015" t="e">
            <v>#N/A</v>
          </cell>
          <cell r="BL1015">
            <v>0</v>
          </cell>
          <cell r="BM1015">
            <v>0</v>
          </cell>
          <cell r="BO1015" t="e">
            <v>#N/A</v>
          </cell>
          <cell r="BQ1015">
            <v>0</v>
          </cell>
          <cell r="BR1015">
            <v>0</v>
          </cell>
          <cell r="BT1015" t="e">
            <v>#N/A</v>
          </cell>
          <cell r="BV1015">
            <v>0</v>
          </cell>
          <cell r="BW1015">
            <v>0</v>
          </cell>
          <cell r="CW1015">
            <v>127</v>
          </cell>
          <cell r="CX1015" t="str">
            <v>諸雑費</v>
          </cell>
          <cell r="CY1015">
            <v>1</v>
          </cell>
          <cell r="DA1015">
            <v>0.6000000000003638</v>
          </cell>
          <cell r="DG1015">
            <v>1</v>
          </cell>
        </row>
        <row r="1016">
          <cell r="Q1016">
            <v>4208</v>
          </cell>
          <cell r="R1016" t="str">
            <v>ﾎﾟﾘｴﾁﾚﾝ管(EF接合)布設工</v>
          </cell>
          <cell r="S1016" t="str">
            <v>φ75</v>
          </cell>
          <cell r="U1016" t="str">
            <v>ｍ</v>
          </cell>
          <cell r="V1016">
            <v>729</v>
          </cell>
          <cell r="W1016" t="str">
            <v>厚労省歩掛p.86</v>
          </cell>
          <cell r="X1016" t="str">
            <v>現場内小運搬を含む</v>
          </cell>
          <cell r="Y1016">
            <v>10</v>
          </cell>
          <cell r="Z1016">
            <v>15</v>
          </cell>
          <cell r="AA1016" t="str">
            <v>配管工</v>
          </cell>
          <cell r="AB1016">
            <v>0.1</v>
          </cell>
          <cell r="AC1016">
            <v>27405</v>
          </cell>
          <cell r="AD1016">
            <v>2740.5</v>
          </cell>
          <cell r="AE1016">
            <v>2</v>
          </cell>
          <cell r="AF1016" t="str">
            <v>普通作業員</v>
          </cell>
          <cell r="AG1016">
            <v>0.18</v>
          </cell>
          <cell r="AH1016">
            <v>25305</v>
          </cell>
          <cell r="AI1016">
            <v>4554.8999999999996</v>
          </cell>
          <cell r="AK1016" t="e">
            <v>#N/A</v>
          </cell>
          <cell r="AM1016">
            <v>0</v>
          </cell>
          <cell r="AN1016">
            <v>0</v>
          </cell>
          <cell r="AP1016" t="e">
            <v>#N/A</v>
          </cell>
          <cell r="AR1016">
            <v>0</v>
          </cell>
          <cell r="AS1016">
            <v>0</v>
          </cell>
          <cell r="AU1016" t="e">
            <v>#N/A</v>
          </cell>
          <cell r="AW1016">
            <v>0</v>
          </cell>
          <cell r="AX1016">
            <v>0</v>
          </cell>
          <cell r="AZ1016" t="e">
            <v>#N/A</v>
          </cell>
          <cell r="BB1016">
            <v>0</v>
          </cell>
          <cell r="BC1016">
            <v>0</v>
          </cell>
          <cell r="BE1016" t="e">
            <v>#N/A</v>
          </cell>
          <cell r="BG1016">
            <v>0</v>
          </cell>
          <cell r="BH1016">
            <v>0</v>
          </cell>
          <cell r="BJ1016" t="e">
            <v>#N/A</v>
          </cell>
          <cell r="BL1016">
            <v>0</v>
          </cell>
          <cell r="BM1016">
            <v>0</v>
          </cell>
          <cell r="BO1016" t="e">
            <v>#N/A</v>
          </cell>
          <cell r="BQ1016">
            <v>0</v>
          </cell>
          <cell r="BR1016">
            <v>0</v>
          </cell>
          <cell r="BT1016" t="e">
            <v>#N/A</v>
          </cell>
          <cell r="BV1016">
            <v>0</v>
          </cell>
          <cell r="BW1016">
            <v>0</v>
          </cell>
          <cell r="CW1016">
            <v>127</v>
          </cell>
          <cell r="CX1016" t="str">
            <v>諸雑費</v>
          </cell>
          <cell r="CY1016">
            <v>1</v>
          </cell>
          <cell r="DA1016">
            <v>0.6000000000003638</v>
          </cell>
          <cell r="DG1016">
            <v>1</v>
          </cell>
        </row>
        <row r="1017">
          <cell r="Q1017">
            <v>4209</v>
          </cell>
          <cell r="R1017" t="str">
            <v>ﾎﾟﾘｴﾁﾚﾝ管(EF接合)布設工</v>
          </cell>
          <cell r="S1017" t="str">
            <v>φ100</v>
          </cell>
          <cell r="U1017" t="str">
            <v>ｍ</v>
          </cell>
          <cell r="V1017">
            <v>835</v>
          </cell>
          <cell r="W1017" t="str">
            <v>厚労省歩掛p.86</v>
          </cell>
          <cell r="X1017" t="str">
            <v>現場内小運搬を含む</v>
          </cell>
          <cell r="Y1017">
            <v>10</v>
          </cell>
          <cell r="Z1017">
            <v>15</v>
          </cell>
          <cell r="AA1017" t="str">
            <v>配管工</v>
          </cell>
          <cell r="AB1017">
            <v>0.12</v>
          </cell>
          <cell r="AC1017">
            <v>27405</v>
          </cell>
          <cell r="AD1017">
            <v>3288.6</v>
          </cell>
          <cell r="AE1017">
            <v>2</v>
          </cell>
          <cell r="AF1017" t="str">
            <v>普通作業員</v>
          </cell>
          <cell r="AG1017">
            <v>0.2</v>
          </cell>
          <cell r="AH1017">
            <v>25305</v>
          </cell>
          <cell r="AI1017">
            <v>5061</v>
          </cell>
          <cell r="AK1017" t="e">
            <v>#N/A</v>
          </cell>
          <cell r="AM1017">
            <v>0</v>
          </cell>
          <cell r="AN1017">
            <v>0</v>
          </cell>
          <cell r="AP1017" t="e">
            <v>#N/A</v>
          </cell>
          <cell r="AR1017">
            <v>0</v>
          </cell>
          <cell r="AS1017">
            <v>0</v>
          </cell>
          <cell r="AU1017" t="e">
            <v>#N/A</v>
          </cell>
          <cell r="AW1017">
            <v>0</v>
          </cell>
          <cell r="AX1017">
            <v>0</v>
          </cell>
          <cell r="AZ1017" t="e">
            <v>#N/A</v>
          </cell>
          <cell r="BB1017">
            <v>0</v>
          </cell>
          <cell r="BC1017">
            <v>0</v>
          </cell>
          <cell r="BE1017" t="e">
            <v>#N/A</v>
          </cell>
          <cell r="BG1017">
            <v>0</v>
          </cell>
          <cell r="BH1017">
            <v>0</v>
          </cell>
          <cell r="BJ1017" t="e">
            <v>#N/A</v>
          </cell>
          <cell r="BL1017">
            <v>0</v>
          </cell>
          <cell r="BM1017">
            <v>0</v>
          </cell>
          <cell r="BO1017" t="e">
            <v>#N/A</v>
          </cell>
          <cell r="BQ1017">
            <v>0</v>
          </cell>
          <cell r="BR1017">
            <v>0</v>
          </cell>
          <cell r="BT1017" t="e">
            <v>#N/A</v>
          </cell>
          <cell r="BV1017">
            <v>0</v>
          </cell>
          <cell r="BW1017">
            <v>0</v>
          </cell>
          <cell r="CW1017">
            <v>127</v>
          </cell>
          <cell r="CX1017" t="str">
            <v>諸雑費</v>
          </cell>
          <cell r="CY1017">
            <v>1</v>
          </cell>
          <cell r="DA1017">
            <v>0.3999999999996362</v>
          </cell>
          <cell r="DG1017">
            <v>1</v>
          </cell>
        </row>
        <row r="1018">
          <cell r="Q1018">
            <v>4210</v>
          </cell>
          <cell r="R1018" t="str">
            <v>ﾎﾟﾘｴﾁﾚﾝ管(EF接合)布設工</v>
          </cell>
          <cell r="S1018" t="str">
            <v>φ150</v>
          </cell>
          <cell r="U1018" t="str">
            <v>ｍ</v>
          </cell>
          <cell r="V1018">
            <v>1152</v>
          </cell>
          <cell r="W1018" t="str">
            <v>厚労省歩掛p.86</v>
          </cell>
          <cell r="X1018" t="str">
            <v>現場内小運搬を含む</v>
          </cell>
          <cell r="Y1018">
            <v>10</v>
          </cell>
          <cell r="Z1018">
            <v>15</v>
          </cell>
          <cell r="AA1018" t="str">
            <v>配管工</v>
          </cell>
          <cell r="AB1018">
            <v>0.18</v>
          </cell>
          <cell r="AC1018">
            <v>27405</v>
          </cell>
          <cell r="AD1018">
            <v>4932.8999999999996</v>
          </cell>
          <cell r="AE1018">
            <v>2</v>
          </cell>
          <cell r="AF1018" t="str">
            <v>普通作業員</v>
          </cell>
          <cell r="AG1018">
            <v>0.26</v>
          </cell>
          <cell r="AH1018">
            <v>25305</v>
          </cell>
          <cell r="AI1018">
            <v>6579.3</v>
          </cell>
          <cell r="AK1018" t="e">
            <v>#N/A</v>
          </cell>
          <cell r="AM1018">
            <v>0</v>
          </cell>
          <cell r="AN1018">
            <v>0</v>
          </cell>
          <cell r="AP1018" t="e">
            <v>#N/A</v>
          </cell>
          <cell r="AR1018">
            <v>0</v>
          </cell>
          <cell r="AS1018">
            <v>0</v>
          </cell>
          <cell r="AU1018" t="e">
            <v>#N/A</v>
          </cell>
          <cell r="AW1018">
            <v>0</v>
          </cell>
          <cell r="AX1018">
            <v>0</v>
          </cell>
          <cell r="AZ1018" t="e">
            <v>#N/A</v>
          </cell>
          <cell r="BB1018">
            <v>0</v>
          </cell>
          <cell r="BC1018">
            <v>0</v>
          </cell>
          <cell r="BE1018" t="e">
            <v>#N/A</v>
          </cell>
          <cell r="BG1018">
            <v>0</v>
          </cell>
          <cell r="BH1018">
            <v>0</v>
          </cell>
          <cell r="BJ1018" t="e">
            <v>#N/A</v>
          </cell>
          <cell r="BL1018">
            <v>0</v>
          </cell>
          <cell r="BM1018">
            <v>0</v>
          </cell>
          <cell r="BO1018" t="e">
            <v>#N/A</v>
          </cell>
          <cell r="BQ1018">
            <v>0</v>
          </cell>
          <cell r="BR1018">
            <v>0</v>
          </cell>
          <cell r="BT1018" t="e">
            <v>#N/A</v>
          </cell>
          <cell r="BV1018">
            <v>0</v>
          </cell>
          <cell r="BW1018">
            <v>0</v>
          </cell>
          <cell r="CW1018">
            <v>127</v>
          </cell>
          <cell r="CX1018" t="str">
            <v>諸雑費</v>
          </cell>
          <cell r="CY1018">
            <v>1</v>
          </cell>
          <cell r="DA1018">
            <v>7.7999999999992724</v>
          </cell>
          <cell r="DG1018">
            <v>1</v>
          </cell>
        </row>
        <row r="1019">
          <cell r="Q1019">
            <v>4211</v>
          </cell>
          <cell r="R1019" t="str">
            <v>ﾎﾟﾘｴﾁﾚﾝ管(EF接合)布設工</v>
          </cell>
          <cell r="S1019" t="str">
            <v>φ200</v>
          </cell>
          <cell r="U1019" t="str">
            <v>ｍ</v>
          </cell>
          <cell r="V1019">
            <v>1926</v>
          </cell>
          <cell r="W1019" t="str">
            <v>厚労省歩掛p.86</v>
          </cell>
          <cell r="X1019" t="str">
            <v>現場内小運搬を含む</v>
          </cell>
          <cell r="Y1019">
            <v>10</v>
          </cell>
          <cell r="Z1019">
            <v>15</v>
          </cell>
          <cell r="AA1019" t="str">
            <v>配管工</v>
          </cell>
          <cell r="AB1019">
            <v>0.25</v>
          </cell>
          <cell r="AC1019">
            <v>27405</v>
          </cell>
          <cell r="AD1019">
            <v>6851.25</v>
          </cell>
          <cell r="AE1019">
            <v>2</v>
          </cell>
          <cell r="AF1019" t="str">
            <v>普通作業員</v>
          </cell>
          <cell r="AG1019">
            <v>0.49</v>
          </cell>
          <cell r="AH1019">
            <v>25305</v>
          </cell>
          <cell r="AI1019">
            <v>12399.45</v>
          </cell>
          <cell r="AK1019" t="e">
            <v>#N/A</v>
          </cell>
          <cell r="AM1019">
            <v>0</v>
          </cell>
          <cell r="AN1019">
            <v>0</v>
          </cell>
          <cell r="AP1019" t="e">
            <v>#N/A</v>
          </cell>
          <cell r="AR1019">
            <v>0</v>
          </cell>
          <cell r="AS1019">
            <v>0</v>
          </cell>
          <cell r="AU1019" t="e">
            <v>#N/A</v>
          </cell>
          <cell r="AW1019">
            <v>0</v>
          </cell>
          <cell r="AX1019">
            <v>0</v>
          </cell>
          <cell r="AZ1019" t="e">
            <v>#N/A</v>
          </cell>
          <cell r="BB1019">
            <v>0</v>
          </cell>
          <cell r="BC1019">
            <v>0</v>
          </cell>
          <cell r="BE1019" t="e">
            <v>#N/A</v>
          </cell>
          <cell r="BG1019">
            <v>0</v>
          </cell>
          <cell r="BH1019">
            <v>0</v>
          </cell>
          <cell r="BJ1019" t="e">
            <v>#N/A</v>
          </cell>
          <cell r="BL1019">
            <v>0</v>
          </cell>
          <cell r="BM1019">
            <v>0</v>
          </cell>
          <cell r="BO1019" t="e">
            <v>#N/A</v>
          </cell>
          <cell r="BQ1019">
            <v>0</v>
          </cell>
          <cell r="BR1019">
            <v>0</v>
          </cell>
          <cell r="BT1019" t="e">
            <v>#N/A</v>
          </cell>
          <cell r="BV1019">
            <v>0</v>
          </cell>
          <cell r="BW1019">
            <v>0</v>
          </cell>
          <cell r="CW1019">
            <v>127</v>
          </cell>
          <cell r="CX1019" t="str">
            <v>諸雑費</v>
          </cell>
          <cell r="CY1019">
            <v>1</v>
          </cell>
          <cell r="DA1019">
            <v>9.2999999999992724</v>
          </cell>
          <cell r="DG1019">
            <v>1</v>
          </cell>
        </row>
        <row r="1020">
          <cell r="Q1020">
            <v>4212</v>
          </cell>
          <cell r="R1020" t="str">
            <v>ポリエチレン管継手工</v>
          </cell>
          <cell r="S1020" t="str">
            <v>φ13</v>
          </cell>
          <cell r="U1020" t="str">
            <v>口</v>
          </cell>
          <cell r="V1020">
            <v>532</v>
          </cell>
          <cell r="W1020" t="str">
            <v>厚労省歩掛p.86</v>
          </cell>
          <cell r="X1020" t="str">
            <v>接合器具損料を含む</v>
          </cell>
          <cell r="Y1020">
            <v>1</v>
          </cell>
          <cell r="Z1020">
            <v>15</v>
          </cell>
          <cell r="AA1020" t="str">
            <v>配管工</v>
          </cell>
          <cell r="AB1020">
            <v>0.01</v>
          </cell>
          <cell r="AC1020">
            <v>27405</v>
          </cell>
          <cell r="AD1020">
            <v>274.05</v>
          </cell>
          <cell r="AE1020">
            <v>2</v>
          </cell>
          <cell r="AF1020" t="str">
            <v>普通作業員</v>
          </cell>
          <cell r="AG1020">
            <v>0.01</v>
          </cell>
          <cell r="AH1020">
            <v>25305</v>
          </cell>
          <cell r="AI1020">
            <v>253.05</v>
          </cell>
          <cell r="AJ1020">
            <v>122</v>
          </cell>
          <cell r="AK1020" t="str">
            <v>諸雑費</v>
          </cell>
          <cell r="AL1020">
            <v>1</v>
          </cell>
          <cell r="AM1020">
            <v>527.1</v>
          </cell>
          <cell r="AN1020">
            <v>5.27</v>
          </cell>
          <cell r="AP1020" t="e">
            <v>#N/A</v>
          </cell>
          <cell r="AR1020">
            <v>0</v>
          </cell>
          <cell r="AS1020">
            <v>0</v>
          </cell>
          <cell r="AU1020" t="e">
            <v>#N/A</v>
          </cell>
          <cell r="AW1020">
            <v>0</v>
          </cell>
          <cell r="AX1020">
            <v>0</v>
          </cell>
          <cell r="AZ1020" t="e">
            <v>#N/A</v>
          </cell>
          <cell r="BB1020">
            <v>0</v>
          </cell>
          <cell r="BC1020">
            <v>0</v>
          </cell>
          <cell r="BE1020" t="e">
            <v>#N/A</v>
          </cell>
          <cell r="BG1020">
            <v>0</v>
          </cell>
          <cell r="BH1020">
            <v>0</v>
          </cell>
          <cell r="BJ1020" t="e">
            <v>#N/A</v>
          </cell>
          <cell r="BL1020">
            <v>0</v>
          </cell>
          <cell r="BM1020">
            <v>0</v>
          </cell>
          <cell r="BO1020" t="e">
            <v>#N/A</v>
          </cell>
          <cell r="BQ1020">
            <v>0</v>
          </cell>
          <cell r="BR1020">
            <v>0</v>
          </cell>
          <cell r="BT1020" t="e">
            <v>#N/A</v>
          </cell>
          <cell r="BV1020">
            <v>0</v>
          </cell>
          <cell r="BW1020">
            <v>0</v>
          </cell>
          <cell r="CW1020">
            <v>92</v>
          </cell>
          <cell r="CX1020" t="str">
            <v>端数調整</v>
          </cell>
          <cell r="CY1020">
            <v>1</v>
          </cell>
          <cell r="DA1020">
            <v>-0.37000000000000455</v>
          </cell>
          <cell r="DG1020">
            <v>1</v>
          </cell>
        </row>
        <row r="1021">
          <cell r="Q1021">
            <v>4213</v>
          </cell>
          <cell r="R1021" t="str">
            <v>ポリエチレン管継手工</v>
          </cell>
          <cell r="S1021" t="str">
            <v>φ20</v>
          </cell>
          <cell r="U1021" t="str">
            <v>口</v>
          </cell>
          <cell r="V1021">
            <v>1064</v>
          </cell>
          <cell r="W1021" t="str">
            <v>厚労省歩掛p.86</v>
          </cell>
          <cell r="X1021" t="str">
            <v>接合器具損料を含む</v>
          </cell>
          <cell r="Y1021">
            <v>1</v>
          </cell>
          <cell r="Z1021">
            <v>15</v>
          </cell>
          <cell r="AA1021" t="str">
            <v>配管工</v>
          </cell>
          <cell r="AB1021">
            <v>0.02</v>
          </cell>
          <cell r="AC1021">
            <v>27405</v>
          </cell>
          <cell r="AD1021">
            <v>548.1</v>
          </cell>
          <cell r="AE1021">
            <v>2</v>
          </cell>
          <cell r="AF1021" t="str">
            <v>普通作業員</v>
          </cell>
          <cell r="AG1021">
            <v>0.02</v>
          </cell>
          <cell r="AH1021">
            <v>25305</v>
          </cell>
          <cell r="AI1021">
            <v>506.1</v>
          </cell>
          <cell r="AJ1021">
            <v>122</v>
          </cell>
          <cell r="AK1021" t="str">
            <v>諸雑費</v>
          </cell>
          <cell r="AL1021">
            <v>1</v>
          </cell>
          <cell r="AM1021">
            <v>1054.2</v>
          </cell>
          <cell r="AN1021">
            <v>10.54</v>
          </cell>
          <cell r="AP1021" t="e">
            <v>#N/A</v>
          </cell>
          <cell r="AR1021">
            <v>0</v>
          </cell>
          <cell r="AS1021">
            <v>0</v>
          </cell>
          <cell r="AU1021" t="e">
            <v>#N/A</v>
          </cell>
          <cell r="AW1021">
            <v>0</v>
          </cell>
          <cell r="AX1021">
            <v>0</v>
          </cell>
          <cell r="AZ1021" t="e">
            <v>#N/A</v>
          </cell>
          <cell r="BB1021">
            <v>0</v>
          </cell>
          <cell r="BC1021">
            <v>0</v>
          </cell>
          <cell r="BE1021" t="e">
            <v>#N/A</v>
          </cell>
          <cell r="BG1021">
            <v>0</v>
          </cell>
          <cell r="BH1021">
            <v>0</v>
          </cell>
          <cell r="BJ1021" t="e">
            <v>#N/A</v>
          </cell>
          <cell r="BL1021">
            <v>0</v>
          </cell>
          <cell r="BM1021">
            <v>0</v>
          </cell>
          <cell r="BO1021" t="e">
            <v>#N/A</v>
          </cell>
          <cell r="BQ1021">
            <v>0</v>
          </cell>
          <cell r="BR1021">
            <v>0</v>
          </cell>
          <cell r="BT1021" t="e">
            <v>#N/A</v>
          </cell>
          <cell r="BV1021">
            <v>0</v>
          </cell>
          <cell r="BW1021">
            <v>0</v>
          </cell>
          <cell r="CW1021">
            <v>92</v>
          </cell>
          <cell r="CX1021" t="str">
            <v>端数調整</v>
          </cell>
          <cell r="CY1021">
            <v>1</v>
          </cell>
          <cell r="DA1021">
            <v>-0.74000000000000909</v>
          </cell>
          <cell r="DG1021">
            <v>1</v>
          </cell>
        </row>
        <row r="1022">
          <cell r="Q1022">
            <v>4214</v>
          </cell>
          <cell r="R1022" t="str">
            <v>ポリエチレン管継手工</v>
          </cell>
          <cell r="S1022" t="str">
            <v>φ25</v>
          </cell>
          <cell r="U1022" t="str">
            <v>口</v>
          </cell>
          <cell r="V1022">
            <v>1064</v>
          </cell>
          <cell r="W1022" t="str">
            <v>厚労省歩掛p.86</v>
          </cell>
          <cell r="X1022" t="str">
            <v>接合器具損料を含む</v>
          </cell>
          <cell r="Y1022">
            <v>1</v>
          </cell>
          <cell r="Z1022">
            <v>15</v>
          </cell>
          <cell r="AA1022" t="str">
            <v>配管工</v>
          </cell>
          <cell r="AB1022">
            <v>0.02</v>
          </cell>
          <cell r="AC1022">
            <v>27405</v>
          </cell>
          <cell r="AD1022">
            <v>548.1</v>
          </cell>
          <cell r="AE1022">
            <v>2</v>
          </cell>
          <cell r="AF1022" t="str">
            <v>普通作業員</v>
          </cell>
          <cell r="AG1022">
            <v>0.02</v>
          </cell>
          <cell r="AH1022">
            <v>25305</v>
          </cell>
          <cell r="AI1022">
            <v>506.1</v>
          </cell>
          <cell r="AJ1022">
            <v>122</v>
          </cell>
          <cell r="AK1022" t="str">
            <v>諸雑費</v>
          </cell>
          <cell r="AL1022">
            <v>1</v>
          </cell>
          <cell r="AM1022">
            <v>1054.2</v>
          </cell>
          <cell r="AN1022">
            <v>10.54</v>
          </cell>
          <cell r="AP1022" t="e">
            <v>#N/A</v>
          </cell>
          <cell r="AR1022">
            <v>0</v>
          </cell>
          <cell r="AS1022">
            <v>0</v>
          </cell>
          <cell r="AU1022" t="e">
            <v>#N/A</v>
          </cell>
          <cell r="AW1022">
            <v>0</v>
          </cell>
          <cell r="AX1022">
            <v>0</v>
          </cell>
          <cell r="AZ1022" t="e">
            <v>#N/A</v>
          </cell>
          <cell r="BB1022">
            <v>0</v>
          </cell>
          <cell r="BC1022">
            <v>0</v>
          </cell>
          <cell r="BE1022" t="e">
            <v>#N/A</v>
          </cell>
          <cell r="BG1022">
            <v>0</v>
          </cell>
          <cell r="BH1022">
            <v>0</v>
          </cell>
          <cell r="BJ1022" t="e">
            <v>#N/A</v>
          </cell>
          <cell r="BL1022">
            <v>0</v>
          </cell>
          <cell r="BM1022">
            <v>0</v>
          </cell>
          <cell r="BO1022" t="e">
            <v>#N/A</v>
          </cell>
          <cell r="BQ1022">
            <v>0</v>
          </cell>
          <cell r="BR1022">
            <v>0</v>
          </cell>
          <cell r="BT1022" t="e">
            <v>#N/A</v>
          </cell>
          <cell r="BV1022">
            <v>0</v>
          </cell>
          <cell r="BW1022">
            <v>0</v>
          </cell>
          <cell r="CW1022">
            <v>92</v>
          </cell>
          <cell r="CX1022" t="str">
            <v>端数調整</v>
          </cell>
          <cell r="CY1022">
            <v>1</v>
          </cell>
          <cell r="DA1022">
            <v>-0.74000000000000909</v>
          </cell>
          <cell r="DG1022">
            <v>1</v>
          </cell>
        </row>
        <row r="1023">
          <cell r="Q1023">
            <v>4215</v>
          </cell>
          <cell r="R1023" t="str">
            <v>ポリエチレン管継手工</v>
          </cell>
          <cell r="S1023" t="str">
            <v>φ30</v>
          </cell>
          <cell r="U1023" t="str">
            <v>口</v>
          </cell>
          <cell r="V1023">
            <v>1597</v>
          </cell>
          <cell r="W1023" t="str">
            <v>厚労省歩掛p.86</v>
          </cell>
          <cell r="X1023" t="str">
            <v>接合器具損料を含む</v>
          </cell>
          <cell r="Y1023">
            <v>1</v>
          </cell>
          <cell r="Z1023">
            <v>15</v>
          </cell>
          <cell r="AA1023" t="str">
            <v>配管工</v>
          </cell>
          <cell r="AB1023">
            <v>0.03</v>
          </cell>
          <cell r="AC1023">
            <v>27405</v>
          </cell>
          <cell r="AD1023">
            <v>822.15</v>
          </cell>
          <cell r="AE1023">
            <v>2</v>
          </cell>
          <cell r="AF1023" t="str">
            <v>普通作業員</v>
          </cell>
          <cell r="AG1023">
            <v>0.03</v>
          </cell>
          <cell r="AH1023">
            <v>25305</v>
          </cell>
          <cell r="AI1023">
            <v>759.15</v>
          </cell>
          <cell r="AJ1023">
            <v>122</v>
          </cell>
          <cell r="AK1023" t="str">
            <v>諸雑費</v>
          </cell>
          <cell r="AL1023">
            <v>1</v>
          </cell>
          <cell r="AM1023">
            <v>1581.3</v>
          </cell>
          <cell r="AN1023">
            <v>15.81</v>
          </cell>
          <cell r="AP1023" t="e">
            <v>#N/A</v>
          </cell>
          <cell r="AR1023">
            <v>0</v>
          </cell>
          <cell r="AS1023">
            <v>0</v>
          </cell>
          <cell r="AU1023" t="e">
            <v>#N/A</v>
          </cell>
          <cell r="AW1023">
            <v>0</v>
          </cell>
          <cell r="AX1023">
            <v>0</v>
          </cell>
          <cell r="AZ1023" t="e">
            <v>#N/A</v>
          </cell>
          <cell r="BB1023">
            <v>0</v>
          </cell>
          <cell r="BC1023">
            <v>0</v>
          </cell>
          <cell r="BE1023" t="e">
            <v>#N/A</v>
          </cell>
          <cell r="BG1023">
            <v>0</v>
          </cell>
          <cell r="BH1023">
            <v>0</v>
          </cell>
          <cell r="BJ1023" t="e">
            <v>#N/A</v>
          </cell>
          <cell r="BL1023">
            <v>0</v>
          </cell>
          <cell r="BM1023">
            <v>0</v>
          </cell>
          <cell r="BO1023" t="e">
            <v>#N/A</v>
          </cell>
          <cell r="BQ1023">
            <v>0</v>
          </cell>
          <cell r="BR1023">
            <v>0</v>
          </cell>
          <cell r="BT1023" t="e">
            <v>#N/A</v>
          </cell>
          <cell r="BV1023">
            <v>0</v>
          </cell>
          <cell r="BW1023">
            <v>0</v>
          </cell>
          <cell r="CW1023">
            <v>92</v>
          </cell>
          <cell r="CX1023" t="str">
            <v>端数調整</v>
          </cell>
          <cell r="CY1023">
            <v>1</v>
          </cell>
          <cell r="DA1023">
            <v>-0.10999999999989996</v>
          </cell>
          <cell r="DG1023">
            <v>1</v>
          </cell>
        </row>
        <row r="1024">
          <cell r="Q1024">
            <v>4216</v>
          </cell>
          <cell r="R1024" t="str">
            <v>ポリエチレン管継手工</v>
          </cell>
          <cell r="S1024" t="str">
            <v>φ40</v>
          </cell>
          <cell r="U1024" t="str">
            <v>口</v>
          </cell>
          <cell r="V1024">
            <v>1597</v>
          </cell>
          <cell r="W1024" t="str">
            <v>厚労省歩掛p.86</v>
          </cell>
          <cell r="X1024" t="str">
            <v>接合器具損料を含む</v>
          </cell>
          <cell r="Y1024">
            <v>1</v>
          </cell>
          <cell r="Z1024">
            <v>15</v>
          </cell>
          <cell r="AA1024" t="str">
            <v>配管工</v>
          </cell>
          <cell r="AB1024">
            <v>0.03</v>
          </cell>
          <cell r="AC1024">
            <v>27405</v>
          </cell>
          <cell r="AD1024">
            <v>822.15</v>
          </cell>
          <cell r="AE1024">
            <v>2</v>
          </cell>
          <cell r="AF1024" t="str">
            <v>普通作業員</v>
          </cell>
          <cell r="AG1024">
            <v>0.03</v>
          </cell>
          <cell r="AH1024">
            <v>25305</v>
          </cell>
          <cell r="AI1024">
            <v>759.15</v>
          </cell>
          <cell r="AJ1024">
            <v>122</v>
          </cell>
          <cell r="AK1024" t="str">
            <v>諸雑費</v>
          </cell>
          <cell r="AL1024">
            <v>1</v>
          </cell>
          <cell r="AM1024">
            <v>1581.3</v>
          </cell>
          <cell r="AN1024">
            <v>15.81</v>
          </cell>
          <cell r="AP1024" t="e">
            <v>#N/A</v>
          </cell>
          <cell r="AR1024">
            <v>0</v>
          </cell>
          <cell r="AS1024">
            <v>0</v>
          </cell>
          <cell r="AU1024" t="e">
            <v>#N/A</v>
          </cell>
          <cell r="AW1024">
            <v>0</v>
          </cell>
          <cell r="AX1024">
            <v>0</v>
          </cell>
          <cell r="AZ1024" t="e">
            <v>#N/A</v>
          </cell>
          <cell r="BB1024">
            <v>0</v>
          </cell>
          <cell r="BC1024">
            <v>0</v>
          </cell>
          <cell r="BE1024" t="e">
            <v>#N/A</v>
          </cell>
          <cell r="BG1024">
            <v>0</v>
          </cell>
          <cell r="BH1024">
            <v>0</v>
          </cell>
          <cell r="BJ1024" t="e">
            <v>#N/A</v>
          </cell>
          <cell r="BL1024">
            <v>0</v>
          </cell>
          <cell r="BM1024">
            <v>0</v>
          </cell>
          <cell r="BO1024" t="e">
            <v>#N/A</v>
          </cell>
          <cell r="BQ1024">
            <v>0</v>
          </cell>
          <cell r="BR1024">
            <v>0</v>
          </cell>
          <cell r="BT1024" t="e">
            <v>#N/A</v>
          </cell>
          <cell r="BV1024">
            <v>0</v>
          </cell>
          <cell r="BW1024">
            <v>0</v>
          </cell>
          <cell r="CW1024">
            <v>92</v>
          </cell>
          <cell r="CX1024" t="str">
            <v>端数調整</v>
          </cell>
          <cell r="CY1024">
            <v>1</v>
          </cell>
          <cell r="DA1024">
            <v>-0.10999999999989996</v>
          </cell>
          <cell r="DG1024">
            <v>1</v>
          </cell>
        </row>
        <row r="1025">
          <cell r="Q1025">
            <v>4217</v>
          </cell>
          <cell r="R1025" t="str">
            <v>ポリエチレン管継手工</v>
          </cell>
          <cell r="S1025" t="str">
            <v>φ50</v>
          </cell>
          <cell r="U1025" t="str">
            <v>口</v>
          </cell>
          <cell r="V1025">
            <v>2129</v>
          </cell>
          <cell r="W1025" t="str">
            <v>厚労省歩掛p.86</v>
          </cell>
          <cell r="X1025" t="str">
            <v>接合器具損料を含む</v>
          </cell>
          <cell r="Y1025">
            <v>1</v>
          </cell>
          <cell r="Z1025">
            <v>15</v>
          </cell>
          <cell r="AA1025" t="str">
            <v>配管工</v>
          </cell>
          <cell r="AB1025">
            <v>0.04</v>
          </cell>
          <cell r="AC1025">
            <v>27405</v>
          </cell>
          <cell r="AD1025">
            <v>1096.2</v>
          </cell>
          <cell r="AE1025">
            <v>2</v>
          </cell>
          <cell r="AF1025" t="str">
            <v>普通作業員</v>
          </cell>
          <cell r="AG1025">
            <v>0.04</v>
          </cell>
          <cell r="AH1025">
            <v>25305</v>
          </cell>
          <cell r="AI1025">
            <v>1012.2</v>
          </cell>
          <cell r="AJ1025">
            <v>122</v>
          </cell>
          <cell r="AK1025" t="str">
            <v>諸雑費</v>
          </cell>
          <cell r="AL1025">
            <v>1</v>
          </cell>
          <cell r="AM1025">
            <v>2108.4</v>
          </cell>
          <cell r="AN1025">
            <v>21.08</v>
          </cell>
          <cell r="AP1025" t="e">
            <v>#N/A</v>
          </cell>
          <cell r="AR1025">
            <v>0</v>
          </cell>
          <cell r="AS1025">
            <v>0</v>
          </cell>
          <cell r="AU1025" t="e">
            <v>#N/A</v>
          </cell>
          <cell r="AW1025">
            <v>0</v>
          </cell>
          <cell r="AX1025">
            <v>0</v>
          </cell>
          <cell r="AZ1025" t="e">
            <v>#N/A</v>
          </cell>
          <cell r="BB1025">
            <v>0</v>
          </cell>
          <cell r="BC1025">
            <v>0</v>
          </cell>
          <cell r="BE1025" t="e">
            <v>#N/A</v>
          </cell>
          <cell r="BG1025">
            <v>0</v>
          </cell>
          <cell r="BH1025">
            <v>0</v>
          </cell>
          <cell r="BJ1025" t="e">
            <v>#N/A</v>
          </cell>
          <cell r="BL1025">
            <v>0</v>
          </cell>
          <cell r="BM1025">
            <v>0</v>
          </cell>
          <cell r="BO1025" t="e">
            <v>#N/A</v>
          </cell>
          <cell r="BQ1025">
            <v>0</v>
          </cell>
          <cell r="BR1025">
            <v>0</v>
          </cell>
          <cell r="BT1025" t="e">
            <v>#N/A</v>
          </cell>
          <cell r="BV1025">
            <v>0</v>
          </cell>
          <cell r="BW1025">
            <v>0</v>
          </cell>
          <cell r="CW1025">
            <v>92</v>
          </cell>
          <cell r="CX1025" t="str">
            <v>端数調整</v>
          </cell>
          <cell r="CY1025">
            <v>1</v>
          </cell>
          <cell r="DA1025">
            <v>-0.48000000000001819</v>
          </cell>
          <cell r="DG1025">
            <v>1</v>
          </cell>
        </row>
        <row r="1026">
          <cell r="Q1026">
            <v>4218</v>
          </cell>
          <cell r="R1026" t="str">
            <v>ﾎﾟﾘｴﾁﾚﾝ管(ﾒｶﾆｶﾙ継手)継手工</v>
          </cell>
          <cell r="S1026" t="str">
            <v>φ50</v>
          </cell>
          <cell r="T1026" t="str">
            <v>水道配水用ﾎﾟﾘｴﾁﾚﾝ管用</v>
          </cell>
          <cell r="U1026" t="str">
            <v>口</v>
          </cell>
          <cell r="V1026">
            <v>2129</v>
          </cell>
          <cell r="W1026" t="str">
            <v>厚労省歩掛p.86</v>
          </cell>
          <cell r="X1026" t="str">
            <v>接合器具損料を含む</v>
          </cell>
          <cell r="Y1026">
            <v>1</v>
          </cell>
          <cell r="Z1026">
            <v>15</v>
          </cell>
          <cell r="AA1026" t="str">
            <v>配管工</v>
          </cell>
          <cell r="AB1026">
            <v>0.04</v>
          </cell>
          <cell r="AC1026">
            <v>27405</v>
          </cell>
          <cell r="AD1026">
            <v>1096.2</v>
          </cell>
          <cell r="AE1026">
            <v>2</v>
          </cell>
          <cell r="AF1026" t="str">
            <v>普通作業員</v>
          </cell>
          <cell r="AG1026">
            <v>0.04</v>
          </cell>
          <cell r="AH1026">
            <v>25305</v>
          </cell>
          <cell r="AI1026">
            <v>1012.2</v>
          </cell>
          <cell r="AJ1026">
            <v>122</v>
          </cell>
          <cell r="AK1026" t="str">
            <v>諸雑費</v>
          </cell>
          <cell r="AL1026">
            <v>1</v>
          </cell>
          <cell r="AM1026">
            <v>2108.4</v>
          </cell>
          <cell r="AN1026">
            <v>21.08</v>
          </cell>
          <cell r="AP1026" t="e">
            <v>#N/A</v>
          </cell>
          <cell r="AR1026">
            <v>0</v>
          </cell>
          <cell r="AS1026">
            <v>0</v>
          </cell>
          <cell r="AU1026" t="e">
            <v>#N/A</v>
          </cell>
          <cell r="AW1026">
            <v>0</v>
          </cell>
          <cell r="AX1026">
            <v>0</v>
          </cell>
          <cell r="AZ1026" t="e">
            <v>#N/A</v>
          </cell>
          <cell r="BB1026">
            <v>0</v>
          </cell>
          <cell r="BC1026">
            <v>0</v>
          </cell>
          <cell r="BE1026" t="e">
            <v>#N/A</v>
          </cell>
          <cell r="BG1026">
            <v>0</v>
          </cell>
          <cell r="BH1026">
            <v>0</v>
          </cell>
          <cell r="BJ1026" t="e">
            <v>#N/A</v>
          </cell>
          <cell r="BL1026">
            <v>0</v>
          </cell>
          <cell r="BM1026">
            <v>0</v>
          </cell>
          <cell r="BO1026" t="e">
            <v>#N/A</v>
          </cell>
          <cell r="BQ1026">
            <v>0</v>
          </cell>
          <cell r="BR1026">
            <v>0</v>
          </cell>
          <cell r="BT1026" t="e">
            <v>#N/A</v>
          </cell>
          <cell r="BV1026">
            <v>0</v>
          </cell>
          <cell r="BW1026">
            <v>0</v>
          </cell>
          <cell r="CW1026">
            <v>92</v>
          </cell>
          <cell r="CX1026" t="str">
            <v>端数調整</v>
          </cell>
          <cell r="CY1026">
            <v>1</v>
          </cell>
          <cell r="DA1026">
            <v>-0.48000000000001819</v>
          </cell>
          <cell r="DG1026">
            <v>1</v>
          </cell>
        </row>
        <row r="1027">
          <cell r="Q1027">
            <v>4219</v>
          </cell>
          <cell r="R1027" t="str">
            <v>ﾎﾟﾘｴﾁﾚﾝ管(ﾒｶﾆｶﾙ継手)継手工</v>
          </cell>
          <cell r="S1027" t="str">
            <v>φ75</v>
          </cell>
          <cell r="T1027" t="str">
            <v>水道配水用ﾎﾟﾘｴﾁﾚﾝ管用</v>
          </cell>
          <cell r="U1027" t="str">
            <v>口</v>
          </cell>
          <cell r="V1027">
            <v>2129</v>
          </cell>
          <cell r="W1027" t="str">
            <v>厚労省歩掛p.86</v>
          </cell>
          <cell r="X1027" t="str">
            <v>接合器具損料を含む</v>
          </cell>
          <cell r="Y1027">
            <v>1</v>
          </cell>
          <cell r="Z1027">
            <v>15</v>
          </cell>
          <cell r="AA1027" t="str">
            <v>配管工</v>
          </cell>
          <cell r="AB1027">
            <v>0.04</v>
          </cell>
          <cell r="AC1027">
            <v>27405</v>
          </cell>
          <cell r="AD1027">
            <v>1096.2</v>
          </cell>
          <cell r="AE1027">
            <v>2</v>
          </cell>
          <cell r="AF1027" t="str">
            <v>普通作業員</v>
          </cell>
          <cell r="AG1027">
            <v>0.04</v>
          </cell>
          <cell r="AH1027">
            <v>25305</v>
          </cell>
          <cell r="AI1027">
            <v>1012.2</v>
          </cell>
          <cell r="AJ1027">
            <v>122</v>
          </cell>
          <cell r="AK1027" t="str">
            <v>諸雑費</v>
          </cell>
          <cell r="AL1027">
            <v>1</v>
          </cell>
          <cell r="AM1027">
            <v>2108.4</v>
          </cell>
          <cell r="AN1027">
            <v>21.08</v>
          </cell>
          <cell r="AP1027" t="e">
            <v>#N/A</v>
          </cell>
          <cell r="AR1027">
            <v>0</v>
          </cell>
          <cell r="AS1027">
            <v>0</v>
          </cell>
          <cell r="AU1027" t="e">
            <v>#N/A</v>
          </cell>
          <cell r="AW1027">
            <v>0</v>
          </cell>
          <cell r="AX1027">
            <v>0</v>
          </cell>
          <cell r="AZ1027" t="e">
            <v>#N/A</v>
          </cell>
          <cell r="BB1027">
            <v>0</v>
          </cell>
          <cell r="BC1027">
            <v>0</v>
          </cell>
          <cell r="BE1027" t="e">
            <v>#N/A</v>
          </cell>
          <cell r="BG1027">
            <v>0</v>
          </cell>
          <cell r="BH1027">
            <v>0</v>
          </cell>
          <cell r="BJ1027" t="e">
            <v>#N/A</v>
          </cell>
          <cell r="BL1027">
            <v>0</v>
          </cell>
          <cell r="BM1027">
            <v>0</v>
          </cell>
          <cell r="BO1027" t="e">
            <v>#N/A</v>
          </cell>
          <cell r="BQ1027">
            <v>0</v>
          </cell>
          <cell r="BR1027">
            <v>0</v>
          </cell>
          <cell r="BT1027" t="e">
            <v>#N/A</v>
          </cell>
          <cell r="BV1027">
            <v>0</v>
          </cell>
          <cell r="BW1027">
            <v>0</v>
          </cell>
          <cell r="CW1027">
            <v>92</v>
          </cell>
          <cell r="CX1027" t="str">
            <v>端数調整</v>
          </cell>
          <cell r="CY1027">
            <v>1</v>
          </cell>
          <cell r="DA1027">
            <v>-0.48000000000001819</v>
          </cell>
          <cell r="DG1027">
            <v>1</v>
          </cell>
        </row>
        <row r="1028">
          <cell r="Q1028">
            <v>4220</v>
          </cell>
          <cell r="R1028" t="str">
            <v>ﾎﾟﾘｴﾁﾚﾝ管(ﾒｶﾆｶﾙ継手)継手工</v>
          </cell>
          <cell r="S1028" t="str">
            <v>φ100</v>
          </cell>
          <cell r="T1028" t="str">
            <v>水道配水用ﾎﾟﾘｴﾁﾚﾝ管用</v>
          </cell>
          <cell r="U1028" t="str">
            <v>口</v>
          </cell>
          <cell r="V1028">
            <v>2129</v>
          </cell>
          <cell r="W1028" t="str">
            <v>厚労省歩掛p.86</v>
          </cell>
          <cell r="X1028" t="str">
            <v>接合器具損料を含む</v>
          </cell>
          <cell r="Y1028">
            <v>1</v>
          </cell>
          <cell r="Z1028">
            <v>15</v>
          </cell>
          <cell r="AA1028" t="str">
            <v>配管工</v>
          </cell>
          <cell r="AB1028">
            <v>0.04</v>
          </cell>
          <cell r="AC1028">
            <v>27405</v>
          </cell>
          <cell r="AD1028">
            <v>1096.2</v>
          </cell>
          <cell r="AE1028">
            <v>2</v>
          </cell>
          <cell r="AF1028" t="str">
            <v>普通作業員</v>
          </cell>
          <cell r="AG1028">
            <v>0.04</v>
          </cell>
          <cell r="AH1028">
            <v>25305</v>
          </cell>
          <cell r="AI1028">
            <v>1012.2</v>
          </cell>
          <cell r="AJ1028">
            <v>122</v>
          </cell>
          <cell r="AK1028" t="str">
            <v>諸雑費</v>
          </cell>
          <cell r="AL1028">
            <v>1</v>
          </cell>
          <cell r="AM1028">
            <v>2108.4</v>
          </cell>
          <cell r="AN1028">
            <v>21.08</v>
          </cell>
          <cell r="AP1028" t="e">
            <v>#N/A</v>
          </cell>
          <cell r="AR1028">
            <v>0</v>
          </cell>
          <cell r="AS1028">
            <v>0</v>
          </cell>
          <cell r="AU1028" t="e">
            <v>#N/A</v>
          </cell>
          <cell r="AW1028">
            <v>0</v>
          </cell>
          <cell r="AX1028">
            <v>0</v>
          </cell>
          <cell r="AZ1028" t="e">
            <v>#N/A</v>
          </cell>
          <cell r="BB1028">
            <v>0</v>
          </cell>
          <cell r="BC1028">
            <v>0</v>
          </cell>
          <cell r="BE1028" t="e">
            <v>#N/A</v>
          </cell>
          <cell r="BG1028">
            <v>0</v>
          </cell>
          <cell r="BH1028">
            <v>0</v>
          </cell>
          <cell r="BJ1028" t="e">
            <v>#N/A</v>
          </cell>
          <cell r="BL1028">
            <v>0</v>
          </cell>
          <cell r="BM1028">
            <v>0</v>
          </cell>
          <cell r="BO1028" t="e">
            <v>#N/A</v>
          </cell>
          <cell r="BQ1028">
            <v>0</v>
          </cell>
          <cell r="BR1028">
            <v>0</v>
          </cell>
          <cell r="BT1028" t="e">
            <v>#N/A</v>
          </cell>
          <cell r="BV1028">
            <v>0</v>
          </cell>
          <cell r="BW1028">
            <v>0</v>
          </cell>
          <cell r="CW1028">
            <v>92</v>
          </cell>
          <cell r="CX1028" t="str">
            <v>端数調整</v>
          </cell>
          <cell r="CY1028">
            <v>1</v>
          </cell>
          <cell r="DA1028">
            <v>-0.48000000000001819</v>
          </cell>
          <cell r="DG1028">
            <v>1</v>
          </cell>
        </row>
        <row r="1029">
          <cell r="Q1029">
            <v>4221</v>
          </cell>
          <cell r="R1029" t="str">
            <v>ﾎﾟﾘｴﾁﾚﾝ管(ﾒｶﾆｶﾙ継手)継手工</v>
          </cell>
          <cell r="S1029" t="str">
            <v>φ150</v>
          </cell>
          <cell r="T1029" t="str">
            <v>水道配水用ﾎﾟﾘｴﾁﾚﾝ管用</v>
          </cell>
          <cell r="U1029" t="str">
            <v>口</v>
          </cell>
          <cell r="V1029">
            <v>2661</v>
          </cell>
          <cell r="W1029" t="str">
            <v>厚労省歩掛p.86</v>
          </cell>
          <cell r="X1029" t="str">
            <v>接合器具損料を含む</v>
          </cell>
          <cell r="Y1029">
            <v>1</v>
          </cell>
          <cell r="Z1029">
            <v>15</v>
          </cell>
          <cell r="AA1029" t="str">
            <v>配管工</v>
          </cell>
          <cell r="AB1029">
            <v>0.05</v>
          </cell>
          <cell r="AC1029">
            <v>27405</v>
          </cell>
          <cell r="AD1029">
            <v>1370.25</v>
          </cell>
          <cell r="AE1029">
            <v>2</v>
          </cell>
          <cell r="AF1029" t="str">
            <v>普通作業員</v>
          </cell>
          <cell r="AG1029">
            <v>0.05</v>
          </cell>
          <cell r="AH1029">
            <v>25305</v>
          </cell>
          <cell r="AI1029">
            <v>1265.25</v>
          </cell>
          <cell r="AJ1029">
            <v>122</v>
          </cell>
          <cell r="AK1029" t="str">
            <v>諸雑費</v>
          </cell>
          <cell r="AL1029">
            <v>1</v>
          </cell>
          <cell r="AM1029">
            <v>2635.5</v>
          </cell>
          <cell r="AN1029">
            <v>26.35</v>
          </cell>
          <cell r="AP1029" t="e">
            <v>#N/A</v>
          </cell>
          <cell r="AR1029">
            <v>0</v>
          </cell>
          <cell r="AS1029">
            <v>0</v>
          </cell>
          <cell r="AU1029" t="e">
            <v>#N/A</v>
          </cell>
          <cell r="AW1029">
            <v>0</v>
          </cell>
          <cell r="AX1029">
            <v>0</v>
          </cell>
          <cell r="AZ1029" t="e">
            <v>#N/A</v>
          </cell>
          <cell r="BB1029">
            <v>0</v>
          </cell>
          <cell r="BC1029">
            <v>0</v>
          </cell>
          <cell r="BE1029" t="e">
            <v>#N/A</v>
          </cell>
          <cell r="BG1029">
            <v>0</v>
          </cell>
          <cell r="BH1029">
            <v>0</v>
          </cell>
          <cell r="BJ1029" t="e">
            <v>#N/A</v>
          </cell>
          <cell r="BL1029">
            <v>0</v>
          </cell>
          <cell r="BM1029">
            <v>0</v>
          </cell>
          <cell r="BO1029" t="e">
            <v>#N/A</v>
          </cell>
          <cell r="BQ1029">
            <v>0</v>
          </cell>
          <cell r="BR1029">
            <v>0</v>
          </cell>
          <cell r="BT1029" t="e">
            <v>#N/A</v>
          </cell>
          <cell r="BV1029">
            <v>0</v>
          </cell>
          <cell r="BW1029">
            <v>0</v>
          </cell>
          <cell r="CW1029">
            <v>92</v>
          </cell>
          <cell r="CX1029" t="str">
            <v>端数調整</v>
          </cell>
          <cell r="CY1029">
            <v>1</v>
          </cell>
          <cell r="DA1029">
            <v>-0.84999999999990905</v>
          </cell>
          <cell r="DG1029">
            <v>1</v>
          </cell>
        </row>
        <row r="1030">
          <cell r="Q1030">
            <v>4222</v>
          </cell>
          <cell r="R1030" t="str">
            <v>ﾎﾟﾘｴﾁﾚﾝ管(ﾒｶﾆｶﾙ継手)継手工</v>
          </cell>
          <cell r="S1030" t="str">
            <v>φ200</v>
          </cell>
          <cell r="T1030" t="str">
            <v>水道配水用ﾎﾟﾘｴﾁﾚﾝ管用</v>
          </cell>
          <cell r="U1030" t="str">
            <v>口</v>
          </cell>
          <cell r="V1030">
            <v>3194</v>
          </cell>
          <cell r="W1030" t="str">
            <v>厚労省歩掛p.86</v>
          </cell>
          <cell r="X1030" t="str">
            <v>接合器具損料を含む</v>
          </cell>
          <cell r="Y1030">
            <v>1</v>
          </cell>
          <cell r="Z1030">
            <v>15</v>
          </cell>
          <cell r="AA1030" t="str">
            <v>配管工</v>
          </cell>
          <cell r="AB1030">
            <v>0.06</v>
          </cell>
          <cell r="AC1030">
            <v>27405</v>
          </cell>
          <cell r="AD1030">
            <v>1644.3</v>
          </cell>
          <cell r="AE1030">
            <v>2</v>
          </cell>
          <cell r="AF1030" t="str">
            <v>普通作業員</v>
          </cell>
          <cell r="AG1030">
            <v>0.06</v>
          </cell>
          <cell r="AH1030">
            <v>25305</v>
          </cell>
          <cell r="AI1030">
            <v>1518.3</v>
          </cell>
          <cell r="AJ1030">
            <v>122</v>
          </cell>
          <cell r="AK1030" t="str">
            <v>諸雑費</v>
          </cell>
          <cell r="AL1030">
            <v>1</v>
          </cell>
          <cell r="AM1030">
            <v>3162.6</v>
          </cell>
          <cell r="AN1030">
            <v>31.62</v>
          </cell>
          <cell r="AP1030" t="e">
            <v>#N/A</v>
          </cell>
          <cell r="AR1030">
            <v>0</v>
          </cell>
          <cell r="AS1030">
            <v>0</v>
          </cell>
          <cell r="AU1030" t="e">
            <v>#N/A</v>
          </cell>
          <cell r="AW1030">
            <v>0</v>
          </cell>
          <cell r="AX1030">
            <v>0</v>
          </cell>
          <cell r="AZ1030" t="e">
            <v>#N/A</v>
          </cell>
          <cell r="BB1030">
            <v>0</v>
          </cell>
          <cell r="BC1030">
            <v>0</v>
          </cell>
          <cell r="BE1030" t="e">
            <v>#N/A</v>
          </cell>
          <cell r="BG1030">
            <v>0</v>
          </cell>
          <cell r="BH1030">
            <v>0</v>
          </cell>
          <cell r="BJ1030" t="e">
            <v>#N/A</v>
          </cell>
          <cell r="BL1030">
            <v>0</v>
          </cell>
          <cell r="BM1030">
            <v>0</v>
          </cell>
          <cell r="BO1030" t="e">
            <v>#N/A</v>
          </cell>
          <cell r="BQ1030">
            <v>0</v>
          </cell>
          <cell r="BR1030">
            <v>0</v>
          </cell>
          <cell r="BT1030" t="e">
            <v>#N/A</v>
          </cell>
          <cell r="BV1030">
            <v>0</v>
          </cell>
          <cell r="BW1030">
            <v>0</v>
          </cell>
          <cell r="CW1030">
            <v>92</v>
          </cell>
          <cell r="CX1030" t="str">
            <v>端数調整</v>
          </cell>
          <cell r="CY1030">
            <v>1</v>
          </cell>
          <cell r="DA1030">
            <v>-0.21999999999979991</v>
          </cell>
          <cell r="DG1030">
            <v>1</v>
          </cell>
        </row>
        <row r="1031">
          <cell r="Q1031">
            <v>4222.5</v>
          </cell>
          <cell r="R1031" t="str">
            <v>融着継手工(EF継手)</v>
          </cell>
          <cell r="S1031" t="str">
            <v>φ20</v>
          </cell>
          <cell r="U1031" t="str">
            <v>口</v>
          </cell>
          <cell r="V1031">
            <v>1601</v>
          </cell>
          <cell r="W1031" t="str">
            <v>厚労省歩掛p.86</v>
          </cell>
          <cell r="X1031" t="str">
            <v>機械器具損料及び消耗品を含む</v>
          </cell>
          <cell r="Y1031">
            <v>1</v>
          </cell>
          <cell r="Z1031">
            <v>15</v>
          </cell>
          <cell r="AA1031" t="str">
            <v>配管工</v>
          </cell>
          <cell r="AB1031">
            <v>2.7999999999999997E-2</v>
          </cell>
          <cell r="AC1031">
            <v>27405</v>
          </cell>
          <cell r="AD1031">
            <v>767.34</v>
          </cell>
          <cell r="AE1031">
            <v>2</v>
          </cell>
          <cell r="AF1031" t="str">
            <v>普通作業員</v>
          </cell>
          <cell r="AG1031">
            <v>2.7999999999999997E-2</v>
          </cell>
          <cell r="AH1031">
            <v>25305</v>
          </cell>
          <cell r="AI1031">
            <v>708.54</v>
          </cell>
          <cell r="AJ1031">
            <v>122</v>
          </cell>
          <cell r="AK1031" t="str">
            <v>諸雑費</v>
          </cell>
          <cell r="AL1031">
            <v>8.5</v>
          </cell>
          <cell r="AM1031">
            <v>1475.88</v>
          </cell>
          <cell r="AN1031">
            <v>125.44</v>
          </cell>
          <cell r="AP1031" t="e">
            <v>#N/A</v>
          </cell>
          <cell r="AR1031">
            <v>0</v>
          </cell>
          <cell r="AS1031">
            <v>0</v>
          </cell>
          <cell r="AU1031" t="e">
            <v>#N/A</v>
          </cell>
          <cell r="AW1031">
            <v>0</v>
          </cell>
          <cell r="AX1031">
            <v>0</v>
          </cell>
          <cell r="AZ1031" t="e">
            <v>#N/A</v>
          </cell>
          <cell r="BB1031">
            <v>0</v>
          </cell>
          <cell r="BC1031">
            <v>0</v>
          </cell>
          <cell r="BE1031" t="e">
            <v>#N/A</v>
          </cell>
          <cell r="BG1031">
            <v>0</v>
          </cell>
          <cell r="BH1031">
            <v>0</v>
          </cell>
          <cell r="BJ1031" t="e">
            <v>#N/A</v>
          </cell>
          <cell r="BL1031">
            <v>0</v>
          </cell>
          <cell r="BM1031">
            <v>0</v>
          </cell>
          <cell r="BO1031" t="e">
            <v>#N/A</v>
          </cell>
          <cell r="BQ1031">
            <v>0</v>
          </cell>
          <cell r="BR1031">
            <v>0</v>
          </cell>
          <cell r="BT1031" t="e">
            <v>#N/A</v>
          </cell>
          <cell r="BV1031">
            <v>0</v>
          </cell>
          <cell r="BW1031">
            <v>0</v>
          </cell>
          <cell r="CW1031">
            <v>92</v>
          </cell>
          <cell r="CX1031" t="str">
            <v>端数調整</v>
          </cell>
          <cell r="CY1031">
            <v>1</v>
          </cell>
          <cell r="DA1031">
            <v>-0.32000000000016371</v>
          </cell>
          <cell r="DG1031">
            <v>1</v>
          </cell>
        </row>
        <row r="1032">
          <cell r="Q1032">
            <v>4222.6000000000004</v>
          </cell>
          <cell r="R1032" t="str">
            <v>融着継手工(EF継手)</v>
          </cell>
          <cell r="S1032" t="str">
            <v>φ25</v>
          </cell>
          <cell r="U1032" t="str">
            <v>口</v>
          </cell>
          <cell r="V1032">
            <v>1601</v>
          </cell>
          <cell r="W1032" t="str">
            <v>厚労省歩掛p.86</v>
          </cell>
          <cell r="X1032" t="str">
            <v>機械器具損料及び消耗品を含む</v>
          </cell>
          <cell r="Y1032">
            <v>1</v>
          </cell>
          <cell r="Z1032">
            <v>15</v>
          </cell>
          <cell r="AA1032" t="str">
            <v>配管工</v>
          </cell>
          <cell r="AB1032">
            <v>2.7999999999999997E-2</v>
          </cell>
          <cell r="AC1032">
            <v>27405</v>
          </cell>
          <cell r="AD1032">
            <v>767.34</v>
          </cell>
          <cell r="AE1032">
            <v>2</v>
          </cell>
          <cell r="AF1032" t="str">
            <v>普通作業員</v>
          </cell>
          <cell r="AG1032">
            <v>2.7999999999999997E-2</v>
          </cell>
          <cell r="AH1032">
            <v>25305</v>
          </cell>
          <cell r="AI1032">
            <v>708.54</v>
          </cell>
          <cell r="AJ1032">
            <v>122</v>
          </cell>
          <cell r="AK1032" t="str">
            <v>諸雑費</v>
          </cell>
          <cell r="AL1032">
            <v>8.5</v>
          </cell>
          <cell r="AM1032">
            <v>1475.88</v>
          </cell>
          <cell r="AN1032">
            <v>125.44</v>
          </cell>
          <cell r="AP1032" t="e">
            <v>#N/A</v>
          </cell>
          <cell r="AR1032">
            <v>0</v>
          </cell>
          <cell r="AS1032">
            <v>0</v>
          </cell>
          <cell r="AU1032" t="e">
            <v>#N/A</v>
          </cell>
          <cell r="AW1032">
            <v>0</v>
          </cell>
          <cell r="AX1032">
            <v>0</v>
          </cell>
          <cell r="AZ1032" t="e">
            <v>#N/A</v>
          </cell>
          <cell r="BB1032">
            <v>0</v>
          </cell>
          <cell r="BC1032">
            <v>0</v>
          </cell>
          <cell r="BE1032" t="e">
            <v>#N/A</v>
          </cell>
          <cell r="BG1032">
            <v>0</v>
          </cell>
          <cell r="BH1032">
            <v>0</v>
          </cell>
          <cell r="BJ1032" t="e">
            <v>#N/A</v>
          </cell>
          <cell r="BL1032">
            <v>0</v>
          </cell>
          <cell r="BM1032">
            <v>0</v>
          </cell>
          <cell r="BO1032" t="e">
            <v>#N/A</v>
          </cell>
          <cell r="BQ1032">
            <v>0</v>
          </cell>
          <cell r="BR1032">
            <v>0</v>
          </cell>
          <cell r="BT1032" t="e">
            <v>#N/A</v>
          </cell>
          <cell r="BV1032">
            <v>0</v>
          </cell>
          <cell r="BW1032">
            <v>0</v>
          </cell>
          <cell r="CW1032">
            <v>92</v>
          </cell>
          <cell r="CX1032" t="str">
            <v>端数調整</v>
          </cell>
          <cell r="CY1032">
            <v>1</v>
          </cell>
          <cell r="DA1032">
            <v>-0.32000000000016371</v>
          </cell>
          <cell r="DG1032">
            <v>1</v>
          </cell>
        </row>
        <row r="1033">
          <cell r="Q1033">
            <v>4222.7</v>
          </cell>
          <cell r="R1033" t="str">
            <v>融着継手工(EF継手)</v>
          </cell>
          <cell r="S1033" t="str">
            <v>φ30</v>
          </cell>
          <cell r="U1033" t="str">
            <v>口</v>
          </cell>
          <cell r="V1033">
            <v>2401</v>
          </cell>
          <cell r="W1033" t="str">
            <v>厚労省歩掛p.86</v>
          </cell>
          <cell r="X1033" t="str">
            <v>機械器具損料及び消耗品を含む</v>
          </cell>
          <cell r="Y1033">
            <v>1</v>
          </cell>
          <cell r="Z1033">
            <v>15</v>
          </cell>
          <cell r="AA1033" t="str">
            <v>配管工</v>
          </cell>
          <cell r="AB1033">
            <v>4.1999999999999996E-2</v>
          </cell>
          <cell r="AC1033">
            <v>27405</v>
          </cell>
          <cell r="AD1033">
            <v>1151.01</v>
          </cell>
          <cell r="AE1033">
            <v>2</v>
          </cell>
          <cell r="AF1033" t="str">
            <v>普通作業員</v>
          </cell>
          <cell r="AG1033">
            <v>4.1999999999999996E-2</v>
          </cell>
          <cell r="AH1033">
            <v>25305</v>
          </cell>
          <cell r="AI1033">
            <v>1062.81</v>
          </cell>
          <cell r="AJ1033">
            <v>122</v>
          </cell>
          <cell r="AK1033" t="str">
            <v>諸雑費</v>
          </cell>
          <cell r="AL1033">
            <v>8.5</v>
          </cell>
          <cell r="AM1033">
            <v>2213.8199999999997</v>
          </cell>
          <cell r="AN1033">
            <v>188.17</v>
          </cell>
          <cell r="AP1033" t="e">
            <v>#N/A</v>
          </cell>
          <cell r="AR1033">
            <v>0</v>
          </cell>
          <cell r="AS1033">
            <v>0</v>
          </cell>
          <cell r="AU1033" t="e">
            <v>#N/A</v>
          </cell>
          <cell r="AW1033">
            <v>0</v>
          </cell>
          <cell r="AX1033">
            <v>0</v>
          </cell>
          <cell r="AZ1033" t="e">
            <v>#N/A</v>
          </cell>
          <cell r="BB1033">
            <v>0</v>
          </cell>
          <cell r="BC1033">
            <v>0</v>
          </cell>
          <cell r="BE1033" t="e">
            <v>#N/A</v>
          </cell>
          <cell r="BG1033">
            <v>0</v>
          </cell>
          <cell r="BH1033">
            <v>0</v>
          </cell>
          <cell r="BJ1033" t="e">
            <v>#N/A</v>
          </cell>
          <cell r="BL1033">
            <v>0</v>
          </cell>
          <cell r="BM1033">
            <v>0</v>
          </cell>
          <cell r="BO1033" t="e">
            <v>#N/A</v>
          </cell>
          <cell r="BQ1033">
            <v>0</v>
          </cell>
          <cell r="BR1033">
            <v>0</v>
          </cell>
          <cell r="BT1033" t="e">
            <v>#N/A</v>
          </cell>
          <cell r="BV1033">
            <v>0</v>
          </cell>
          <cell r="BW1033">
            <v>0</v>
          </cell>
          <cell r="CW1033">
            <v>92</v>
          </cell>
          <cell r="CX1033" t="str">
            <v>端数調整</v>
          </cell>
          <cell r="CY1033">
            <v>1</v>
          </cell>
          <cell r="DA1033">
            <v>-0.98999999999978172</v>
          </cell>
          <cell r="DG1033">
            <v>1</v>
          </cell>
        </row>
        <row r="1034">
          <cell r="Q1034">
            <v>4222.8</v>
          </cell>
          <cell r="R1034" t="str">
            <v>融着継手工(EF継手)</v>
          </cell>
          <cell r="S1034" t="str">
            <v>φ40</v>
          </cell>
          <cell r="U1034" t="str">
            <v>口</v>
          </cell>
          <cell r="V1034">
            <v>2401</v>
          </cell>
          <cell r="W1034" t="str">
            <v>厚労省歩掛p.86</v>
          </cell>
          <cell r="X1034" t="str">
            <v>機械器具損料及び消耗品を含む</v>
          </cell>
          <cell r="Y1034">
            <v>1</v>
          </cell>
          <cell r="Z1034">
            <v>15</v>
          </cell>
          <cell r="AA1034" t="str">
            <v>配管工</v>
          </cell>
          <cell r="AB1034">
            <v>4.1999999999999996E-2</v>
          </cell>
          <cell r="AC1034">
            <v>27405</v>
          </cell>
          <cell r="AD1034">
            <v>1151.01</v>
          </cell>
          <cell r="AE1034">
            <v>2</v>
          </cell>
          <cell r="AF1034" t="str">
            <v>普通作業員</v>
          </cell>
          <cell r="AG1034">
            <v>4.1999999999999996E-2</v>
          </cell>
          <cell r="AH1034">
            <v>25305</v>
          </cell>
          <cell r="AI1034">
            <v>1062.81</v>
          </cell>
          <cell r="AJ1034">
            <v>122</v>
          </cell>
          <cell r="AK1034" t="str">
            <v>諸雑費</v>
          </cell>
          <cell r="AL1034">
            <v>8.5</v>
          </cell>
          <cell r="AM1034">
            <v>2213.8199999999997</v>
          </cell>
          <cell r="AN1034">
            <v>188.17</v>
          </cell>
          <cell r="AP1034" t="e">
            <v>#N/A</v>
          </cell>
          <cell r="AR1034">
            <v>0</v>
          </cell>
          <cell r="AS1034">
            <v>0</v>
          </cell>
          <cell r="AU1034" t="e">
            <v>#N/A</v>
          </cell>
          <cell r="AW1034">
            <v>0</v>
          </cell>
          <cell r="AX1034">
            <v>0</v>
          </cell>
          <cell r="AZ1034" t="e">
            <v>#N/A</v>
          </cell>
          <cell r="BB1034">
            <v>0</v>
          </cell>
          <cell r="BC1034">
            <v>0</v>
          </cell>
          <cell r="BE1034" t="e">
            <v>#N/A</v>
          </cell>
          <cell r="BG1034">
            <v>0</v>
          </cell>
          <cell r="BH1034">
            <v>0</v>
          </cell>
          <cell r="BJ1034" t="e">
            <v>#N/A</v>
          </cell>
          <cell r="BL1034">
            <v>0</v>
          </cell>
          <cell r="BM1034">
            <v>0</v>
          </cell>
          <cell r="BO1034" t="e">
            <v>#N/A</v>
          </cell>
          <cell r="BQ1034">
            <v>0</v>
          </cell>
          <cell r="BR1034">
            <v>0</v>
          </cell>
          <cell r="BT1034" t="e">
            <v>#N/A</v>
          </cell>
          <cell r="BV1034">
            <v>0</v>
          </cell>
          <cell r="BW1034">
            <v>0</v>
          </cell>
          <cell r="CW1034">
            <v>92</v>
          </cell>
          <cell r="CX1034" t="str">
            <v>端数調整</v>
          </cell>
          <cell r="CY1034">
            <v>1</v>
          </cell>
          <cell r="DA1034">
            <v>-0.98999999999978172</v>
          </cell>
          <cell r="DG1034">
            <v>1</v>
          </cell>
        </row>
        <row r="1035">
          <cell r="Q1035">
            <v>4223</v>
          </cell>
          <cell r="R1035" t="str">
            <v>融着継手工(EF継手)</v>
          </cell>
          <cell r="S1035" t="str">
            <v>φ50</v>
          </cell>
          <cell r="U1035" t="str">
            <v>口</v>
          </cell>
          <cell r="V1035">
            <v>3202</v>
          </cell>
          <cell r="W1035" t="str">
            <v>厚労省歩掛p.86</v>
          </cell>
          <cell r="X1035" t="str">
            <v>機械器具損料及び消耗品を含む</v>
          </cell>
          <cell r="Y1035">
            <v>1</v>
          </cell>
          <cell r="Z1035">
            <v>15</v>
          </cell>
          <cell r="AA1035" t="str">
            <v>配管工</v>
          </cell>
          <cell r="AB1035">
            <v>5.5999999999999994E-2</v>
          </cell>
          <cell r="AC1035">
            <v>27405</v>
          </cell>
          <cell r="AD1035">
            <v>1534.68</v>
          </cell>
          <cell r="AE1035">
            <v>2</v>
          </cell>
          <cell r="AF1035" t="str">
            <v>普通作業員</v>
          </cell>
          <cell r="AG1035">
            <v>5.5999999999999994E-2</v>
          </cell>
          <cell r="AH1035">
            <v>25305</v>
          </cell>
          <cell r="AI1035">
            <v>1417.08</v>
          </cell>
          <cell r="AJ1035">
            <v>122</v>
          </cell>
          <cell r="AK1035" t="str">
            <v>諸雑費</v>
          </cell>
          <cell r="AL1035">
            <v>8.5</v>
          </cell>
          <cell r="AM1035">
            <v>2951.76</v>
          </cell>
          <cell r="AN1035">
            <v>250.89</v>
          </cell>
          <cell r="AP1035" t="e">
            <v>#N/A</v>
          </cell>
          <cell r="AR1035">
            <v>0</v>
          </cell>
          <cell r="AS1035">
            <v>0</v>
          </cell>
          <cell r="AU1035" t="e">
            <v>#N/A</v>
          </cell>
          <cell r="AW1035">
            <v>0</v>
          </cell>
          <cell r="AX1035">
            <v>0</v>
          </cell>
          <cell r="AZ1035" t="e">
            <v>#N/A</v>
          </cell>
          <cell r="BB1035">
            <v>0</v>
          </cell>
          <cell r="BC1035">
            <v>0</v>
          </cell>
          <cell r="BE1035" t="e">
            <v>#N/A</v>
          </cell>
          <cell r="BG1035">
            <v>0</v>
          </cell>
          <cell r="BH1035">
            <v>0</v>
          </cell>
          <cell r="BJ1035" t="e">
            <v>#N/A</v>
          </cell>
          <cell r="BL1035">
            <v>0</v>
          </cell>
          <cell r="BM1035">
            <v>0</v>
          </cell>
          <cell r="BO1035" t="e">
            <v>#N/A</v>
          </cell>
          <cell r="BQ1035">
            <v>0</v>
          </cell>
          <cell r="BR1035">
            <v>0</v>
          </cell>
          <cell r="BT1035" t="e">
            <v>#N/A</v>
          </cell>
          <cell r="BV1035">
            <v>0</v>
          </cell>
          <cell r="BW1035">
            <v>0</v>
          </cell>
          <cell r="CW1035">
            <v>92</v>
          </cell>
          <cell r="CX1035" t="str">
            <v>端数調整</v>
          </cell>
          <cell r="CY1035">
            <v>1</v>
          </cell>
          <cell r="DA1035">
            <v>-0.65000000000009095</v>
          </cell>
          <cell r="DG1035">
            <v>1</v>
          </cell>
        </row>
        <row r="1036">
          <cell r="Q1036">
            <v>4224</v>
          </cell>
          <cell r="R1036" t="str">
            <v>融着継手工(EF継手)</v>
          </cell>
          <cell r="S1036" t="str">
            <v>φ75</v>
          </cell>
          <cell r="U1036" t="str">
            <v>口</v>
          </cell>
          <cell r="V1036">
            <v>3202</v>
          </cell>
          <cell r="W1036" t="str">
            <v>厚労省歩掛p.86</v>
          </cell>
          <cell r="X1036" t="str">
            <v>機械器具損料及び消耗品を含む</v>
          </cell>
          <cell r="Y1036">
            <v>1</v>
          </cell>
          <cell r="Z1036">
            <v>15</v>
          </cell>
          <cell r="AA1036" t="str">
            <v>配管工</v>
          </cell>
          <cell r="AB1036">
            <v>5.5999999999999994E-2</v>
          </cell>
          <cell r="AC1036">
            <v>27405</v>
          </cell>
          <cell r="AD1036">
            <v>1534.68</v>
          </cell>
          <cell r="AE1036">
            <v>2</v>
          </cell>
          <cell r="AF1036" t="str">
            <v>普通作業員</v>
          </cell>
          <cell r="AG1036">
            <v>5.5999999999999994E-2</v>
          </cell>
          <cell r="AH1036">
            <v>25305</v>
          </cell>
          <cell r="AI1036">
            <v>1417.08</v>
          </cell>
          <cell r="AJ1036">
            <v>122</v>
          </cell>
          <cell r="AK1036" t="str">
            <v>諸雑費</v>
          </cell>
          <cell r="AL1036">
            <v>8.5</v>
          </cell>
          <cell r="AM1036">
            <v>2951.76</v>
          </cell>
          <cell r="AN1036">
            <v>250.89</v>
          </cell>
          <cell r="AP1036" t="e">
            <v>#N/A</v>
          </cell>
          <cell r="AR1036">
            <v>0</v>
          </cell>
          <cell r="AS1036">
            <v>0</v>
          </cell>
          <cell r="AU1036" t="e">
            <v>#N/A</v>
          </cell>
          <cell r="AW1036">
            <v>0</v>
          </cell>
          <cell r="AX1036">
            <v>0</v>
          </cell>
          <cell r="AZ1036" t="e">
            <v>#N/A</v>
          </cell>
          <cell r="BB1036">
            <v>0</v>
          </cell>
          <cell r="BC1036">
            <v>0</v>
          </cell>
          <cell r="BE1036" t="e">
            <v>#N/A</v>
          </cell>
          <cell r="BG1036">
            <v>0</v>
          </cell>
          <cell r="BH1036">
            <v>0</v>
          </cell>
          <cell r="BJ1036" t="e">
            <v>#N/A</v>
          </cell>
          <cell r="BL1036">
            <v>0</v>
          </cell>
          <cell r="BM1036">
            <v>0</v>
          </cell>
          <cell r="BO1036" t="e">
            <v>#N/A</v>
          </cell>
          <cell r="BQ1036">
            <v>0</v>
          </cell>
          <cell r="BR1036">
            <v>0</v>
          </cell>
          <cell r="BT1036" t="e">
            <v>#N/A</v>
          </cell>
          <cell r="BV1036">
            <v>0</v>
          </cell>
          <cell r="BW1036">
            <v>0</v>
          </cell>
          <cell r="CW1036">
            <v>92</v>
          </cell>
          <cell r="CX1036" t="str">
            <v>端数調整</v>
          </cell>
          <cell r="CY1036">
            <v>1</v>
          </cell>
          <cell r="DA1036">
            <v>-0.65000000000009095</v>
          </cell>
          <cell r="DG1036">
            <v>1</v>
          </cell>
        </row>
        <row r="1037">
          <cell r="Q1037">
            <v>4225</v>
          </cell>
          <cell r="R1037" t="str">
            <v>融着継手工(EF継手)</v>
          </cell>
          <cell r="S1037" t="str">
            <v>φ100</v>
          </cell>
          <cell r="U1037" t="str">
            <v>口</v>
          </cell>
          <cell r="V1037">
            <v>4803</v>
          </cell>
          <cell r="W1037" t="str">
            <v>厚労省歩掛p.86</v>
          </cell>
          <cell r="X1037" t="str">
            <v>機械器具損料及び消耗品を含む</v>
          </cell>
          <cell r="Y1037">
            <v>1</v>
          </cell>
          <cell r="Z1037">
            <v>15</v>
          </cell>
          <cell r="AA1037" t="str">
            <v>配管工</v>
          </cell>
          <cell r="AB1037">
            <v>8.3999999999999991E-2</v>
          </cell>
          <cell r="AC1037">
            <v>27405</v>
          </cell>
          <cell r="AD1037">
            <v>2302.02</v>
          </cell>
          <cell r="AE1037">
            <v>2</v>
          </cell>
          <cell r="AF1037" t="str">
            <v>普通作業員</v>
          </cell>
          <cell r="AG1037">
            <v>8.3999999999999991E-2</v>
          </cell>
          <cell r="AH1037">
            <v>25305</v>
          </cell>
          <cell r="AI1037">
            <v>2125.62</v>
          </cell>
          <cell r="AJ1037">
            <v>122</v>
          </cell>
          <cell r="AK1037" t="str">
            <v>諸雑費</v>
          </cell>
          <cell r="AL1037">
            <v>8.5</v>
          </cell>
          <cell r="AM1037">
            <v>4427.6399999999994</v>
          </cell>
          <cell r="AN1037">
            <v>376.34</v>
          </cell>
          <cell r="AP1037" t="e">
            <v>#N/A</v>
          </cell>
          <cell r="AR1037">
            <v>0</v>
          </cell>
          <cell r="AS1037">
            <v>0</v>
          </cell>
          <cell r="AU1037" t="e">
            <v>#N/A</v>
          </cell>
          <cell r="AW1037">
            <v>0</v>
          </cell>
          <cell r="AX1037">
            <v>0</v>
          </cell>
          <cell r="AZ1037" t="e">
            <v>#N/A</v>
          </cell>
          <cell r="BB1037">
            <v>0</v>
          </cell>
          <cell r="BC1037">
            <v>0</v>
          </cell>
          <cell r="BE1037" t="e">
            <v>#N/A</v>
          </cell>
          <cell r="BG1037">
            <v>0</v>
          </cell>
          <cell r="BH1037">
            <v>0</v>
          </cell>
          <cell r="BJ1037" t="e">
            <v>#N/A</v>
          </cell>
          <cell r="BL1037">
            <v>0</v>
          </cell>
          <cell r="BM1037">
            <v>0</v>
          </cell>
          <cell r="BO1037" t="e">
            <v>#N/A</v>
          </cell>
          <cell r="BQ1037">
            <v>0</v>
          </cell>
          <cell r="BR1037">
            <v>0</v>
          </cell>
          <cell r="BT1037" t="e">
            <v>#N/A</v>
          </cell>
          <cell r="BV1037">
            <v>0</v>
          </cell>
          <cell r="BW1037">
            <v>0</v>
          </cell>
          <cell r="CW1037">
            <v>92</v>
          </cell>
          <cell r="CX1037" t="str">
            <v>端数調整</v>
          </cell>
          <cell r="CY1037">
            <v>1</v>
          </cell>
          <cell r="DA1037">
            <v>-0.97999999999956344</v>
          </cell>
          <cell r="DG1037">
            <v>1</v>
          </cell>
        </row>
        <row r="1038">
          <cell r="Q1038">
            <v>4226</v>
          </cell>
          <cell r="R1038" t="str">
            <v>融着継手工(EF継手)</v>
          </cell>
          <cell r="S1038" t="str">
            <v>φ150</v>
          </cell>
          <cell r="U1038" t="str">
            <v>口</v>
          </cell>
          <cell r="V1038">
            <v>5604</v>
          </cell>
          <cell r="W1038" t="str">
            <v>厚労省歩掛p.86</v>
          </cell>
          <cell r="X1038" t="str">
            <v>機械器具損料及び消耗品を含む</v>
          </cell>
          <cell r="Y1038">
            <v>1</v>
          </cell>
          <cell r="Z1038">
            <v>15</v>
          </cell>
          <cell r="AA1038" t="str">
            <v>配管工</v>
          </cell>
          <cell r="AB1038">
            <v>9.8000000000000004E-2</v>
          </cell>
          <cell r="AC1038">
            <v>27405</v>
          </cell>
          <cell r="AD1038">
            <v>2685.69</v>
          </cell>
          <cell r="AE1038">
            <v>2</v>
          </cell>
          <cell r="AF1038" t="str">
            <v>普通作業員</v>
          </cell>
          <cell r="AG1038">
            <v>9.8000000000000004E-2</v>
          </cell>
          <cell r="AH1038">
            <v>25305</v>
          </cell>
          <cell r="AI1038">
            <v>2479.89</v>
          </cell>
          <cell r="AJ1038">
            <v>122</v>
          </cell>
          <cell r="AK1038" t="str">
            <v>諸雑費</v>
          </cell>
          <cell r="AL1038">
            <v>8.5</v>
          </cell>
          <cell r="AM1038">
            <v>5165.58</v>
          </cell>
          <cell r="AN1038">
            <v>439.07</v>
          </cell>
          <cell r="AP1038" t="e">
            <v>#N/A</v>
          </cell>
          <cell r="AR1038">
            <v>0</v>
          </cell>
          <cell r="AS1038">
            <v>0</v>
          </cell>
          <cell r="AU1038" t="e">
            <v>#N/A</v>
          </cell>
          <cell r="AW1038">
            <v>0</v>
          </cell>
          <cell r="AX1038">
            <v>0</v>
          </cell>
          <cell r="AZ1038" t="e">
            <v>#N/A</v>
          </cell>
          <cell r="BB1038">
            <v>0</v>
          </cell>
          <cell r="BC1038">
            <v>0</v>
          </cell>
          <cell r="BE1038" t="e">
            <v>#N/A</v>
          </cell>
          <cell r="BG1038">
            <v>0</v>
          </cell>
          <cell r="BH1038">
            <v>0</v>
          </cell>
          <cell r="BJ1038" t="e">
            <v>#N/A</v>
          </cell>
          <cell r="BL1038">
            <v>0</v>
          </cell>
          <cell r="BM1038">
            <v>0</v>
          </cell>
          <cell r="BO1038" t="e">
            <v>#N/A</v>
          </cell>
          <cell r="BQ1038">
            <v>0</v>
          </cell>
          <cell r="BR1038">
            <v>0</v>
          </cell>
          <cell r="BT1038" t="e">
            <v>#N/A</v>
          </cell>
          <cell r="BV1038">
            <v>0</v>
          </cell>
          <cell r="BW1038">
            <v>0</v>
          </cell>
          <cell r="CW1038">
            <v>92</v>
          </cell>
          <cell r="CX1038" t="str">
            <v>端数調整</v>
          </cell>
          <cell r="CY1038">
            <v>1</v>
          </cell>
          <cell r="DA1038">
            <v>-0.6499999999996362</v>
          </cell>
          <cell r="DG1038">
            <v>1</v>
          </cell>
        </row>
        <row r="1039">
          <cell r="Q1039">
            <v>4227</v>
          </cell>
          <cell r="R1039" t="str">
            <v>融着継手工(EF継手)</v>
          </cell>
          <cell r="S1039" t="str">
            <v>φ200</v>
          </cell>
          <cell r="U1039" t="str">
            <v>口</v>
          </cell>
          <cell r="V1039">
            <v>5604</v>
          </cell>
          <cell r="W1039" t="str">
            <v>厚労省歩掛p.86</v>
          </cell>
          <cell r="X1039" t="str">
            <v>機械器具損料及び消耗品を含む</v>
          </cell>
          <cell r="Y1039">
            <v>1</v>
          </cell>
          <cell r="Z1039">
            <v>15</v>
          </cell>
          <cell r="AA1039" t="str">
            <v>配管工</v>
          </cell>
          <cell r="AB1039">
            <v>9.8000000000000004E-2</v>
          </cell>
          <cell r="AC1039">
            <v>27405</v>
          </cell>
          <cell r="AD1039">
            <v>2685.69</v>
          </cell>
          <cell r="AE1039">
            <v>2</v>
          </cell>
          <cell r="AF1039" t="str">
            <v>普通作業員</v>
          </cell>
          <cell r="AG1039">
            <v>9.8000000000000004E-2</v>
          </cell>
          <cell r="AH1039">
            <v>25305</v>
          </cell>
          <cell r="AI1039">
            <v>2479.89</v>
          </cell>
          <cell r="AJ1039">
            <v>122</v>
          </cell>
          <cell r="AK1039" t="str">
            <v>諸雑費</v>
          </cell>
          <cell r="AL1039">
            <v>8.5</v>
          </cell>
          <cell r="AM1039">
            <v>5165.58</v>
          </cell>
          <cell r="AN1039">
            <v>439.07</v>
          </cell>
          <cell r="AP1039" t="e">
            <v>#N/A</v>
          </cell>
          <cell r="AR1039">
            <v>0</v>
          </cell>
          <cell r="AS1039">
            <v>0</v>
          </cell>
          <cell r="AU1039" t="e">
            <v>#N/A</v>
          </cell>
          <cell r="AW1039">
            <v>0</v>
          </cell>
          <cell r="AX1039">
            <v>0</v>
          </cell>
          <cell r="AZ1039" t="e">
            <v>#N/A</v>
          </cell>
          <cell r="BB1039">
            <v>0</v>
          </cell>
          <cell r="BC1039">
            <v>0</v>
          </cell>
          <cell r="BE1039" t="e">
            <v>#N/A</v>
          </cell>
          <cell r="BG1039">
            <v>0</v>
          </cell>
          <cell r="BH1039">
            <v>0</v>
          </cell>
          <cell r="BJ1039" t="e">
            <v>#N/A</v>
          </cell>
          <cell r="BL1039">
            <v>0</v>
          </cell>
          <cell r="BM1039">
            <v>0</v>
          </cell>
          <cell r="BO1039" t="e">
            <v>#N/A</v>
          </cell>
          <cell r="BQ1039">
            <v>0</v>
          </cell>
          <cell r="BR1039">
            <v>0</v>
          </cell>
          <cell r="BT1039" t="e">
            <v>#N/A</v>
          </cell>
          <cell r="BV1039">
            <v>0</v>
          </cell>
          <cell r="BW1039">
            <v>0</v>
          </cell>
          <cell r="CW1039">
            <v>92</v>
          </cell>
          <cell r="CX1039" t="str">
            <v>端数調整</v>
          </cell>
          <cell r="CY1039">
            <v>1</v>
          </cell>
          <cell r="DA1039">
            <v>-0.6499999999996362</v>
          </cell>
          <cell r="DG1039">
            <v>1</v>
          </cell>
        </row>
        <row r="1040">
          <cell r="Q1040">
            <v>4227.5</v>
          </cell>
          <cell r="R1040" t="str">
            <v>融着継手工(EF継手)</v>
          </cell>
          <cell r="S1040" t="str">
            <v>φ20</v>
          </cell>
          <cell r="T1040" t="str">
            <v>2口継手</v>
          </cell>
          <cell r="U1040" t="str">
            <v>箇所</v>
          </cell>
          <cell r="V1040">
            <v>2287</v>
          </cell>
          <cell r="W1040" t="str">
            <v>厚労省歩掛p.86</v>
          </cell>
          <cell r="X1040" t="str">
            <v>機械器具損料及び消耗品を含む</v>
          </cell>
          <cell r="Y1040">
            <v>1</v>
          </cell>
          <cell r="Z1040">
            <v>15</v>
          </cell>
          <cell r="AA1040" t="str">
            <v>配管工</v>
          </cell>
          <cell r="AB1040">
            <v>0.04</v>
          </cell>
          <cell r="AC1040">
            <v>27405</v>
          </cell>
          <cell r="AD1040">
            <v>1096.2</v>
          </cell>
          <cell r="AE1040">
            <v>2</v>
          </cell>
          <cell r="AF1040" t="str">
            <v>普通作業員</v>
          </cell>
          <cell r="AG1040">
            <v>0.04</v>
          </cell>
          <cell r="AH1040">
            <v>25305</v>
          </cell>
          <cell r="AI1040">
            <v>1012.2</v>
          </cell>
          <cell r="AJ1040">
            <v>122</v>
          </cell>
          <cell r="AK1040" t="str">
            <v>諸雑費</v>
          </cell>
          <cell r="AL1040">
            <v>8.5</v>
          </cell>
          <cell r="AM1040">
            <v>2108.4</v>
          </cell>
          <cell r="AN1040">
            <v>179.21</v>
          </cell>
          <cell r="AP1040" t="e">
            <v>#N/A</v>
          </cell>
          <cell r="AR1040">
            <v>0</v>
          </cell>
          <cell r="AS1040">
            <v>0</v>
          </cell>
          <cell r="AU1040" t="e">
            <v>#N/A</v>
          </cell>
          <cell r="AW1040">
            <v>0</v>
          </cell>
          <cell r="AX1040">
            <v>0</v>
          </cell>
          <cell r="AZ1040" t="e">
            <v>#N/A</v>
          </cell>
          <cell r="BB1040">
            <v>0</v>
          </cell>
          <cell r="BC1040">
            <v>0</v>
          </cell>
          <cell r="BE1040" t="e">
            <v>#N/A</v>
          </cell>
          <cell r="BG1040">
            <v>0</v>
          </cell>
          <cell r="BH1040">
            <v>0</v>
          </cell>
          <cell r="BJ1040" t="e">
            <v>#N/A</v>
          </cell>
          <cell r="BL1040">
            <v>0</v>
          </cell>
          <cell r="BM1040">
            <v>0</v>
          </cell>
          <cell r="BO1040" t="e">
            <v>#N/A</v>
          </cell>
          <cell r="BQ1040">
            <v>0</v>
          </cell>
          <cell r="BR1040">
            <v>0</v>
          </cell>
          <cell r="BT1040" t="e">
            <v>#N/A</v>
          </cell>
          <cell r="BV1040">
            <v>0</v>
          </cell>
          <cell r="BW1040">
            <v>0</v>
          </cell>
          <cell r="CW1040">
            <v>92</v>
          </cell>
          <cell r="CX1040" t="str">
            <v>端数調整</v>
          </cell>
          <cell r="CY1040">
            <v>1</v>
          </cell>
          <cell r="DA1040">
            <v>-0.61000000000012733</v>
          </cell>
          <cell r="DG1040">
            <v>1</v>
          </cell>
        </row>
        <row r="1041">
          <cell r="Q1041">
            <v>4227.6000000000004</v>
          </cell>
          <cell r="R1041" t="str">
            <v>融着継手工(EF継手)</v>
          </cell>
          <cell r="S1041" t="str">
            <v>φ25</v>
          </cell>
          <cell r="T1041" t="str">
            <v>2口継手</v>
          </cell>
          <cell r="U1041" t="str">
            <v>箇所</v>
          </cell>
          <cell r="V1041">
            <v>2287</v>
          </cell>
          <cell r="W1041" t="str">
            <v>厚労省歩掛p.86</v>
          </cell>
          <cell r="X1041" t="str">
            <v>機械器具損料及び消耗品を含む</v>
          </cell>
          <cell r="Y1041">
            <v>1</v>
          </cell>
          <cell r="Z1041">
            <v>15</v>
          </cell>
          <cell r="AA1041" t="str">
            <v>配管工</v>
          </cell>
          <cell r="AB1041">
            <v>0.04</v>
          </cell>
          <cell r="AC1041">
            <v>27405</v>
          </cell>
          <cell r="AD1041">
            <v>1096.2</v>
          </cell>
          <cell r="AE1041">
            <v>2</v>
          </cell>
          <cell r="AF1041" t="str">
            <v>普通作業員</v>
          </cell>
          <cell r="AG1041">
            <v>0.04</v>
          </cell>
          <cell r="AH1041">
            <v>25305</v>
          </cell>
          <cell r="AI1041">
            <v>1012.2</v>
          </cell>
          <cell r="AJ1041">
            <v>122</v>
          </cell>
          <cell r="AK1041" t="str">
            <v>諸雑費</v>
          </cell>
          <cell r="AL1041">
            <v>8.5</v>
          </cell>
          <cell r="AM1041">
            <v>2108.4</v>
          </cell>
          <cell r="AN1041">
            <v>179.21</v>
          </cell>
          <cell r="AP1041" t="e">
            <v>#N/A</v>
          </cell>
          <cell r="AR1041">
            <v>0</v>
          </cell>
          <cell r="AS1041">
            <v>0</v>
          </cell>
          <cell r="AU1041" t="e">
            <v>#N/A</v>
          </cell>
          <cell r="AW1041">
            <v>0</v>
          </cell>
          <cell r="AX1041">
            <v>0</v>
          </cell>
          <cell r="AZ1041" t="e">
            <v>#N/A</v>
          </cell>
          <cell r="BB1041">
            <v>0</v>
          </cell>
          <cell r="BC1041">
            <v>0</v>
          </cell>
          <cell r="BE1041" t="e">
            <v>#N/A</v>
          </cell>
          <cell r="BG1041">
            <v>0</v>
          </cell>
          <cell r="BH1041">
            <v>0</v>
          </cell>
          <cell r="BJ1041" t="e">
            <v>#N/A</v>
          </cell>
          <cell r="BL1041">
            <v>0</v>
          </cell>
          <cell r="BM1041">
            <v>0</v>
          </cell>
          <cell r="BO1041" t="e">
            <v>#N/A</v>
          </cell>
          <cell r="BQ1041">
            <v>0</v>
          </cell>
          <cell r="BR1041">
            <v>0</v>
          </cell>
          <cell r="BT1041" t="e">
            <v>#N/A</v>
          </cell>
          <cell r="BV1041">
            <v>0</v>
          </cell>
          <cell r="BW1041">
            <v>0</v>
          </cell>
          <cell r="CW1041">
            <v>92</v>
          </cell>
          <cell r="CX1041" t="str">
            <v>端数調整</v>
          </cell>
          <cell r="CY1041">
            <v>1</v>
          </cell>
          <cell r="DA1041">
            <v>-0.61000000000012733</v>
          </cell>
          <cell r="DG1041">
            <v>1</v>
          </cell>
        </row>
        <row r="1042">
          <cell r="Q1042">
            <v>4227.7</v>
          </cell>
          <cell r="R1042" t="str">
            <v>融着継手工(EF継手)</v>
          </cell>
          <cell r="S1042" t="str">
            <v>φ30</v>
          </cell>
          <cell r="T1042" t="str">
            <v>2口継手</v>
          </cell>
          <cell r="U1042" t="str">
            <v>箇所</v>
          </cell>
          <cell r="V1042">
            <v>3431</v>
          </cell>
          <cell r="W1042" t="str">
            <v>厚労省歩掛p.86</v>
          </cell>
          <cell r="X1042" t="str">
            <v>機械器具損料及び消耗品を含む</v>
          </cell>
          <cell r="Y1042">
            <v>1</v>
          </cell>
          <cell r="Z1042">
            <v>15</v>
          </cell>
          <cell r="AA1042" t="str">
            <v>配管工</v>
          </cell>
          <cell r="AB1042">
            <v>0.06</v>
          </cell>
          <cell r="AC1042">
            <v>27405</v>
          </cell>
          <cell r="AD1042">
            <v>1644.3</v>
          </cell>
          <cell r="AE1042">
            <v>2</v>
          </cell>
          <cell r="AF1042" t="str">
            <v>普通作業員</v>
          </cell>
          <cell r="AG1042">
            <v>0.06</v>
          </cell>
          <cell r="AH1042">
            <v>25305</v>
          </cell>
          <cell r="AI1042">
            <v>1518.3</v>
          </cell>
          <cell r="AJ1042">
            <v>122</v>
          </cell>
          <cell r="AK1042" t="str">
            <v>諸雑費</v>
          </cell>
          <cell r="AL1042">
            <v>8.5</v>
          </cell>
          <cell r="AM1042">
            <v>3162.6</v>
          </cell>
          <cell r="AN1042">
            <v>268.82</v>
          </cell>
          <cell r="AP1042" t="e">
            <v>#N/A</v>
          </cell>
          <cell r="AR1042">
            <v>0</v>
          </cell>
          <cell r="AS1042">
            <v>0</v>
          </cell>
          <cell r="AU1042" t="e">
            <v>#N/A</v>
          </cell>
          <cell r="AW1042">
            <v>0</v>
          </cell>
          <cell r="AX1042">
            <v>0</v>
          </cell>
          <cell r="AZ1042" t="e">
            <v>#N/A</v>
          </cell>
          <cell r="BB1042">
            <v>0</v>
          </cell>
          <cell r="BC1042">
            <v>0</v>
          </cell>
          <cell r="BE1042" t="e">
            <v>#N/A</v>
          </cell>
          <cell r="BG1042">
            <v>0</v>
          </cell>
          <cell r="BH1042">
            <v>0</v>
          </cell>
          <cell r="BJ1042" t="e">
            <v>#N/A</v>
          </cell>
          <cell r="BL1042">
            <v>0</v>
          </cell>
          <cell r="BM1042">
            <v>0</v>
          </cell>
          <cell r="BO1042" t="e">
            <v>#N/A</v>
          </cell>
          <cell r="BQ1042">
            <v>0</v>
          </cell>
          <cell r="BR1042">
            <v>0</v>
          </cell>
          <cell r="BT1042" t="e">
            <v>#N/A</v>
          </cell>
          <cell r="BV1042">
            <v>0</v>
          </cell>
          <cell r="BW1042">
            <v>0</v>
          </cell>
          <cell r="CW1042">
            <v>92</v>
          </cell>
          <cell r="CX1042" t="str">
            <v>端数調整</v>
          </cell>
          <cell r="CY1042">
            <v>1</v>
          </cell>
          <cell r="DA1042">
            <v>-0.42000000000007276</v>
          </cell>
          <cell r="DG1042">
            <v>1</v>
          </cell>
        </row>
        <row r="1043">
          <cell r="Q1043">
            <v>4227.8</v>
          </cell>
          <cell r="R1043" t="str">
            <v>融着継手工(EF継手)</v>
          </cell>
          <cell r="S1043" t="str">
            <v>φ40</v>
          </cell>
          <cell r="T1043" t="str">
            <v>2口継手</v>
          </cell>
          <cell r="U1043" t="str">
            <v>箇所</v>
          </cell>
          <cell r="V1043">
            <v>3431</v>
          </cell>
          <cell r="W1043" t="str">
            <v>厚労省歩掛p.86</v>
          </cell>
          <cell r="X1043" t="str">
            <v>機械器具損料及び消耗品を含む</v>
          </cell>
          <cell r="Y1043">
            <v>1</v>
          </cell>
          <cell r="Z1043">
            <v>15</v>
          </cell>
          <cell r="AA1043" t="str">
            <v>配管工</v>
          </cell>
          <cell r="AB1043">
            <v>0.06</v>
          </cell>
          <cell r="AC1043">
            <v>27405</v>
          </cell>
          <cell r="AD1043">
            <v>1644.3</v>
          </cell>
          <cell r="AE1043">
            <v>2</v>
          </cell>
          <cell r="AF1043" t="str">
            <v>普通作業員</v>
          </cell>
          <cell r="AG1043">
            <v>0.06</v>
          </cell>
          <cell r="AH1043">
            <v>25305</v>
          </cell>
          <cell r="AI1043">
            <v>1518.3</v>
          </cell>
          <cell r="AJ1043">
            <v>122</v>
          </cell>
          <cell r="AK1043" t="str">
            <v>諸雑費</v>
          </cell>
          <cell r="AL1043">
            <v>8.5</v>
          </cell>
          <cell r="AM1043">
            <v>3162.6</v>
          </cell>
          <cell r="AN1043">
            <v>268.82</v>
          </cell>
          <cell r="AP1043" t="e">
            <v>#N/A</v>
          </cell>
          <cell r="AR1043">
            <v>0</v>
          </cell>
          <cell r="AS1043">
            <v>0</v>
          </cell>
          <cell r="AU1043" t="e">
            <v>#N/A</v>
          </cell>
          <cell r="AW1043">
            <v>0</v>
          </cell>
          <cell r="AX1043">
            <v>0</v>
          </cell>
          <cell r="AZ1043" t="e">
            <v>#N/A</v>
          </cell>
          <cell r="BB1043">
            <v>0</v>
          </cell>
          <cell r="BC1043">
            <v>0</v>
          </cell>
          <cell r="BE1043" t="e">
            <v>#N/A</v>
          </cell>
          <cell r="BG1043">
            <v>0</v>
          </cell>
          <cell r="BH1043">
            <v>0</v>
          </cell>
          <cell r="BJ1043" t="e">
            <v>#N/A</v>
          </cell>
          <cell r="BL1043">
            <v>0</v>
          </cell>
          <cell r="BM1043">
            <v>0</v>
          </cell>
          <cell r="BO1043" t="e">
            <v>#N/A</v>
          </cell>
          <cell r="BQ1043">
            <v>0</v>
          </cell>
          <cell r="BR1043">
            <v>0</v>
          </cell>
          <cell r="BT1043" t="e">
            <v>#N/A</v>
          </cell>
          <cell r="BV1043">
            <v>0</v>
          </cell>
          <cell r="BW1043">
            <v>0</v>
          </cell>
          <cell r="CW1043">
            <v>92</v>
          </cell>
          <cell r="CX1043" t="str">
            <v>端数調整</v>
          </cell>
          <cell r="CY1043">
            <v>1</v>
          </cell>
          <cell r="DA1043">
            <v>-0.42000000000007276</v>
          </cell>
          <cell r="DG1043">
            <v>1</v>
          </cell>
        </row>
        <row r="1044">
          <cell r="Q1044">
            <v>4228</v>
          </cell>
          <cell r="R1044" t="str">
            <v>融着継手工(EF継手)</v>
          </cell>
          <cell r="S1044" t="str">
            <v>φ50</v>
          </cell>
          <cell r="T1044" t="str">
            <v>2口継手</v>
          </cell>
          <cell r="U1044" t="str">
            <v>箇所</v>
          </cell>
          <cell r="V1044">
            <v>4575</v>
          </cell>
          <cell r="W1044" t="str">
            <v>厚労省歩掛p.86</v>
          </cell>
          <cell r="X1044" t="str">
            <v>機械器具損料及び消耗品を含む</v>
          </cell>
          <cell r="Y1044">
            <v>1</v>
          </cell>
          <cell r="Z1044">
            <v>15</v>
          </cell>
          <cell r="AA1044" t="str">
            <v>配管工</v>
          </cell>
          <cell r="AB1044">
            <v>0.08</v>
          </cell>
          <cell r="AC1044">
            <v>27405</v>
          </cell>
          <cell r="AD1044">
            <v>2192.4</v>
          </cell>
          <cell r="AE1044">
            <v>2</v>
          </cell>
          <cell r="AF1044" t="str">
            <v>普通作業員</v>
          </cell>
          <cell r="AG1044">
            <v>0.08</v>
          </cell>
          <cell r="AH1044">
            <v>25305</v>
          </cell>
          <cell r="AI1044">
            <v>2024.4</v>
          </cell>
          <cell r="AJ1044">
            <v>122</v>
          </cell>
          <cell r="AK1044" t="str">
            <v>諸雑費</v>
          </cell>
          <cell r="AL1044">
            <v>8.5</v>
          </cell>
          <cell r="AM1044">
            <v>4216.8</v>
          </cell>
          <cell r="AN1044">
            <v>358.42</v>
          </cell>
          <cell r="AP1044" t="e">
            <v>#N/A</v>
          </cell>
          <cell r="AR1044">
            <v>0</v>
          </cell>
          <cell r="AS1044">
            <v>0</v>
          </cell>
          <cell r="AU1044" t="e">
            <v>#N/A</v>
          </cell>
          <cell r="AW1044">
            <v>0</v>
          </cell>
          <cell r="AX1044">
            <v>0</v>
          </cell>
          <cell r="AZ1044" t="e">
            <v>#N/A</v>
          </cell>
          <cell r="BB1044">
            <v>0</v>
          </cell>
          <cell r="BC1044">
            <v>0</v>
          </cell>
          <cell r="BE1044" t="e">
            <v>#N/A</v>
          </cell>
          <cell r="BG1044">
            <v>0</v>
          </cell>
          <cell r="BH1044">
            <v>0</v>
          </cell>
          <cell r="BJ1044" t="e">
            <v>#N/A</v>
          </cell>
          <cell r="BL1044">
            <v>0</v>
          </cell>
          <cell r="BM1044">
            <v>0</v>
          </cell>
          <cell r="BO1044" t="e">
            <v>#N/A</v>
          </cell>
          <cell r="BQ1044">
            <v>0</v>
          </cell>
          <cell r="BR1044">
            <v>0</v>
          </cell>
          <cell r="BT1044" t="e">
            <v>#N/A</v>
          </cell>
          <cell r="BV1044">
            <v>0</v>
          </cell>
          <cell r="BW1044">
            <v>0</v>
          </cell>
          <cell r="CW1044">
            <v>92</v>
          </cell>
          <cell r="CX1044" t="str">
            <v>端数調整</v>
          </cell>
          <cell r="CY1044">
            <v>1</v>
          </cell>
          <cell r="DA1044">
            <v>-0.22000000000025466</v>
          </cell>
          <cell r="DG1044">
            <v>1</v>
          </cell>
        </row>
        <row r="1045">
          <cell r="Q1045">
            <v>4229</v>
          </cell>
          <cell r="R1045" t="str">
            <v>融着継手工(EF継手)</v>
          </cell>
          <cell r="S1045" t="str">
            <v>φ75</v>
          </cell>
          <cell r="T1045" t="str">
            <v>2口継手</v>
          </cell>
          <cell r="U1045" t="str">
            <v>箇所</v>
          </cell>
          <cell r="V1045">
            <v>4575</v>
          </cell>
          <cell r="W1045" t="str">
            <v>厚労省歩掛p.86</v>
          </cell>
          <cell r="X1045" t="str">
            <v>機械器具損料及び消耗品を含む</v>
          </cell>
          <cell r="Y1045">
            <v>1</v>
          </cell>
          <cell r="Z1045">
            <v>15</v>
          </cell>
          <cell r="AA1045" t="str">
            <v>配管工</v>
          </cell>
          <cell r="AB1045">
            <v>0.08</v>
          </cell>
          <cell r="AC1045">
            <v>27405</v>
          </cell>
          <cell r="AD1045">
            <v>2192.4</v>
          </cell>
          <cell r="AE1045">
            <v>2</v>
          </cell>
          <cell r="AF1045" t="str">
            <v>普通作業員</v>
          </cell>
          <cell r="AG1045">
            <v>0.08</v>
          </cell>
          <cell r="AH1045">
            <v>25305</v>
          </cell>
          <cell r="AI1045">
            <v>2024.4</v>
          </cell>
          <cell r="AJ1045">
            <v>122</v>
          </cell>
          <cell r="AK1045" t="str">
            <v>諸雑費</v>
          </cell>
          <cell r="AL1045">
            <v>8.5</v>
          </cell>
          <cell r="AM1045">
            <v>4216.8</v>
          </cell>
          <cell r="AN1045">
            <v>358.42</v>
          </cell>
          <cell r="AP1045" t="e">
            <v>#N/A</v>
          </cell>
          <cell r="AR1045">
            <v>0</v>
          </cell>
          <cell r="AS1045">
            <v>0</v>
          </cell>
          <cell r="AU1045" t="e">
            <v>#N/A</v>
          </cell>
          <cell r="AW1045">
            <v>0</v>
          </cell>
          <cell r="AX1045">
            <v>0</v>
          </cell>
          <cell r="AZ1045" t="e">
            <v>#N/A</v>
          </cell>
          <cell r="BB1045">
            <v>0</v>
          </cell>
          <cell r="BC1045">
            <v>0</v>
          </cell>
          <cell r="BE1045" t="e">
            <v>#N/A</v>
          </cell>
          <cell r="BG1045">
            <v>0</v>
          </cell>
          <cell r="BH1045">
            <v>0</v>
          </cell>
          <cell r="BJ1045" t="e">
            <v>#N/A</v>
          </cell>
          <cell r="BL1045">
            <v>0</v>
          </cell>
          <cell r="BM1045">
            <v>0</v>
          </cell>
          <cell r="BO1045" t="e">
            <v>#N/A</v>
          </cell>
          <cell r="BQ1045">
            <v>0</v>
          </cell>
          <cell r="BR1045">
            <v>0</v>
          </cell>
          <cell r="BT1045" t="e">
            <v>#N/A</v>
          </cell>
          <cell r="BV1045">
            <v>0</v>
          </cell>
          <cell r="BW1045">
            <v>0</v>
          </cell>
          <cell r="CW1045">
            <v>92</v>
          </cell>
          <cell r="CX1045" t="str">
            <v>端数調整</v>
          </cell>
          <cell r="CY1045">
            <v>1</v>
          </cell>
          <cell r="DA1045">
            <v>-0.22000000000025466</v>
          </cell>
          <cell r="DG1045">
            <v>1</v>
          </cell>
        </row>
        <row r="1046">
          <cell r="Q1046">
            <v>4230</v>
          </cell>
          <cell r="R1046" t="str">
            <v>融着継手工(EF継手)</v>
          </cell>
          <cell r="S1046" t="str">
            <v>φ100</v>
          </cell>
          <cell r="T1046" t="str">
            <v>2口継手</v>
          </cell>
          <cell r="U1046" t="str">
            <v>箇所</v>
          </cell>
          <cell r="V1046">
            <v>6862</v>
          </cell>
          <cell r="W1046" t="str">
            <v>厚労省歩掛p.86</v>
          </cell>
          <cell r="X1046" t="str">
            <v>機械器具損料及び消耗品を含む</v>
          </cell>
          <cell r="Y1046">
            <v>1</v>
          </cell>
          <cell r="Z1046">
            <v>15</v>
          </cell>
          <cell r="AA1046" t="str">
            <v>配管工</v>
          </cell>
          <cell r="AB1046">
            <v>0.12</v>
          </cell>
          <cell r="AC1046">
            <v>27405</v>
          </cell>
          <cell r="AD1046">
            <v>3288.6</v>
          </cell>
          <cell r="AE1046">
            <v>2</v>
          </cell>
          <cell r="AF1046" t="str">
            <v>普通作業員</v>
          </cell>
          <cell r="AG1046">
            <v>0.12</v>
          </cell>
          <cell r="AH1046">
            <v>25305</v>
          </cell>
          <cell r="AI1046">
            <v>3036.6</v>
          </cell>
          <cell r="AJ1046">
            <v>122</v>
          </cell>
          <cell r="AK1046" t="str">
            <v>諸雑費</v>
          </cell>
          <cell r="AL1046">
            <v>8.5</v>
          </cell>
          <cell r="AM1046">
            <v>6325.2</v>
          </cell>
          <cell r="AN1046">
            <v>537.64</v>
          </cell>
          <cell r="AP1046" t="e">
            <v>#N/A</v>
          </cell>
          <cell r="AR1046">
            <v>0</v>
          </cell>
          <cell r="AS1046">
            <v>0</v>
          </cell>
          <cell r="AU1046" t="e">
            <v>#N/A</v>
          </cell>
          <cell r="AW1046">
            <v>0</v>
          </cell>
          <cell r="AX1046">
            <v>0</v>
          </cell>
          <cell r="AZ1046" t="e">
            <v>#N/A</v>
          </cell>
          <cell r="BB1046">
            <v>0</v>
          </cell>
          <cell r="BC1046">
            <v>0</v>
          </cell>
          <cell r="BE1046" t="e">
            <v>#N/A</v>
          </cell>
          <cell r="BG1046">
            <v>0</v>
          </cell>
          <cell r="BH1046">
            <v>0</v>
          </cell>
          <cell r="BJ1046" t="e">
            <v>#N/A</v>
          </cell>
          <cell r="BL1046">
            <v>0</v>
          </cell>
          <cell r="BM1046">
            <v>0</v>
          </cell>
          <cell r="BO1046" t="e">
            <v>#N/A</v>
          </cell>
          <cell r="BQ1046">
            <v>0</v>
          </cell>
          <cell r="BR1046">
            <v>0</v>
          </cell>
          <cell r="BT1046" t="e">
            <v>#N/A</v>
          </cell>
          <cell r="BV1046">
            <v>0</v>
          </cell>
          <cell r="BW1046">
            <v>0</v>
          </cell>
          <cell r="CW1046">
            <v>92</v>
          </cell>
          <cell r="CX1046" t="str">
            <v>端数調整</v>
          </cell>
          <cell r="CY1046">
            <v>1</v>
          </cell>
          <cell r="DA1046">
            <v>-0.84000000000014552</v>
          </cell>
          <cell r="DG1046">
            <v>1</v>
          </cell>
        </row>
        <row r="1047">
          <cell r="Q1047">
            <v>4231</v>
          </cell>
          <cell r="R1047" t="str">
            <v>融着継手工(EF継手)</v>
          </cell>
          <cell r="S1047" t="str">
            <v>φ150</v>
          </cell>
          <cell r="T1047" t="str">
            <v>2口継手</v>
          </cell>
          <cell r="U1047" t="str">
            <v>箇所</v>
          </cell>
          <cell r="V1047">
            <v>8006</v>
          </cell>
          <cell r="W1047" t="str">
            <v>厚労省歩掛p.86</v>
          </cell>
          <cell r="X1047" t="str">
            <v>機械器具損料及び消耗品を含む</v>
          </cell>
          <cell r="Y1047">
            <v>1</v>
          </cell>
          <cell r="Z1047">
            <v>15</v>
          </cell>
          <cell r="AA1047" t="str">
            <v>配管工</v>
          </cell>
          <cell r="AB1047">
            <v>0.14000000000000001</v>
          </cell>
          <cell r="AC1047">
            <v>27405</v>
          </cell>
          <cell r="AD1047">
            <v>3836.7</v>
          </cell>
          <cell r="AE1047">
            <v>2</v>
          </cell>
          <cell r="AF1047" t="str">
            <v>普通作業員</v>
          </cell>
          <cell r="AG1047">
            <v>0.14000000000000001</v>
          </cell>
          <cell r="AH1047">
            <v>25305</v>
          </cell>
          <cell r="AI1047">
            <v>3542.7</v>
          </cell>
          <cell r="AJ1047">
            <v>122</v>
          </cell>
          <cell r="AK1047" t="str">
            <v>諸雑費</v>
          </cell>
          <cell r="AL1047">
            <v>8.5</v>
          </cell>
          <cell r="AM1047">
            <v>7379.4</v>
          </cell>
          <cell r="AN1047">
            <v>627.24</v>
          </cell>
          <cell r="AP1047" t="e">
            <v>#N/A</v>
          </cell>
          <cell r="AR1047">
            <v>0</v>
          </cell>
          <cell r="AS1047">
            <v>0</v>
          </cell>
          <cell r="AU1047" t="e">
            <v>#N/A</v>
          </cell>
          <cell r="AW1047">
            <v>0</v>
          </cell>
          <cell r="AX1047">
            <v>0</v>
          </cell>
          <cell r="AZ1047" t="e">
            <v>#N/A</v>
          </cell>
          <cell r="BB1047">
            <v>0</v>
          </cell>
          <cell r="BC1047">
            <v>0</v>
          </cell>
          <cell r="BE1047" t="e">
            <v>#N/A</v>
          </cell>
          <cell r="BG1047">
            <v>0</v>
          </cell>
          <cell r="BH1047">
            <v>0</v>
          </cell>
          <cell r="BJ1047" t="e">
            <v>#N/A</v>
          </cell>
          <cell r="BL1047">
            <v>0</v>
          </cell>
          <cell r="BM1047">
            <v>0</v>
          </cell>
          <cell r="BO1047" t="e">
            <v>#N/A</v>
          </cell>
          <cell r="BQ1047">
            <v>0</v>
          </cell>
          <cell r="BR1047">
            <v>0</v>
          </cell>
          <cell r="BT1047" t="e">
            <v>#N/A</v>
          </cell>
          <cell r="BV1047">
            <v>0</v>
          </cell>
          <cell r="BW1047">
            <v>0</v>
          </cell>
          <cell r="CW1047">
            <v>92</v>
          </cell>
          <cell r="CX1047" t="str">
            <v>端数調整</v>
          </cell>
          <cell r="CY1047">
            <v>1</v>
          </cell>
          <cell r="DA1047">
            <v>-0.63999999999941792</v>
          </cell>
          <cell r="DG1047">
            <v>1</v>
          </cell>
        </row>
        <row r="1048">
          <cell r="Q1048">
            <v>4232</v>
          </cell>
          <cell r="R1048" t="str">
            <v>融着継手工(EF継手)</v>
          </cell>
          <cell r="S1048" t="str">
            <v>φ200</v>
          </cell>
          <cell r="T1048" t="str">
            <v>2口継手</v>
          </cell>
          <cell r="U1048" t="str">
            <v>箇所</v>
          </cell>
          <cell r="V1048">
            <v>8006</v>
          </cell>
          <cell r="W1048" t="str">
            <v>厚労省歩掛p.86</v>
          </cell>
          <cell r="X1048" t="str">
            <v>機械器具損料及び消耗品を含む</v>
          </cell>
          <cell r="Y1048">
            <v>1</v>
          </cell>
          <cell r="Z1048">
            <v>15</v>
          </cell>
          <cell r="AA1048" t="str">
            <v>配管工</v>
          </cell>
          <cell r="AB1048">
            <v>0.14000000000000001</v>
          </cell>
          <cell r="AC1048">
            <v>27405</v>
          </cell>
          <cell r="AD1048">
            <v>3836.7</v>
          </cell>
          <cell r="AE1048">
            <v>2</v>
          </cell>
          <cell r="AF1048" t="str">
            <v>普通作業員</v>
          </cell>
          <cell r="AG1048">
            <v>0.14000000000000001</v>
          </cell>
          <cell r="AH1048">
            <v>25305</v>
          </cell>
          <cell r="AI1048">
            <v>3542.7</v>
          </cell>
          <cell r="AJ1048">
            <v>122</v>
          </cell>
          <cell r="AK1048" t="str">
            <v>諸雑費</v>
          </cell>
          <cell r="AL1048">
            <v>8.5</v>
          </cell>
          <cell r="AM1048">
            <v>7379.4</v>
          </cell>
          <cell r="AN1048">
            <v>627.24</v>
          </cell>
          <cell r="AP1048" t="e">
            <v>#N/A</v>
          </cell>
          <cell r="AR1048">
            <v>0</v>
          </cell>
          <cell r="AS1048">
            <v>0</v>
          </cell>
          <cell r="AU1048" t="e">
            <v>#N/A</v>
          </cell>
          <cell r="AW1048">
            <v>0</v>
          </cell>
          <cell r="AX1048">
            <v>0</v>
          </cell>
          <cell r="AZ1048" t="e">
            <v>#N/A</v>
          </cell>
          <cell r="BB1048">
            <v>0</v>
          </cell>
          <cell r="BC1048">
            <v>0</v>
          </cell>
          <cell r="BE1048" t="e">
            <v>#N/A</v>
          </cell>
          <cell r="BG1048">
            <v>0</v>
          </cell>
          <cell r="BH1048">
            <v>0</v>
          </cell>
          <cell r="BJ1048" t="e">
            <v>#N/A</v>
          </cell>
          <cell r="BL1048">
            <v>0</v>
          </cell>
          <cell r="BM1048">
            <v>0</v>
          </cell>
          <cell r="BO1048" t="e">
            <v>#N/A</v>
          </cell>
          <cell r="BQ1048">
            <v>0</v>
          </cell>
          <cell r="BR1048">
            <v>0</v>
          </cell>
          <cell r="BT1048" t="e">
            <v>#N/A</v>
          </cell>
          <cell r="BV1048">
            <v>0</v>
          </cell>
          <cell r="BW1048">
            <v>0</v>
          </cell>
          <cell r="CW1048">
            <v>92</v>
          </cell>
          <cell r="CX1048" t="str">
            <v>端数調整</v>
          </cell>
          <cell r="CY1048">
            <v>1</v>
          </cell>
          <cell r="DA1048">
            <v>-0.63999999999941792</v>
          </cell>
          <cell r="DG1048">
            <v>1</v>
          </cell>
        </row>
        <row r="1049">
          <cell r="Q1049">
            <v>4233</v>
          </cell>
          <cell r="R1049" t="str">
            <v>管明示ﾃｰﾌﾟ工（配水用ﾎﾟﾘｴﾁﾚﾝ管）(手間のみ)</v>
          </cell>
          <cell r="S1049" t="str">
            <v>50×5m　</v>
          </cell>
          <cell r="T1049" t="str">
            <v>胴巻4ヶ所</v>
          </cell>
          <cell r="U1049" t="str">
            <v>ｍ</v>
          </cell>
          <cell r="V1049">
            <v>22</v>
          </cell>
          <cell r="W1049" t="str">
            <v>厚労省歩掛p.87</v>
          </cell>
          <cell r="X1049" t="str">
            <v>天端明示なし</v>
          </cell>
          <cell r="Y1049">
            <v>100</v>
          </cell>
          <cell r="Z1049">
            <v>2</v>
          </cell>
          <cell r="AA1049" t="str">
            <v>普通作業員</v>
          </cell>
          <cell r="AB1049">
            <v>0.09</v>
          </cell>
          <cell r="AC1049">
            <v>25305</v>
          </cell>
          <cell r="AD1049">
            <v>2277.4499999999998</v>
          </cell>
          <cell r="AF1049" t="e">
            <v>#N/A</v>
          </cell>
          <cell r="AH1049">
            <v>0</v>
          </cell>
          <cell r="AI1049">
            <v>0</v>
          </cell>
          <cell r="AK1049" t="e">
            <v>#N/A</v>
          </cell>
          <cell r="AM1049">
            <v>0</v>
          </cell>
          <cell r="AN1049">
            <v>0</v>
          </cell>
          <cell r="AP1049" t="e">
            <v>#N/A</v>
          </cell>
          <cell r="AR1049">
            <v>0</v>
          </cell>
          <cell r="AS1049">
            <v>0</v>
          </cell>
          <cell r="AU1049" t="e">
            <v>#N/A</v>
          </cell>
          <cell r="AW1049">
            <v>0</v>
          </cell>
          <cell r="AX1049">
            <v>0</v>
          </cell>
          <cell r="AZ1049" t="e">
            <v>#N/A</v>
          </cell>
          <cell r="BB1049">
            <v>0</v>
          </cell>
          <cell r="BC1049">
            <v>0</v>
          </cell>
          <cell r="BE1049" t="e">
            <v>#N/A</v>
          </cell>
          <cell r="BG1049">
            <v>0</v>
          </cell>
          <cell r="BH1049">
            <v>0</v>
          </cell>
          <cell r="BJ1049" t="e">
            <v>#N/A</v>
          </cell>
          <cell r="BL1049">
            <v>0</v>
          </cell>
          <cell r="BM1049">
            <v>0</v>
          </cell>
          <cell r="BO1049" t="e">
            <v>#N/A</v>
          </cell>
          <cell r="BQ1049">
            <v>0</v>
          </cell>
          <cell r="BR1049">
            <v>0</v>
          </cell>
          <cell r="BT1049" t="e">
            <v>#N/A</v>
          </cell>
          <cell r="BV1049">
            <v>0</v>
          </cell>
          <cell r="BW1049">
            <v>0</v>
          </cell>
          <cell r="CW1049">
            <v>127</v>
          </cell>
          <cell r="CX1049" t="str">
            <v>諸雑費</v>
          </cell>
          <cell r="CY1049">
            <v>1</v>
          </cell>
          <cell r="DA1049">
            <v>0.5500000000001819</v>
          </cell>
          <cell r="DG1049">
            <v>1</v>
          </cell>
        </row>
        <row r="1050">
          <cell r="Q1050">
            <v>4234</v>
          </cell>
          <cell r="R1050" t="str">
            <v>管明示ﾃｰﾌﾟ工（配水用ﾎﾟﾘｴﾁﾚﾝ管）(手間のみ)</v>
          </cell>
          <cell r="S1050" t="str">
            <v>75×5m　</v>
          </cell>
          <cell r="T1050" t="str">
            <v>胴巻4ヶ所</v>
          </cell>
          <cell r="U1050" t="str">
            <v>ｍ</v>
          </cell>
          <cell r="V1050">
            <v>25</v>
          </cell>
          <cell r="W1050" t="str">
            <v>厚労省歩掛p.87</v>
          </cell>
          <cell r="X1050" t="str">
            <v>天端明示なし</v>
          </cell>
          <cell r="Y1050">
            <v>100</v>
          </cell>
          <cell r="Z1050">
            <v>2</v>
          </cell>
          <cell r="AA1050" t="str">
            <v>普通作業員</v>
          </cell>
          <cell r="AB1050">
            <v>0.1</v>
          </cell>
          <cell r="AC1050">
            <v>25305</v>
          </cell>
          <cell r="AD1050">
            <v>2530.5</v>
          </cell>
          <cell r="AF1050" t="e">
            <v>#N/A</v>
          </cell>
          <cell r="AH1050">
            <v>0</v>
          </cell>
          <cell r="AI1050">
            <v>0</v>
          </cell>
          <cell r="AK1050" t="e">
            <v>#N/A</v>
          </cell>
          <cell r="AM1050">
            <v>0</v>
          </cell>
          <cell r="AN1050">
            <v>0</v>
          </cell>
          <cell r="AP1050" t="e">
            <v>#N/A</v>
          </cell>
          <cell r="AR1050">
            <v>0</v>
          </cell>
          <cell r="AS1050">
            <v>0</v>
          </cell>
          <cell r="AU1050" t="e">
            <v>#N/A</v>
          </cell>
          <cell r="AW1050">
            <v>0</v>
          </cell>
          <cell r="AX1050">
            <v>0</v>
          </cell>
          <cell r="AZ1050" t="e">
            <v>#N/A</v>
          </cell>
          <cell r="BB1050">
            <v>0</v>
          </cell>
          <cell r="BC1050">
            <v>0</v>
          </cell>
          <cell r="BE1050" t="e">
            <v>#N/A</v>
          </cell>
          <cell r="BG1050">
            <v>0</v>
          </cell>
          <cell r="BH1050">
            <v>0</v>
          </cell>
          <cell r="BJ1050" t="e">
            <v>#N/A</v>
          </cell>
          <cell r="BL1050">
            <v>0</v>
          </cell>
          <cell r="BM1050">
            <v>0</v>
          </cell>
          <cell r="BO1050" t="e">
            <v>#N/A</v>
          </cell>
          <cell r="BQ1050">
            <v>0</v>
          </cell>
          <cell r="BR1050">
            <v>0</v>
          </cell>
          <cell r="BT1050" t="e">
            <v>#N/A</v>
          </cell>
          <cell r="BV1050">
            <v>0</v>
          </cell>
          <cell r="BW1050">
            <v>0</v>
          </cell>
          <cell r="CW1050">
            <v>127</v>
          </cell>
          <cell r="CX1050" t="str">
            <v>諸雑費</v>
          </cell>
          <cell r="CY1050">
            <v>1</v>
          </cell>
          <cell r="DA1050">
            <v>0.5</v>
          </cell>
          <cell r="DG1050">
            <v>1</v>
          </cell>
        </row>
        <row r="1051">
          <cell r="Q1051">
            <v>4235</v>
          </cell>
          <cell r="R1051" t="str">
            <v>管明示ﾃｰﾌﾟ工（配水用ﾎﾟﾘｴﾁﾚﾝ管）(手間のみ)</v>
          </cell>
          <cell r="S1051" t="str">
            <v>100×5m　</v>
          </cell>
          <cell r="T1051" t="str">
            <v>胴巻4ヶ所</v>
          </cell>
          <cell r="U1051" t="str">
            <v>ｍ</v>
          </cell>
          <cell r="V1051">
            <v>25</v>
          </cell>
          <cell r="W1051" t="str">
            <v>厚労省歩掛p.87</v>
          </cell>
          <cell r="X1051" t="str">
            <v>天端明示なし</v>
          </cell>
          <cell r="Y1051">
            <v>100</v>
          </cell>
          <cell r="Z1051">
            <v>2</v>
          </cell>
          <cell r="AA1051" t="str">
            <v>普通作業員</v>
          </cell>
          <cell r="AB1051">
            <v>0.1</v>
          </cell>
          <cell r="AC1051">
            <v>25305</v>
          </cell>
          <cell r="AD1051">
            <v>2530.5</v>
          </cell>
          <cell r="AF1051" t="e">
            <v>#N/A</v>
          </cell>
          <cell r="AH1051">
            <v>0</v>
          </cell>
          <cell r="AI1051">
            <v>0</v>
          </cell>
          <cell r="AK1051" t="e">
            <v>#N/A</v>
          </cell>
          <cell r="AM1051">
            <v>0</v>
          </cell>
          <cell r="AN1051">
            <v>0</v>
          </cell>
          <cell r="AP1051" t="e">
            <v>#N/A</v>
          </cell>
          <cell r="AR1051">
            <v>0</v>
          </cell>
          <cell r="AS1051">
            <v>0</v>
          </cell>
          <cell r="AU1051" t="e">
            <v>#N/A</v>
          </cell>
          <cell r="AW1051">
            <v>0</v>
          </cell>
          <cell r="AX1051">
            <v>0</v>
          </cell>
          <cell r="AZ1051" t="e">
            <v>#N/A</v>
          </cell>
          <cell r="BB1051">
            <v>0</v>
          </cell>
          <cell r="BC1051">
            <v>0</v>
          </cell>
          <cell r="BE1051" t="e">
            <v>#N/A</v>
          </cell>
          <cell r="BG1051">
            <v>0</v>
          </cell>
          <cell r="BH1051">
            <v>0</v>
          </cell>
          <cell r="BJ1051" t="e">
            <v>#N/A</v>
          </cell>
          <cell r="BL1051">
            <v>0</v>
          </cell>
          <cell r="BM1051">
            <v>0</v>
          </cell>
          <cell r="BO1051" t="e">
            <v>#N/A</v>
          </cell>
          <cell r="BQ1051">
            <v>0</v>
          </cell>
          <cell r="BR1051">
            <v>0</v>
          </cell>
          <cell r="BT1051" t="e">
            <v>#N/A</v>
          </cell>
          <cell r="BV1051">
            <v>0</v>
          </cell>
          <cell r="BW1051">
            <v>0</v>
          </cell>
          <cell r="CW1051">
            <v>127</v>
          </cell>
          <cell r="CX1051" t="str">
            <v>諸雑費</v>
          </cell>
          <cell r="CY1051">
            <v>1</v>
          </cell>
          <cell r="DA1051">
            <v>0.5</v>
          </cell>
          <cell r="DG1051">
            <v>1</v>
          </cell>
        </row>
        <row r="1052">
          <cell r="Q1052">
            <v>4236</v>
          </cell>
          <cell r="R1052" t="str">
            <v>管明示ﾃｰﾌﾟ工（配水用ﾎﾟﾘｴﾁﾚﾝ管）(手間のみ)</v>
          </cell>
          <cell r="S1052" t="str">
            <v>150×5m　</v>
          </cell>
          <cell r="T1052" t="str">
            <v>胴巻4ヶ所</v>
          </cell>
          <cell r="U1052" t="str">
            <v>ｍ</v>
          </cell>
          <cell r="V1052">
            <v>27</v>
          </cell>
          <cell r="W1052" t="str">
            <v>厚労省歩掛p.87</v>
          </cell>
          <cell r="X1052" t="str">
            <v>天端明示なし</v>
          </cell>
          <cell r="Y1052">
            <v>100</v>
          </cell>
          <cell r="Z1052">
            <v>2</v>
          </cell>
          <cell r="AA1052" t="str">
            <v>普通作業員</v>
          </cell>
          <cell r="AB1052">
            <v>0.11</v>
          </cell>
          <cell r="AC1052">
            <v>25305</v>
          </cell>
          <cell r="AD1052">
            <v>2783.55</v>
          </cell>
          <cell r="AF1052" t="e">
            <v>#N/A</v>
          </cell>
          <cell r="AH1052">
            <v>0</v>
          </cell>
          <cell r="AI1052">
            <v>0</v>
          </cell>
          <cell r="AK1052" t="e">
            <v>#N/A</v>
          </cell>
          <cell r="AM1052">
            <v>0</v>
          </cell>
          <cell r="AN1052">
            <v>0</v>
          </cell>
          <cell r="AP1052" t="e">
            <v>#N/A</v>
          </cell>
          <cell r="AR1052">
            <v>0</v>
          </cell>
          <cell r="AS1052">
            <v>0</v>
          </cell>
          <cell r="AU1052" t="e">
            <v>#N/A</v>
          </cell>
          <cell r="AW1052">
            <v>0</v>
          </cell>
          <cell r="AX1052">
            <v>0</v>
          </cell>
          <cell r="AZ1052" t="e">
            <v>#N/A</v>
          </cell>
          <cell r="BB1052">
            <v>0</v>
          </cell>
          <cell r="BC1052">
            <v>0</v>
          </cell>
          <cell r="BE1052" t="e">
            <v>#N/A</v>
          </cell>
          <cell r="BG1052">
            <v>0</v>
          </cell>
          <cell r="BH1052">
            <v>0</v>
          </cell>
          <cell r="BJ1052" t="e">
            <v>#N/A</v>
          </cell>
          <cell r="BL1052">
            <v>0</v>
          </cell>
          <cell r="BM1052">
            <v>0</v>
          </cell>
          <cell r="BO1052" t="e">
            <v>#N/A</v>
          </cell>
          <cell r="BQ1052">
            <v>0</v>
          </cell>
          <cell r="BR1052">
            <v>0</v>
          </cell>
          <cell r="BT1052" t="e">
            <v>#N/A</v>
          </cell>
          <cell r="BV1052">
            <v>0</v>
          </cell>
          <cell r="BW1052">
            <v>0</v>
          </cell>
          <cell r="CW1052">
            <v>127</v>
          </cell>
          <cell r="CX1052" t="str">
            <v>諸雑費</v>
          </cell>
          <cell r="CY1052">
            <v>1</v>
          </cell>
          <cell r="DA1052">
            <v>0.4499999999998181</v>
          </cell>
          <cell r="DG1052">
            <v>1</v>
          </cell>
        </row>
        <row r="1053">
          <cell r="Q1053">
            <v>4237</v>
          </cell>
          <cell r="R1053" t="str">
            <v>管明示ﾃｰﾌﾟ工（配水用ﾎﾟﾘｴﾁﾚﾝ管）(手間のみ)</v>
          </cell>
          <cell r="S1053" t="str">
            <v>200×5m　</v>
          </cell>
          <cell r="T1053" t="str">
            <v>胴巻4ヶ所</v>
          </cell>
          <cell r="U1053" t="str">
            <v>ｍ</v>
          </cell>
          <cell r="V1053">
            <v>30</v>
          </cell>
          <cell r="W1053" t="str">
            <v>厚労省歩掛p.87</v>
          </cell>
          <cell r="X1053" t="str">
            <v>天端明示なし</v>
          </cell>
          <cell r="Y1053">
            <v>100</v>
          </cell>
          <cell r="Z1053">
            <v>2</v>
          </cell>
          <cell r="AA1053" t="str">
            <v>普通作業員</v>
          </cell>
          <cell r="AB1053">
            <v>0.12</v>
          </cell>
          <cell r="AC1053">
            <v>25305</v>
          </cell>
          <cell r="AD1053">
            <v>3036.6</v>
          </cell>
          <cell r="AF1053" t="e">
            <v>#N/A</v>
          </cell>
          <cell r="AH1053">
            <v>0</v>
          </cell>
          <cell r="AI1053">
            <v>0</v>
          </cell>
          <cell r="AK1053" t="e">
            <v>#N/A</v>
          </cell>
          <cell r="AM1053">
            <v>0</v>
          </cell>
          <cell r="AN1053">
            <v>0</v>
          </cell>
          <cell r="AP1053" t="e">
            <v>#N/A</v>
          </cell>
          <cell r="AR1053">
            <v>0</v>
          </cell>
          <cell r="AS1053">
            <v>0</v>
          </cell>
          <cell r="AU1053" t="e">
            <v>#N/A</v>
          </cell>
          <cell r="AW1053">
            <v>0</v>
          </cell>
          <cell r="AX1053">
            <v>0</v>
          </cell>
          <cell r="AZ1053" t="e">
            <v>#N/A</v>
          </cell>
          <cell r="BB1053">
            <v>0</v>
          </cell>
          <cell r="BC1053">
            <v>0</v>
          </cell>
          <cell r="BE1053" t="e">
            <v>#N/A</v>
          </cell>
          <cell r="BG1053">
            <v>0</v>
          </cell>
          <cell r="BH1053">
            <v>0</v>
          </cell>
          <cell r="BJ1053" t="e">
            <v>#N/A</v>
          </cell>
          <cell r="BL1053">
            <v>0</v>
          </cell>
          <cell r="BM1053">
            <v>0</v>
          </cell>
          <cell r="BO1053" t="e">
            <v>#N/A</v>
          </cell>
          <cell r="BQ1053">
            <v>0</v>
          </cell>
          <cell r="BR1053">
            <v>0</v>
          </cell>
          <cell r="BT1053" t="e">
            <v>#N/A</v>
          </cell>
          <cell r="BV1053">
            <v>0</v>
          </cell>
          <cell r="BW1053">
            <v>0</v>
          </cell>
          <cell r="CW1053">
            <v>127</v>
          </cell>
          <cell r="CX1053" t="str">
            <v>諸雑費</v>
          </cell>
          <cell r="CY1053">
            <v>1</v>
          </cell>
          <cell r="DA1053">
            <v>0.40000000000009095</v>
          </cell>
          <cell r="DG1053">
            <v>1</v>
          </cell>
        </row>
        <row r="1054">
          <cell r="Q1054">
            <v>4243</v>
          </cell>
          <cell r="R1054" t="str">
            <v>溶剤浸透防護ｽﾘｰﾌﾞ被覆工</v>
          </cell>
          <cell r="S1054" t="str">
            <v>φ50　固定バンド</v>
          </cell>
          <cell r="U1054" t="str">
            <v>ｍ</v>
          </cell>
          <cell r="V1054">
            <v>1605</v>
          </cell>
          <cell r="W1054" t="str">
            <v>厚労省歩掛p.87</v>
          </cell>
          <cell r="X1054" t="str">
            <v>(割増最大)</v>
          </cell>
          <cell r="Y1054">
            <v>100</v>
          </cell>
          <cell r="Z1054">
            <v>15</v>
          </cell>
          <cell r="AA1054" t="str">
            <v>配管工</v>
          </cell>
          <cell r="AB1054">
            <v>0.25</v>
          </cell>
          <cell r="AC1054">
            <v>27405</v>
          </cell>
          <cell r="AD1054">
            <v>6851.25</v>
          </cell>
          <cell r="AE1054">
            <v>2</v>
          </cell>
          <cell r="AF1054" t="str">
            <v>普通作業員</v>
          </cell>
          <cell r="AG1054">
            <v>0.25</v>
          </cell>
          <cell r="AH1054">
            <v>25305</v>
          </cell>
          <cell r="AI1054">
            <v>6326.25</v>
          </cell>
          <cell r="AJ1054">
            <v>852</v>
          </cell>
          <cell r="AK1054" t="str">
            <v>溶剤浸透防護スリーブ</v>
          </cell>
          <cell r="AL1054">
            <v>144</v>
          </cell>
          <cell r="AM1054">
            <v>695</v>
          </cell>
          <cell r="AN1054">
            <v>100080</v>
          </cell>
          <cell r="AO1054">
            <v>857</v>
          </cell>
          <cell r="AP1054" t="str">
            <v>固定用ｺﾞﾑﾊﾞﾝﾄﾞ</v>
          </cell>
          <cell r="AQ1054">
            <v>200</v>
          </cell>
          <cell r="AR1054">
            <v>236</v>
          </cell>
          <cell r="AS1054">
            <v>47200</v>
          </cell>
          <cell r="AU1054" t="e">
            <v>#N/A</v>
          </cell>
          <cell r="AW1054">
            <v>0</v>
          </cell>
          <cell r="AX1054">
            <v>0</v>
          </cell>
          <cell r="AZ1054" t="e">
            <v>#N/A</v>
          </cell>
          <cell r="BB1054">
            <v>0</v>
          </cell>
          <cell r="BC1054">
            <v>0</v>
          </cell>
          <cell r="BE1054" t="e">
            <v>#N/A</v>
          </cell>
          <cell r="BG1054">
            <v>0</v>
          </cell>
          <cell r="BH1054">
            <v>0</v>
          </cell>
          <cell r="BJ1054" t="e">
            <v>#N/A</v>
          </cell>
          <cell r="BL1054">
            <v>0</v>
          </cell>
          <cell r="BM1054">
            <v>0</v>
          </cell>
          <cell r="BO1054" t="e">
            <v>#N/A</v>
          </cell>
          <cell r="BQ1054">
            <v>0</v>
          </cell>
          <cell r="BR1054">
            <v>0</v>
          </cell>
          <cell r="BT1054" t="e">
            <v>#N/A</v>
          </cell>
          <cell r="BV1054">
            <v>0</v>
          </cell>
          <cell r="BW1054">
            <v>0</v>
          </cell>
          <cell r="CW1054">
            <v>127</v>
          </cell>
          <cell r="CX1054" t="str">
            <v>諸雑費</v>
          </cell>
          <cell r="CY1054">
            <v>1</v>
          </cell>
          <cell r="DA1054">
            <v>42.5</v>
          </cell>
          <cell r="DG1054">
            <v>1</v>
          </cell>
        </row>
        <row r="1055">
          <cell r="Q1055">
            <v>4244</v>
          </cell>
          <cell r="R1055" t="str">
            <v>溶剤浸透防護ｽﾘｰﾌﾞ被覆工</v>
          </cell>
          <cell r="S1055" t="str">
            <v>φ75　固定バンド</v>
          </cell>
          <cell r="U1055" t="str">
            <v>ｍ</v>
          </cell>
          <cell r="V1055">
            <v>1738</v>
          </cell>
          <cell r="W1055" t="str">
            <v>厚労省歩掛p.87</v>
          </cell>
          <cell r="X1055" t="str">
            <v>(割増最大)</v>
          </cell>
          <cell r="Y1055">
            <v>100</v>
          </cell>
          <cell r="Z1055">
            <v>15</v>
          </cell>
          <cell r="AA1055" t="str">
            <v>配管工</v>
          </cell>
          <cell r="AB1055">
            <v>0.25</v>
          </cell>
          <cell r="AC1055">
            <v>27405</v>
          </cell>
          <cell r="AD1055">
            <v>6851.25</v>
          </cell>
          <cell r="AE1055">
            <v>2</v>
          </cell>
          <cell r="AF1055" t="str">
            <v>普通作業員</v>
          </cell>
          <cell r="AG1055">
            <v>0.25</v>
          </cell>
          <cell r="AH1055">
            <v>25305</v>
          </cell>
          <cell r="AI1055">
            <v>6326.25</v>
          </cell>
          <cell r="AJ1055">
            <v>853</v>
          </cell>
          <cell r="AK1055" t="str">
            <v>溶剤浸透防護スリーブ</v>
          </cell>
          <cell r="AL1055">
            <v>144</v>
          </cell>
          <cell r="AM1055">
            <v>764</v>
          </cell>
          <cell r="AN1055">
            <v>110016</v>
          </cell>
          <cell r="AO1055">
            <v>858</v>
          </cell>
          <cell r="AP1055" t="str">
            <v>固定用ｺﾞﾑﾊﾞﾝﾄﾞ</v>
          </cell>
          <cell r="AQ1055">
            <v>200</v>
          </cell>
          <cell r="AR1055">
            <v>253</v>
          </cell>
          <cell r="AS1055">
            <v>50600</v>
          </cell>
          <cell r="AU1055" t="e">
            <v>#N/A</v>
          </cell>
          <cell r="AW1055">
            <v>0</v>
          </cell>
          <cell r="AX1055">
            <v>0</v>
          </cell>
          <cell r="AZ1055" t="e">
            <v>#N/A</v>
          </cell>
          <cell r="BB1055">
            <v>0</v>
          </cell>
          <cell r="BC1055">
            <v>0</v>
          </cell>
          <cell r="BE1055" t="e">
            <v>#N/A</v>
          </cell>
          <cell r="BG1055">
            <v>0</v>
          </cell>
          <cell r="BH1055">
            <v>0</v>
          </cell>
          <cell r="BJ1055" t="e">
            <v>#N/A</v>
          </cell>
          <cell r="BL1055">
            <v>0</v>
          </cell>
          <cell r="BM1055">
            <v>0</v>
          </cell>
          <cell r="BO1055" t="e">
            <v>#N/A</v>
          </cell>
          <cell r="BQ1055">
            <v>0</v>
          </cell>
          <cell r="BR1055">
            <v>0</v>
          </cell>
          <cell r="BT1055" t="e">
            <v>#N/A</v>
          </cell>
          <cell r="BV1055">
            <v>0</v>
          </cell>
          <cell r="BW1055">
            <v>0</v>
          </cell>
          <cell r="CW1055">
            <v>127</v>
          </cell>
          <cell r="CX1055" t="str">
            <v>諸雑費</v>
          </cell>
          <cell r="CY1055">
            <v>1</v>
          </cell>
          <cell r="DA1055">
            <v>6.5</v>
          </cell>
          <cell r="DG1055">
            <v>1</v>
          </cell>
        </row>
        <row r="1056">
          <cell r="Q1056">
            <v>4245</v>
          </cell>
          <cell r="R1056" t="str">
            <v>溶剤浸透防護ｽﾘｰﾌﾞ被覆工</v>
          </cell>
          <cell r="S1056" t="str">
            <v>φ100　固定バンド</v>
          </cell>
          <cell r="U1056" t="str">
            <v>ｍ</v>
          </cell>
          <cell r="V1056">
            <v>2078</v>
          </cell>
          <cell r="W1056" t="str">
            <v>厚労省歩掛p.87</v>
          </cell>
          <cell r="X1056" t="str">
            <v>(割増最大)</v>
          </cell>
          <cell r="Y1056">
            <v>100</v>
          </cell>
          <cell r="Z1056">
            <v>15</v>
          </cell>
          <cell r="AA1056" t="str">
            <v>配管工</v>
          </cell>
          <cell r="AB1056">
            <v>0.3</v>
          </cell>
          <cell r="AC1056">
            <v>27405</v>
          </cell>
          <cell r="AD1056">
            <v>8221.5</v>
          </cell>
          <cell r="AE1056">
            <v>2</v>
          </cell>
          <cell r="AF1056" t="str">
            <v>普通作業員</v>
          </cell>
          <cell r="AG1056">
            <v>0.3</v>
          </cell>
          <cell r="AH1056">
            <v>25305</v>
          </cell>
          <cell r="AI1056">
            <v>7591.5</v>
          </cell>
          <cell r="AJ1056">
            <v>854</v>
          </cell>
          <cell r="AK1056" t="str">
            <v>溶剤浸透防護スリーブ</v>
          </cell>
          <cell r="AL1056">
            <v>144</v>
          </cell>
          <cell r="AM1056">
            <v>912</v>
          </cell>
          <cell r="AN1056">
            <v>131328</v>
          </cell>
          <cell r="AO1056">
            <v>859</v>
          </cell>
          <cell r="AP1056" t="str">
            <v>固定用ｺﾞﾑﾊﾞﾝﾄﾞ</v>
          </cell>
          <cell r="AQ1056">
            <v>200</v>
          </cell>
          <cell r="AR1056">
            <v>303</v>
          </cell>
          <cell r="AS1056">
            <v>60600</v>
          </cell>
          <cell r="AU1056" t="e">
            <v>#N/A</v>
          </cell>
          <cell r="AW1056">
            <v>0</v>
          </cell>
          <cell r="AX1056">
            <v>0</v>
          </cell>
          <cell r="AZ1056" t="e">
            <v>#N/A</v>
          </cell>
          <cell r="BB1056">
            <v>0</v>
          </cell>
          <cell r="BC1056">
            <v>0</v>
          </cell>
          <cell r="BE1056" t="e">
            <v>#N/A</v>
          </cell>
          <cell r="BG1056">
            <v>0</v>
          </cell>
          <cell r="BH1056">
            <v>0</v>
          </cell>
          <cell r="BJ1056" t="e">
            <v>#N/A</v>
          </cell>
          <cell r="BL1056">
            <v>0</v>
          </cell>
          <cell r="BM1056">
            <v>0</v>
          </cell>
          <cell r="BO1056" t="e">
            <v>#N/A</v>
          </cell>
          <cell r="BQ1056">
            <v>0</v>
          </cell>
          <cell r="BR1056">
            <v>0</v>
          </cell>
          <cell r="BT1056" t="e">
            <v>#N/A</v>
          </cell>
          <cell r="BV1056">
            <v>0</v>
          </cell>
          <cell r="BW1056">
            <v>0</v>
          </cell>
          <cell r="CW1056">
            <v>127</v>
          </cell>
          <cell r="CX1056" t="str">
            <v>諸雑費</v>
          </cell>
          <cell r="CY1056">
            <v>1</v>
          </cell>
          <cell r="DA1056">
            <v>59</v>
          </cell>
          <cell r="DG1056">
            <v>1</v>
          </cell>
        </row>
        <row r="1057">
          <cell r="Q1057">
            <v>4246</v>
          </cell>
          <cell r="R1057" t="str">
            <v>溶剤浸透防護ｽﾘｰﾌﾞ被覆工</v>
          </cell>
          <cell r="S1057" t="str">
            <v>φ150　固定バンド</v>
          </cell>
          <cell r="U1057" t="str">
            <v>ｍ</v>
          </cell>
          <cell r="V1057">
            <v>2599</v>
          </cell>
          <cell r="W1057" t="str">
            <v>厚労省歩掛p.87</v>
          </cell>
          <cell r="X1057" t="str">
            <v>(割増最大)</v>
          </cell>
          <cell r="Y1057">
            <v>100</v>
          </cell>
          <cell r="Z1057">
            <v>15</v>
          </cell>
          <cell r="AA1057" t="str">
            <v>配管工</v>
          </cell>
          <cell r="AB1057">
            <v>0.35</v>
          </cell>
          <cell r="AC1057">
            <v>27405</v>
          </cell>
          <cell r="AD1057">
            <v>9591.75</v>
          </cell>
          <cell r="AE1057">
            <v>2</v>
          </cell>
          <cell r="AF1057" t="str">
            <v>普通作業員</v>
          </cell>
          <cell r="AG1057">
            <v>0.35</v>
          </cell>
          <cell r="AH1057">
            <v>25305</v>
          </cell>
          <cell r="AI1057">
            <v>8856.75</v>
          </cell>
          <cell r="AJ1057">
            <v>855</v>
          </cell>
          <cell r="AK1057" t="str">
            <v>溶剤浸透防護スリーブ</v>
          </cell>
          <cell r="AL1057">
            <v>144</v>
          </cell>
          <cell r="AM1057">
            <v>1232</v>
          </cell>
          <cell r="AN1057">
            <v>177408</v>
          </cell>
          <cell r="AO1057">
            <v>860</v>
          </cell>
          <cell r="AP1057" t="str">
            <v>固定用ｺﾞﾑﾊﾞﾝﾄﾞ</v>
          </cell>
          <cell r="AQ1057">
            <v>200</v>
          </cell>
          <cell r="AR1057">
            <v>320</v>
          </cell>
          <cell r="AS1057">
            <v>64000</v>
          </cell>
          <cell r="AU1057" t="e">
            <v>#N/A</v>
          </cell>
          <cell r="AW1057">
            <v>0</v>
          </cell>
          <cell r="AX1057">
            <v>0</v>
          </cell>
          <cell r="AZ1057" t="e">
            <v>#N/A</v>
          </cell>
          <cell r="BB1057">
            <v>0</v>
          </cell>
          <cell r="BC1057">
            <v>0</v>
          </cell>
          <cell r="BE1057" t="e">
            <v>#N/A</v>
          </cell>
          <cell r="BG1057">
            <v>0</v>
          </cell>
          <cell r="BH1057">
            <v>0</v>
          </cell>
          <cell r="BJ1057" t="e">
            <v>#N/A</v>
          </cell>
          <cell r="BL1057">
            <v>0</v>
          </cell>
          <cell r="BM1057">
            <v>0</v>
          </cell>
          <cell r="BO1057" t="e">
            <v>#N/A</v>
          </cell>
          <cell r="BQ1057">
            <v>0</v>
          </cell>
          <cell r="BR1057">
            <v>0</v>
          </cell>
          <cell r="BT1057" t="e">
            <v>#N/A</v>
          </cell>
          <cell r="BV1057">
            <v>0</v>
          </cell>
          <cell r="BW1057">
            <v>0</v>
          </cell>
          <cell r="CW1057">
            <v>127</v>
          </cell>
          <cell r="CX1057" t="str">
            <v>諸雑費</v>
          </cell>
          <cell r="CY1057">
            <v>1</v>
          </cell>
          <cell r="DA1057">
            <v>43.5</v>
          </cell>
          <cell r="DG1057">
            <v>1</v>
          </cell>
        </row>
        <row r="1058">
          <cell r="Q1058">
            <v>4247</v>
          </cell>
          <cell r="R1058" t="str">
            <v>溶剤浸透防護ｽﾘｰﾌﾞ被覆工</v>
          </cell>
          <cell r="S1058" t="str">
            <v>φ200　固定バンド</v>
          </cell>
          <cell r="U1058" t="str">
            <v>ｍ</v>
          </cell>
          <cell r="V1058">
            <v>3344</v>
          </cell>
          <cell r="W1058" t="str">
            <v>厚労省歩掛p.87</v>
          </cell>
          <cell r="X1058" t="str">
            <v>(割増最大)</v>
          </cell>
          <cell r="Y1058">
            <v>100</v>
          </cell>
          <cell r="Z1058">
            <v>15</v>
          </cell>
          <cell r="AA1058" t="str">
            <v>配管工</v>
          </cell>
          <cell r="AB1058">
            <v>0.43</v>
          </cell>
          <cell r="AC1058">
            <v>27405</v>
          </cell>
          <cell r="AD1058">
            <v>11784.15</v>
          </cell>
          <cell r="AE1058">
            <v>2</v>
          </cell>
          <cell r="AF1058" t="str">
            <v>普通作業員</v>
          </cell>
          <cell r="AG1058">
            <v>0.43</v>
          </cell>
          <cell r="AH1058">
            <v>25305</v>
          </cell>
          <cell r="AI1058">
            <v>10881.15</v>
          </cell>
          <cell r="AJ1058">
            <v>856</v>
          </cell>
          <cell r="AK1058" t="str">
            <v>溶剤浸透防護スリーブ</v>
          </cell>
          <cell r="AL1058">
            <v>144</v>
          </cell>
          <cell r="AM1058">
            <v>1609</v>
          </cell>
          <cell r="AN1058">
            <v>231696</v>
          </cell>
          <cell r="AO1058">
            <v>861</v>
          </cell>
          <cell r="AP1058" t="str">
            <v>固定用ｺﾞﾑﾊﾞﾝﾄﾞ</v>
          </cell>
          <cell r="AQ1058">
            <v>200</v>
          </cell>
          <cell r="AR1058">
            <v>400</v>
          </cell>
          <cell r="AS1058">
            <v>80000</v>
          </cell>
          <cell r="AU1058" t="e">
            <v>#N/A</v>
          </cell>
          <cell r="AW1058">
            <v>0</v>
          </cell>
          <cell r="AX1058">
            <v>0</v>
          </cell>
          <cell r="AZ1058" t="e">
            <v>#N/A</v>
          </cell>
          <cell r="BB1058">
            <v>0</v>
          </cell>
          <cell r="BC1058">
            <v>0</v>
          </cell>
          <cell r="BE1058" t="e">
            <v>#N/A</v>
          </cell>
          <cell r="BG1058">
            <v>0</v>
          </cell>
          <cell r="BH1058">
            <v>0</v>
          </cell>
          <cell r="BJ1058" t="e">
            <v>#N/A</v>
          </cell>
          <cell r="BL1058">
            <v>0</v>
          </cell>
          <cell r="BM1058">
            <v>0</v>
          </cell>
          <cell r="BO1058" t="e">
            <v>#N/A</v>
          </cell>
          <cell r="BQ1058">
            <v>0</v>
          </cell>
          <cell r="BR1058">
            <v>0</v>
          </cell>
          <cell r="BT1058" t="e">
            <v>#N/A</v>
          </cell>
          <cell r="BV1058">
            <v>0</v>
          </cell>
          <cell r="BW1058">
            <v>0</v>
          </cell>
          <cell r="CW1058">
            <v>127</v>
          </cell>
          <cell r="CX1058" t="str">
            <v>諸雑費</v>
          </cell>
          <cell r="CY1058">
            <v>1</v>
          </cell>
          <cell r="DA1058">
            <v>38.700000000011642</v>
          </cell>
          <cell r="DG1058">
            <v>1</v>
          </cell>
        </row>
        <row r="1059">
          <cell r="Q1059">
            <v>4248</v>
          </cell>
          <cell r="R1059" t="str">
            <v>溶剤浸透防護ｽﾘｰﾌﾞ被覆工</v>
          </cell>
          <cell r="S1059" t="str">
            <v>φ50　固定バンド</v>
          </cell>
          <cell r="U1059" t="str">
            <v>ｍ</v>
          </cell>
          <cell r="V1059">
            <v>1344</v>
          </cell>
          <cell r="W1059" t="str">
            <v>厚労省歩掛p.87</v>
          </cell>
          <cell r="X1059" t="str">
            <v>(割増なし）</v>
          </cell>
          <cell r="Y1059">
            <v>100</v>
          </cell>
          <cell r="Z1059">
            <v>15</v>
          </cell>
          <cell r="AA1059" t="str">
            <v>配管工</v>
          </cell>
          <cell r="AB1059">
            <v>0.25</v>
          </cell>
          <cell r="AC1059">
            <v>27405</v>
          </cell>
          <cell r="AD1059">
            <v>6851.25</v>
          </cell>
          <cell r="AE1059">
            <v>2</v>
          </cell>
          <cell r="AF1059" t="str">
            <v>普通作業員</v>
          </cell>
          <cell r="AG1059">
            <v>0.25</v>
          </cell>
          <cell r="AH1059">
            <v>25305</v>
          </cell>
          <cell r="AI1059">
            <v>6326.25</v>
          </cell>
          <cell r="AJ1059">
            <v>852</v>
          </cell>
          <cell r="AK1059" t="str">
            <v>溶剤浸透防護スリーブ</v>
          </cell>
          <cell r="AL1059">
            <v>120</v>
          </cell>
          <cell r="AM1059">
            <v>695</v>
          </cell>
          <cell r="AN1059">
            <v>83400</v>
          </cell>
          <cell r="AO1059">
            <v>857</v>
          </cell>
          <cell r="AP1059" t="str">
            <v>固定用ｺﾞﾑﾊﾞﾝﾄﾞ</v>
          </cell>
          <cell r="AQ1059">
            <v>160</v>
          </cell>
          <cell r="AR1059">
            <v>236</v>
          </cell>
          <cell r="AS1059">
            <v>37760</v>
          </cell>
          <cell r="AU1059" t="e">
            <v>#N/A</v>
          </cell>
          <cell r="AW1059">
            <v>0</v>
          </cell>
          <cell r="AX1059">
            <v>0</v>
          </cell>
          <cell r="AZ1059" t="e">
            <v>#N/A</v>
          </cell>
          <cell r="BB1059">
            <v>0</v>
          </cell>
          <cell r="BC1059">
            <v>0</v>
          </cell>
          <cell r="BE1059" t="e">
            <v>#N/A</v>
          </cell>
          <cell r="BG1059">
            <v>0</v>
          </cell>
          <cell r="BH1059">
            <v>0</v>
          </cell>
          <cell r="BJ1059" t="e">
            <v>#N/A</v>
          </cell>
          <cell r="BL1059">
            <v>0</v>
          </cell>
          <cell r="BM1059">
            <v>0</v>
          </cell>
          <cell r="BO1059" t="e">
            <v>#N/A</v>
          </cell>
          <cell r="BQ1059">
            <v>0</v>
          </cell>
          <cell r="BR1059">
            <v>0</v>
          </cell>
          <cell r="BT1059" t="e">
            <v>#N/A</v>
          </cell>
          <cell r="BV1059">
            <v>0</v>
          </cell>
          <cell r="BW1059">
            <v>0</v>
          </cell>
          <cell r="CW1059">
            <v>127</v>
          </cell>
          <cell r="CX1059" t="str">
            <v>諸雑費</v>
          </cell>
          <cell r="CY1059">
            <v>1</v>
          </cell>
          <cell r="DA1059">
            <v>62.5</v>
          </cell>
          <cell r="DG1059">
            <v>1</v>
          </cell>
        </row>
        <row r="1060">
          <cell r="Q1060">
            <v>4249</v>
          </cell>
          <cell r="R1060" t="str">
            <v>溶剤浸透防護ｽﾘｰﾌﾞ被覆工</v>
          </cell>
          <cell r="S1060" t="str">
            <v>φ75　固定バンド</v>
          </cell>
          <cell r="U1060" t="str">
            <v>ｍ</v>
          </cell>
          <cell r="V1060">
            <v>1454</v>
          </cell>
          <cell r="W1060" t="str">
            <v>厚労省歩掛p.87</v>
          </cell>
          <cell r="X1060" t="str">
            <v>(割増なし）</v>
          </cell>
          <cell r="Y1060">
            <v>100</v>
          </cell>
          <cell r="Z1060">
            <v>15</v>
          </cell>
          <cell r="AA1060" t="str">
            <v>配管工</v>
          </cell>
          <cell r="AB1060">
            <v>0.25</v>
          </cell>
          <cell r="AC1060">
            <v>27405</v>
          </cell>
          <cell r="AD1060">
            <v>6851.25</v>
          </cell>
          <cell r="AE1060">
            <v>2</v>
          </cell>
          <cell r="AF1060" t="str">
            <v>普通作業員</v>
          </cell>
          <cell r="AG1060">
            <v>0.25</v>
          </cell>
          <cell r="AH1060">
            <v>25305</v>
          </cell>
          <cell r="AI1060">
            <v>6326.25</v>
          </cell>
          <cell r="AJ1060">
            <v>853</v>
          </cell>
          <cell r="AK1060" t="str">
            <v>溶剤浸透防護スリーブ</v>
          </cell>
          <cell r="AL1060">
            <v>120</v>
          </cell>
          <cell r="AM1060">
            <v>764</v>
          </cell>
          <cell r="AN1060">
            <v>91680</v>
          </cell>
          <cell r="AO1060">
            <v>858</v>
          </cell>
          <cell r="AP1060" t="str">
            <v>固定用ｺﾞﾑﾊﾞﾝﾄﾞ</v>
          </cell>
          <cell r="AQ1060">
            <v>160</v>
          </cell>
          <cell r="AR1060">
            <v>253</v>
          </cell>
          <cell r="AS1060">
            <v>40480</v>
          </cell>
          <cell r="AU1060" t="e">
            <v>#N/A</v>
          </cell>
          <cell r="AW1060">
            <v>0</v>
          </cell>
          <cell r="AX1060">
            <v>0</v>
          </cell>
          <cell r="AZ1060" t="e">
            <v>#N/A</v>
          </cell>
          <cell r="BB1060">
            <v>0</v>
          </cell>
          <cell r="BC1060">
            <v>0</v>
          </cell>
          <cell r="BE1060" t="e">
            <v>#N/A</v>
          </cell>
          <cell r="BG1060">
            <v>0</v>
          </cell>
          <cell r="BH1060">
            <v>0</v>
          </cell>
          <cell r="BJ1060" t="e">
            <v>#N/A</v>
          </cell>
          <cell r="BL1060">
            <v>0</v>
          </cell>
          <cell r="BM1060">
            <v>0</v>
          </cell>
          <cell r="BO1060" t="e">
            <v>#N/A</v>
          </cell>
          <cell r="BQ1060">
            <v>0</v>
          </cell>
          <cell r="BR1060">
            <v>0</v>
          </cell>
          <cell r="BT1060" t="e">
            <v>#N/A</v>
          </cell>
          <cell r="BV1060">
            <v>0</v>
          </cell>
          <cell r="BW1060">
            <v>0</v>
          </cell>
          <cell r="CW1060">
            <v>127</v>
          </cell>
          <cell r="CX1060" t="str">
            <v>諸雑費</v>
          </cell>
          <cell r="CY1060">
            <v>1</v>
          </cell>
          <cell r="DA1060">
            <v>62.5</v>
          </cell>
          <cell r="DG1060">
            <v>1</v>
          </cell>
        </row>
        <row r="1061">
          <cell r="Q1061">
            <v>4249.5</v>
          </cell>
          <cell r="R1061" t="str">
            <v>溶剤浸透防護ｽﾘｰﾌﾞ被覆工(手間のみ)</v>
          </cell>
          <cell r="S1061" t="str">
            <v>φ75</v>
          </cell>
          <cell r="U1061" t="str">
            <v>ｍ</v>
          </cell>
          <cell r="V1061">
            <v>131</v>
          </cell>
          <cell r="W1061" t="str">
            <v>厚労省歩掛p.87</v>
          </cell>
          <cell r="Y1061">
            <v>100</v>
          </cell>
          <cell r="Z1061">
            <v>15</v>
          </cell>
          <cell r="AA1061" t="str">
            <v>配管工</v>
          </cell>
          <cell r="AB1061">
            <v>0.25</v>
          </cell>
          <cell r="AC1061">
            <v>27405</v>
          </cell>
          <cell r="AD1061">
            <v>6851.25</v>
          </cell>
          <cell r="AE1061">
            <v>2</v>
          </cell>
          <cell r="AF1061" t="str">
            <v>普通作業員</v>
          </cell>
          <cell r="AG1061">
            <v>0.25</v>
          </cell>
          <cell r="AH1061">
            <v>25305</v>
          </cell>
          <cell r="AI1061">
            <v>6326.25</v>
          </cell>
          <cell r="AK1061" t="e">
            <v>#N/A</v>
          </cell>
          <cell r="AM1061">
            <v>0</v>
          </cell>
          <cell r="AN1061">
            <v>0</v>
          </cell>
          <cell r="AP1061" t="e">
            <v>#N/A</v>
          </cell>
          <cell r="AR1061">
            <v>0</v>
          </cell>
          <cell r="AS1061">
            <v>0</v>
          </cell>
          <cell r="AU1061" t="e">
            <v>#N/A</v>
          </cell>
          <cell r="AW1061">
            <v>0</v>
          </cell>
          <cell r="AX1061">
            <v>0</v>
          </cell>
          <cell r="AZ1061" t="e">
            <v>#N/A</v>
          </cell>
          <cell r="BB1061">
            <v>0</v>
          </cell>
          <cell r="BC1061">
            <v>0</v>
          </cell>
          <cell r="BE1061" t="e">
            <v>#N/A</v>
          </cell>
          <cell r="BG1061">
            <v>0</v>
          </cell>
          <cell r="BH1061">
            <v>0</v>
          </cell>
          <cell r="BJ1061" t="e">
            <v>#N/A</v>
          </cell>
          <cell r="BL1061">
            <v>0</v>
          </cell>
          <cell r="BM1061">
            <v>0</v>
          </cell>
          <cell r="BO1061" t="e">
            <v>#N/A</v>
          </cell>
          <cell r="BQ1061">
            <v>0</v>
          </cell>
          <cell r="BR1061">
            <v>0</v>
          </cell>
          <cell r="BT1061" t="e">
            <v>#N/A</v>
          </cell>
          <cell r="BV1061">
            <v>0</v>
          </cell>
          <cell r="BW1061">
            <v>0</v>
          </cell>
          <cell r="CW1061">
            <v>127</v>
          </cell>
          <cell r="CX1061" t="str">
            <v>諸雑費</v>
          </cell>
          <cell r="CY1061">
            <v>1</v>
          </cell>
          <cell r="DA1061">
            <v>2.5</v>
          </cell>
          <cell r="DG1061">
            <v>1</v>
          </cell>
        </row>
        <row r="1062">
          <cell r="Q1062">
            <v>4250</v>
          </cell>
          <cell r="R1062" t="str">
            <v>溶剤浸透防護ｽﾘｰﾌﾞ被覆工</v>
          </cell>
          <cell r="S1062" t="str">
            <v>φ100　固定バンド</v>
          </cell>
          <cell r="U1062" t="str">
            <v>ｍ</v>
          </cell>
          <cell r="V1062">
            <v>1738</v>
          </cell>
          <cell r="W1062" t="str">
            <v>厚労省歩掛p.87</v>
          </cell>
          <cell r="X1062" t="str">
            <v>(割増なし）</v>
          </cell>
          <cell r="Y1062">
            <v>100</v>
          </cell>
          <cell r="Z1062">
            <v>15</v>
          </cell>
          <cell r="AA1062" t="str">
            <v>配管工</v>
          </cell>
          <cell r="AB1062">
            <v>0.3</v>
          </cell>
          <cell r="AC1062">
            <v>27405</v>
          </cell>
          <cell r="AD1062">
            <v>8221.5</v>
          </cell>
          <cell r="AE1062">
            <v>2</v>
          </cell>
          <cell r="AF1062" t="str">
            <v>普通作業員</v>
          </cell>
          <cell r="AG1062">
            <v>0.3</v>
          </cell>
          <cell r="AH1062">
            <v>25305</v>
          </cell>
          <cell r="AI1062">
            <v>7591.5</v>
          </cell>
          <cell r="AJ1062">
            <v>854</v>
          </cell>
          <cell r="AK1062" t="str">
            <v>溶剤浸透防護スリーブ</v>
          </cell>
          <cell r="AL1062">
            <v>120</v>
          </cell>
          <cell r="AM1062">
            <v>912</v>
          </cell>
          <cell r="AN1062">
            <v>109440</v>
          </cell>
          <cell r="AO1062">
            <v>859</v>
          </cell>
          <cell r="AP1062" t="str">
            <v>固定用ｺﾞﾑﾊﾞﾝﾄﾞ</v>
          </cell>
          <cell r="AQ1062">
            <v>160</v>
          </cell>
          <cell r="AR1062">
            <v>303</v>
          </cell>
          <cell r="AS1062">
            <v>48480</v>
          </cell>
          <cell r="AU1062" t="e">
            <v>#N/A</v>
          </cell>
          <cell r="AW1062">
            <v>0</v>
          </cell>
          <cell r="AX1062">
            <v>0</v>
          </cell>
          <cell r="AZ1062" t="e">
            <v>#N/A</v>
          </cell>
          <cell r="BB1062">
            <v>0</v>
          </cell>
          <cell r="BC1062">
            <v>0</v>
          </cell>
          <cell r="BE1062" t="e">
            <v>#N/A</v>
          </cell>
          <cell r="BG1062">
            <v>0</v>
          </cell>
          <cell r="BH1062">
            <v>0</v>
          </cell>
          <cell r="BJ1062" t="e">
            <v>#N/A</v>
          </cell>
          <cell r="BL1062">
            <v>0</v>
          </cell>
          <cell r="BM1062">
            <v>0</v>
          </cell>
          <cell r="BO1062" t="e">
            <v>#N/A</v>
          </cell>
          <cell r="BQ1062">
            <v>0</v>
          </cell>
          <cell r="BR1062">
            <v>0</v>
          </cell>
          <cell r="BT1062" t="e">
            <v>#N/A</v>
          </cell>
          <cell r="BV1062">
            <v>0</v>
          </cell>
          <cell r="BW1062">
            <v>0</v>
          </cell>
          <cell r="CW1062">
            <v>127</v>
          </cell>
          <cell r="CX1062" t="str">
            <v>諸雑費</v>
          </cell>
          <cell r="CY1062">
            <v>1</v>
          </cell>
          <cell r="DA1062">
            <v>67</v>
          </cell>
          <cell r="DG1062">
            <v>1</v>
          </cell>
        </row>
        <row r="1063">
          <cell r="Q1063">
            <v>4251</v>
          </cell>
          <cell r="R1063" t="str">
            <v>溶剤浸透防護ｽﾘｰﾌﾞ被覆工</v>
          </cell>
          <cell r="S1063" t="str">
            <v>φ150　固定バンド</v>
          </cell>
          <cell r="U1063" t="str">
            <v>ｍ</v>
          </cell>
          <cell r="V1063">
            <v>2175</v>
          </cell>
          <cell r="W1063" t="str">
            <v>厚労省歩掛p.87</v>
          </cell>
          <cell r="X1063" t="str">
            <v>(割増なし）</v>
          </cell>
          <cell r="Y1063">
            <v>100</v>
          </cell>
          <cell r="Z1063">
            <v>15</v>
          </cell>
          <cell r="AA1063" t="str">
            <v>配管工</v>
          </cell>
          <cell r="AB1063">
            <v>0.35</v>
          </cell>
          <cell r="AC1063">
            <v>27405</v>
          </cell>
          <cell r="AD1063">
            <v>9591.75</v>
          </cell>
          <cell r="AE1063">
            <v>2</v>
          </cell>
          <cell r="AF1063" t="str">
            <v>普通作業員</v>
          </cell>
          <cell r="AG1063">
            <v>0.35</v>
          </cell>
          <cell r="AH1063">
            <v>25305</v>
          </cell>
          <cell r="AI1063">
            <v>8856.75</v>
          </cell>
          <cell r="AJ1063">
            <v>855</v>
          </cell>
          <cell r="AK1063" t="str">
            <v>溶剤浸透防護スリーブ</v>
          </cell>
          <cell r="AL1063">
            <v>120</v>
          </cell>
          <cell r="AM1063">
            <v>1232</v>
          </cell>
          <cell r="AN1063">
            <v>147840</v>
          </cell>
          <cell r="AO1063">
            <v>860</v>
          </cell>
          <cell r="AP1063" t="str">
            <v>固定用ｺﾞﾑﾊﾞﾝﾄﾞ</v>
          </cell>
          <cell r="AQ1063">
            <v>160</v>
          </cell>
          <cell r="AR1063">
            <v>320</v>
          </cell>
          <cell r="AS1063">
            <v>51200</v>
          </cell>
          <cell r="AU1063" t="e">
            <v>#N/A</v>
          </cell>
          <cell r="AW1063">
            <v>0</v>
          </cell>
          <cell r="AX1063">
            <v>0</v>
          </cell>
          <cell r="AZ1063" t="e">
            <v>#N/A</v>
          </cell>
          <cell r="BB1063">
            <v>0</v>
          </cell>
          <cell r="BC1063">
            <v>0</v>
          </cell>
          <cell r="BE1063" t="e">
            <v>#N/A</v>
          </cell>
          <cell r="BG1063">
            <v>0</v>
          </cell>
          <cell r="BH1063">
            <v>0</v>
          </cell>
          <cell r="BJ1063" t="e">
            <v>#N/A</v>
          </cell>
          <cell r="BL1063">
            <v>0</v>
          </cell>
          <cell r="BM1063">
            <v>0</v>
          </cell>
          <cell r="BO1063" t="e">
            <v>#N/A</v>
          </cell>
          <cell r="BQ1063">
            <v>0</v>
          </cell>
          <cell r="BR1063">
            <v>0</v>
          </cell>
          <cell r="BT1063" t="e">
            <v>#N/A</v>
          </cell>
          <cell r="BV1063">
            <v>0</v>
          </cell>
          <cell r="BW1063">
            <v>0</v>
          </cell>
          <cell r="CW1063">
            <v>127</v>
          </cell>
          <cell r="CX1063" t="str">
            <v>諸雑費</v>
          </cell>
          <cell r="CY1063">
            <v>1</v>
          </cell>
          <cell r="DA1063">
            <v>11.5</v>
          </cell>
          <cell r="DG1063">
            <v>1</v>
          </cell>
        </row>
        <row r="1064">
          <cell r="Q1064">
            <v>4252</v>
          </cell>
          <cell r="R1064" t="str">
            <v>溶剤浸透防護ｽﾘｰﾌﾞ被覆工</v>
          </cell>
          <cell r="S1064" t="str">
            <v>φ200　固定バンド</v>
          </cell>
          <cell r="U1064" t="str">
            <v>ｍ</v>
          </cell>
          <cell r="V1064">
            <v>2798</v>
          </cell>
          <cell r="W1064" t="str">
            <v>厚労省歩掛p.87</v>
          </cell>
          <cell r="X1064" t="str">
            <v>(割増なし）</v>
          </cell>
          <cell r="Y1064">
            <v>100</v>
          </cell>
          <cell r="Z1064">
            <v>15</v>
          </cell>
          <cell r="AA1064" t="str">
            <v>配管工</v>
          </cell>
          <cell r="AB1064">
            <v>0.43</v>
          </cell>
          <cell r="AC1064">
            <v>27405</v>
          </cell>
          <cell r="AD1064">
            <v>11784.15</v>
          </cell>
          <cell r="AE1064">
            <v>2</v>
          </cell>
          <cell r="AF1064" t="str">
            <v>普通作業員</v>
          </cell>
          <cell r="AG1064">
            <v>0.43</v>
          </cell>
          <cell r="AH1064">
            <v>25305</v>
          </cell>
          <cell r="AI1064">
            <v>10881.15</v>
          </cell>
          <cell r="AJ1064">
            <v>856</v>
          </cell>
          <cell r="AK1064" t="str">
            <v>溶剤浸透防護スリーブ</v>
          </cell>
          <cell r="AL1064">
            <v>120</v>
          </cell>
          <cell r="AM1064">
            <v>1609</v>
          </cell>
          <cell r="AN1064">
            <v>193080</v>
          </cell>
          <cell r="AO1064">
            <v>861</v>
          </cell>
          <cell r="AP1064" t="str">
            <v>固定用ｺﾞﾑﾊﾞﾝﾄﾞ</v>
          </cell>
          <cell r="AQ1064">
            <v>160</v>
          </cell>
          <cell r="AR1064">
            <v>400</v>
          </cell>
          <cell r="AS1064">
            <v>64000</v>
          </cell>
          <cell r="AU1064" t="e">
            <v>#N/A</v>
          </cell>
          <cell r="AW1064">
            <v>0</v>
          </cell>
          <cell r="AX1064">
            <v>0</v>
          </cell>
          <cell r="AZ1064" t="e">
            <v>#N/A</v>
          </cell>
          <cell r="BB1064">
            <v>0</v>
          </cell>
          <cell r="BC1064">
            <v>0</v>
          </cell>
          <cell r="BE1064" t="e">
            <v>#N/A</v>
          </cell>
          <cell r="BG1064">
            <v>0</v>
          </cell>
          <cell r="BH1064">
            <v>0</v>
          </cell>
          <cell r="BJ1064" t="e">
            <v>#N/A</v>
          </cell>
          <cell r="BL1064">
            <v>0</v>
          </cell>
          <cell r="BM1064">
            <v>0</v>
          </cell>
          <cell r="BO1064" t="e">
            <v>#N/A</v>
          </cell>
          <cell r="BQ1064">
            <v>0</v>
          </cell>
          <cell r="BR1064">
            <v>0</v>
          </cell>
          <cell r="BT1064" t="e">
            <v>#N/A</v>
          </cell>
          <cell r="BV1064">
            <v>0</v>
          </cell>
          <cell r="BW1064">
            <v>0</v>
          </cell>
          <cell r="CW1064">
            <v>127</v>
          </cell>
          <cell r="CX1064" t="str">
            <v>諸雑費</v>
          </cell>
          <cell r="CY1064">
            <v>1</v>
          </cell>
          <cell r="DA1064">
            <v>54.700000000011642</v>
          </cell>
          <cell r="DG1064">
            <v>1</v>
          </cell>
        </row>
        <row r="1065">
          <cell r="Q1065">
            <v>4253</v>
          </cell>
          <cell r="R1065" t="str">
            <v>溶剤浸透防護ｽﾘｰﾌﾞ被覆工</v>
          </cell>
          <cell r="S1065" t="str">
            <v>φ50　粘着ﾃｰﾌﾟ</v>
          </cell>
          <cell r="U1065" t="str">
            <v>ｍ</v>
          </cell>
          <cell r="V1065">
            <v>1227</v>
          </cell>
          <cell r="W1065" t="str">
            <v>厚労省歩掛p.87</v>
          </cell>
          <cell r="X1065" t="str">
            <v>(割増最大)</v>
          </cell>
          <cell r="Y1065">
            <v>100</v>
          </cell>
          <cell r="Z1065">
            <v>15</v>
          </cell>
          <cell r="AA1065" t="str">
            <v>配管工</v>
          </cell>
          <cell r="AB1065">
            <v>0.25</v>
          </cell>
          <cell r="AC1065">
            <v>27405</v>
          </cell>
          <cell r="AD1065">
            <v>6851.25</v>
          </cell>
          <cell r="AE1065">
            <v>2</v>
          </cell>
          <cell r="AF1065" t="str">
            <v>普通作業員</v>
          </cell>
          <cell r="AG1065">
            <v>0.25</v>
          </cell>
          <cell r="AH1065">
            <v>25305</v>
          </cell>
          <cell r="AI1065">
            <v>6326.25</v>
          </cell>
          <cell r="AJ1065">
            <v>852</v>
          </cell>
          <cell r="AK1065" t="str">
            <v>溶剤浸透防護スリーブ</v>
          </cell>
          <cell r="AL1065">
            <v>144</v>
          </cell>
          <cell r="AM1065">
            <v>695</v>
          </cell>
          <cell r="AN1065">
            <v>100080</v>
          </cell>
          <cell r="AO1065">
            <v>862</v>
          </cell>
          <cell r="AP1065" t="str">
            <v>溶剤浸透防護ｽﾘｰﾌﾞ用粘着ﾃｰﾌﾟ</v>
          </cell>
          <cell r="AQ1065">
            <v>51</v>
          </cell>
          <cell r="AR1065">
            <v>185</v>
          </cell>
          <cell r="AS1065">
            <v>9435</v>
          </cell>
          <cell r="AU1065" t="e">
            <v>#N/A</v>
          </cell>
          <cell r="AW1065">
            <v>0</v>
          </cell>
          <cell r="AX1065">
            <v>0</v>
          </cell>
          <cell r="AZ1065" t="e">
            <v>#N/A</v>
          </cell>
          <cell r="BB1065">
            <v>0</v>
          </cell>
          <cell r="BC1065">
            <v>0</v>
          </cell>
          <cell r="BE1065" t="e">
            <v>#N/A</v>
          </cell>
          <cell r="BG1065">
            <v>0</v>
          </cell>
          <cell r="BH1065">
            <v>0</v>
          </cell>
          <cell r="BJ1065" t="e">
            <v>#N/A</v>
          </cell>
          <cell r="BL1065">
            <v>0</v>
          </cell>
          <cell r="BM1065">
            <v>0</v>
          </cell>
          <cell r="BO1065" t="e">
            <v>#N/A</v>
          </cell>
          <cell r="BQ1065">
            <v>0</v>
          </cell>
          <cell r="BR1065">
            <v>0</v>
          </cell>
          <cell r="BT1065" t="e">
            <v>#N/A</v>
          </cell>
          <cell r="BV1065">
            <v>0</v>
          </cell>
          <cell r="BW1065">
            <v>0</v>
          </cell>
          <cell r="CW1065">
            <v>127</v>
          </cell>
          <cell r="CX1065" t="str">
            <v>諸雑費</v>
          </cell>
          <cell r="CY1065">
            <v>1</v>
          </cell>
          <cell r="DA1065">
            <v>7.5</v>
          </cell>
          <cell r="DG1065">
            <v>1</v>
          </cell>
        </row>
        <row r="1066">
          <cell r="Q1066">
            <v>4254</v>
          </cell>
          <cell r="R1066" t="str">
            <v>溶剤浸透防護ｽﾘｰﾌﾞ被覆工</v>
          </cell>
          <cell r="S1066" t="str">
            <v>φ75　粘着ﾃｰﾌﾟ</v>
          </cell>
          <cell r="U1066" t="str">
            <v>ｍ</v>
          </cell>
          <cell r="V1066">
            <v>1327</v>
          </cell>
          <cell r="W1066" t="str">
            <v>厚労省歩掛p.87</v>
          </cell>
          <cell r="X1066" t="str">
            <v>(割増最大)</v>
          </cell>
          <cell r="Y1066">
            <v>100</v>
          </cell>
          <cell r="Z1066">
            <v>15</v>
          </cell>
          <cell r="AA1066" t="str">
            <v>配管工</v>
          </cell>
          <cell r="AB1066">
            <v>0.25</v>
          </cell>
          <cell r="AC1066">
            <v>27405</v>
          </cell>
          <cell r="AD1066">
            <v>6851.25</v>
          </cell>
          <cell r="AE1066">
            <v>2</v>
          </cell>
          <cell r="AF1066" t="str">
            <v>普通作業員</v>
          </cell>
          <cell r="AG1066">
            <v>0.25</v>
          </cell>
          <cell r="AH1066">
            <v>25305</v>
          </cell>
          <cell r="AI1066">
            <v>6326.25</v>
          </cell>
          <cell r="AJ1066">
            <v>853</v>
          </cell>
          <cell r="AK1066" t="str">
            <v>溶剤浸透防護スリーブ</v>
          </cell>
          <cell r="AL1066">
            <v>144</v>
          </cell>
          <cell r="AM1066">
            <v>764</v>
          </cell>
          <cell r="AN1066">
            <v>110016</v>
          </cell>
          <cell r="AO1066">
            <v>862</v>
          </cell>
          <cell r="AP1066" t="str">
            <v>溶剤浸透防護ｽﾘｰﾌﾞ用粘着ﾃｰﾌﾟ</v>
          </cell>
          <cell r="AQ1066">
            <v>51</v>
          </cell>
          <cell r="AR1066">
            <v>185</v>
          </cell>
          <cell r="AS1066">
            <v>9435</v>
          </cell>
          <cell r="AU1066" t="e">
            <v>#N/A</v>
          </cell>
          <cell r="AW1066">
            <v>0</v>
          </cell>
          <cell r="AX1066">
            <v>0</v>
          </cell>
          <cell r="AZ1066" t="e">
            <v>#N/A</v>
          </cell>
          <cell r="BB1066">
            <v>0</v>
          </cell>
          <cell r="BC1066">
            <v>0</v>
          </cell>
          <cell r="BE1066" t="e">
            <v>#N/A</v>
          </cell>
          <cell r="BG1066">
            <v>0</v>
          </cell>
          <cell r="BH1066">
            <v>0</v>
          </cell>
          <cell r="BJ1066" t="e">
            <v>#N/A</v>
          </cell>
          <cell r="BL1066">
            <v>0</v>
          </cell>
          <cell r="BM1066">
            <v>0</v>
          </cell>
          <cell r="BO1066" t="e">
            <v>#N/A</v>
          </cell>
          <cell r="BQ1066">
            <v>0</v>
          </cell>
          <cell r="BR1066">
            <v>0</v>
          </cell>
          <cell r="BT1066" t="e">
            <v>#N/A</v>
          </cell>
          <cell r="BV1066">
            <v>0</v>
          </cell>
          <cell r="BW1066">
            <v>0</v>
          </cell>
          <cell r="CW1066">
            <v>127</v>
          </cell>
          <cell r="CX1066" t="str">
            <v>諸雑費</v>
          </cell>
          <cell r="CY1066">
            <v>1</v>
          </cell>
          <cell r="DA1066">
            <v>71.5</v>
          </cell>
          <cell r="DG1066">
            <v>1</v>
          </cell>
        </row>
        <row r="1067">
          <cell r="Q1067">
            <v>4255</v>
          </cell>
          <cell r="R1067" t="str">
            <v>溶剤浸透防護ｽﾘｰﾌﾞ被覆工</v>
          </cell>
          <cell r="S1067" t="str">
            <v>φ100　粘着ﾃｰﾌﾟ</v>
          </cell>
          <cell r="U1067" t="str">
            <v>ｍ</v>
          </cell>
          <cell r="V1067">
            <v>1585</v>
          </cell>
          <cell r="W1067" t="str">
            <v>厚労省歩掛p.87</v>
          </cell>
          <cell r="X1067" t="str">
            <v>(割増最大)</v>
          </cell>
          <cell r="Y1067">
            <v>100</v>
          </cell>
          <cell r="Z1067">
            <v>15</v>
          </cell>
          <cell r="AA1067" t="str">
            <v>配管工</v>
          </cell>
          <cell r="AB1067">
            <v>0.3</v>
          </cell>
          <cell r="AC1067">
            <v>27405</v>
          </cell>
          <cell r="AD1067">
            <v>8221.5</v>
          </cell>
          <cell r="AE1067">
            <v>2</v>
          </cell>
          <cell r="AF1067" t="str">
            <v>普通作業員</v>
          </cell>
          <cell r="AG1067">
            <v>0.3</v>
          </cell>
          <cell r="AH1067">
            <v>25305</v>
          </cell>
          <cell r="AI1067">
            <v>7591.5</v>
          </cell>
          <cell r="AJ1067">
            <v>854</v>
          </cell>
          <cell r="AK1067" t="str">
            <v>溶剤浸透防護スリーブ</v>
          </cell>
          <cell r="AL1067">
            <v>144</v>
          </cell>
          <cell r="AM1067">
            <v>912</v>
          </cell>
          <cell r="AN1067">
            <v>131328</v>
          </cell>
          <cell r="AO1067">
            <v>862</v>
          </cell>
          <cell r="AP1067" t="str">
            <v>溶剤浸透防護ｽﾘｰﾌﾞ用粘着ﾃｰﾌﾟ</v>
          </cell>
          <cell r="AQ1067">
            <v>61.2</v>
          </cell>
          <cell r="AR1067">
            <v>185</v>
          </cell>
          <cell r="AS1067">
            <v>11322</v>
          </cell>
          <cell r="AU1067" t="e">
            <v>#N/A</v>
          </cell>
          <cell r="AW1067">
            <v>0</v>
          </cell>
          <cell r="AX1067">
            <v>0</v>
          </cell>
          <cell r="AZ1067" t="e">
            <v>#N/A</v>
          </cell>
          <cell r="BB1067">
            <v>0</v>
          </cell>
          <cell r="BC1067">
            <v>0</v>
          </cell>
          <cell r="BE1067" t="e">
            <v>#N/A</v>
          </cell>
          <cell r="BG1067">
            <v>0</v>
          </cell>
          <cell r="BH1067">
            <v>0</v>
          </cell>
          <cell r="BJ1067" t="e">
            <v>#N/A</v>
          </cell>
          <cell r="BL1067">
            <v>0</v>
          </cell>
          <cell r="BM1067">
            <v>0</v>
          </cell>
          <cell r="BO1067" t="e">
            <v>#N/A</v>
          </cell>
          <cell r="BQ1067">
            <v>0</v>
          </cell>
          <cell r="BR1067">
            <v>0</v>
          </cell>
          <cell r="BT1067" t="e">
            <v>#N/A</v>
          </cell>
          <cell r="BV1067">
            <v>0</v>
          </cell>
          <cell r="BW1067">
            <v>0</v>
          </cell>
          <cell r="CW1067">
            <v>127</v>
          </cell>
          <cell r="CX1067" t="str">
            <v>諸雑費</v>
          </cell>
          <cell r="CY1067">
            <v>1</v>
          </cell>
          <cell r="DA1067">
            <v>37</v>
          </cell>
          <cell r="DG1067">
            <v>1</v>
          </cell>
        </row>
        <row r="1068">
          <cell r="Q1068">
            <v>4256</v>
          </cell>
          <cell r="R1068" t="str">
            <v>溶剤浸透防護ｽﾘｰﾌﾞ被覆工</v>
          </cell>
          <cell r="S1068" t="str">
            <v>φ150　粘着ﾃｰﾌﾟ</v>
          </cell>
          <cell r="U1068" t="str">
            <v>ｍ</v>
          </cell>
          <cell r="V1068">
            <v>2114</v>
          </cell>
          <cell r="W1068" t="str">
            <v>厚労省歩掛p.87</v>
          </cell>
          <cell r="X1068" t="str">
            <v>(割増最大)</v>
          </cell>
          <cell r="Y1068">
            <v>100</v>
          </cell>
          <cell r="Z1068">
            <v>15</v>
          </cell>
          <cell r="AA1068" t="str">
            <v>配管工</v>
          </cell>
          <cell r="AB1068">
            <v>0.35</v>
          </cell>
          <cell r="AC1068">
            <v>27405</v>
          </cell>
          <cell r="AD1068">
            <v>9591.75</v>
          </cell>
          <cell r="AE1068">
            <v>2</v>
          </cell>
          <cell r="AF1068" t="str">
            <v>普通作業員</v>
          </cell>
          <cell r="AG1068">
            <v>0.35</v>
          </cell>
          <cell r="AH1068">
            <v>25305</v>
          </cell>
          <cell r="AI1068">
            <v>8856.75</v>
          </cell>
          <cell r="AJ1068">
            <v>855</v>
          </cell>
          <cell r="AK1068" t="str">
            <v>溶剤浸透防護スリーブ</v>
          </cell>
          <cell r="AL1068">
            <v>144</v>
          </cell>
          <cell r="AM1068">
            <v>1232</v>
          </cell>
          <cell r="AN1068">
            <v>177408</v>
          </cell>
          <cell r="AO1068">
            <v>862</v>
          </cell>
          <cell r="AP1068" t="str">
            <v>溶剤浸透防護ｽﾘｰﾌﾞ用粘着ﾃｰﾌﾟ</v>
          </cell>
          <cell r="AQ1068">
            <v>83.6</v>
          </cell>
          <cell r="AR1068">
            <v>185</v>
          </cell>
          <cell r="AS1068">
            <v>15466</v>
          </cell>
          <cell r="AU1068" t="e">
            <v>#N/A</v>
          </cell>
          <cell r="AW1068">
            <v>0</v>
          </cell>
          <cell r="AX1068">
            <v>0</v>
          </cell>
          <cell r="AZ1068" t="e">
            <v>#N/A</v>
          </cell>
          <cell r="BB1068">
            <v>0</v>
          </cell>
          <cell r="BC1068">
            <v>0</v>
          </cell>
          <cell r="BE1068" t="e">
            <v>#N/A</v>
          </cell>
          <cell r="BG1068">
            <v>0</v>
          </cell>
          <cell r="BH1068">
            <v>0</v>
          </cell>
          <cell r="BJ1068" t="e">
            <v>#N/A</v>
          </cell>
          <cell r="BL1068">
            <v>0</v>
          </cell>
          <cell r="BM1068">
            <v>0</v>
          </cell>
          <cell r="BO1068" t="e">
            <v>#N/A</v>
          </cell>
          <cell r="BQ1068">
            <v>0</v>
          </cell>
          <cell r="BR1068">
            <v>0</v>
          </cell>
          <cell r="BT1068" t="e">
            <v>#N/A</v>
          </cell>
          <cell r="BV1068">
            <v>0</v>
          </cell>
          <cell r="BW1068">
            <v>0</v>
          </cell>
          <cell r="CW1068">
            <v>127</v>
          </cell>
          <cell r="CX1068" t="str">
            <v>諸雑費</v>
          </cell>
          <cell r="CY1068">
            <v>1</v>
          </cell>
          <cell r="DA1068">
            <v>77.5</v>
          </cell>
          <cell r="DG1068">
            <v>1</v>
          </cell>
        </row>
        <row r="1069">
          <cell r="Q1069">
            <v>4257</v>
          </cell>
          <cell r="R1069" t="str">
            <v>溶剤浸透防護ｽﾘｰﾌﾞ被覆工</v>
          </cell>
          <cell r="S1069" t="str">
            <v>φ200　粘着ﾃｰﾌﾟ</v>
          </cell>
          <cell r="U1069" t="str">
            <v>ｍ</v>
          </cell>
          <cell r="V1069">
            <v>2737</v>
          </cell>
          <cell r="W1069" t="str">
            <v>厚労省歩掛p.87</v>
          </cell>
          <cell r="X1069" t="str">
            <v>(割増最大)</v>
          </cell>
          <cell r="Y1069">
            <v>100</v>
          </cell>
          <cell r="Z1069">
            <v>15</v>
          </cell>
          <cell r="AA1069" t="str">
            <v>配管工</v>
          </cell>
          <cell r="AB1069">
            <v>0.43</v>
          </cell>
          <cell r="AC1069">
            <v>27405</v>
          </cell>
          <cell r="AD1069">
            <v>11784.15</v>
          </cell>
          <cell r="AE1069">
            <v>2</v>
          </cell>
          <cell r="AF1069" t="str">
            <v>普通作業員</v>
          </cell>
          <cell r="AG1069">
            <v>0.43</v>
          </cell>
          <cell r="AH1069">
            <v>25305</v>
          </cell>
          <cell r="AI1069">
            <v>10881.15</v>
          </cell>
          <cell r="AJ1069">
            <v>856</v>
          </cell>
          <cell r="AK1069" t="str">
            <v>溶剤浸透防護スリーブ</v>
          </cell>
          <cell r="AL1069">
            <v>144</v>
          </cell>
          <cell r="AM1069">
            <v>1609</v>
          </cell>
          <cell r="AN1069">
            <v>231696</v>
          </cell>
          <cell r="AO1069">
            <v>862</v>
          </cell>
          <cell r="AP1069" t="str">
            <v>溶剤浸透防護ｽﾘｰﾌﾞ用粘着ﾃｰﾌﾟ</v>
          </cell>
          <cell r="AQ1069">
            <v>104</v>
          </cell>
          <cell r="AR1069">
            <v>185</v>
          </cell>
          <cell r="AS1069">
            <v>19240</v>
          </cell>
          <cell r="AU1069" t="e">
            <v>#N/A</v>
          </cell>
          <cell r="AW1069">
            <v>0</v>
          </cell>
          <cell r="AX1069">
            <v>0</v>
          </cell>
          <cell r="AZ1069" t="e">
            <v>#N/A</v>
          </cell>
          <cell r="BB1069">
            <v>0</v>
          </cell>
          <cell r="BC1069">
            <v>0</v>
          </cell>
          <cell r="BE1069" t="e">
            <v>#N/A</v>
          </cell>
          <cell r="BG1069">
            <v>0</v>
          </cell>
          <cell r="BH1069">
            <v>0</v>
          </cell>
          <cell r="BJ1069" t="e">
            <v>#N/A</v>
          </cell>
          <cell r="BL1069">
            <v>0</v>
          </cell>
          <cell r="BM1069">
            <v>0</v>
          </cell>
          <cell r="BO1069" t="e">
            <v>#N/A</v>
          </cell>
          <cell r="BQ1069">
            <v>0</v>
          </cell>
          <cell r="BR1069">
            <v>0</v>
          </cell>
          <cell r="BT1069" t="e">
            <v>#N/A</v>
          </cell>
          <cell r="BV1069">
            <v>0</v>
          </cell>
          <cell r="BW1069">
            <v>0</v>
          </cell>
          <cell r="CW1069">
            <v>127</v>
          </cell>
          <cell r="CX1069" t="str">
            <v>諸雑費</v>
          </cell>
          <cell r="CY1069">
            <v>1</v>
          </cell>
          <cell r="DA1069">
            <v>98.700000000011642</v>
          </cell>
          <cell r="DG1069">
            <v>1</v>
          </cell>
        </row>
        <row r="1070">
          <cell r="Q1070">
            <v>4258</v>
          </cell>
          <cell r="R1070" t="str">
            <v>溶剤浸透防護ｽﾘｰﾌﾞ被覆工</v>
          </cell>
          <cell r="S1070" t="str">
            <v>φ50　粘着ﾃｰﾌﾟ</v>
          </cell>
          <cell r="U1070" t="str">
            <v>ｍ</v>
          </cell>
          <cell r="V1070">
            <v>1061</v>
          </cell>
          <cell r="W1070" t="str">
            <v>厚労省歩掛p.87</v>
          </cell>
          <cell r="X1070" t="str">
            <v>(割増なし）</v>
          </cell>
          <cell r="Y1070">
            <v>100</v>
          </cell>
          <cell r="Z1070">
            <v>15</v>
          </cell>
          <cell r="AA1070" t="str">
            <v>配管工</v>
          </cell>
          <cell r="AB1070">
            <v>0.25</v>
          </cell>
          <cell r="AC1070">
            <v>27405</v>
          </cell>
          <cell r="AD1070">
            <v>6851.25</v>
          </cell>
          <cell r="AE1070">
            <v>2</v>
          </cell>
          <cell r="AF1070" t="str">
            <v>普通作業員</v>
          </cell>
          <cell r="AG1070">
            <v>0.25</v>
          </cell>
          <cell r="AH1070">
            <v>25305</v>
          </cell>
          <cell r="AI1070">
            <v>6326.25</v>
          </cell>
          <cell r="AJ1070">
            <v>852</v>
          </cell>
          <cell r="AK1070" t="str">
            <v>溶剤浸透防護スリーブ</v>
          </cell>
          <cell r="AL1070">
            <v>120</v>
          </cell>
          <cell r="AM1070">
            <v>695</v>
          </cell>
          <cell r="AN1070">
            <v>83400</v>
          </cell>
          <cell r="AO1070">
            <v>862</v>
          </cell>
          <cell r="AP1070" t="str">
            <v>溶剤浸透防護ｽﾘｰﾌﾞ用粘着ﾃｰﾌﾟ</v>
          </cell>
          <cell r="AQ1070">
            <v>51</v>
          </cell>
          <cell r="AR1070">
            <v>185</v>
          </cell>
          <cell r="AS1070">
            <v>9435</v>
          </cell>
          <cell r="AU1070" t="e">
            <v>#N/A</v>
          </cell>
          <cell r="AW1070">
            <v>0</v>
          </cell>
          <cell r="AX1070">
            <v>0</v>
          </cell>
          <cell r="AZ1070" t="e">
            <v>#N/A</v>
          </cell>
          <cell r="BB1070">
            <v>0</v>
          </cell>
          <cell r="BC1070">
            <v>0</v>
          </cell>
          <cell r="BE1070" t="e">
            <v>#N/A</v>
          </cell>
          <cell r="BG1070">
            <v>0</v>
          </cell>
          <cell r="BH1070">
            <v>0</v>
          </cell>
          <cell r="BJ1070" t="e">
            <v>#N/A</v>
          </cell>
          <cell r="BL1070">
            <v>0</v>
          </cell>
          <cell r="BM1070">
            <v>0</v>
          </cell>
          <cell r="BO1070" t="e">
            <v>#N/A</v>
          </cell>
          <cell r="BQ1070">
            <v>0</v>
          </cell>
          <cell r="BR1070">
            <v>0</v>
          </cell>
          <cell r="BT1070" t="e">
            <v>#N/A</v>
          </cell>
          <cell r="BV1070">
            <v>0</v>
          </cell>
          <cell r="BW1070">
            <v>0</v>
          </cell>
          <cell r="CW1070">
            <v>127</v>
          </cell>
          <cell r="CX1070" t="str">
            <v>諸雑費</v>
          </cell>
          <cell r="CY1070">
            <v>1</v>
          </cell>
          <cell r="DA1070">
            <v>87.5</v>
          </cell>
          <cell r="DG1070">
            <v>1</v>
          </cell>
        </row>
        <row r="1071">
          <cell r="Q1071">
            <v>4259</v>
          </cell>
          <cell r="R1071" t="str">
            <v>溶剤浸透防護ｽﾘｰﾌﾞ被覆工</v>
          </cell>
          <cell r="S1071" t="str">
            <v>φ75　粘着ﾃｰﾌﾟ</v>
          </cell>
          <cell r="U1071" t="str">
            <v>ｍ</v>
          </cell>
          <cell r="V1071">
            <v>1143</v>
          </cell>
          <cell r="W1071" t="str">
            <v>厚労省歩掛p.87</v>
          </cell>
          <cell r="X1071" t="str">
            <v>(割増なし）</v>
          </cell>
          <cell r="Y1071">
            <v>100</v>
          </cell>
          <cell r="Z1071">
            <v>15</v>
          </cell>
          <cell r="AA1071" t="str">
            <v>配管工</v>
          </cell>
          <cell r="AB1071">
            <v>0.25</v>
          </cell>
          <cell r="AC1071">
            <v>27405</v>
          </cell>
          <cell r="AD1071">
            <v>6851.25</v>
          </cell>
          <cell r="AE1071">
            <v>2</v>
          </cell>
          <cell r="AF1071" t="str">
            <v>普通作業員</v>
          </cell>
          <cell r="AG1071">
            <v>0.25</v>
          </cell>
          <cell r="AH1071">
            <v>25305</v>
          </cell>
          <cell r="AI1071">
            <v>6326.25</v>
          </cell>
          <cell r="AJ1071">
            <v>853</v>
          </cell>
          <cell r="AK1071" t="str">
            <v>溶剤浸透防護スリーブ</v>
          </cell>
          <cell r="AL1071">
            <v>120</v>
          </cell>
          <cell r="AM1071">
            <v>764</v>
          </cell>
          <cell r="AN1071">
            <v>91680</v>
          </cell>
          <cell r="AO1071">
            <v>862</v>
          </cell>
          <cell r="AP1071" t="str">
            <v>溶剤浸透防護ｽﾘｰﾌﾞ用粘着ﾃｰﾌﾟ</v>
          </cell>
          <cell r="AQ1071">
            <v>51</v>
          </cell>
          <cell r="AR1071">
            <v>185</v>
          </cell>
          <cell r="AS1071">
            <v>9435</v>
          </cell>
          <cell r="AU1071" t="e">
            <v>#N/A</v>
          </cell>
          <cell r="AW1071">
            <v>0</v>
          </cell>
          <cell r="AX1071">
            <v>0</v>
          </cell>
          <cell r="AZ1071" t="e">
            <v>#N/A</v>
          </cell>
          <cell r="BB1071">
            <v>0</v>
          </cell>
          <cell r="BC1071">
            <v>0</v>
          </cell>
          <cell r="BE1071" t="e">
            <v>#N/A</v>
          </cell>
          <cell r="BG1071">
            <v>0</v>
          </cell>
          <cell r="BH1071">
            <v>0</v>
          </cell>
          <cell r="BJ1071" t="e">
            <v>#N/A</v>
          </cell>
          <cell r="BL1071">
            <v>0</v>
          </cell>
          <cell r="BM1071">
            <v>0</v>
          </cell>
          <cell r="BO1071" t="e">
            <v>#N/A</v>
          </cell>
          <cell r="BQ1071">
            <v>0</v>
          </cell>
          <cell r="BR1071">
            <v>0</v>
          </cell>
          <cell r="BT1071" t="e">
            <v>#N/A</v>
          </cell>
          <cell r="BV1071">
            <v>0</v>
          </cell>
          <cell r="BW1071">
            <v>0</v>
          </cell>
          <cell r="CW1071">
            <v>127</v>
          </cell>
          <cell r="CX1071" t="str">
            <v>諸雑費</v>
          </cell>
          <cell r="CY1071">
            <v>1</v>
          </cell>
          <cell r="DA1071">
            <v>7.5</v>
          </cell>
          <cell r="DG1071">
            <v>1</v>
          </cell>
        </row>
        <row r="1072">
          <cell r="Q1072">
            <v>4260</v>
          </cell>
          <cell r="R1072" t="str">
            <v>溶剤浸透防護ｽﾘｰﾌﾞ被覆工</v>
          </cell>
          <cell r="S1072" t="str">
            <v>φ100　粘着ﾃｰﾌﾟ</v>
          </cell>
          <cell r="U1072" t="str">
            <v>ｍ</v>
          </cell>
          <cell r="V1072">
            <v>1366</v>
          </cell>
          <cell r="W1072" t="str">
            <v>厚労省歩掛p.87</v>
          </cell>
          <cell r="X1072" t="str">
            <v>(割増なし）</v>
          </cell>
          <cell r="Y1072">
            <v>100</v>
          </cell>
          <cell r="Z1072">
            <v>15</v>
          </cell>
          <cell r="AA1072" t="str">
            <v>配管工</v>
          </cell>
          <cell r="AB1072">
            <v>0.3</v>
          </cell>
          <cell r="AC1072">
            <v>27405</v>
          </cell>
          <cell r="AD1072">
            <v>8221.5</v>
          </cell>
          <cell r="AE1072">
            <v>2</v>
          </cell>
          <cell r="AF1072" t="str">
            <v>普通作業員</v>
          </cell>
          <cell r="AG1072">
            <v>0.3</v>
          </cell>
          <cell r="AH1072">
            <v>25305</v>
          </cell>
          <cell r="AI1072">
            <v>7591.5</v>
          </cell>
          <cell r="AJ1072">
            <v>854</v>
          </cell>
          <cell r="AK1072" t="str">
            <v>溶剤浸透防護スリーブ</v>
          </cell>
          <cell r="AL1072">
            <v>120</v>
          </cell>
          <cell r="AM1072">
            <v>912</v>
          </cell>
          <cell r="AN1072">
            <v>109440</v>
          </cell>
          <cell r="AO1072">
            <v>862</v>
          </cell>
          <cell r="AP1072" t="str">
            <v>溶剤浸透防護ｽﾘｰﾌﾞ用粘着ﾃｰﾌﾟ</v>
          </cell>
          <cell r="AQ1072">
            <v>61.2</v>
          </cell>
          <cell r="AR1072">
            <v>185</v>
          </cell>
          <cell r="AS1072">
            <v>11322</v>
          </cell>
          <cell r="AU1072" t="e">
            <v>#N/A</v>
          </cell>
          <cell r="AW1072">
            <v>0</v>
          </cell>
          <cell r="AX1072">
            <v>0</v>
          </cell>
          <cell r="AZ1072" t="e">
            <v>#N/A</v>
          </cell>
          <cell r="BB1072">
            <v>0</v>
          </cell>
          <cell r="BC1072">
            <v>0</v>
          </cell>
          <cell r="BE1072" t="e">
            <v>#N/A</v>
          </cell>
          <cell r="BG1072">
            <v>0</v>
          </cell>
          <cell r="BH1072">
            <v>0</v>
          </cell>
          <cell r="BJ1072" t="e">
            <v>#N/A</v>
          </cell>
          <cell r="BL1072">
            <v>0</v>
          </cell>
          <cell r="BM1072">
            <v>0</v>
          </cell>
          <cell r="BO1072" t="e">
            <v>#N/A</v>
          </cell>
          <cell r="BQ1072">
            <v>0</v>
          </cell>
          <cell r="BR1072">
            <v>0</v>
          </cell>
          <cell r="BT1072" t="e">
            <v>#N/A</v>
          </cell>
          <cell r="BV1072">
            <v>0</v>
          </cell>
          <cell r="BW1072">
            <v>0</v>
          </cell>
          <cell r="CW1072">
            <v>127</v>
          </cell>
          <cell r="CX1072" t="str">
            <v>諸雑費</v>
          </cell>
          <cell r="CY1072">
            <v>1</v>
          </cell>
          <cell r="DA1072">
            <v>25</v>
          </cell>
          <cell r="DG1072">
            <v>1</v>
          </cell>
        </row>
        <row r="1073">
          <cell r="Q1073">
            <v>4261</v>
          </cell>
          <cell r="R1073" t="str">
            <v>溶剤浸透防護ｽﾘｰﾌﾞ被覆工</v>
          </cell>
          <cell r="S1073" t="str">
            <v>φ150　粘着ﾃｰﾌﾟ</v>
          </cell>
          <cell r="U1073" t="str">
            <v>ｍ</v>
          </cell>
          <cell r="V1073">
            <v>1818</v>
          </cell>
          <cell r="W1073" t="str">
            <v>厚労省歩掛p.87</v>
          </cell>
          <cell r="X1073" t="str">
            <v>(割増なし）</v>
          </cell>
          <cell r="Y1073">
            <v>100</v>
          </cell>
          <cell r="Z1073">
            <v>15</v>
          </cell>
          <cell r="AA1073" t="str">
            <v>配管工</v>
          </cell>
          <cell r="AB1073">
            <v>0.35</v>
          </cell>
          <cell r="AC1073">
            <v>27405</v>
          </cell>
          <cell r="AD1073">
            <v>9591.75</v>
          </cell>
          <cell r="AE1073">
            <v>2</v>
          </cell>
          <cell r="AF1073" t="str">
            <v>普通作業員</v>
          </cell>
          <cell r="AG1073">
            <v>0.35</v>
          </cell>
          <cell r="AH1073">
            <v>25305</v>
          </cell>
          <cell r="AI1073">
            <v>8856.75</v>
          </cell>
          <cell r="AJ1073">
            <v>855</v>
          </cell>
          <cell r="AK1073" t="str">
            <v>溶剤浸透防護スリーブ</v>
          </cell>
          <cell r="AL1073">
            <v>120</v>
          </cell>
          <cell r="AM1073">
            <v>1232</v>
          </cell>
          <cell r="AN1073">
            <v>147840</v>
          </cell>
          <cell r="AO1073">
            <v>862</v>
          </cell>
          <cell r="AP1073" t="str">
            <v>溶剤浸透防護ｽﾘｰﾌﾞ用粘着ﾃｰﾌﾟ</v>
          </cell>
          <cell r="AQ1073">
            <v>83.6</v>
          </cell>
          <cell r="AR1073">
            <v>185</v>
          </cell>
          <cell r="AS1073">
            <v>15466</v>
          </cell>
          <cell r="AU1073" t="e">
            <v>#N/A</v>
          </cell>
          <cell r="AW1073">
            <v>0</v>
          </cell>
          <cell r="AX1073">
            <v>0</v>
          </cell>
          <cell r="AZ1073" t="e">
            <v>#N/A</v>
          </cell>
          <cell r="BB1073">
            <v>0</v>
          </cell>
          <cell r="BC1073">
            <v>0</v>
          </cell>
          <cell r="BE1073" t="e">
            <v>#N/A</v>
          </cell>
          <cell r="BG1073">
            <v>0</v>
          </cell>
          <cell r="BH1073">
            <v>0</v>
          </cell>
          <cell r="BJ1073" t="e">
            <v>#N/A</v>
          </cell>
          <cell r="BL1073">
            <v>0</v>
          </cell>
          <cell r="BM1073">
            <v>0</v>
          </cell>
          <cell r="BO1073" t="e">
            <v>#N/A</v>
          </cell>
          <cell r="BQ1073">
            <v>0</v>
          </cell>
          <cell r="BR1073">
            <v>0</v>
          </cell>
          <cell r="BT1073" t="e">
            <v>#N/A</v>
          </cell>
          <cell r="BV1073">
            <v>0</v>
          </cell>
          <cell r="BW1073">
            <v>0</v>
          </cell>
          <cell r="CW1073">
            <v>127</v>
          </cell>
          <cell r="CX1073" t="str">
            <v>諸雑費</v>
          </cell>
          <cell r="CY1073">
            <v>1</v>
          </cell>
          <cell r="DA1073">
            <v>45.5</v>
          </cell>
          <cell r="DG1073">
            <v>1</v>
          </cell>
        </row>
        <row r="1074">
          <cell r="Q1074">
            <v>4262</v>
          </cell>
          <cell r="R1074" t="str">
            <v>溶剤浸透防護ｽﾘｰﾌﾞ被覆工</v>
          </cell>
          <cell r="S1074" t="str">
            <v>φ200　粘着ﾃｰﾌﾟ</v>
          </cell>
          <cell r="U1074" t="str">
            <v>ｍ</v>
          </cell>
          <cell r="V1074">
            <v>2350</v>
          </cell>
          <cell r="W1074" t="str">
            <v>厚労省歩掛p.87</v>
          </cell>
          <cell r="X1074" t="str">
            <v>(割増なし）</v>
          </cell>
          <cell r="Y1074">
            <v>100</v>
          </cell>
          <cell r="Z1074">
            <v>15</v>
          </cell>
          <cell r="AA1074" t="str">
            <v>配管工</v>
          </cell>
          <cell r="AB1074">
            <v>0.43</v>
          </cell>
          <cell r="AC1074">
            <v>27405</v>
          </cell>
          <cell r="AD1074">
            <v>11784.15</v>
          </cell>
          <cell r="AE1074">
            <v>2</v>
          </cell>
          <cell r="AF1074" t="str">
            <v>普通作業員</v>
          </cell>
          <cell r="AG1074">
            <v>0.43</v>
          </cell>
          <cell r="AH1074">
            <v>25305</v>
          </cell>
          <cell r="AI1074">
            <v>10881.15</v>
          </cell>
          <cell r="AJ1074">
            <v>856</v>
          </cell>
          <cell r="AK1074" t="str">
            <v>溶剤浸透防護スリーブ</v>
          </cell>
          <cell r="AL1074">
            <v>120</v>
          </cell>
          <cell r="AM1074">
            <v>1609</v>
          </cell>
          <cell r="AN1074">
            <v>193080</v>
          </cell>
          <cell r="AO1074">
            <v>862</v>
          </cell>
          <cell r="AP1074" t="str">
            <v>溶剤浸透防護ｽﾘｰﾌﾞ用粘着ﾃｰﾌﾟ</v>
          </cell>
          <cell r="AQ1074">
            <v>104</v>
          </cell>
          <cell r="AR1074">
            <v>185</v>
          </cell>
          <cell r="AS1074">
            <v>19240</v>
          </cell>
          <cell r="AU1074" t="e">
            <v>#N/A</v>
          </cell>
          <cell r="AW1074">
            <v>0</v>
          </cell>
          <cell r="AX1074">
            <v>0</v>
          </cell>
          <cell r="AZ1074" t="e">
            <v>#N/A</v>
          </cell>
          <cell r="BB1074">
            <v>0</v>
          </cell>
          <cell r="BC1074">
            <v>0</v>
          </cell>
          <cell r="BE1074" t="e">
            <v>#N/A</v>
          </cell>
          <cell r="BG1074">
            <v>0</v>
          </cell>
          <cell r="BH1074">
            <v>0</v>
          </cell>
          <cell r="BJ1074" t="e">
            <v>#N/A</v>
          </cell>
          <cell r="BL1074">
            <v>0</v>
          </cell>
          <cell r="BM1074">
            <v>0</v>
          </cell>
          <cell r="BO1074" t="e">
            <v>#N/A</v>
          </cell>
          <cell r="BQ1074">
            <v>0</v>
          </cell>
          <cell r="BR1074">
            <v>0</v>
          </cell>
          <cell r="BT1074" t="e">
            <v>#N/A</v>
          </cell>
          <cell r="BV1074">
            <v>0</v>
          </cell>
          <cell r="BW1074">
            <v>0</v>
          </cell>
          <cell r="CW1074">
            <v>127</v>
          </cell>
          <cell r="CX1074" t="str">
            <v>諸雑費</v>
          </cell>
          <cell r="CY1074">
            <v>1</v>
          </cell>
          <cell r="DA1074">
            <v>14.700000000011642</v>
          </cell>
          <cell r="DG1074">
            <v>1</v>
          </cell>
        </row>
        <row r="1075">
          <cell r="R1075" t="str">
            <v>遠心力鉄筋ｺﾝｸﾘｰﾄ管布設工</v>
          </cell>
          <cell r="V1075" t="e">
            <v>#DIV/0!</v>
          </cell>
          <cell r="CW1075">
            <v>0</v>
          </cell>
          <cell r="CX1075" t="e">
            <v>#N/A</v>
          </cell>
          <cell r="CY1075">
            <v>0</v>
          </cell>
          <cell r="DA1075">
            <v>0</v>
          </cell>
          <cell r="DG1075">
            <v>0</v>
          </cell>
        </row>
        <row r="1076">
          <cell r="Q1076">
            <v>4301</v>
          </cell>
          <cell r="R1076" t="str">
            <v>遠心力鉄筋ｺﾝｸﾘｰﾄ管布設工</v>
          </cell>
          <cell r="S1076" t="str">
            <v>φ200</v>
          </cell>
          <cell r="T1076" t="str">
            <v>機械</v>
          </cell>
          <cell r="U1076" t="str">
            <v>ｍ</v>
          </cell>
          <cell r="V1076">
            <v>5366</v>
          </cell>
          <cell r="W1076" t="str">
            <v>厚労省歩掛p.89</v>
          </cell>
          <cell r="X1076" t="str">
            <v>現場内小運搬､滑剤､機械器具損料を含む</v>
          </cell>
          <cell r="Y1076">
            <v>10</v>
          </cell>
          <cell r="Z1076">
            <v>16</v>
          </cell>
          <cell r="AA1076" t="str">
            <v>土木一般世話役</v>
          </cell>
          <cell r="AB1076">
            <v>0.31</v>
          </cell>
          <cell r="AC1076">
            <v>31395</v>
          </cell>
          <cell r="AD1076">
            <v>9732.4500000000007</v>
          </cell>
          <cell r="AE1076">
            <v>1</v>
          </cell>
          <cell r="AF1076" t="str">
            <v>特殊作業員</v>
          </cell>
          <cell r="AG1076">
            <v>0.62</v>
          </cell>
          <cell r="AH1076">
            <v>28665</v>
          </cell>
          <cell r="AI1076">
            <v>17772.3</v>
          </cell>
          <cell r="AJ1076">
            <v>2</v>
          </cell>
          <cell r="AK1076" t="str">
            <v>普通作業員</v>
          </cell>
          <cell r="AL1076">
            <v>0.62</v>
          </cell>
          <cell r="AM1076">
            <v>25305</v>
          </cell>
          <cell r="AN1076">
            <v>15689.1</v>
          </cell>
          <cell r="AO1076">
            <v>122</v>
          </cell>
          <cell r="AP1076" t="str">
            <v>諸雑費</v>
          </cell>
          <cell r="AQ1076">
            <v>1</v>
          </cell>
          <cell r="AR1076">
            <v>43193.85</v>
          </cell>
          <cell r="AS1076">
            <v>431.93</v>
          </cell>
          <cell r="AT1076">
            <v>341</v>
          </cell>
          <cell r="AU1076" t="str">
            <v>ﾄﾗｯｸｸﾚｰﾝ賃料</v>
          </cell>
          <cell r="AV1076">
            <v>0.31</v>
          </cell>
          <cell r="AW1076">
            <v>32400</v>
          </cell>
          <cell r="AX1076">
            <v>10044</v>
          </cell>
          <cell r="AZ1076" t="e">
            <v>#N/A</v>
          </cell>
          <cell r="BB1076">
            <v>0</v>
          </cell>
          <cell r="BC1076">
            <v>0</v>
          </cell>
          <cell r="BE1076" t="e">
            <v>#N/A</v>
          </cell>
          <cell r="BG1076">
            <v>0</v>
          </cell>
          <cell r="BH1076">
            <v>0</v>
          </cell>
          <cell r="BJ1076" t="e">
            <v>#N/A</v>
          </cell>
          <cell r="BL1076">
            <v>0</v>
          </cell>
          <cell r="BM1076">
            <v>0</v>
          </cell>
          <cell r="BO1076" t="e">
            <v>#N/A</v>
          </cell>
          <cell r="BQ1076">
            <v>0</v>
          </cell>
          <cell r="BR1076">
            <v>0</v>
          </cell>
          <cell r="BT1076" t="e">
            <v>#N/A</v>
          </cell>
          <cell r="BV1076">
            <v>0</v>
          </cell>
          <cell r="BW1076">
            <v>0</v>
          </cell>
          <cell r="CW1076">
            <v>92</v>
          </cell>
          <cell r="CX1076" t="str">
            <v>端数調整</v>
          </cell>
          <cell r="CY1076">
            <v>1</v>
          </cell>
          <cell r="DA1076">
            <v>-9.7799999999988358</v>
          </cell>
          <cell r="DG1076">
            <v>1</v>
          </cell>
        </row>
        <row r="1077">
          <cell r="Q1077">
            <v>4302</v>
          </cell>
          <cell r="R1077" t="str">
            <v>遠心力鉄筋ｺﾝｸﾘｰﾄ管布設工</v>
          </cell>
          <cell r="S1077" t="str">
            <v>φ250</v>
          </cell>
          <cell r="T1077" t="str">
            <v>機械</v>
          </cell>
          <cell r="U1077" t="str">
            <v>ｍ</v>
          </cell>
          <cell r="V1077">
            <v>5540</v>
          </cell>
          <cell r="W1077" t="str">
            <v>厚労省歩掛p.89</v>
          </cell>
          <cell r="X1077" t="str">
            <v>現場内小運搬､滑剤､機械器具損料を含む</v>
          </cell>
          <cell r="Y1077">
            <v>10</v>
          </cell>
          <cell r="Z1077">
            <v>16</v>
          </cell>
          <cell r="AA1077" t="str">
            <v>土木一般世話役</v>
          </cell>
          <cell r="AB1077">
            <v>0.32</v>
          </cell>
          <cell r="AC1077">
            <v>31395</v>
          </cell>
          <cell r="AD1077">
            <v>10046.4</v>
          </cell>
          <cell r="AE1077">
            <v>1</v>
          </cell>
          <cell r="AF1077" t="str">
            <v>特殊作業員</v>
          </cell>
          <cell r="AG1077">
            <v>0.64</v>
          </cell>
          <cell r="AH1077">
            <v>28665</v>
          </cell>
          <cell r="AI1077">
            <v>18345.599999999999</v>
          </cell>
          <cell r="AJ1077">
            <v>2</v>
          </cell>
          <cell r="AK1077" t="str">
            <v>普通作業員</v>
          </cell>
          <cell r="AL1077">
            <v>0.64</v>
          </cell>
          <cell r="AM1077">
            <v>25305</v>
          </cell>
          <cell r="AN1077">
            <v>16195.2</v>
          </cell>
          <cell r="AO1077">
            <v>122</v>
          </cell>
          <cell r="AP1077" t="str">
            <v>諸雑費</v>
          </cell>
          <cell r="AQ1077">
            <v>1</v>
          </cell>
          <cell r="AR1077">
            <v>44587.199999999997</v>
          </cell>
          <cell r="AS1077">
            <v>445.87</v>
          </cell>
          <cell r="AT1077">
            <v>341</v>
          </cell>
          <cell r="AU1077" t="str">
            <v>ﾄﾗｯｸｸﾚｰﾝ賃料</v>
          </cell>
          <cell r="AV1077">
            <v>0.32</v>
          </cell>
          <cell r="AW1077">
            <v>32400</v>
          </cell>
          <cell r="AX1077">
            <v>10368</v>
          </cell>
          <cell r="AZ1077" t="e">
            <v>#N/A</v>
          </cell>
          <cell r="BB1077">
            <v>0</v>
          </cell>
          <cell r="BC1077">
            <v>0</v>
          </cell>
          <cell r="BE1077" t="e">
            <v>#N/A</v>
          </cell>
          <cell r="BG1077">
            <v>0</v>
          </cell>
          <cell r="BH1077">
            <v>0</v>
          </cell>
          <cell r="BJ1077" t="e">
            <v>#N/A</v>
          </cell>
          <cell r="BL1077">
            <v>0</v>
          </cell>
          <cell r="BM1077">
            <v>0</v>
          </cell>
          <cell r="BO1077" t="e">
            <v>#N/A</v>
          </cell>
          <cell r="BQ1077">
            <v>0</v>
          </cell>
          <cell r="BR1077">
            <v>0</v>
          </cell>
          <cell r="BT1077" t="e">
            <v>#N/A</v>
          </cell>
          <cell r="BV1077">
            <v>0</v>
          </cell>
          <cell r="BW1077">
            <v>0</v>
          </cell>
          <cell r="CW1077">
            <v>92</v>
          </cell>
          <cell r="CX1077" t="str">
            <v>端数調整</v>
          </cell>
          <cell r="CY1077">
            <v>1</v>
          </cell>
          <cell r="DA1077">
            <v>-1.069999999999709</v>
          </cell>
          <cell r="DG1077">
            <v>1</v>
          </cell>
        </row>
        <row r="1078">
          <cell r="Q1078">
            <v>4303</v>
          </cell>
          <cell r="R1078" t="str">
            <v>遠心力鉄筋ｺﾝｸﾘｰﾄ管布設工</v>
          </cell>
          <cell r="S1078" t="str">
            <v>φ300</v>
          </cell>
          <cell r="T1078" t="str">
            <v>機械</v>
          </cell>
          <cell r="U1078" t="str">
            <v>ｍ</v>
          </cell>
          <cell r="V1078">
            <v>5713</v>
          </cell>
          <cell r="W1078" t="str">
            <v>厚労省歩掛p.89</v>
          </cell>
          <cell r="X1078" t="str">
            <v>現場内小運搬､滑剤､機械器具損料を含む</v>
          </cell>
          <cell r="Y1078">
            <v>10</v>
          </cell>
          <cell r="Z1078">
            <v>16</v>
          </cell>
          <cell r="AA1078" t="str">
            <v>土木一般世話役</v>
          </cell>
          <cell r="AB1078">
            <v>0.33</v>
          </cell>
          <cell r="AC1078">
            <v>31395</v>
          </cell>
          <cell r="AD1078">
            <v>10360.35</v>
          </cell>
          <cell r="AE1078">
            <v>1</v>
          </cell>
          <cell r="AF1078" t="str">
            <v>特殊作業員</v>
          </cell>
          <cell r="AG1078">
            <v>0.66</v>
          </cell>
          <cell r="AH1078">
            <v>28665</v>
          </cell>
          <cell r="AI1078">
            <v>18918.900000000001</v>
          </cell>
          <cell r="AJ1078">
            <v>2</v>
          </cell>
          <cell r="AK1078" t="str">
            <v>普通作業員</v>
          </cell>
          <cell r="AL1078">
            <v>0.66</v>
          </cell>
          <cell r="AM1078">
            <v>25305</v>
          </cell>
          <cell r="AN1078">
            <v>16701.3</v>
          </cell>
          <cell r="AO1078">
            <v>122</v>
          </cell>
          <cell r="AP1078" t="str">
            <v>諸雑費</v>
          </cell>
          <cell r="AQ1078">
            <v>1</v>
          </cell>
          <cell r="AR1078">
            <v>45980.55</v>
          </cell>
          <cell r="AS1078">
            <v>459.8</v>
          </cell>
          <cell r="AT1078">
            <v>341</v>
          </cell>
          <cell r="AU1078" t="str">
            <v>ﾄﾗｯｸｸﾚｰﾝ賃料</v>
          </cell>
          <cell r="AV1078">
            <v>0.33</v>
          </cell>
          <cell r="AW1078">
            <v>32400</v>
          </cell>
          <cell r="AX1078">
            <v>10692</v>
          </cell>
          <cell r="AZ1078" t="e">
            <v>#N/A</v>
          </cell>
          <cell r="BB1078">
            <v>0</v>
          </cell>
          <cell r="BC1078">
            <v>0</v>
          </cell>
          <cell r="BE1078" t="e">
            <v>#N/A</v>
          </cell>
          <cell r="BG1078">
            <v>0</v>
          </cell>
          <cell r="BH1078">
            <v>0</v>
          </cell>
          <cell r="BJ1078" t="e">
            <v>#N/A</v>
          </cell>
          <cell r="BL1078">
            <v>0</v>
          </cell>
          <cell r="BM1078">
            <v>0</v>
          </cell>
          <cell r="BO1078" t="e">
            <v>#N/A</v>
          </cell>
          <cell r="BQ1078">
            <v>0</v>
          </cell>
          <cell r="BR1078">
            <v>0</v>
          </cell>
          <cell r="BT1078" t="e">
            <v>#N/A</v>
          </cell>
          <cell r="BV1078">
            <v>0</v>
          </cell>
          <cell r="BW1078">
            <v>0</v>
          </cell>
          <cell r="CW1078">
            <v>92</v>
          </cell>
          <cell r="CX1078" t="str">
            <v>端数調整</v>
          </cell>
          <cell r="CY1078">
            <v>1</v>
          </cell>
          <cell r="DA1078">
            <v>-2.3500000000058208</v>
          </cell>
          <cell r="DG1078">
            <v>1</v>
          </cell>
        </row>
        <row r="1079">
          <cell r="Q1079">
            <v>4304</v>
          </cell>
          <cell r="R1079" t="str">
            <v>遠心力鉄筋ｺﾝｸﾘｰﾄ管布設工</v>
          </cell>
          <cell r="S1079" t="str">
            <v>φ350</v>
          </cell>
          <cell r="T1079" t="str">
            <v>機械</v>
          </cell>
          <cell r="U1079" t="str">
            <v>ｍ</v>
          </cell>
          <cell r="V1079">
            <v>5886</v>
          </cell>
          <cell r="W1079" t="str">
            <v>厚労省歩掛p.89</v>
          </cell>
          <cell r="X1079" t="str">
            <v>現場内小運搬､滑剤､機械器具損料を含む</v>
          </cell>
          <cell r="Y1079">
            <v>10</v>
          </cell>
          <cell r="Z1079">
            <v>16</v>
          </cell>
          <cell r="AA1079" t="str">
            <v>土木一般世話役</v>
          </cell>
          <cell r="AB1079">
            <v>0.34</v>
          </cell>
          <cell r="AC1079">
            <v>31395</v>
          </cell>
          <cell r="AD1079">
            <v>10674.3</v>
          </cell>
          <cell r="AE1079">
            <v>1</v>
          </cell>
          <cell r="AF1079" t="str">
            <v>特殊作業員</v>
          </cell>
          <cell r="AG1079">
            <v>0.68</v>
          </cell>
          <cell r="AH1079">
            <v>28665</v>
          </cell>
          <cell r="AI1079">
            <v>19492.2</v>
          </cell>
          <cell r="AJ1079">
            <v>2</v>
          </cell>
          <cell r="AK1079" t="str">
            <v>普通作業員</v>
          </cell>
          <cell r="AL1079">
            <v>0.68</v>
          </cell>
          <cell r="AM1079">
            <v>25305</v>
          </cell>
          <cell r="AN1079">
            <v>17207.400000000001</v>
          </cell>
          <cell r="AO1079">
            <v>122</v>
          </cell>
          <cell r="AP1079" t="str">
            <v>諸雑費</v>
          </cell>
          <cell r="AQ1079">
            <v>1</v>
          </cell>
          <cell r="AR1079">
            <v>47373.9</v>
          </cell>
          <cell r="AS1079">
            <v>473.73</v>
          </cell>
          <cell r="AT1079">
            <v>341</v>
          </cell>
          <cell r="AU1079" t="str">
            <v>ﾄﾗｯｸｸﾚｰﾝ賃料</v>
          </cell>
          <cell r="AV1079">
            <v>0.34</v>
          </cell>
          <cell r="AW1079">
            <v>32400</v>
          </cell>
          <cell r="AX1079">
            <v>11016</v>
          </cell>
          <cell r="AZ1079" t="e">
            <v>#N/A</v>
          </cell>
          <cell r="BB1079">
            <v>0</v>
          </cell>
          <cell r="BC1079">
            <v>0</v>
          </cell>
          <cell r="BE1079" t="e">
            <v>#N/A</v>
          </cell>
          <cell r="BG1079">
            <v>0</v>
          </cell>
          <cell r="BH1079">
            <v>0</v>
          </cell>
          <cell r="BJ1079" t="e">
            <v>#N/A</v>
          </cell>
          <cell r="BL1079">
            <v>0</v>
          </cell>
          <cell r="BM1079">
            <v>0</v>
          </cell>
          <cell r="BO1079" t="e">
            <v>#N/A</v>
          </cell>
          <cell r="BQ1079">
            <v>0</v>
          </cell>
          <cell r="BR1079">
            <v>0</v>
          </cell>
          <cell r="BT1079" t="e">
            <v>#N/A</v>
          </cell>
          <cell r="BV1079">
            <v>0</v>
          </cell>
          <cell r="BW1079">
            <v>0</v>
          </cell>
          <cell r="CW1079">
            <v>92</v>
          </cell>
          <cell r="CX1079" t="str">
            <v>端数調整</v>
          </cell>
          <cell r="CY1079">
            <v>1</v>
          </cell>
          <cell r="DA1079">
            <v>-3.6300000000046566</v>
          </cell>
          <cell r="DG1079">
            <v>1</v>
          </cell>
        </row>
        <row r="1080">
          <cell r="Q1080">
            <v>4305</v>
          </cell>
          <cell r="R1080" t="str">
            <v>遠心力鉄筋ｺﾝｸﾘｰﾄ管布設工</v>
          </cell>
          <cell r="S1080" t="str">
            <v>φ400</v>
          </cell>
          <cell r="T1080" t="str">
            <v>機械</v>
          </cell>
          <cell r="U1080" t="str">
            <v>ｍ</v>
          </cell>
          <cell r="V1080">
            <v>6059</v>
          </cell>
          <cell r="W1080" t="str">
            <v>厚労省歩掛p.89</v>
          </cell>
          <cell r="X1080" t="str">
            <v>現場内小運搬､滑剤､機械器具損料を含む</v>
          </cell>
          <cell r="Y1080">
            <v>10</v>
          </cell>
          <cell r="Z1080">
            <v>16</v>
          </cell>
          <cell r="AA1080" t="str">
            <v>土木一般世話役</v>
          </cell>
          <cell r="AB1080">
            <v>0.35</v>
          </cell>
          <cell r="AC1080">
            <v>31395</v>
          </cell>
          <cell r="AD1080">
            <v>10988.25</v>
          </cell>
          <cell r="AE1080">
            <v>1</v>
          </cell>
          <cell r="AF1080" t="str">
            <v>特殊作業員</v>
          </cell>
          <cell r="AG1080">
            <v>0.7</v>
          </cell>
          <cell r="AH1080">
            <v>28665</v>
          </cell>
          <cell r="AI1080">
            <v>20065.5</v>
          </cell>
          <cell r="AJ1080">
            <v>2</v>
          </cell>
          <cell r="AK1080" t="str">
            <v>普通作業員</v>
          </cell>
          <cell r="AL1080">
            <v>0.7</v>
          </cell>
          <cell r="AM1080">
            <v>25305</v>
          </cell>
          <cell r="AN1080">
            <v>17713.5</v>
          </cell>
          <cell r="AO1080">
            <v>122</v>
          </cell>
          <cell r="AP1080" t="str">
            <v>諸雑費</v>
          </cell>
          <cell r="AQ1080">
            <v>1</v>
          </cell>
          <cell r="AR1080">
            <v>48767.25</v>
          </cell>
          <cell r="AS1080">
            <v>487.67</v>
          </cell>
          <cell r="AT1080">
            <v>341</v>
          </cell>
          <cell r="AU1080" t="str">
            <v>ﾄﾗｯｸｸﾚｰﾝ賃料</v>
          </cell>
          <cell r="AV1080">
            <v>0.35</v>
          </cell>
          <cell r="AW1080">
            <v>32400</v>
          </cell>
          <cell r="AX1080">
            <v>11340</v>
          </cell>
          <cell r="AZ1080" t="e">
            <v>#N/A</v>
          </cell>
          <cell r="BB1080">
            <v>0</v>
          </cell>
          <cell r="BC1080">
            <v>0</v>
          </cell>
          <cell r="BE1080" t="e">
            <v>#N/A</v>
          </cell>
          <cell r="BG1080">
            <v>0</v>
          </cell>
          <cell r="BH1080">
            <v>0</v>
          </cell>
          <cell r="BJ1080" t="e">
            <v>#N/A</v>
          </cell>
          <cell r="BL1080">
            <v>0</v>
          </cell>
          <cell r="BM1080">
            <v>0</v>
          </cell>
          <cell r="BO1080" t="e">
            <v>#N/A</v>
          </cell>
          <cell r="BQ1080">
            <v>0</v>
          </cell>
          <cell r="BR1080">
            <v>0</v>
          </cell>
          <cell r="BT1080" t="e">
            <v>#N/A</v>
          </cell>
          <cell r="BV1080">
            <v>0</v>
          </cell>
          <cell r="BW1080">
            <v>0</v>
          </cell>
          <cell r="CW1080">
            <v>92</v>
          </cell>
          <cell r="CX1080" t="str">
            <v>端数調整</v>
          </cell>
          <cell r="CY1080">
            <v>1</v>
          </cell>
          <cell r="DA1080">
            <v>-4.9199999999982538</v>
          </cell>
          <cell r="DG1080">
            <v>1</v>
          </cell>
        </row>
        <row r="1081">
          <cell r="Q1081">
            <v>4306</v>
          </cell>
          <cell r="R1081" t="str">
            <v>遠心力鉄筋ｺﾝｸﾘｰﾄ管布設工</v>
          </cell>
          <cell r="S1081" t="str">
            <v>φ450</v>
          </cell>
          <cell r="T1081" t="str">
            <v>機械</v>
          </cell>
          <cell r="U1081" t="str">
            <v>ｍ</v>
          </cell>
          <cell r="V1081">
            <v>6232</v>
          </cell>
          <cell r="W1081" t="str">
            <v>厚労省歩掛p.89</v>
          </cell>
          <cell r="X1081" t="str">
            <v>現場内小運搬､滑剤､機械器具損料を含む</v>
          </cell>
          <cell r="Y1081">
            <v>10</v>
          </cell>
          <cell r="Z1081">
            <v>16</v>
          </cell>
          <cell r="AA1081" t="str">
            <v>土木一般世話役</v>
          </cell>
          <cell r="AB1081">
            <v>0.36</v>
          </cell>
          <cell r="AC1081">
            <v>31395</v>
          </cell>
          <cell r="AD1081">
            <v>11302.2</v>
          </cell>
          <cell r="AE1081">
            <v>1</v>
          </cell>
          <cell r="AF1081" t="str">
            <v>特殊作業員</v>
          </cell>
          <cell r="AG1081">
            <v>0.72</v>
          </cell>
          <cell r="AH1081">
            <v>28665</v>
          </cell>
          <cell r="AI1081">
            <v>20638.8</v>
          </cell>
          <cell r="AJ1081">
            <v>2</v>
          </cell>
          <cell r="AK1081" t="str">
            <v>普通作業員</v>
          </cell>
          <cell r="AL1081">
            <v>0.72</v>
          </cell>
          <cell r="AM1081">
            <v>25305</v>
          </cell>
          <cell r="AN1081">
            <v>18219.599999999999</v>
          </cell>
          <cell r="AO1081">
            <v>122</v>
          </cell>
          <cell r="AP1081" t="str">
            <v>諸雑費</v>
          </cell>
          <cell r="AQ1081">
            <v>1</v>
          </cell>
          <cell r="AR1081">
            <v>50160.6</v>
          </cell>
          <cell r="AS1081">
            <v>501.6</v>
          </cell>
          <cell r="AT1081">
            <v>341</v>
          </cell>
          <cell r="AU1081" t="str">
            <v>ﾄﾗｯｸｸﾚｰﾝ賃料</v>
          </cell>
          <cell r="AV1081">
            <v>0.36</v>
          </cell>
          <cell r="AW1081">
            <v>32400</v>
          </cell>
          <cell r="AX1081">
            <v>11664</v>
          </cell>
          <cell r="AZ1081" t="e">
            <v>#N/A</v>
          </cell>
          <cell r="BB1081">
            <v>0</v>
          </cell>
          <cell r="BC1081">
            <v>0</v>
          </cell>
          <cell r="BE1081" t="e">
            <v>#N/A</v>
          </cell>
          <cell r="BG1081">
            <v>0</v>
          </cell>
          <cell r="BH1081">
            <v>0</v>
          </cell>
          <cell r="BJ1081" t="e">
            <v>#N/A</v>
          </cell>
          <cell r="BL1081">
            <v>0</v>
          </cell>
          <cell r="BM1081">
            <v>0</v>
          </cell>
          <cell r="BO1081" t="e">
            <v>#N/A</v>
          </cell>
          <cell r="BQ1081">
            <v>0</v>
          </cell>
          <cell r="BR1081">
            <v>0</v>
          </cell>
          <cell r="BT1081" t="e">
            <v>#N/A</v>
          </cell>
          <cell r="BV1081">
            <v>0</v>
          </cell>
          <cell r="BW1081">
            <v>0</v>
          </cell>
          <cell r="CW1081">
            <v>92</v>
          </cell>
          <cell r="CX1081" t="str">
            <v>端数調整</v>
          </cell>
          <cell r="CY1081">
            <v>1</v>
          </cell>
          <cell r="DA1081">
            <v>-6.1999999999970896</v>
          </cell>
          <cell r="DG1081">
            <v>1</v>
          </cell>
        </row>
        <row r="1082">
          <cell r="Q1082">
            <v>4307</v>
          </cell>
          <cell r="R1082" t="str">
            <v>遠心力鉄筋ｺﾝｸﾘｰﾄ管布設工</v>
          </cell>
          <cell r="S1082" t="str">
            <v>φ500</v>
          </cell>
          <cell r="T1082" t="str">
            <v>機械</v>
          </cell>
          <cell r="U1082" t="str">
            <v>ｍ</v>
          </cell>
          <cell r="V1082">
            <v>6405</v>
          </cell>
          <cell r="W1082" t="str">
            <v>厚労省歩掛p.89</v>
          </cell>
          <cell r="X1082" t="str">
            <v>現場内小運搬､滑剤､機械器具損料を含む</v>
          </cell>
          <cell r="Y1082">
            <v>10</v>
          </cell>
          <cell r="Z1082">
            <v>16</v>
          </cell>
          <cell r="AA1082" t="str">
            <v>土木一般世話役</v>
          </cell>
          <cell r="AB1082">
            <v>0.37</v>
          </cell>
          <cell r="AC1082">
            <v>31395</v>
          </cell>
          <cell r="AD1082">
            <v>11616.15</v>
          </cell>
          <cell r="AE1082">
            <v>1</v>
          </cell>
          <cell r="AF1082" t="str">
            <v>特殊作業員</v>
          </cell>
          <cell r="AG1082">
            <v>0.74</v>
          </cell>
          <cell r="AH1082">
            <v>28665</v>
          </cell>
          <cell r="AI1082">
            <v>21212.1</v>
          </cell>
          <cell r="AJ1082">
            <v>2</v>
          </cell>
          <cell r="AK1082" t="str">
            <v>普通作業員</v>
          </cell>
          <cell r="AL1082">
            <v>0.74</v>
          </cell>
          <cell r="AM1082">
            <v>25305</v>
          </cell>
          <cell r="AN1082">
            <v>18725.7</v>
          </cell>
          <cell r="AO1082">
            <v>122</v>
          </cell>
          <cell r="AP1082" t="str">
            <v>諸雑費</v>
          </cell>
          <cell r="AQ1082">
            <v>1</v>
          </cell>
          <cell r="AR1082">
            <v>51553.95</v>
          </cell>
          <cell r="AS1082">
            <v>515.53</v>
          </cell>
          <cell r="AT1082">
            <v>341</v>
          </cell>
          <cell r="AU1082" t="str">
            <v>ﾄﾗｯｸｸﾚｰﾝ賃料</v>
          </cell>
          <cell r="AV1082">
            <v>0.37</v>
          </cell>
          <cell r="AW1082">
            <v>32400</v>
          </cell>
          <cell r="AX1082">
            <v>11988</v>
          </cell>
          <cell r="AZ1082" t="e">
            <v>#N/A</v>
          </cell>
          <cell r="BB1082">
            <v>0</v>
          </cell>
          <cell r="BC1082">
            <v>0</v>
          </cell>
          <cell r="BE1082" t="e">
            <v>#N/A</v>
          </cell>
          <cell r="BG1082">
            <v>0</v>
          </cell>
          <cell r="BH1082">
            <v>0</v>
          </cell>
          <cell r="BJ1082" t="e">
            <v>#N/A</v>
          </cell>
          <cell r="BL1082">
            <v>0</v>
          </cell>
          <cell r="BM1082">
            <v>0</v>
          </cell>
          <cell r="BO1082" t="e">
            <v>#N/A</v>
          </cell>
          <cell r="BQ1082">
            <v>0</v>
          </cell>
          <cell r="BR1082">
            <v>0</v>
          </cell>
          <cell r="BT1082" t="e">
            <v>#N/A</v>
          </cell>
          <cell r="BV1082">
            <v>0</v>
          </cell>
          <cell r="BW1082">
            <v>0</v>
          </cell>
          <cell r="CW1082">
            <v>92</v>
          </cell>
          <cell r="CX1082" t="str">
            <v>端数調整</v>
          </cell>
          <cell r="CY1082">
            <v>1</v>
          </cell>
          <cell r="DA1082">
            <v>-7.4799999999959255</v>
          </cell>
          <cell r="DG1082">
            <v>1</v>
          </cell>
        </row>
        <row r="1083">
          <cell r="Q1083">
            <v>4308</v>
          </cell>
          <cell r="R1083" t="str">
            <v>遠心力鉄筋ｺﾝｸﾘｰﾄ管布設工</v>
          </cell>
          <cell r="S1083" t="str">
            <v>φ600</v>
          </cell>
          <cell r="T1083" t="str">
            <v>機械</v>
          </cell>
          <cell r="U1083" t="str">
            <v>ｍ</v>
          </cell>
          <cell r="V1083">
            <v>7748</v>
          </cell>
          <cell r="W1083" t="str">
            <v>厚労省歩掛p.89</v>
          </cell>
          <cell r="X1083" t="str">
            <v>現場内小運搬､滑剤､機械器具損料を含む</v>
          </cell>
          <cell r="Y1083">
            <v>10</v>
          </cell>
          <cell r="Z1083">
            <v>16</v>
          </cell>
          <cell r="AA1083" t="str">
            <v>土木一般世話役</v>
          </cell>
          <cell r="AB1083">
            <v>0.39</v>
          </cell>
          <cell r="AC1083">
            <v>31395</v>
          </cell>
          <cell r="AD1083">
            <v>12244.05</v>
          </cell>
          <cell r="AE1083">
            <v>1</v>
          </cell>
          <cell r="AF1083" t="str">
            <v>特殊作業員</v>
          </cell>
          <cell r="AG1083">
            <v>0.78</v>
          </cell>
          <cell r="AH1083">
            <v>28665</v>
          </cell>
          <cell r="AI1083">
            <v>22358.7</v>
          </cell>
          <cell r="AJ1083">
            <v>2</v>
          </cell>
          <cell r="AK1083" t="str">
            <v>普通作業員</v>
          </cell>
          <cell r="AL1083">
            <v>1.17</v>
          </cell>
          <cell r="AM1083">
            <v>25305</v>
          </cell>
          <cell r="AN1083">
            <v>29606.85</v>
          </cell>
          <cell r="AO1083">
            <v>122</v>
          </cell>
          <cell r="AP1083" t="str">
            <v>諸雑費</v>
          </cell>
          <cell r="AQ1083">
            <v>1</v>
          </cell>
          <cell r="AR1083">
            <v>64209.599999999999</v>
          </cell>
          <cell r="AS1083">
            <v>642.09</v>
          </cell>
          <cell r="AT1083">
            <v>341</v>
          </cell>
          <cell r="AU1083" t="str">
            <v>ﾄﾗｯｸｸﾚｰﾝ賃料</v>
          </cell>
          <cell r="AV1083">
            <v>0.39</v>
          </cell>
          <cell r="AW1083">
            <v>32400</v>
          </cell>
          <cell r="AX1083">
            <v>12636</v>
          </cell>
          <cell r="AZ1083" t="e">
            <v>#N/A</v>
          </cell>
          <cell r="BB1083">
            <v>0</v>
          </cell>
          <cell r="BC1083">
            <v>0</v>
          </cell>
          <cell r="BE1083" t="e">
            <v>#N/A</v>
          </cell>
          <cell r="BG1083">
            <v>0</v>
          </cell>
          <cell r="BH1083">
            <v>0</v>
          </cell>
          <cell r="BJ1083" t="e">
            <v>#N/A</v>
          </cell>
          <cell r="BL1083">
            <v>0</v>
          </cell>
          <cell r="BM1083">
            <v>0</v>
          </cell>
          <cell r="BO1083" t="e">
            <v>#N/A</v>
          </cell>
          <cell r="BQ1083">
            <v>0</v>
          </cell>
          <cell r="BR1083">
            <v>0</v>
          </cell>
          <cell r="BT1083" t="e">
            <v>#N/A</v>
          </cell>
          <cell r="BV1083">
            <v>0</v>
          </cell>
          <cell r="BW1083">
            <v>0</v>
          </cell>
          <cell r="CW1083">
            <v>92</v>
          </cell>
          <cell r="CX1083" t="str">
            <v>端数調整</v>
          </cell>
          <cell r="CY1083">
            <v>1</v>
          </cell>
          <cell r="DA1083">
            <v>-7.6900000000023283</v>
          </cell>
          <cell r="DG1083">
            <v>1</v>
          </cell>
        </row>
        <row r="1084">
          <cell r="Q1084">
            <v>4309</v>
          </cell>
          <cell r="R1084" t="str">
            <v>遠心力鉄筋ｺﾝｸﾘｰﾄ管布設工</v>
          </cell>
          <cell r="S1084" t="str">
            <v>φ700</v>
          </cell>
          <cell r="T1084" t="str">
            <v>機械</v>
          </cell>
          <cell r="U1084" t="str">
            <v>ｍ</v>
          </cell>
          <cell r="V1084">
            <v>8146</v>
          </cell>
          <cell r="W1084" t="str">
            <v>厚労省歩掛p.89</v>
          </cell>
          <cell r="X1084" t="str">
            <v>現場内小運搬､滑剤､機械器具損料を含む</v>
          </cell>
          <cell r="Y1084">
            <v>10</v>
          </cell>
          <cell r="Z1084">
            <v>16</v>
          </cell>
          <cell r="AA1084" t="str">
            <v>土木一般世話役</v>
          </cell>
          <cell r="AB1084">
            <v>0.41</v>
          </cell>
          <cell r="AC1084">
            <v>31395</v>
          </cell>
          <cell r="AD1084">
            <v>12871.95</v>
          </cell>
          <cell r="AE1084">
            <v>1</v>
          </cell>
          <cell r="AF1084" t="str">
            <v>特殊作業員</v>
          </cell>
          <cell r="AG1084">
            <v>0.82</v>
          </cell>
          <cell r="AH1084">
            <v>28665</v>
          </cell>
          <cell r="AI1084">
            <v>23505.3</v>
          </cell>
          <cell r="AJ1084">
            <v>2</v>
          </cell>
          <cell r="AK1084" t="str">
            <v>普通作業員</v>
          </cell>
          <cell r="AL1084">
            <v>1.23</v>
          </cell>
          <cell r="AM1084">
            <v>25305</v>
          </cell>
          <cell r="AN1084">
            <v>31125.15</v>
          </cell>
          <cell r="AO1084">
            <v>122</v>
          </cell>
          <cell r="AP1084" t="str">
            <v>諸雑費</v>
          </cell>
          <cell r="AQ1084">
            <v>1</v>
          </cell>
          <cell r="AR1084">
            <v>67502.399999999994</v>
          </cell>
          <cell r="AS1084">
            <v>675.02</v>
          </cell>
          <cell r="AT1084">
            <v>341</v>
          </cell>
          <cell r="AU1084" t="str">
            <v>ﾄﾗｯｸｸﾚｰﾝ賃料</v>
          </cell>
          <cell r="AV1084">
            <v>0.41</v>
          </cell>
          <cell r="AW1084">
            <v>32400</v>
          </cell>
          <cell r="AX1084">
            <v>13284</v>
          </cell>
          <cell r="AZ1084" t="e">
            <v>#N/A</v>
          </cell>
          <cell r="BB1084">
            <v>0</v>
          </cell>
          <cell r="BC1084">
            <v>0</v>
          </cell>
          <cell r="BE1084" t="e">
            <v>#N/A</v>
          </cell>
          <cell r="BG1084">
            <v>0</v>
          </cell>
          <cell r="BH1084">
            <v>0</v>
          </cell>
          <cell r="BJ1084" t="e">
            <v>#N/A</v>
          </cell>
          <cell r="BL1084">
            <v>0</v>
          </cell>
          <cell r="BM1084">
            <v>0</v>
          </cell>
          <cell r="BO1084" t="e">
            <v>#N/A</v>
          </cell>
          <cell r="BQ1084">
            <v>0</v>
          </cell>
          <cell r="BR1084">
            <v>0</v>
          </cell>
          <cell r="BT1084" t="e">
            <v>#N/A</v>
          </cell>
          <cell r="BV1084">
            <v>0</v>
          </cell>
          <cell r="BW1084">
            <v>0</v>
          </cell>
          <cell r="CW1084">
            <v>92</v>
          </cell>
          <cell r="CX1084" t="str">
            <v>端数調整</v>
          </cell>
          <cell r="CY1084">
            <v>1</v>
          </cell>
          <cell r="DA1084">
            <v>-1.4199999999982538</v>
          </cell>
          <cell r="DG1084">
            <v>1</v>
          </cell>
        </row>
        <row r="1085">
          <cell r="Q1085">
            <v>4310</v>
          </cell>
          <cell r="R1085" t="str">
            <v>遠心力鉄筋ｺﾝｸﾘｰﾄ管布設工</v>
          </cell>
          <cell r="S1085" t="str">
            <v>φ800</v>
          </cell>
          <cell r="T1085" t="str">
            <v>機械</v>
          </cell>
          <cell r="U1085" t="str">
            <v>ｍ</v>
          </cell>
          <cell r="V1085">
            <v>8543</v>
          </cell>
          <cell r="W1085" t="str">
            <v>厚労省歩掛p.89</v>
          </cell>
          <cell r="X1085" t="str">
            <v>現場内小運搬､滑剤､機械器具損料を含む</v>
          </cell>
          <cell r="Y1085">
            <v>10</v>
          </cell>
          <cell r="Z1085">
            <v>16</v>
          </cell>
          <cell r="AA1085" t="str">
            <v>土木一般世話役</v>
          </cell>
          <cell r="AB1085">
            <v>0.43</v>
          </cell>
          <cell r="AC1085">
            <v>31395</v>
          </cell>
          <cell r="AD1085">
            <v>13499.85</v>
          </cell>
          <cell r="AE1085">
            <v>1</v>
          </cell>
          <cell r="AF1085" t="str">
            <v>特殊作業員</v>
          </cell>
          <cell r="AG1085">
            <v>0.86</v>
          </cell>
          <cell r="AH1085">
            <v>28665</v>
          </cell>
          <cell r="AI1085">
            <v>24651.9</v>
          </cell>
          <cell r="AJ1085">
            <v>2</v>
          </cell>
          <cell r="AK1085" t="str">
            <v>普通作業員</v>
          </cell>
          <cell r="AL1085">
            <v>1.29</v>
          </cell>
          <cell r="AM1085">
            <v>25305</v>
          </cell>
          <cell r="AN1085">
            <v>32643.45</v>
          </cell>
          <cell r="AO1085">
            <v>122</v>
          </cell>
          <cell r="AP1085" t="str">
            <v>諸雑費</v>
          </cell>
          <cell r="AQ1085">
            <v>1</v>
          </cell>
          <cell r="AR1085">
            <v>70795.199999999997</v>
          </cell>
          <cell r="AS1085">
            <v>707.95</v>
          </cell>
          <cell r="AT1085">
            <v>341</v>
          </cell>
          <cell r="AU1085" t="str">
            <v>ﾄﾗｯｸｸﾚｰﾝ賃料</v>
          </cell>
          <cell r="AV1085">
            <v>0.43</v>
          </cell>
          <cell r="AW1085">
            <v>32400</v>
          </cell>
          <cell r="AX1085">
            <v>13932</v>
          </cell>
          <cell r="AZ1085" t="e">
            <v>#N/A</v>
          </cell>
          <cell r="BB1085">
            <v>0</v>
          </cell>
          <cell r="BC1085">
            <v>0</v>
          </cell>
          <cell r="BE1085" t="e">
            <v>#N/A</v>
          </cell>
          <cell r="BG1085">
            <v>0</v>
          </cell>
          <cell r="BH1085">
            <v>0</v>
          </cell>
          <cell r="BJ1085" t="e">
            <v>#N/A</v>
          </cell>
          <cell r="BL1085">
            <v>0</v>
          </cell>
          <cell r="BM1085">
            <v>0</v>
          </cell>
          <cell r="BO1085" t="e">
            <v>#N/A</v>
          </cell>
          <cell r="BQ1085">
            <v>0</v>
          </cell>
          <cell r="BR1085">
            <v>0</v>
          </cell>
          <cell r="BT1085" t="e">
            <v>#N/A</v>
          </cell>
          <cell r="BV1085">
            <v>0</v>
          </cell>
          <cell r="BW1085">
            <v>0</v>
          </cell>
          <cell r="CW1085">
            <v>92</v>
          </cell>
          <cell r="CX1085" t="str">
            <v>端数調整</v>
          </cell>
          <cell r="CY1085">
            <v>1</v>
          </cell>
          <cell r="DA1085">
            <v>-5.1499999999941792</v>
          </cell>
          <cell r="DG1085">
            <v>1</v>
          </cell>
        </row>
        <row r="1086">
          <cell r="Q1086">
            <v>4311</v>
          </cell>
          <cell r="R1086" t="str">
            <v>遠心力鉄筋ｺﾝｸﾘｰﾄ管布設工</v>
          </cell>
          <cell r="S1086" t="str">
            <v>φ900</v>
          </cell>
          <cell r="T1086" t="str">
            <v>機械</v>
          </cell>
          <cell r="U1086" t="str">
            <v>ｍ</v>
          </cell>
          <cell r="V1086">
            <v>9300</v>
          </cell>
          <cell r="W1086" t="str">
            <v>厚労省歩掛p.89</v>
          </cell>
          <cell r="X1086" t="str">
            <v>現場内小運搬､滑剤､機械器具損料を含む</v>
          </cell>
          <cell r="Y1086">
            <v>10</v>
          </cell>
          <cell r="Z1086">
            <v>16</v>
          </cell>
          <cell r="AA1086" t="str">
            <v>土木一般世話役</v>
          </cell>
          <cell r="AB1086">
            <v>0.45</v>
          </cell>
          <cell r="AC1086">
            <v>31395</v>
          </cell>
          <cell r="AD1086">
            <v>14127.75</v>
          </cell>
          <cell r="AE1086">
            <v>1</v>
          </cell>
          <cell r="AF1086" t="str">
            <v>特殊作業員</v>
          </cell>
          <cell r="AG1086">
            <v>0.9</v>
          </cell>
          <cell r="AH1086">
            <v>28665</v>
          </cell>
          <cell r="AI1086">
            <v>25798.5</v>
          </cell>
          <cell r="AJ1086">
            <v>2</v>
          </cell>
          <cell r="AK1086" t="str">
            <v>普通作業員</v>
          </cell>
          <cell r="AL1086">
            <v>1.35</v>
          </cell>
          <cell r="AM1086">
            <v>25305</v>
          </cell>
          <cell r="AN1086">
            <v>34161.75</v>
          </cell>
          <cell r="AO1086">
            <v>122</v>
          </cell>
          <cell r="AP1086" t="str">
            <v>諸雑費</v>
          </cell>
          <cell r="AQ1086">
            <v>1</v>
          </cell>
          <cell r="AR1086">
            <v>74088</v>
          </cell>
          <cell r="AS1086">
            <v>740.88</v>
          </cell>
          <cell r="AT1086">
            <v>343</v>
          </cell>
          <cell r="AU1086" t="str">
            <v>ﾗﾌﾃﾚｰﾝｸﾚｰﾝ賃料</v>
          </cell>
          <cell r="AV1086">
            <v>0.45</v>
          </cell>
          <cell r="AW1086">
            <v>40400</v>
          </cell>
          <cell r="AX1086">
            <v>18180</v>
          </cell>
          <cell r="AZ1086" t="e">
            <v>#N/A</v>
          </cell>
          <cell r="BB1086">
            <v>0</v>
          </cell>
          <cell r="BC1086">
            <v>0</v>
          </cell>
          <cell r="BE1086" t="e">
            <v>#N/A</v>
          </cell>
          <cell r="BG1086">
            <v>0</v>
          </cell>
          <cell r="BH1086">
            <v>0</v>
          </cell>
          <cell r="BJ1086" t="e">
            <v>#N/A</v>
          </cell>
          <cell r="BL1086">
            <v>0</v>
          </cell>
          <cell r="BM1086">
            <v>0</v>
          </cell>
          <cell r="BO1086" t="e">
            <v>#N/A</v>
          </cell>
          <cell r="BQ1086">
            <v>0</v>
          </cell>
          <cell r="BR1086">
            <v>0</v>
          </cell>
          <cell r="BT1086" t="e">
            <v>#N/A</v>
          </cell>
          <cell r="BV1086">
            <v>0</v>
          </cell>
          <cell r="BW1086">
            <v>0</v>
          </cell>
          <cell r="CW1086">
            <v>92</v>
          </cell>
          <cell r="CX1086" t="str">
            <v>端数調整</v>
          </cell>
          <cell r="CY1086">
            <v>1</v>
          </cell>
          <cell r="DA1086">
            <v>-8.8800000000046566</v>
          </cell>
          <cell r="DG1086">
            <v>1</v>
          </cell>
        </row>
        <row r="1087">
          <cell r="Q1087">
            <v>4312</v>
          </cell>
          <cell r="R1087" t="str">
            <v>遠心力鉄筋ｺﾝｸﾘｰﾄ管布設工</v>
          </cell>
          <cell r="S1087" t="str">
            <v>φ1000</v>
          </cell>
          <cell r="T1087" t="str">
            <v>機械</v>
          </cell>
          <cell r="U1087" t="str">
            <v>ｍ</v>
          </cell>
          <cell r="V1087">
            <v>9920</v>
          </cell>
          <cell r="W1087" t="str">
            <v>厚労省歩掛p.89</v>
          </cell>
          <cell r="X1087" t="str">
            <v>現場内小運搬､滑剤､機械器具損料を含む</v>
          </cell>
          <cell r="Y1087">
            <v>10</v>
          </cell>
          <cell r="Z1087">
            <v>16</v>
          </cell>
          <cell r="AA1087" t="str">
            <v>土木一般世話役</v>
          </cell>
          <cell r="AB1087">
            <v>0.48</v>
          </cell>
          <cell r="AC1087">
            <v>31395</v>
          </cell>
          <cell r="AD1087">
            <v>15069.6</v>
          </cell>
          <cell r="AE1087">
            <v>1</v>
          </cell>
          <cell r="AF1087" t="str">
            <v>特殊作業員</v>
          </cell>
          <cell r="AG1087">
            <v>0.96</v>
          </cell>
          <cell r="AH1087">
            <v>28665</v>
          </cell>
          <cell r="AI1087">
            <v>27518.400000000001</v>
          </cell>
          <cell r="AJ1087">
            <v>2</v>
          </cell>
          <cell r="AK1087" t="str">
            <v>普通作業員</v>
          </cell>
          <cell r="AL1087">
            <v>1.44</v>
          </cell>
          <cell r="AM1087">
            <v>25305</v>
          </cell>
          <cell r="AN1087">
            <v>36439.199999999997</v>
          </cell>
          <cell r="AO1087">
            <v>122</v>
          </cell>
          <cell r="AP1087" t="str">
            <v>諸雑費</v>
          </cell>
          <cell r="AQ1087">
            <v>1</v>
          </cell>
          <cell r="AR1087">
            <v>79027.199999999997</v>
          </cell>
          <cell r="AS1087">
            <v>790.27</v>
          </cell>
          <cell r="AT1087">
            <v>343</v>
          </cell>
          <cell r="AU1087" t="str">
            <v>ﾗﾌﾃﾚｰﾝｸﾚｰﾝ賃料</v>
          </cell>
          <cell r="AV1087">
            <v>0.48</v>
          </cell>
          <cell r="AW1087">
            <v>40400</v>
          </cell>
          <cell r="AX1087">
            <v>19392</v>
          </cell>
          <cell r="AZ1087" t="e">
            <v>#N/A</v>
          </cell>
          <cell r="BB1087">
            <v>0</v>
          </cell>
          <cell r="BC1087">
            <v>0</v>
          </cell>
          <cell r="BE1087" t="e">
            <v>#N/A</v>
          </cell>
          <cell r="BG1087">
            <v>0</v>
          </cell>
          <cell r="BH1087">
            <v>0</v>
          </cell>
          <cell r="BJ1087" t="e">
            <v>#N/A</v>
          </cell>
          <cell r="BL1087">
            <v>0</v>
          </cell>
          <cell r="BM1087">
            <v>0</v>
          </cell>
          <cell r="BO1087" t="e">
            <v>#N/A</v>
          </cell>
          <cell r="BQ1087">
            <v>0</v>
          </cell>
          <cell r="BR1087">
            <v>0</v>
          </cell>
          <cell r="BT1087" t="e">
            <v>#N/A</v>
          </cell>
          <cell r="BV1087">
            <v>0</v>
          </cell>
          <cell r="BW1087">
            <v>0</v>
          </cell>
          <cell r="CW1087">
            <v>92</v>
          </cell>
          <cell r="CX1087" t="str">
            <v>端数調整</v>
          </cell>
          <cell r="CY1087">
            <v>1</v>
          </cell>
          <cell r="DA1087">
            <v>-9.4700000000011642</v>
          </cell>
          <cell r="DG1087">
            <v>1</v>
          </cell>
        </row>
        <row r="1088">
          <cell r="R1088" t="str">
            <v>管切断工</v>
          </cell>
          <cell r="V1088" t="e">
            <v>#DIV/0!</v>
          </cell>
          <cell r="CW1088">
            <v>0</v>
          </cell>
          <cell r="CX1088" t="e">
            <v>#N/A</v>
          </cell>
          <cell r="CY1088">
            <v>0</v>
          </cell>
          <cell r="DA1088">
            <v>0</v>
          </cell>
          <cell r="DG1088">
            <v>0</v>
          </cell>
        </row>
        <row r="1089">
          <cell r="Q1089">
            <v>4400</v>
          </cell>
          <cell r="R1089" t="str">
            <v>鋳鉄管切断工（切断のみ）</v>
          </cell>
          <cell r="S1089" t="str">
            <v>φ75</v>
          </cell>
          <cell r="T1089" t="str">
            <v>ﾊﾟｲﾌﾟ切削切断機</v>
          </cell>
          <cell r="U1089" t="str">
            <v>口</v>
          </cell>
          <cell r="V1089">
            <v>17670</v>
          </cell>
          <cell r="W1089" t="str">
            <v>厚労省歩掛p.91</v>
          </cell>
          <cell r="X1089" t="str">
            <v>現場内小運搬､燃料､ｶｯﾀｰ刃の損耗費及び塗装の補修費を含む</v>
          </cell>
          <cell r="Y1089">
            <v>1</v>
          </cell>
          <cell r="Z1089">
            <v>1</v>
          </cell>
          <cell r="AA1089" t="str">
            <v>特殊作業員</v>
          </cell>
          <cell r="AB1089">
            <v>0.15</v>
          </cell>
          <cell r="AC1089">
            <v>28665</v>
          </cell>
          <cell r="AD1089">
            <v>4299.75</v>
          </cell>
          <cell r="AE1089">
            <v>2</v>
          </cell>
          <cell r="AF1089" t="str">
            <v>普通作業員</v>
          </cell>
          <cell r="AG1089">
            <v>0.49</v>
          </cell>
          <cell r="AH1089">
            <v>25305</v>
          </cell>
          <cell r="AI1089">
            <v>12399.45</v>
          </cell>
          <cell r="AJ1089">
            <v>122</v>
          </cell>
          <cell r="AK1089" t="str">
            <v>諸雑費</v>
          </cell>
          <cell r="AL1089">
            <v>5</v>
          </cell>
          <cell r="AM1089">
            <v>16699.2</v>
          </cell>
          <cell r="AN1089">
            <v>834.96</v>
          </cell>
          <cell r="AO1089">
            <v>715</v>
          </cell>
          <cell r="AP1089" t="str">
            <v>鋳鉄管切断機機械損料</v>
          </cell>
          <cell r="AQ1089">
            <v>7.0000000000000007E-2</v>
          </cell>
          <cell r="AR1089">
            <v>2018</v>
          </cell>
          <cell r="AS1089">
            <v>141.26</v>
          </cell>
          <cell r="AU1089" t="e">
            <v>#N/A</v>
          </cell>
          <cell r="AW1089">
            <v>0</v>
          </cell>
          <cell r="AX1089">
            <v>0</v>
          </cell>
          <cell r="AZ1089" t="e">
            <v>#N/A</v>
          </cell>
          <cell r="BB1089">
            <v>0</v>
          </cell>
          <cell r="BC1089">
            <v>0</v>
          </cell>
          <cell r="BE1089" t="e">
            <v>#N/A</v>
          </cell>
          <cell r="BG1089">
            <v>0</v>
          </cell>
          <cell r="BH1089">
            <v>0</v>
          </cell>
          <cell r="BJ1089" t="e">
            <v>#N/A</v>
          </cell>
          <cell r="BL1089">
            <v>0</v>
          </cell>
          <cell r="BM1089">
            <v>0</v>
          </cell>
          <cell r="BO1089" t="e">
            <v>#N/A</v>
          </cell>
          <cell r="BQ1089">
            <v>0</v>
          </cell>
          <cell r="BR1089">
            <v>0</v>
          </cell>
          <cell r="BT1089" t="e">
            <v>#N/A</v>
          </cell>
          <cell r="BV1089">
            <v>0</v>
          </cell>
          <cell r="BW1089">
            <v>0</v>
          </cell>
          <cell r="CW1089">
            <v>92</v>
          </cell>
          <cell r="CX1089" t="str">
            <v>端数調整</v>
          </cell>
          <cell r="CY1089">
            <v>1</v>
          </cell>
          <cell r="DA1089">
            <v>-5.4199999999982538</v>
          </cell>
          <cell r="DG1089">
            <v>1</v>
          </cell>
        </row>
        <row r="1090">
          <cell r="Q1090">
            <v>4401</v>
          </cell>
          <cell r="R1090" t="str">
            <v>鋳鉄管切断工（切断のみ）</v>
          </cell>
          <cell r="S1090" t="str">
            <v>φ100</v>
          </cell>
          <cell r="T1090" t="str">
            <v>ﾊﾟｲﾌﾟ切削切断機</v>
          </cell>
          <cell r="U1090" t="str">
            <v>口</v>
          </cell>
          <cell r="V1090">
            <v>19340</v>
          </cell>
          <cell r="W1090" t="str">
            <v>厚労省歩掛p.91</v>
          </cell>
          <cell r="X1090" t="str">
            <v>現場内小運搬､燃料､ｶｯﾀｰ刃の損耗費及び塗装の補修費を含む</v>
          </cell>
          <cell r="Y1090">
            <v>1</v>
          </cell>
          <cell r="Z1090">
            <v>1</v>
          </cell>
          <cell r="AA1090" t="str">
            <v>特殊作業員</v>
          </cell>
          <cell r="AB1090">
            <v>0.16</v>
          </cell>
          <cell r="AC1090">
            <v>28665</v>
          </cell>
          <cell r="AD1090">
            <v>4586.3999999999996</v>
          </cell>
          <cell r="AE1090">
            <v>2</v>
          </cell>
          <cell r="AF1090" t="str">
            <v>普通作業員</v>
          </cell>
          <cell r="AG1090">
            <v>0.54</v>
          </cell>
          <cell r="AH1090">
            <v>25305</v>
          </cell>
          <cell r="AI1090">
            <v>13664.7</v>
          </cell>
          <cell r="AJ1090">
            <v>122</v>
          </cell>
          <cell r="AK1090" t="str">
            <v>諸雑費</v>
          </cell>
          <cell r="AL1090">
            <v>5</v>
          </cell>
          <cell r="AM1090">
            <v>18251.099999999999</v>
          </cell>
          <cell r="AN1090">
            <v>912.55</v>
          </cell>
          <cell r="AO1090">
            <v>716</v>
          </cell>
          <cell r="AP1090" t="str">
            <v>鋳鉄管切断機機械損料</v>
          </cell>
          <cell r="AQ1090">
            <v>0.09</v>
          </cell>
          <cell r="AR1090">
            <v>2022</v>
          </cell>
          <cell r="AS1090">
            <v>181.98</v>
          </cell>
          <cell r="AU1090" t="e">
            <v>#N/A</v>
          </cell>
          <cell r="AW1090">
            <v>0</v>
          </cell>
          <cell r="AX1090">
            <v>0</v>
          </cell>
          <cell r="AZ1090" t="e">
            <v>#N/A</v>
          </cell>
          <cell r="BB1090">
            <v>0</v>
          </cell>
          <cell r="BC1090">
            <v>0</v>
          </cell>
          <cell r="BE1090" t="e">
            <v>#N/A</v>
          </cell>
          <cell r="BG1090">
            <v>0</v>
          </cell>
          <cell r="BH1090">
            <v>0</v>
          </cell>
          <cell r="BJ1090" t="e">
            <v>#N/A</v>
          </cell>
          <cell r="BL1090">
            <v>0</v>
          </cell>
          <cell r="BM1090">
            <v>0</v>
          </cell>
          <cell r="BO1090" t="e">
            <v>#N/A</v>
          </cell>
          <cell r="BQ1090">
            <v>0</v>
          </cell>
          <cell r="BR1090">
            <v>0</v>
          </cell>
          <cell r="BT1090" t="e">
            <v>#N/A</v>
          </cell>
          <cell r="BV1090">
            <v>0</v>
          </cell>
          <cell r="BW1090">
            <v>0</v>
          </cell>
          <cell r="CW1090">
            <v>92</v>
          </cell>
          <cell r="CX1090" t="str">
            <v>端数調整</v>
          </cell>
          <cell r="CY1090">
            <v>1</v>
          </cell>
          <cell r="DA1090">
            <v>-5.6299999999973807</v>
          </cell>
          <cell r="DG1090">
            <v>1</v>
          </cell>
        </row>
        <row r="1091">
          <cell r="Q1091">
            <v>4402</v>
          </cell>
          <cell r="R1091" t="str">
            <v>鋳鉄管切断工（切断のみ）</v>
          </cell>
          <cell r="S1091" t="str">
            <v>φ150</v>
          </cell>
          <cell r="T1091" t="str">
            <v>ﾊﾟｲﾌﾟ切削切断機</v>
          </cell>
          <cell r="U1091" t="str">
            <v>口</v>
          </cell>
          <cell r="V1091">
            <v>21310</v>
          </cell>
          <cell r="W1091" t="str">
            <v>厚労省歩掛p.91</v>
          </cell>
          <cell r="X1091" t="str">
            <v>現場内小運搬､燃料､ｶｯﾀｰ刃の損耗費及び塗装の補修費を含む</v>
          </cell>
          <cell r="Y1091">
            <v>1</v>
          </cell>
          <cell r="Z1091">
            <v>1</v>
          </cell>
          <cell r="AA1091" t="str">
            <v>特殊作業員</v>
          </cell>
          <cell r="AB1091">
            <v>0.18</v>
          </cell>
          <cell r="AC1091">
            <v>28665</v>
          </cell>
          <cell r="AD1091">
            <v>5159.7</v>
          </cell>
          <cell r="AE1091">
            <v>2</v>
          </cell>
          <cell r="AF1091" t="str">
            <v>普通作業員</v>
          </cell>
          <cell r="AG1091">
            <v>0.59</v>
          </cell>
          <cell r="AH1091">
            <v>25305</v>
          </cell>
          <cell r="AI1091">
            <v>14929.95</v>
          </cell>
          <cell r="AJ1091">
            <v>122</v>
          </cell>
          <cell r="AK1091" t="str">
            <v>諸雑費</v>
          </cell>
          <cell r="AL1091">
            <v>5</v>
          </cell>
          <cell r="AM1091">
            <v>20089.650000000001</v>
          </cell>
          <cell r="AN1091">
            <v>1004.48</v>
          </cell>
          <cell r="AO1091">
            <v>997</v>
          </cell>
          <cell r="AP1091" t="str">
            <v>鋳鉄管切断機機械損料</v>
          </cell>
          <cell r="AQ1091">
            <v>0.11</v>
          </cell>
          <cell r="AR1091">
            <v>2026</v>
          </cell>
          <cell r="AS1091">
            <v>222.86</v>
          </cell>
          <cell r="AU1091" t="e">
            <v>#N/A</v>
          </cell>
          <cell r="AW1091">
            <v>0</v>
          </cell>
          <cell r="AX1091">
            <v>0</v>
          </cell>
          <cell r="AZ1091" t="e">
            <v>#N/A</v>
          </cell>
          <cell r="BB1091">
            <v>0</v>
          </cell>
          <cell r="BC1091">
            <v>0</v>
          </cell>
          <cell r="BE1091" t="e">
            <v>#N/A</v>
          </cell>
          <cell r="BG1091">
            <v>0</v>
          </cell>
          <cell r="BH1091">
            <v>0</v>
          </cell>
          <cell r="BJ1091" t="e">
            <v>#N/A</v>
          </cell>
          <cell r="BL1091">
            <v>0</v>
          </cell>
          <cell r="BM1091">
            <v>0</v>
          </cell>
          <cell r="BO1091" t="e">
            <v>#N/A</v>
          </cell>
          <cell r="BQ1091">
            <v>0</v>
          </cell>
          <cell r="BR1091">
            <v>0</v>
          </cell>
          <cell r="BT1091" t="e">
            <v>#N/A</v>
          </cell>
          <cell r="BV1091">
            <v>0</v>
          </cell>
          <cell r="BW1091">
            <v>0</v>
          </cell>
          <cell r="CW1091">
            <v>92</v>
          </cell>
          <cell r="CX1091" t="str">
            <v>端数調整</v>
          </cell>
          <cell r="CY1091">
            <v>1</v>
          </cell>
          <cell r="DA1091">
            <v>-6.9900000000016007</v>
          </cell>
          <cell r="DG1091">
            <v>1</v>
          </cell>
        </row>
        <row r="1092">
          <cell r="Q1092">
            <v>4403</v>
          </cell>
          <cell r="R1092" t="str">
            <v>鋳鉄管切断工（切断のみ）</v>
          </cell>
          <cell r="S1092" t="str">
            <v>φ200</v>
          </cell>
          <cell r="T1092" t="str">
            <v>ﾊﾟｲﾌﾟ切削切断機</v>
          </cell>
          <cell r="U1092" t="str">
            <v>口</v>
          </cell>
          <cell r="V1092">
            <v>23040</v>
          </cell>
          <cell r="W1092" t="str">
            <v>厚労省歩掛p.91</v>
          </cell>
          <cell r="X1092" t="str">
            <v>現場内小運搬､燃料､ｶｯﾀｰ刃の損耗費及び塗装の補修費を含む</v>
          </cell>
          <cell r="Y1092">
            <v>1</v>
          </cell>
          <cell r="Z1092">
            <v>1</v>
          </cell>
          <cell r="AA1092" t="str">
            <v>特殊作業員</v>
          </cell>
          <cell r="AB1092">
            <v>0.2</v>
          </cell>
          <cell r="AC1092">
            <v>28665</v>
          </cell>
          <cell r="AD1092">
            <v>5733</v>
          </cell>
          <cell r="AE1092">
            <v>2</v>
          </cell>
          <cell r="AF1092" t="str">
            <v>普通作業員</v>
          </cell>
          <cell r="AG1092">
            <v>0.63</v>
          </cell>
          <cell r="AH1092">
            <v>25305</v>
          </cell>
          <cell r="AI1092">
            <v>15942.15</v>
          </cell>
          <cell r="AJ1092">
            <v>122</v>
          </cell>
          <cell r="AK1092" t="str">
            <v>諸雑費</v>
          </cell>
          <cell r="AL1092">
            <v>5</v>
          </cell>
          <cell r="AM1092">
            <v>21675.15</v>
          </cell>
          <cell r="AN1092">
            <v>1083.75</v>
          </cell>
          <cell r="AO1092">
            <v>998</v>
          </cell>
          <cell r="AP1092" t="str">
            <v>鋳鉄管切断機機械損料</v>
          </cell>
          <cell r="AQ1092">
            <v>0.14000000000000001</v>
          </cell>
          <cell r="AR1092">
            <v>2032</v>
          </cell>
          <cell r="AS1092">
            <v>284.48</v>
          </cell>
          <cell r="AU1092" t="e">
            <v>#N/A</v>
          </cell>
          <cell r="AW1092">
            <v>0</v>
          </cell>
          <cell r="AX1092">
            <v>0</v>
          </cell>
          <cell r="AZ1092" t="e">
            <v>#N/A</v>
          </cell>
          <cell r="BB1092">
            <v>0</v>
          </cell>
          <cell r="BC1092">
            <v>0</v>
          </cell>
          <cell r="BE1092" t="e">
            <v>#N/A</v>
          </cell>
          <cell r="BG1092">
            <v>0</v>
          </cell>
          <cell r="BH1092">
            <v>0</v>
          </cell>
          <cell r="BJ1092" t="e">
            <v>#N/A</v>
          </cell>
          <cell r="BL1092">
            <v>0</v>
          </cell>
          <cell r="BM1092">
            <v>0</v>
          </cell>
          <cell r="BO1092" t="e">
            <v>#N/A</v>
          </cell>
          <cell r="BQ1092">
            <v>0</v>
          </cell>
          <cell r="BR1092">
            <v>0</v>
          </cell>
          <cell r="BT1092" t="e">
            <v>#N/A</v>
          </cell>
          <cell r="BV1092">
            <v>0</v>
          </cell>
          <cell r="BW1092">
            <v>0</v>
          </cell>
          <cell r="CW1092">
            <v>92</v>
          </cell>
          <cell r="CX1092" t="str">
            <v>端数調整</v>
          </cell>
          <cell r="CY1092">
            <v>1</v>
          </cell>
          <cell r="DA1092">
            <v>-3.3800000000010186</v>
          </cell>
          <cell r="DG1092">
            <v>1</v>
          </cell>
        </row>
        <row r="1093">
          <cell r="Q1093">
            <v>4404</v>
          </cell>
          <cell r="R1093" t="str">
            <v>鋳鉄管切断工（切断のみ）</v>
          </cell>
          <cell r="S1093" t="str">
            <v>φ250</v>
          </cell>
          <cell r="T1093" t="str">
            <v>ﾊﾟｲﾌﾟ切削切断機</v>
          </cell>
          <cell r="U1093" t="str">
            <v>口</v>
          </cell>
          <cell r="V1093">
            <v>25010</v>
          </cell>
          <cell r="W1093" t="str">
            <v>厚労省歩掛p.91</v>
          </cell>
          <cell r="X1093" t="str">
            <v>現場内小運搬､燃料､ｶｯﾀｰ刃の損耗費及び塗装の補修費を含む</v>
          </cell>
          <cell r="Y1093">
            <v>1</v>
          </cell>
          <cell r="Z1093">
            <v>1</v>
          </cell>
          <cell r="AA1093" t="str">
            <v>特殊作業員</v>
          </cell>
          <cell r="AB1093">
            <v>0.22</v>
          </cell>
          <cell r="AC1093">
            <v>28665</v>
          </cell>
          <cell r="AD1093">
            <v>6306.3</v>
          </cell>
          <cell r="AE1093">
            <v>2</v>
          </cell>
          <cell r="AF1093" t="str">
            <v>普通作業員</v>
          </cell>
          <cell r="AG1093">
            <v>0.68</v>
          </cell>
          <cell r="AH1093">
            <v>25305</v>
          </cell>
          <cell r="AI1093">
            <v>17207.400000000001</v>
          </cell>
          <cell r="AJ1093">
            <v>122</v>
          </cell>
          <cell r="AK1093" t="str">
            <v>諸雑費</v>
          </cell>
          <cell r="AL1093">
            <v>5</v>
          </cell>
          <cell r="AM1093">
            <v>23513.7</v>
          </cell>
          <cell r="AN1093">
            <v>1175.68</v>
          </cell>
          <cell r="AO1093">
            <v>999</v>
          </cell>
          <cell r="AP1093" t="str">
            <v>鋳鉄管切断機機械損料</v>
          </cell>
          <cell r="AQ1093">
            <v>0.16</v>
          </cell>
          <cell r="AR1093">
            <v>2034</v>
          </cell>
          <cell r="AS1093">
            <v>325.44</v>
          </cell>
          <cell r="AU1093" t="e">
            <v>#N/A</v>
          </cell>
          <cell r="AW1093">
            <v>0</v>
          </cell>
          <cell r="AX1093">
            <v>0</v>
          </cell>
          <cell r="AZ1093" t="e">
            <v>#N/A</v>
          </cell>
          <cell r="BB1093">
            <v>0</v>
          </cell>
          <cell r="BC1093">
            <v>0</v>
          </cell>
          <cell r="BE1093" t="e">
            <v>#N/A</v>
          </cell>
          <cell r="BG1093">
            <v>0</v>
          </cell>
          <cell r="BH1093">
            <v>0</v>
          </cell>
          <cell r="BJ1093" t="e">
            <v>#N/A</v>
          </cell>
          <cell r="BL1093">
            <v>0</v>
          </cell>
          <cell r="BM1093">
            <v>0</v>
          </cell>
          <cell r="BO1093" t="e">
            <v>#N/A</v>
          </cell>
          <cell r="BQ1093">
            <v>0</v>
          </cell>
          <cell r="BR1093">
            <v>0</v>
          </cell>
          <cell r="BT1093" t="e">
            <v>#N/A</v>
          </cell>
          <cell r="BV1093">
            <v>0</v>
          </cell>
          <cell r="BW1093">
            <v>0</v>
          </cell>
          <cell r="CW1093">
            <v>92</v>
          </cell>
          <cell r="CX1093" t="str">
            <v>端数調整</v>
          </cell>
          <cell r="CY1093">
            <v>1</v>
          </cell>
          <cell r="DA1093">
            <v>-4.819999999999709</v>
          </cell>
          <cell r="DG1093">
            <v>1</v>
          </cell>
        </row>
        <row r="1094">
          <cell r="Q1094">
            <v>4405</v>
          </cell>
          <cell r="R1094" t="str">
            <v>鋳鉄管切断工（切断のみ）</v>
          </cell>
          <cell r="S1094" t="str">
            <v>φ300</v>
          </cell>
          <cell r="T1094" t="str">
            <v>ﾊﾟｲﾌﾟ切削切断機</v>
          </cell>
          <cell r="U1094" t="str">
            <v>口</v>
          </cell>
          <cell r="V1094">
            <v>26740</v>
          </cell>
          <cell r="W1094" t="str">
            <v>厚労省歩掛p.91</v>
          </cell>
          <cell r="X1094" t="str">
            <v>現場内小運搬､燃料､ｶｯﾀｰ刃の損耗費及び塗装の補修費を含む</v>
          </cell>
          <cell r="Y1094">
            <v>1</v>
          </cell>
          <cell r="Z1094">
            <v>1</v>
          </cell>
          <cell r="AA1094" t="str">
            <v>特殊作業員</v>
          </cell>
          <cell r="AB1094">
            <v>0.24</v>
          </cell>
          <cell r="AC1094">
            <v>28665</v>
          </cell>
          <cell r="AD1094">
            <v>6879.6</v>
          </cell>
          <cell r="AE1094">
            <v>2</v>
          </cell>
          <cell r="AF1094" t="str">
            <v>普通作業員</v>
          </cell>
          <cell r="AG1094">
            <v>0.72</v>
          </cell>
          <cell r="AH1094">
            <v>25305</v>
          </cell>
          <cell r="AI1094">
            <v>18219.599999999999</v>
          </cell>
          <cell r="AJ1094">
            <v>122</v>
          </cell>
          <cell r="AK1094" t="str">
            <v>諸雑費</v>
          </cell>
          <cell r="AL1094">
            <v>5</v>
          </cell>
          <cell r="AM1094">
            <v>25099.199999999997</v>
          </cell>
          <cell r="AN1094">
            <v>1254.96</v>
          </cell>
          <cell r="AO1094">
            <v>1027</v>
          </cell>
          <cell r="AP1094" t="str">
            <v>鋳鉄管切断機機械損料</v>
          </cell>
          <cell r="AQ1094">
            <v>0.19</v>
          </cell>
          <cell r="AR1094">
            <v>2048</v>
          </cell>
          <cell r="AS1094">
            <v>389.12</v>
          </cell>
          <cell r="AU1094" t="e">
            <v>#N/A</v>
          </cell>
          <cell r="AW1094">
            <v>0</v>
          </cell>
          <cell r="AX1094">
            <v>0</v>
          </cell>
          <cell r="AZ1094" t="e">
            <v>#N/A</v>
          </cell>
          <cell r="BB1094">
            <v>0</v>
          </cell>
          <cell r="BC1094">
            <v>0</v>
          </cell>
          <cell r="BE1094" t="e">
            <v>#N/A</v>
          </cell>
          <cell r="BG1094">
            <v>0</v>
          </cell>
          <cell r="BH1094">
            <v>0</v>
          </cell>
          <cell r="BJ1094" t="e">
            <v>#N/A</v>
          </cell>
          <cell r="BL1094">
            <v>0</v>
          </cell>
          <cell r="BM1094">
            <v>0</v>
          </cell>
          <cell r="BO1094" t="e">
            <v>#N/A</v>
          </cell>
          <cell r="BQ1094">
            <v>0</v>
          </cell>
          <cell r="BR1094">
            <v>0</v>
          </cell>
          <cell r="BT1094" t="e">
            <v>#N/A</v>
          </cell>
          <cell r="BV1094">
            <v>0</v>
          </cell>
          <cell r="BW1094">
            <v>0</v>
          </cell>
          <cell r="CW1094">
            <v>92</v>
          </cell>
          <cell r="CX1094" t="str">
            <v>端数調整</v>
          </cell>
          <cell r="CY1094">
            <v>1</v>
          </cell>
          <cell r="DA1094">
            <v>-3.2799999999951979</v>
          </cell>
          <cell r="DG1094">
            <v>1</v>
          </cell>
        </row>
        <row r="1095">
          <cell r="Q1095">
            <v>4406</v>
          </cell>
          <cell r="R1095" t="str">
            <v>鋳鉄管切断工（切断のみ）</v>
          </cell>
          <cell r="S1095" t="str">
            <v>φ350</v>
          </cell>
          <cell r="T1095" t="str">
            <v>ﾊﾟｲﾌﾟ切削切断機</v>
          </cell>
          <cell r="U1095" t="str">
            <v>口</v>
          </cell>
          <cell r="V1095">
            <v>30860</v>
          </cell>
          <cell r="W1095" t="str">
            <v>厚労省歩掛p.91</v>
          </cell>
          <cell r="X1095" t="str">
            <v>現場内小運搬､燃料､ｶｯﾀｰ刃の損耗費及び塗装の補修費を含む</v>
          </cell>
          <cell r="Y1095">
            <v>1</v>
          </cell>
          <cell r="Z1095">
            <v>1</v>
          </cell>
          <cell r="AA1095" t="str">
            <v>特殊作業員</v>
          </cell>
          <cell r="AB1095">
            <v>0.26</v>
          </cell>
          <cell r="AC1095">
            <v>28665</v>
          </cell>
          <cell r="AD1095">
            <v>7452.9</v>
          </cell>
          <cell r="AE1095">
            <v>2</v>
          </cell>
          <cell r="AF1095" t="str">
            <v>普通作業員</v>
          </cell>
          <cell r="AG1095">
            <v>0.85</v>
          </cell>
          <cell r="AH1095">
            <v>25305</v>
          </cell>
          <cell r="AI1095">
            <v>21509.25</v>
          </cell>
          <cell r="AJ1095">
            <v>122</v>
          </cell>
          <cell r="AK1095" t="str">
            <v>諸雑費</v>
          </cell>
          <cell r="AL1095">
            <v>5</v>
          </cell>
          <cell r="AM1095">
            <v>28962.15</v>
          </cell>
          <cell r="AN1095">
            <v>1448.1</v>
          </cell>
          <cell r="AO1095">
            <v>1031</v>
          </cell>
          <cell r="AP1095" t="str">
            <v>鋳鉄管切断機機械損料</v>
          </cell>
          <cell r="AQ1095">
            <v>0.22</v>
          </cell>
          <cell r="AR1095">
            <v>2050</v>
          </cell>
          <cell r="AS1095">
            <v>451</v>
          </cell>
          <cell r="AU1095" t="e">
            <v>#N/A</v>
          </cell>
          <cell r="AW1095">
            <v>0</v>
          </cell>
          <cell r="AX1095">
            <v>0</v>
          </cell>
          <cell r="AZ1095" t="e">
            <v>#N/A</v>
          </cell>
          <cell r="BB1095">
            <v>0</v>
          </cell>
          <cell r="BC1095">
            <v>0</v>
          </cell>
          <cell r="BE1095" t="e">
            <v>#N/A</v>
          </cell>
          <cell r="BG1095">
            <v>0</v>
          </cell>
          <cell r="BH1095">
            <v>0</v>
          </cell>
          <cell r="BJ1095" t="e">
            <v>#N/A</v>
          </cell>
          <cell r="BL1095">
            <v>0</v>
          </cell>
          <cell r="BM1095">
            <v>0</v>
          </cell>
          <cell r="BO1095" t="e">
            <v>#N/A</v>
          </cell>
          <cell r="BQ1095">
            <v>0</v>
          </cell>
          <cell r="BR1095">
            <v>0</v>
          </cell>
          <cell r="BT1095" t="e">
            <v>#N/A</v>
          </cell>
          <cell r="BV1095">
            <v>0</v>
          </cell>
          <cell r="BW1095">
            <v>0</v>
          </cell>
          <cell r="CW1095">
            <v>92</v>
          </cell>
          <cell r="CX1095" t="str">
            <v>端数調整</v>
          </cell>
          <cell r="CY1095">
            <v>1</v>
          </cell>
          <cell r="DA1095">
            <v>-1.25</v>
          </cell>
          <cell r="DG1095">
            <v>1</v>
          </cell>
        </row>
        <row r="1096">
          <cell r="Q1096">
            <v>4407</v>
          </cell>
          <cell r="R1096" t="str">
            <v>鋳鉄管切断工（切断のみ）</v>
          </cell>
          <cell r="S1096" t="str">
            <v>φ400</v>
          </cell>
          <cell r="T1096" t="str">
            <v>ﾊﾟｲﾌﾟ切削切断機</v>
          </cell>
          <cell r="U1096" t="str">
            <v>口</v>
          </cell>
          <cell r="V1096">
            <v>35220</v>
          </cell>
          <cell r="W1096" t="str">
            <v>厚労省歩掛p.91</v>
          </cell>
          <cell r="X1096" t="str">
            <v>現場内小運搬､燃料､ｶｯﾀｰ刃の損耗費及び塗装の補修費を含む</v>
          </cell>
          <cell r="Y1096">
            <v>1</v>
          </cell>
          <cell r="Z1096">
            <v>1</v>
          </cell>
          <cell r="AA1096" t="str">
            <v>特殊作業員</v>
          </cell>
          <cell r="AB1096">
            <v>0.28000000000000003</v>
          </cell>
          <cell r="AC1096">
            <v>28665</v>
          </cell>
          <cell r="AD1096">
            <v>8026.2</v>
          </cell>
          <cell r="AE1096">
            <v>2</v>
          </cell>
          <cell r="AF1096" t="str">
            <v>普通作業員</v>
          </cell>
          <cell r="AG1096">
            <v>0.99</v>
          </cell>
          <cell r="AH1096">
            <v>25305</v>
          </cell>
          <cell r="AI1096">
            <v>25051.95</v>
          </cell>
          <cell r="AJ1096">
            <v>122</v>
          </cell>
          <cell r="AK1096" t="str">
            <v>諸雑費</v>
          </cell>
          <cell r="AL1096">
            <v>5</v>
          </cell>
          <cell r="AM1096">
            <v>33078.15</v>
          </cell>
          <cell r="AN1096">
            <v>1653.9</v>
          </cell>
          <cell r="AO1096">
            <v>1032</v>
          </cell>
          <cell r="AP1096" t="str">
            <v>鋳鉄管切断機機械損料</v>
          </cell>
          <cell r="AQ1096">
            <v>0.24</v>
          </cell>
          <cell r="AR1096">
            <v>2057</v>
          </cell>
          <cell r="AS1096">
            <v>493.68</v>
          </cell>
          <cell r="AU1096" t="e">
            <v>#N/A</v>
          </cell>
          <cell r="AW1096">
            <v>0</v>
          </cell>
          <cell r="AX1096">
            <v>0</v>
          </cell>
          <cell r="AZ1096" t="e">
            <v>#N/A</v>
          </cell>
          <cell r="BB1096">
            <v>0</v>
          </cell>
          <cell r="BC1096">
            <v>0</v>
          </cell>
          <cell r="BE1096" t="e">
            <v>#N/A</v>
          </cell>
          <cell r="BG1096">
            <v>0</v>
          </cell>
          <cell r="BH1096">
            <v>0</v>
          </cell>
          <cell r="BJ1096" t="e">
            <v>#N/A</v>
          </cell>
          <cell r="BL1096">
            <v>0</v>
          </cell>
          <cell r="BM1096">
            <v>0</v>
          </cell>
          <cell r="BO1096" t="e">
            <v>#N/A</v>
          </cell>
          <cell r="BQ1096">
            <v>0</v>
          </cell>
          <cell r="BR1096">
            <v>0</v>
          </cell>
          <cell r="BT1096" t="e">
            <v>#N/A</v>
          </cell>
          <cell r="BV1096">
            <v>0</v>
          </cell>
          <cell r="BW1096">
            <v>0</v>
          </cell>
          <cell r="CW1096">
            <v>92</v>
          </cell>
          <cell r="CX1096" t="str">
            <v>端数調整</v>
          </cell>
          <cell r="CY1096">
            <v>1</v>
          </cell>
          <cell r="DA1096">
            <v>-5.7300000000032014</v>
          </cell>
          <cell r="DG1096">
            <v>1</v>
          </cell>
        </row>
        <row r="1097">
          <cell r="Q1097">
            <v>4408</v>
          </cell>
          <cell r="R1097" t="str">
            <v>鋳鉄管切断工（切断のみ）</v>
          </cell>
          <cell r="S1097" t="str">
            <v>φ450</v>
          </cell>
          <cell r="T1097" t="str">
            <v>ﾊﾟｲﾌﾟ切削切断機</v>
          </cell>
          <cell r="U1097" t="str">
            <v>口</v>
          </cell>
          <cell r="V1097">
            <v>39640</v>
          </cell>
          <cell r="W1097" t="str">
            <v>厚労省歩掛p.91</v>
          </cell>
          <cell r="X1097" t="str">
            <v>現場内小運搬､燃料､ｶｯﾀｰ刃の損耗費及び塗装の補修費を含む</v>
          </cell>
          <cell r="Y1097">
            <v>1</v>
          </cell>
          <cell r="Z1097">
            <v>1</v>
          </cell>
          <cell r="AA1097" t="str">
            <v>特殊作業員</v>
          </cell>
          <cell r="AB1097">
            <v>0.31</v>
          </cell>
          <cell r="AC1097">
            <v>28665</v>
          </cell>
          <cell r="AD1097">
            <v>8886.15</v>
          </cell>
          <cell r="AE1097">
            <v>2</v>
          </cell>
          <cell r="AF1097" t="str">
            <v>普通作業員</v>
          </cell>
          <cell r="AG1097">
            <v>1.1200000000000001</v>
          </cell>
          <cell r="AH1097">
            <v>25305</v>
          </cell>
          <cell r="AI1097">
            <v>28341.599999999999</v>
          </cell>
          <cell r="AJ1097">
            <v>122</v>
          </cell>
          <cell r="AK1097" t="str">
            <v>諸雑費</v>
          </cell>
          <cell r="AL1097">
            <v>5</v>
          </cell>
          <cell r="AM1097">
            <v>37227.75</v>
          </cell>
          <cell r="AN1097">
            <v>1861.38</v>
          </cell>
          <cell r="AO1097">
            <v>1033</v>
          </cell>
          <cell r="AP1097" t="str">
            <v>鋳鉄管切断機機械損料</v>
          </cell>
          <cell r="AQ1097">
            <v>0.27</v>
          </cell>
          <cell r="AR1097">
            <v>2062</v>
          </cell>
          <cell r="AS1097">
            <v>556.74</v>
          </cell>
          <cell r="AU1097" t="e">
            <v>#N/A</v>
          </cell>
          <cell r="AW1097">
            <v>0</v>
          </cell>
          <cell r="AX1097">
            <v>0</v>
          </cell>
          <cell r="AZ1097" t="e">
            <v>#N/A</v>
          </cell>
          <cell r="BB1097">
            <v>0</v>
          </cell>
          <cell r="BC1097">
            <v>0</v>
          </cell>
          <cell r="BE1097" t="e">
            <v>#N/A</v>
          </cell>
          <cell r="BG1097">
            <v>0</v>
          </cell>
          <cell r="BH1097">
            <v>0</v>
          </cell>
          <cell r="BJ1097" t="e">
            <v>#N/A</v>
          </cell>
          <cell r="BL1097">
            <v>0</v>
          </cell>
          <cell r="BM1097">
            <v>0</v>
          </cell>
          <cell r="BO1097" t="e">
            <v>#N/A</v>
          </cell>
          <cell r="BQ1097">
            <v>0</v>
          </cell>
          <cell r="BR1097">
            <v>0</v>
          </cell>
          <cell r="BT1097" t="e">
            <v>#N/A</v>
          </cell>
          <cell r="BV1097">
            <v>0</v>
          </cell>
          <cell r="BW1097">
            <v>0</v>
          </cell>
          <cell r="CW1097">
            <v>92</v>
          </cell>
          <cell r="CX1097" t="str">
            <v>端数調整</v>
          </cell>
          <cell r="CY1097">
            <v>1</v>
          </cell>
          <cell r="DA1097">
            <v>-5.8699999999953434</v>
          </cell>
          <cell r="DG1097">
            <v>1</v>
          </cell>
        </row>
        <row r="1098">
          <cell r="Q1098">
            <v>4409</v>
          </cell>
          <cell r="R1098" t="str">
            <v>鋳鉄管切断工（切断のみ）</v>
          </cell>
          <cell r="S1098" t="str">
            <v>φ500</v>
          </cell>
          <cell r="T1098" t="str">
            <v>ﾊﾟｲﾌﾟ切削切断機</v>
          </cell>
          <cell r="U1098" t="str">
            <v>口</v>
          </cell>
          <cell r="V1098">
            <v>44450</v>
          </cell>
          <cell r="W1098" t="str">
            <v>厚労省歩掛p.91</v>
          </cell>
          <cell r="X1098" t="str">
            <v>現場内小運搬､燃料､ｶｯﾀｰ刃の損耗費及び塗装の補修費を含む</v>
          </cell>
          <cell r="Y1098">
            <v>1</v>
          </cell>
          <cell r="Z1098">
            <v>1</v>
          </cell>
          <cell r="AA1098" t="str">
            <v>特殊作業員</v>
          </cell>
          <cell r="AB1098">
            <v>0.34</v>
          </cell>
          <cell r="AC1098">
            <v>28665</v>
          </cell>
          <cell r="AD1098">
            <v>9746.1</v>
          </cell>
          <cell r="AE1098">
            <v>2</v>
          </cell>
          <cell r="AF1098" t="str">
            <v>普通作業員</v>
          </cell>
          <cell r="AG1098">
            <v>1.26</v>
          </cell>
          <cell r="AH1098">
            <v>25305</v>
          </cell>
          <cell r="AI1098">
            <v>31884.3</v>
          </cell>
          <cell r="AJ1098">
            <v>122</v>
          </cell>
          <cell r="AK1098" t="str">
            <v>諸雑費</v>
          </cell>
          <cell r="AL1098">
            <v>5</v>
          </cell>
          <cell r="AM1098">
            <v>41630.400000000001</v>
          </cell>
          <cell r="AN1098">
            <v>2081.52</v>
          </cell>
          <cell r="AO1098">
            <v>1035</v>
          </cell>
          <cell r="AP1098" t="str">
            <v>鋳鉄管切断機機械損料</v>
          </cell>
          <cell r="AQ1098">
            <v>0.28999999999999998</v>
          </cell>
          <cell r="AR1098">
            <v>2573</v>
          </cell>
          <cell r="AS1098">
            <v>746.17</v>
          </cell>
          <cell r="AU1098" t="e">
            <v>#N/A</v>
          </cell>
          <cell r="AW1098">
            <v>0</v>
          </cell>
          <cell r="AX1098">
            <v>0</v>
          </cell>
          <cell r="AZ1098" t="e">
            <v>#N/A</v>
          </cell>
          <cell r="BB1098">
            <v>0</v>
          </cell>
          <cell r="BC1098">
            <v>0</v>
          </cell>
          <cell r="BE1098" t="e">
            <v>#N/A</v>
          </cell>
          <cell r="BG1098">
            <v>0</v>
          </cell>
          <cell r="BH1098">
            <v>0</v>
          </cell>
          <cell r="BJ1098" t="e">
            <v>#N/A</v>
          </cell>
          <cell r="BL1098">
            <v>0</v>
          </cell>
          <cell r="BM1098">
            <v>0</v>
          </cell>
          <cell r="BO1098" t="e">
            <v>#N/A</v>
          </cell>
          <cell r="BQ1098">
            <v>0</v>
          </cell>
          <cell r="BR1098">
            <v>0</v>
          </cell>
          <cell r="BT1098" t="e">
            <v>#N/A</v>
          </cell>
          <cell r="BV1098">
            <v>0</v>
          </cell>
          <cell r="BW1098">
            <v>0</v>
          </cell>
          <cell r="CW1098">
            <v>92</v>
          </cell>
          <cell r="CX1098" t="str">
            <v>端数調整</v>
          </cell>
          <cell r="CY1098">
            <v>1</v>
          </cell>
          <cell r="DA1098">
            <v>-8.0899999999965075</v>
          </cell>
          <cell r="DG1098">
            <v>1</v>
          </cell>
        </row>
        <row r="1099">
          <cell r="Q1099">
            <v>4410</v>
          </cell>
          <cell r="R1099" t="str">
            <v>鋳鉄管切断工（切断のみ）</v>
          </cell>
          <cell r="S1099" t="str">
            <v>φ600</v>
          </cell>
          <cell r="T1099" t="str">
            <v>ﾊﾟｲﾌﾟ切削切断機</v>
          </cell>
          <cell r="U1099" t="str">
            <v>口</v>
          </cell>
          <cell r="V1099">
            <v>53000</v>
          </cell>
          <cell r="W1099" t="str">
            <v>厚労省歩掛p.91</v>
          </cell>
          <cell r="X1099" t="str">
            <v>現場内小運搬､燃料､ｶｯﾀｰ刃の損耗費及び塗装の補修費を含む</v>
          </cell>
          <cell r="Y1099">
            <v>1</v>
          </cell>
          <cell r="Z1099">
            <v>1</v>
          </cell>
          <cell r="AA1099" t="str">
            <v>特殊作業員</v>
          </cell>
          <cell r="AB1099">
            <v>0.39</v>
          </cell>
          <cell r="AC1099">
            <v>28665</v>
          </cell>
          <cell r="AD1099">
            <v>11179.35</v>
          </cell>
          <cell r="AE1099">
            <v>2</v>
          </cell>
          <cell r="AF1099" t="str">
            <v>普通作業員</v>
          </cell>
          <cell r="AG1099">
            <v>1.52</v>
          </cell>
          <cell r="AH1099">
            <v>25305</v>
          </cell>
          <cell r="AI1099">
            <v>38463.599999999999</v>
          </cell>
          <cell r="AJ1099">
            <v>122</v>
          </cell>
          <cell r="AK1099" t="str">
            <v>諸雑費</v>
          </cell>
          <cell r="AL1099">
            <v>5</v>
          </cell>
          <cell r="AM1099">
            <v>49642.95</v>
          </cell>
          <cell r="AN1099">
            <v>2482.14</v>
          </cell>
          <cell r="AO1099">
            <v>1037</v>
          </cell>
          <cell r="AP1099" t="str">
            <v>鋳鉄管切断機機械損料</v>
          </cell>
          <cell r="AQ1099">
            <v>0.34</v>
          </cell>
          <cell r="AR1099">
            <v>2577</v>
          </cell>
          <cell r="AS1099">
            <v>876.18</v>
          </cell>
          <cell r="AU1099" t="e">
            <v>#N/A</v>
          </cell>
          <cell r="AW1099">
            <v>0</v>
          </cell>
          <cell r="AX1099">
            <v>0</v>
          </cell>
          <cell r="AZ1099" t="e">
            <v>#N/A</v>
          </cell>
          <cell r="BB1099">
            <v>0</v>
          </cell>
          <cell r="BC1099">
            <v>0</v>
          </cell>
          <cell r="BE1099" t="e">
            <v>#N/A</v>
          </cell>
          <cell r="BG1099">
            <v>0</v>
          </cell>
          <cell r="BH1099">
            <v>0</v>
          </cell>
          <cell r="BJ1099" t="e">
            <v>#N/A</v>
          </cell>
          <cell r="BL1099">
            <v>0</v>
          </cell>
          <cell r="BM1099">
            <v>0</v>
          </cell>
          <cell r="BO1099" t="e">
            <v>#N/A</v>
          </cell>
          <cell r="BQ1099">
            <v>0</v>
          </cell>
          <cell r="BR1099">
            <v>0</v>
          </cell>
          <cell r="BT1099" t="e">
            <v>#N/A</v>
          </cell>
          <cell r="BV1099">
            <v>0</v>
          </cell>
          <cell r="BW1099">
            <v>0</v>
          </cell>
          <cell r="CW1099">
            <v>92</v>
          </cell>
          <cell r="CX1099" t="str">
            <v>端数調整</v>
          </cell>
          <cell r="CY1099">
            <v>1</v>
          </cell>
          <cell r="DA1099">
            <v>-1.2699999999967986</v>
          </cell>
          <cell r="DG1099">
            <v>1</v>
          </cell>
        </row>
        <row r="1100">
          <cell r="Q1100">
            <v>4411</v>
          </cell>
          <cell r="R1100" t="str">
            <v>鋳鉄管切断工（切断のみ）</v>
          </cell>
          <cell r="S1100" t="str">
            <v>φ700</v>
          </cell>
          <cell r="T1100" t="str">
            <v>ﾊﾟｲﾌﾟ切削切断機</v>
          </cell>
          <cell r="U1100" t="str">
            <v>口</v>
          </cell>
          <cell r="V1100">
            <v>61540</v>
          </cell>
          <cell r="W1100" t="str">
            <v>厚労省歩掛p.91</v>
          </cell>
          <cell r="X1100" t="str">
            <v>現場内小運搬､燃料､ｶｯﾀｰ刃の損耗費及び塗装の補修費を含む</v>
          </cell>
          <cell r="Y1100">
            <v>1</v>
          </cell>
          <cell r="Z1100">
            <v>1</v>
          </cell>
          <cell r="AA1100" t="str">
            <v>特殊作業員</v>
          </cell>
          <cell r="AB1100">
            <v>0.43</v>
          </cell>
          <cell r="AC1100">
            <v>28665</v>
          </cell>
          <cell r="AD1100">
            <v>12325.95</v>
          </cell>
          <cell r="AE1100">
            <v>2</v>
          </cell>
          <cell r="AF1100" t="str">
            <v>普通作業員</v>
          </cell>
          <cell r="AG1100">
            <v>1.79</v>
          </cell>
          <cell r="AH1100">
            <v>25305</v>
          </cell>
          <cell r="AI1100">
            <v>45295.95</v>
          </cell>
          <cell r="AJ1100">
            <v>122</v>
          </cell>
          <cell r="AK1100" t="str">
            <v>諸雑費</v>
          </cell>
          <cell r="AL1100">
            <v>5</v>
          </cell>
          <cell r="AM1100">
            <v>57621.899999999994</v>
          </cell>
          <cell r="AN1100">
            <v>2881.09</v>
          </cell>
          <cell r="AO1100">
            <v>1039</v>
          </cell>
          <cell r="AP1100" t="str">
            <v>鋳鉄管切断機機械損料</v>
          </cell>
          <cell r="AQ1100">
            <v>0.4</v>
          </cell>
          <cell r="AR1100">
            <v>2614</v>
          </cell>
          <cell r="AS1100">
            <v>1045.5999999999999</v>
          </cell>
          <cell r="AU1100" t="e">
            <v>#N/A</v>
          </cell>
          <cell r="AW1100">
            <v>0</v>
          </cell>
          <cell r="AX1100">
            <v>0</v>
          </cell>
          <cell r="AZ1100" t="e">
            <v>#N/A</v>
          </cell>
          <cell r="BB1100">
            <v>0</v>
          </cell>
          <cell r="BC1100">
            <v>0</v>
          </cell>
          <cell r="BE1100" t="e">
            <v>#N/A</v>
          </cell>
          <cell r="BG1100">
            <v>0</v>
          </cell>
          <cell r="BH1100">
            <v>0</v>
          </cell>
          <cell r="BJ1100" t="e">
            <v>#N/A</v>
          </cell>
          <cell r="BL1100">
            <v>0</v>
          </cell>
          <cell r="BM1100">
            <v>0</v>
          </cell>
          <cell r="BO1100" t="e">
            <v>#N/A</v>
          </cell>
          <cell r="BQ1100">
            <v>0</v>
          </cell>
          <cell r="BR1100">
            <v>0</v>
          </cell>
          <cell r="BT1100" t="e">
            <v>#N/A</v>
          </cell>
          <cell r="BV1100">
            <v>0</v>
          </cell>
          <cell r="BW1100">
            <v>0</v>
          </cell>
          <cell r="CW1100">
            <v>92</v>
          </cell>
          <cell r="CX1100" t="str">
            <v>端数調整</v>
          </cell>
          <cell r="CY1100">
            <v>1</v>
          </cell>
          <cell r="DA1100">
            <v>-8.5899999999892316</v>
          </cell>
          <cell r="DG1100">
            <v>1</v>
          </cell>
        </row>
        <row r="1101">
          <cell r="Q1101">
            <v>4412</v>
          </cell>
          <cell r="R1101" t="str">
            <v>鋳鉄管切断工（切断のみ）</v>
          </cell>
          <cell r="S1101" t="str">
            <v>φ800</v>
          </cell>
          <cell r="T1101" t="str">
            <v>ﾊﾟｲﾌﾟ切削切断機</v>
          </cell>
          <cell r="U1101" t="str">
            <v>口</v>
          </cell>
          <cell r="V1101">
            <v>70770</v>
          </cell>
          <cell r="W1101" t="str">
            <v>厚労省歩掛p.91</v>
          </cell>
          <cell r="X1101" t="str">
            <v>現場内小運搬､燃料､ｶｯﾀｰ刃の損耗費及び塗装の補修費を含む</v>
          </cell>
          <cell r="Y1101">
            <v>1</v>
          </cell>
          <cell r="Z1101">
            <v>1</v>
          </cell>
          <cell r="AA1101" t="str">
            <v>特殊作業員</v>
          </cell>
          <cell r="AB1101">
            <v>0.48</v>
          </cell>
          <cell r="AC1101">
            <v>28665</v>
          </cell>
          <cell r="AD1101">
            <v>13759.2</v>
          </cell>
          <cell r="AE1101">
            <v>2</v>
          </cell>
          <cell r="AF1101" t="str">
            <v>普通作業員</v>
          </cell>
          <cell r="AG1101">
            <v>2.06</v>
          </cell>
          <cell r="AH1101">
            <v>25305</v>
          </cell>
          <cell r="AI1101">
            <v>52128.3</v>
          </cell>
          <cell r="AJ1101">
            <v>122</v>
          </cell>
          <cell r="AK1101" t="str">
            <v>諸雑費</v>
          </cell>
          <cell r="AL1101">
            <v>5</v>
          </cell>
          <cell r="AM1101">
            <v>65887.5</v>
          </cell>
          <cell r="AN1101">
            <v>3294.37</v>
          </cell>
          <cell r="AO1101">
            <v>1042</v>
          </cell>
          <cell r="AP1101" t="str">
            <v>鋳鉄管切断機機械損料</v>
          </cell>
          <cell r="AQ1101">
            <v>0.45</v>
          </cell>
          <cell r="AR1101">
            <v>3544</v>
          </cell>
          <cell r="AS1101">
            <v>1594.8</v>
          </cell>
          <cell r="AU1101" t="e">
            <v>#N/A</v>
          </cell>
          <cell r="AW1101">
            <v>0</v>
          </cell>
          <cell r="AX1101">
            <v>0</v>
          </cell>
          <cell r="AZ1101" t="e">
            <v>#N/A</v>
          </cell>
          <cell r="BB1101">
            <v>0</v>
          </cell>
          <cell r="BC1101">
            <v>0</v>
          </cell>
          <cell r="BE1101" t="e">
            <v>#N/A</v>
          </cell>
          <cell r="BG1101">
            <v>0</v>
          </cell>
          <cell r="BH1101">
            <v>0</v>
          </cell>
          <cell r="BJ1101" t="e">
            <v>#N/A</v>
          </cell>
          <cell r="BL1101">
            <v>0</v>
          </cell>
          <cell r="BM1101">
            <v>0</v>
          </cell>
          <cell r="BO1101" t="e">
            <v>#N/A</v>
          </cell>
          <cell r="BQ1101">
            <v>0</v>
          </cell>
          <cell r="BR1101">
            <v>0</v>
          </cell>
          <cell r="BT1101" t="e">
            <v>#N/A</v>
          </cell>
          <cell r="BV1101">
            <v>0</v>
          </cell>
          <cell r="BW1101">
            <v>0</v>
          </cell>
          <cell r="CW1101">
            <v>92</v>
          </cell>
          <cell r="CX1101" t="str">
            <v>端数調整</v>
          </cell>
          <cell r="CY1101">
            <v>1</v>
          </cell>
          <cell r="DA1101">
            <v>-6.6699999999982538</v>
          </cell>
          <cell r="DG1101">
            <v>1</v>
          </cell>
        </row>
        <row r="1102">
          <cell r="Q1102">
            <v>4413</v>
          </cell>
          <cell r="R1102" t="str">
            <v>鋳鉄管切断工（切断のみ）</v>
          </cell>
          <cell r="S1102" t="str">
            <v>φ900</v>
          </cell>
          <cell r="T1102" t="str">
            <v>ﾊﾟｲﾌﾟ切削切断機</v>
          </cell>
          <cell r="U1102" t="str">
            <v>口</v>
          </cell>
          <cell r="V1102">
            <v>79330</v>
          </cell>
          <cell r="W1102" t="str">
            <v>厚労省歩掛p.91</v>
          </cell>
          <cell r="X1102" t="str">
            <v>現場内小運搬､燃料､ｶｯﾀｰ刃の損耗費及び塗装の補修費を含む</v>
          </cell>
          <cell r="Y1102">
            <v>1</v>
          </cell>
          <cell r="Z1102">
            <v>1</v>
          </cell>
          <cell r="AA1102" t="str">
            <v>特殊作業員</v>
          </cell>
          <cell r="AB1102">
            <v>0.52</v>
          </cell>
          <cell r="AC1102">
            <v>28665</v>
          </cell>
          <cell r="AD1102">
            <v>14905.8</v>
          </cell>
          <cell r="AE1102">
            <v>2</v>
          </cell>
          <cell r="AF1102" t="str">
            <v>普通作業員</v>
          </cell>
          <cell r="AG1102">
            <v>2.33</v>
          </cell>
          <cell r="AH1102">
            <v>25305</v>
          </cell>
          <cell r="AI1102">
            <v>58960.65</v>
          </cell>
          <cell r="AJ1102">
            <v>122</v>
          </cell>
          <cell r="AK1102" t="str">
            <v>諸雑費</v>
          </cell>
          <cell r="AL1102">
            <v>5</v>
          </cell>
          <cell r="AM1102">
            <v>73866.45</v>
          </cell>
          <cell r="AN1102">
            <v>3693.32</v>
          </cell>
          <cell r="AO1102">
            <v>1079</v>
          </cell>
          <cell r="AP1102" t="str">
            <v>鋳鉄管切断機機械損料</v>
          </cell>
          <cell r="AQ1102">
            <v>0.5</v>
          </cell>
          <cell r="AR1102">
            <v>3554</v>
          </cell>
          <cell r="AS1102">
            <v>1777</v>
          </cell>
          <cell r="AU1102" t="e">
            <v>#N/A</v>
          </cell>
          <cell r="AW1102">
            <v>0</v>
          </cell>
          <cell r="AX1102">
            <v>0</v>
          </cell>
          <cell r="AZ1102" t="e">
            <v>#N/A</v>
          </cell>
          <cell r="BB1102">
            <v>0</v>
          </cell>
          <cell r="BC1102">
            <v>0</v>
          </cell>
          <cell r="BE1102" t="e">
            <v>#N/A</v>
          </cell>
          <cell r="BG1102">
            <v>0</v>
          </cell>
          <cell r="BH1102">
            <v>0</v>
          </cell>
          <cell r="BJ1102" t="e">
            <v>#N/A</v>
          </cell>
          <cell r="BL1102">
            <v>0</v>
          </cell>
          <cell r="BM1102">
            <v>0</v>
          </cell>
          <cell r="BO1102" t="e">
            <v>#N/A</v>
          </cell>
          <cell r="BQ1102">
            <v>0</v>
          </cell>
          <cell r="BR1102">
            <v>0</v>
          </cell>
          <cell r="BT1102" t="e">
            <v>#N/A</v>
          </cell>
          <cell r="BV1102">
            <v>0</v>
          </cell>
          <cell r="BW1102">
            <v>0</v>
          </cell>
          <cell r="CW1102">
            <v>92</v>
          </cell>
          <cell r="CX1102" t="str">
            <v>端数調整</v>
          </cell>
          <cell r="CY1102">
            <v>1</v>
          </cell>
          <cell r="DA1102">
            <v>-6.7700000000040745</v>
          </cell>
          <cell r="DG1102">
            <v>1</v>
          </cell>
        </row>
        <row r="1103">
          <cell r="Q1103">
            <v>4414</v>
          </cell>
          <cell r="R1103" t="str">
            <v>鋳鉄管切断工（切断のみ）</v>
          </cell>
          <cell r="S1103" t="str">
            <v>φ1000</v>
          </cell>
          <cell r="T1103" t="str">
            <v>ﾊﾟｲﾌﾟ切削切断機</v>
          </cell>
          <cell r="U1103" t="str">
            <v>口</v>
          </cell>
          <cell r="V1103">
            <v>88190</v>
          </cell>
          <cell r="W1103" t="str">
            <v>厚労省歩掛p.91</v>
          </cell>
          <cell r="X1103" t="str">
            <v>現場内小運搬､燃料､ｶｯﾀｰ刃の損耗費及び塗装の補修費を含む</v>
          </cell>
          <cell r="Y1103">
            <v>1</v>
          </cell>
          <cell r="Z1103">
            <v>1</v>
          </cell>
          <cell r="AA1103" t="str">
            <v>特殊作業員</v>
          </cell>
          <cell r="AB1103">
            <v>0.56999999999999995</v>
          </cell>
          <cell r="AC1103">
            <v>28665</v>
          </cell>
          <cell r="AD1103">
            <v>16339.05</v>
          </cell>
          <cell r="AE1103">
            <v>2</v>
          </cell>
          <cell r="AF1103" t="str">
            <v>普通作業員</v>
          </cell>
          <cell r="AG1103">
            <v>2.6</v>
          </cell>
          <cell r="AH1103">
            <v>25305</v>
          </cell>
          <cell r="AI1103">
            <v>65793</v>
          </cell>
          <cell r="AJ1103">
            <v>122</v>
          </cell>
          <cell r="AK1103" t="str">
            <v>諸雑費</v>
          </cell>
          <cell r="AL1103">
            <v>5</v>
          </cell>
          <cell r="AM1103">
            <v>82132.05</v>
          </cell>
          <cell r="AN1103">
            <v>4106.6000000000004</v>
          </cell>
          <cell r="AO1103">
            <v>1080</v>
          </cell>
          <cell r="AP1103" t="str">
            <v>鋳鉄管切断機機械損料</v>
          </cell>
          <cell r="AQ1103">
            <v>0.55000000000000004</v>
          </cell>
          <cell r="AR1103">
            <v>3565</v>
          </cell>
          <cell r="AS1103">
            <v>1960.75</v>
          </cell>
          <cell r="AU1103" t="e">
            <v>#N/A</v>
          </cell>
          <cell r="AW1103">
            <v>0</v>
          </cell>
          <cell r="AX1103">
            <v>0</v>
          </cell>
          <cell r="AZ1103" t="e">
            <v>#N/A</v>
          </cell>
          <cell r="BB1103">
            <v>0</v>
          </cell>
          <cell r="BC1103">
            <v>0</v>
          </cell>
          <cell r="BE1103" t="e">
            <v>#N/A</v>
          </cell>
          <cell r="BG1103">
            <v>0</v>
          </cell>
          <cell r="BH1103">
            <v>0</v>
          </cell>
          <cell r="BJ1103" t="e">
            <v>#N/A</v>
          </cell>
          <cell r="BL1103">
            <v>0</v>
          </cell>
          <cell r="BM1103">
            <v>0</v>
          </cell>
          <cell r="BO1103" t="e">
            <v>#N/A</v>
          </cell>
          <cell r="BQ1103">
            <v>0</v>
          </cell>
          <cell r="BR1103">
            <v>0</v>
          </cell>
          <cell r="BT1103" t="e">
            <v>#N/A</v>
          </cell>
          <cell r="BV1103">
            <v>0</v>
          </cell>
          <cell r="BW1103">
            <v>0</v>
          </cell>
          <cell r="CW1103">
            <v>92</v>
          </cell>
          <cell r="CX1103" t="str">
            <v>端数調整</v>
          </cell>
          <cell r="CY1103">
            <v>1</v>
          </cell>
          <cell r="DA1103">
            <v>-9.4000000000087311</v>
          </cell>
          <cell r="DG1103">
            <v>1</v>
          </cell>
        </row>
        <row r="1104">
          <cell r="Q1104">
            <v>4415</v>
          </cell>
          <cell r="R1104" t="str">
            <v>鋳鉄管溝切り加工</v>
          </cell>
          <cell r="S1104" t="str">
            <v>φ100</v>
          </cell>
          <cell r="T1104" t="str">
            <v>ﾊﾟｲﾌﾟ切削切断機</v>
          </cell>
          <cell r="U1104" t="str">
            <v>口</v>
          </cell>
          <cell r="V1104">
            <v>19340</v>
          </cell>
          <cell r="W1104" t="str">
            <v>厚労省歩掛p.91</v>
          </cell>
          <cell r="X1104" t="str">
            <v>現場内小運搬､燃料､ｶｯﾀｰ刃の損耗費及び塗装の補修費を含む</v>
          </cell>
          <cell r="Y1104">
            <v>1</v>
          </cell>
          <cell r="Z1104">
            <v>1</v>
          </cell>
          <cell r="AA1104" t="str">
            <v>特殊作業員</v>
          </cell>
          <cell r="AB1104">
            <v>0.16</v>
          </cell>
          <cell r="AC1104">
            <v>28665</v>
          </cell>
          <cell r="AD1104">
            <v>4586.3999999999996</v>
          </cell>
          <cell r="AE1104">
            <v>2</v>
          </cell>
          <cell r="AF1104" t="str">
            <v>普通作業員</v>
          </cell>
          <cell r="AG1104">
            <v>0.54</v>
          </cell>
          <cell r="AH1104">
            <v>25305</v>
          </cell>
          <cell r="AI1104">
            <v>13664.7</v>
          </cell>
          <cell r="AJ1104">
            <v>122</v>
          </cell>
          <cell r="AK1104" t="str">
            <v>諸雑費</v>
          </cell>
          <cell r="AL1104">
            <v>5</v>
          </cell>
          <cell r="AM1104">
            <v>18251.099999999999</v>
          </cell>
          <cell r="AN1104">
            <v>912.55</v>
          </cell>
          <cell r="AO1104">
            <v>716</v>
          </cell>
          <cell r="AP1104" t="str">
            <v>鋳鉄管切断機機械損料</v>
          </cell>
          <cell r="AQ1104">
            <v>0.09</v>
          </cell>
          <cell r="AR1104">
            <v>2022</v>
          </cell>
          <cell r="AS1104">
            <v>181.98</v>
          </cell>
          <cell r="AU1104" t="e">
            <v>#N/A</v>
          </cell>
          <cell r="AW1104">
            <v>0</v>
          </cell>
          <cell r="AX1104">
            <v>0</v>
          </cell>
          <cell r="AZ1104" t="e">
            <v>#N/A</v>
          </cell>
          <cell r="BB1104">
            <v>0</v>
          </cell>
          <cell r="BC1104">
            <v>0</v>
          </cell>
          <cell r="BE1104" t="e">
            <v>#N/A</v>
          </cell>
          <cell r="BG1104">
            <v>0</v>
          </cell>
          <cell r="BH1104">
            <v>0</v>
          </cell>
          <cell r="BJ1104" t="e">
            <v>#N/A</v>
          </cell>
          <cell r="BL1104">
            <v>0</v>
          </cell>
          <cell r="BM1104">
            <v>0</v>
          </cell>
          <cell r="BO1104" t="e">
            <v>#N/A</v>
          </cell>
          <cell r="BQ1104">
            <v>0</v>
          </cell>
          <cell r="BR1104">
            <v>0</v>
          </cell>
          <cell r="BT1104" t="e">
            <v>#N/A</v>
          </cell>
          <cell r="BV1104">
            <v>0</v>
          </cell>
          <cell r="BW1104">
            <v>0</v>
          </cell>
          <cell r="CW1104">
            <v>92</v>
          </cell>
          <cell r="CX1104" t="str">
            <v>端数調整</v>
          </cell>
          <cell r="CY1104">
            <v>1</v>
          </cell>
          <cell r="DA1104">
            <v>-5.6299999999973807</v>
          </cell>
          <cell r="DG1104">
            <v>1</v>
          </cell>
        </row>
        <row r="1105">
          <cell r="Q1105">
            <v>4416</v>
          </cell>
          <cell r="R1105" t="str">
            <v>鋳鉄管溝切り加工</v>
          </cell>
          <cell r="S1105" t="str">
            <v>φ150</v>
          </cell>
          <cell r="T1105" t="str">
            <v>ﾊﾟｲﾌﾟ切削切断機</v>
          </cell>
          <cell r="U1105" t="str">
            <v>口</v>
          </cell>
          <cell r="V1105">
            <v>21310</v>
          </cell>
          <cell r="W1105" t="str">
            <v>厚労省歩掛p.91</v>
          </cell>
          <cell r="X1105" t="str">
            <v>現場内小運搬､燃料､ｶｯﾀｰ刃の損耗費及び塗装の補修費を含む</v>
          </cell>
          <cell r="Y1105">
            <v>1</v>
          </cell>
          <cell r="Z1105">
            <v>1</v>
          </cell>
          <cell r="AA1105" t="str">
            <v>特殊作業員</v>
          </cell>
          <cell r="AB1105">
            <v>0.18</v>
          </cell>
          <cell r="AC1105">
            <v>28665</v>
          </cell>
          <cell r="AD1105">
            <v>5159.7</v>
          </cell>
          <cell r="AE1105">
            <v>2</v>
          </cell>
          <cell r="AF1105" t="str">
            <v>普通作業員</v>
          </cell>
          <cell r="AG1105">
            <v>0.59</v>
          </cell>
          <cell r="AH1105">
            <v>25305</v>
          </cell>
          <cell r="AI1105">
            <v>14929.95</v>
          </cell>
          <cell r="AJ1105">
            <v>122</v>
          </cell>
          <cell r="AK1105" t="str">
            <v>諸雑費</v>
          </cell>
          <cell r="AL1105">
            <v>5</v>
          </cell>
          <cell r="AM1105">
            <v>20089.650000000001</v>
          </cell>
          <cell r="AN1105">
            <v>1004.48</v>
          </cell>
          <cell r="AO1105">
            <v>997</v>
          </cell>
          <cell r="AP1105" t="str">
            <v>鋳鉄管切断機機械損料</v>
          </cell>
          <cell r="AQ1105">
            <v>0.11</v>
          </cell>
          <cell r="AR1105">
            <v>2026</v>
          </cell>
          <cell r="AS1105">
            <v>222.86</v>
          </cell>
          <cell r="AU1105" t="e">
            <v>#N/A</v>
          </cell>
          <cell r="AW1105">
            <v>0</v>
          </cell>
          <cell r="AX1105">
            <v>0</v>
          </cell>
          <cell r="AZ1105" t="e">
            <v>#N/A</v>
          </cell>
          <cell r="BB1105">
            <v>0</v>
          </cell>
          <cell r="BC1105">
            <v>0</v>
          </cell>
          <cell r="BE1105" t="e">
            <v>#N/A</v>
          </cell>
          <cell r="BG1105">
            <v>0</v>
          </cell>
          <cell r="BH1105">
            <v>0</v>
          </cell>
          <cell r="BJ1105" t="e">
            <v>#N/A</v>
          </cell>
          <cell r="BL1105">
            <v>0</v>
          </cell>
          <cell r="BM1105">
            <v>0</v>
          </cell>
          <cell r="BO1105" t="e">
            <v>#N/A</v>
          </cell>
          <cell r="BQ1105">
            <v>0</v>
          </cell>
          <cell r="BR1105">
            <v>0</v>
          </cell>
          <cell r="BT1105" t="e">
            <v>#N/A</v>
          </cell>
          <cell r="BV1105">
            <v>0</v>
          </cell>
          <cell r="BW1105">
            <v>0</v>
          </cell>
          <cell r="CW1105">
            <v>92</v>
          </cell>
          <cell r="CX1105" t="str">
            <v>端数調整</v>
          </cell>
          <cell r="CY1105">
            <v>1</v>
          </cell>
          <cell r="DA1105">
            <v>-6.9900000000016007</v>
          </cell>
          <cell r="DG1105">
            <v>1</v>
          </cell>
        </row>
        <row r="1106">
          <cell r="Q1106">
            <v>4417</v>
          </cell>
          <cell r="R1106" t="str">
            <v>鋳鉄管溝切り加工</v>
          </cell>
          <cell r="S1106" t="str">
            <v>φ200</v>
          </cell>
          <cell r="T1106" t="str">
            <v>ﾊﾟｲﾌﾟ切削切断機</v>
          </cell>
          <cell r="U1106" t="str">
            <v>口</v>
          </cell>
          <cell r="V1106">
            <v>23040</v>
          </cell>
          <cell r="W1106" t="str">
            <v>厚労省歩掛p.91</v>
          </cell>
          <cell r="X1106" t="str">
            <v>現場内小運搬､燃料､ｶｯﾀｰ刃の損耗費及び塗装の補修費を含む</v>
          </cell>
          <cell r="Y1106">
            <v>1</v>
          </cell>
          <cell r="Z1106">
            <v>1</v>
          </cell>
          <cell r="AA1106" t="str">
            <v>特殊作業員</v>
          </cell>
          <cell r="AB1106">
            <v>0.2</v>
          </cell>
          <cell r="AC1106">
            <v>28665</v>
          </cell>
          <cell r="AD1106">
            <v>5733</v>
          </cell>
          <cell r="AE1106">
            <v>2</v>
          </cell>
          <cell r="AF1106" t="str">
            <v>普通作業員</v>
          </cell>
          <cell r="AG1106">
            <v>0.63</v>
          </cell>
          <cell r="AH1106">
            <v>25305</v>
          </cell>
          <cell r="AI1106">
            <v>15942.15</v>
          </cell>
          <cell r="AJ1106">
            <v>122</v>
          </cell>
          <cell r="AK1106" t="str">
            <v>諸雑費</v>
          </cell>
          <cell r="AL1106">
            <v>5</v>
          </cell>
          <cell r="AM1106">
            <v>21675.15</v>
          </cell>
          <cell r="AN1106">
            <v>1083.75</v>
          </cell>
          <cell r="AO1106">
            <v>998</v>
          </cell>
          <cell r="AP1106" t="str">
            <v>鋳鉄管切断機機械損料</v>
          </cell>
          <cell r="AQ1106">
            <v>0.14000000000000001</v>
          </cell>
          <cell r="AR1106">
            <v>2032</v>
          </cell>
          <cell r="AS1106">
            <v>284.48</v>
          </cell>
          <cell r="AU1106" t="e">
            <v>#N/A</v>
          </cell>
          <cell r="AW1106">
            <v>0</v>
          </cell>
          <cell r="AX1106">
            <v>0</v>
          </cell>
          <cell r="AZ1106" t="e">
            <v>#N/A</v>
          </cell>
          <cell r="BB1106">
            <v>0</v>
          </cell>
          <cell r="BC1106">
            <v>0</v>
          </cell>
          <cell r="BE1106" t="e">
            <v>#N/A</v>
          </cell>
          <cell r="BG1106">
            <v>0</v>
          </cell>
          <cell r="BH1106">
            <v>0</v>
          </cell>
          <cell r="BJ1106" t="e">
            <v>#N/A</v>
          </cell>
          <cell r="BL1106">
            <v>0</v>
          </cell>
          <cell r="BM1106">
            <v>0</v>
          </cell>
          <cell r="BO1106" t="e">
            <v>#N/A</v>
          </cell>
          <cell r="BQ1106">
            <v>0</v>
          </cell>
          <cell r="BR1106">
            <v>0</v>
          </cell>
          <cell r="BT1106" t="e">
            <v>#N/A</v>
          </cell>
          <cell r="BV1106">
            <v>0</v>
          </cell>
          <cell r="BW1106">
            <v>0</v>
          </cell>
          <cell r="CW1106">
            <v>92</v>
          </cell>
          <cell r="CX1106" t="str">
            <v>端数調整</v>
          </cell>
          <cell r="CY1106">
            <v>1</v>
          </cell>
          <cell r="DA1106">
            <v>-3.3800000000010186</v>
          </cell>
          <cell r="DG1106">
            <v>1</v>
          </cell>
        </row>
        <row r="1107">
          <cell r="Q1107">
            <v>4418</v>
          </cell>
          <cell r="R1107" t="str">
            <v>鋳鉄管溝切り加工</v>
          </cell>
          <cell r="S1107" t="str">
            <v>φ250</v>
          </cell>
          <cell r="T1107" t="str">
            <v>ﾊﾟｲﾌﾟ切削切断機</v>
          </cell>
          <cell r="U1107" t="str">
            <v>口</v>
          </cell>
          <cell r="V1107">
            <v>25010</v>
          </cell>
          <cell r="W1107" t="str">
            <v>厚労省歩掛p.91</v>
          </cell>
          <cell r="X1107" t="str">
            <v>現場内小運搬､燃料､ｶｯﾀｰ刃の損耗費及び塗装の補修費を含む</v>
          </cell>
          <cell r="Y1107">
            <v>1</v>
          </cell>
          <cell r="Z1107">
            <v>1</v>
          </cell>
          <cell r="AA1107" t="str">
            <v>特殊作業員</v>
          </cell>
          <cell r="AB1107">
            <v>0.22</v>
          </cell>
          <cell r="AC1107">
            <v>28665</v>
          </cell>
          <cell r="AD1107">
            <v>6306.3</v>
          </cell>
          <cell r="AE1107">
            <v>2</v>
          </cell>
          <cell r="AF1107" t="str">
            <v>普通作業員</v>
          </cell>
          <cell r="AG1107">
            <v>0.68</v>
          </cell>
          <cell r="AH1107">
            <v>25305</v>
          </cell>
          <cell r="AI1107">
            <v>17207.400000000001</v>
          </cell>
          <cell r="AJ1107">
            <v>122</v>
          </cell>
          <cell r="AK1107" t="str">
            <v>諸雑費</v>
          </cell>
          <cell r="AL1107">
            <v>5</v>
          </cell>
          <cell r="AM1107">
            <v>23513.7</v>
          </cell>
          <cell r="AN1107">
            <v>1175.68</v>
          </cell>
          <cell r="AO1107">
            <v>999</v>
          </cell>
          <cell r="AP1107" t="str">
            <v>鋳鉄管切断機機械損料</v>
          </cell>
          <cell r="AQ1107">
            <v>0.16</v>
          </cell>
          <cell r="AR1107">
            <v>2034</v>
          </cell>
          <cell r="AS1107">
            <v>325.44</v>
          </cell>
          <cell r="AU1107" t="e">
            <v>#N/A</v>
          </cell>
          <cell r="AW1107">
            <v>0</v>
          </cell>
          <cell r="AX1107">
            <v>0</v>
          </cell>
          <cell r="AZ1107" t="e">
            <v>#N/A</v>
          </cell>
          <cell r="BB1107">
            <v>0</v>
          </cell>
          <cell r="BC1107">
            <v>0</v>
          </cell>
          <cell r="BE1107" t="e">
            <v>#N/A</v>
          </cell>
          <cell r="BG1107">
            <v>0</v>
          </cell>
          <cell r="BH1107">
            <v>0</v>
          </cell>
          <cell r="BJ1107" t="e">
            <v>#N/A</v>
          </cell>
          <cell r="BL1107">
            <v>0</v>
          </cell>
          <cell r="BM1107">
            <v>0</v>
          </cell>
          <cell r="BO1107" t="e">
            <v>#N/A</v>
          </cell>
          <cell r="BQ1107">
            <v>0</v>
          </cell>
          <cell r="BR1107">
            <v>0</v>
          </cell>
          <cell r="BT1107" t="e">
            <v>#N/A</v>
          </cell>
          <cell r="BV1107">
            <v>0</v>
          </cell>
          <cell r="BW1107">
            <v>0</v>
          </cell>
          <cell r="CW1107">
            <v>92</v>
          </cell>
          <cell r="CX1107" t="str">
            <v>端数調整</v>
          </cell>
          <cell r="CY1107">
            <v>1</v>
          </cell>
          <cell r="DA1107">
            <v>-4.819999999999709</v>
          </cell>
          <cell r="DG1107">
            <v>1</v>
          </cell>
        </row>
        <row r="1108">
          <cell r="Q1108">
            <v>4419</v>
          </cell>
          <cell r="R1108" t="str">
            <v>鋳鉄管溝切り加工</v>
          </cell>
          <cell r="S1108" t="str">
            <v>φ300</v>
          </cell>
          <cell r="T1108" t="str">
            <v>ﾊﾟｲﾌﾟ切削切断機</v>
          </cell>
          <cell r="U1108" t="str">
            <v>口</v>
          </cell>
          <cell r="V1108">
            <v>26740</v>
          </cell>
          <cell r="W1108" t="str">
            <v>厚労省歩掛p.91</v>
          </cell>
          <cell r="X1108" t="str">
            <v>現場内小運搬､燃料､ｶｯﾀｰ刃の損耗費及び塗装の補修費を含む</v>
          </cell>
          <cell r="Y1108">
            <v>1</v>
          </cell>
          <cell r="Z1108">
            <v>1</v>
          </cell>
          <cell r="AA1108" t="str">
            <v>特殊作業員</v>
          </cell>
          <cell r="AB1108">
            <v>0.24</v>
          </cell>
          <cell r="AC1108">
            <v>28665</v>
          </cell>
          <cell r="AD1108">
            <v>6879.6</v>
          </cell>
          <cell r="AE1108">
            <v>2</v>
          </cell>
          <cell r="AF1108" t="str">
            <v>普通作業員</v>
          </cell>
          <cell r="AG1108">
            <v>0.72</v>
          </cell>
          <cell r="AH1108">
            <v>25305</v>
          </cell>
          <cell r="AI1108">
            <v>18219.599999999999</v>
          </cell>
          <cell r="AJ1108">
            <v>122</v>
          </cell>
          <cell r="AK1108" t="str">
            <v>諸雑費</v>
          </cell>
          <cell r="AL1108">
            <v>5</v>
          </cell>
          <cell r="AM1108">
            <v>25099.199999999997</v>
          </cell>
          <cell r="AN1108">
            <v>1254.96</v>
          </cell>
          <cell r="AO1108">
            <v>1027</v>
          </cell>
          <cell r="AP1108" t="str">
            <v>鋳鉄管切断機機械損料</v>
          </cell>
          <cell r="AQ1108">
            <v>0.19</v>
          </cell>
          <cell r="AR1108">
            <v>2048</v>
          </cell>
          <cell r="AS1108">
            <v>389.12</v>
          </cell>
          <cell r="AU1108" t="e">
            <v>#N/A</v>
          </cell>
          <cell r="AW1108">
            <v>0</v>
          </cell>
          <cell r="AX1108">
            <v>0</v>
          </cell>
          <cell r="AZ1108" t="e">
            <v>#N/A</v>
          </cell>
          <cell r="BB1108">
            <v>0</v>
          </cell>
          <cell r="BC1108">
            <v>0</v>
          </cell>
          <cell r="BE1108" t="e">
            <v>#N/A</v>
          </cell>
          <cell r="BG1108">
            <v>0</v>
          </cell>
          <cell r="BH1108">
            <v>0</v>
          </cell>
          <cell r="BJ1108" t="e">
            <v>#N/A</v>
          </cell>
          <cell r="BL1108">
            <v>0</v>
          </cell>
          <cell r="BM1108">
            <v>0</v>
          </cell>
          <cell r="BO1108" t="e">
            <v>#N/A</v>
          </cell>
          <cell r="BQ1108">
            <v>0</v>
          </cell>
          <cell r="BR1108">
            <v>0</v>
          </cell>
          <cell r="BT1108" t="e">
            <v>#N/A</v>
          </cell>
          <cell r="BV1108">
            <v>0</v>
          </cell>
          <cell r="BW1108">
            <v>0</v>
          </cell>
          <cell r="CW1108">
            <v>92</v>
          </cell>
          <cell r="CX1108" t="str">
            <v>端数調整</v>
          </cell>
          <cell r="CY1108">
            <v>1</v>
          </cell>
          <cell r="DA1108">
            <v>-3.2799999999951979</v>
          </cell>
          <cell r="DG1108">
            <v>1</v>
          </cell>
        </row>
        <row r="1109">
          <cell r="Q1109">
            <v>4420</v>
          </cell>
          <cell r="R1109" t="str">
            <v>鋳鉄管溝切り加工</v>
          </cell>
          <cell r="S1109" t="str">
            <v>φ350</v>
          </cell>
          <cell r="T1109" t="str">
            <v>ﾊﾟｲﾌﾟ切削切断機</v>
          </cell>
          <cell r="U1109" t="str">
            <v>口</v>
          </cell>
          <cell r="V1109">
            <v>30860</v>
          </cell>
          <cell r="W1109" t="str">
            <v>厚労省歩掛p.91</v>
          </cell>
          <cell r="X1109" t="str">
            <v>現場内小運搬､燃料､ｶｯﾀｰ刃の損耗費及び塗装の補修費を含む</v>
          </cell>
          <cell r="Y1109">
            <v>1</v>
          </cell>
          <cell r="Z1109">
            <v>1</v>
          </cell>
          <cell r="AA1109" t="str">
            <v>特殊作業員</v>
          </cell>
          <cell r="AB1109">
            <v>0.26</v>
          </cell>
          <cell r="AC1109">
            <v>28665</v>
          </cell>
          <cell r="AD1109">
            <v>7452.9</v>
          </cell>
          <cell r="AE1109">
            <v>2</v>
          </cell>
          <cell r="AF1109" t="str">
            <v>普通作業員</v>
          </cell>
          <cell r="AG1109">
            <v>0.85</v>
          </cell>
          <cell r="AH1109">
            <v>25305</v>
          </cell>
          <cell r="AI1109">
            <v>21509.25</v>
          </cell>
          <cell r="AJ1109">
            <v>122</v>
          </cell>
          <cell r="AK1109" t="str">
            <v>諸雑費</v>
          </cell>
          <cell r="AL1109">
            <v>5</v>
          </cell>
          <cell r="AM1109">
            <v>28962.15</v>
          </cell>
          <cell r="AN1109">
            <v>1448.1</v>
          </cell>
          <cell r="AO1109">
            <v>1031</v>
          </cell>
          <cell r="AP1109" t="str">
            <v>鋳鉄管切断機機械損料</v>
          </cell>
          <cell r="AQ1109">
            <v>0.22</v>
          </cell>
          <cell r="AR1109">
            <v>2050</v>
          </cell>
          <cell r="AS1109">
            <v>451</v>
          </cell>
          <cell r="AU1109" t="e">
            <v>#N/A</v>
          </cell>
          <cell r="AW1109">
            <v>0</v>
          </cell>
          <cell r="AX1109">
            <v>0</v>
          </cell>
          <cell r="AZ1109" t="e">
            <v>#N/A</v>
          </cell>
          <cell r="BB1109">
            <v>0</v>
          </cell>
          <cell r="BC1109">
            <v>0</v>
          </cell>
          <cell r="BE1109" t="e">
            <v>#N/A</v>
          </cell>
          <cell r="BG1109">
            <v>0</v>
          </cell>
          <cell r="BH1109">
            <v>0</v>
          </cell>
          <cell r="BJ1109" t="e">
            <v>#N/A</v>
          </cell>
          <cell r="BL1109">
            <v>0</v>
          </cell>
          <cell r="BM1109">
            <v>0</v>
          </cell>
          <cell r="BO1109" t="e">
            <v>#N/A</v>
          </cell>
          <cell r="BQ1109">
            <v>0</v>
          </cell>
          <cell r="BR1109">
            <v>0</v>
          </cell>
          <cell r="BT1109" t="e">
            <v>#N/A</v>
          </cell>
          <cell r="BV1109">
            <v>0</v>
          </cell>
          <cell r="BW1109">
            <v>0</v>
          </cell>
          <cell r="CW1109">
            <v>92</v>
          </cell>
          <cell r="CX1109" t="str">
            <v>端数調整</v>
          </cell>
          <cell r="CY1109">
            <v>1</v>
          </cell>
          <cell r="DA1109">
            <v>-1.25</v>
          </cell>
          <cell r="DG1109">
            <v>1</v>
          </cell>
        </row>
        <row r="1110">
          <cell r="Q1110">
            <v>4421</v>
          </cell>
          <cell r="R1110" t="str">
            <v>鋳鉄管溝切り加工</v>
          </cell>
          <cell r="S1110" t="str">
            <v>φ400</v>
          </cell>
          <cell r="T1110" t="str">
            <v>ﾊﾟｲﾌﾟ切削切断機</v>
          </cell>
          <cell r="U1110" t="str">
            <v>口</v>
          </cell>
          <cell r="V1110">
            <v>35220</v>
          </cell>
          <cell r="W1110" t="str">
            <v>厚労省歩掛p.91</v>
          </cell>
          <cell r="X1110" t="str">
            <v>現場内小運搬､燃料､ｶｯﾀｰ刃の損耗費及び塗装の補修費を含む</v>
          </cell>
          <cell r="Y1110">
            <v>1</v>
          </cell>
          <cell r="Z1110">
            <v>1</v>
          </cell>
          <cell r="AA1110" t="str">
            <v>特殊作業員</v>
          </cell>
          <cell r="AB1110">
            <v>0.28000000000000003</v>
          </cell>
          <cell r="AC1110">
            <v>28665</v>
          </cell>
          <cell r="AD1110">
            <v>8026.2</v>
          </cell>
          <cell r="AE1110">
            <v>2</v>
          </cell>
          <cell r="AF1110" t="str">
            <v>普通作業員</v>
          </cell>
          <cell r="AG1110">
            <v>0.99</v>
          </cell>
          <cell r="AH1110">
            <v>25305</v>
          </cell>
          <cell r="AI1110">
            <v>25051.95</v>
          </cell>
          <cell r="AJ1110">
            <v>122</v>
          </cell>
          <cell r="AK1110" t="str">
            <v>諸雑費</v>
          </cell>
          <cell r="AL1110">
            <v>5</v>
          </cell>
          <cell r="AM1110">
            <v>33078.15</v>
          </cell>
          <cell r="AN1110">
            <v>1653.9</v>
          </cell>
          <cell r="AO1110">
            <v>1032</v>
          </cell>
          <cell r="AP1110" t="str">
            <v>鋳鉄管切断機機械損料</v>
          </cell>
          <cell r="AQ1110">
            <v>0.24</v>
          </cell>
          <cell r="AR1110">
            <v>2057</v>
          </cell>
          <cell r="AS1110">
            <v>493.68</v>
          </cell>
          <cell r="AU1110" t="e">
            <v>#N/A</v>
          </cell>
          <cell r="AW1110">
            <v>0</v>
          </cell>
          <cell r="AX1110">
            <v>0</v>
          </cell>
          <cell r="AZ1110" t="e">
            <v>#N/A</v>
          </cell>
          <cell r="BB1110">
            <v>0</v>
          </cell>
          <cell r="BC1110">
            <v>0</v>
          </cell>
          <cell r="BE1110" t="e">
            <v>#N/A</v>
          </cell>
          <cell r="BG1110">
            <v>0</v>
          </cell>
          <cell r="BH1110">
            <v>0</v>
          </cell>
          <cell r="BJ1110" t="e">
            <v>#N/A</v>
          </cell>
          <cell r="BL1110">
            <v>0</v>
          </cell>
          <cell r="BM1110">
            <v>0</v>
          </cell>
          <cell r="BO1110" t="e">
            <v>#N/A</v>
          </cell>
          <cell r="BQ1110">
            <v>0</v>
          </cell>
          <cell r="BR1110">
            <v>0</v>
          </cell>
          <cell r="BT1110" t="e">
            <v>#N/A</v>
          </cell>
          <cell r="BV1110">
            <v>0</v>
          </cell>
          <cell r="BW1110">
            <v>0</v>
          </cell>
          <cell r="CW1110">
            <v>92</v>
          </cell>
          <cell r="CX1110" t="str">
            <v>端数調整</v>
          </cell>
          <cell r="CY1110">
            <v>1</v>
          </cell>
          <cell r="DA1110">
            <v>-5.7300000000032014</v>
          </cell>
          <cell r="DG1110">
            <v>1</v>
          </cell>
        </row>
        <row r="1111">
          <cell r="Q1111">
            <v>4422</v>
          </cell>
          <cell r="R1111" t="str">
            <v>鋳鉄管溝切り加工</v>
          </cell>
          <cell r="S1111" t="str">
            <v>φ450</v>
          </cell>
          <cell r="T1111" t="str">
            <v>ﾊﾟｲﾌﾟ切削切断機</v>
          </cell>
          <cell r="U1111" t="str">
            <v>口</v>
          </cell>
          <cell r="V1111">
            <v>39640</v>
          </cell>
          <cell r="W1111" t="str">
            <v>厚労省歩掛p.91</v>
          </cell>
          <cell r="X1111" t="str">
            <v>現場内小運搬､燃料､ｶｯﾀｰ刃の損耗費及び塗装の補修費を含む</v>
          </cell>
          <cell r="Y1111">
            <v>1</v>
          </cell>
          <cell r="Z1111">
            <v>1</v>
          </cell>
          <cell r="AA1111" t="str">
            <v>特殊作業員</v>
          </cell>
          <cell r="AB1111">
            <v>0.31</v>
          </cell>
          <cell r="AC1111">
            <v>28665</v>
          </cell>
          <cell r="AD1111">
            <v>8886.15</v>
          </cell>
          <cell r="AE1111">
            <v>2</v>
          </cell>
          <cell r="AF1111" t="str">
            <v>普通作業員</v>
          </cell>
          <cell r="AG1111">
            <v>1.1200000000000001</v>
          </cell>
          <cell r="AH1111">
            <v>25305</v>
          </cell>
          <cell r="AI1111">
            <v>28341.599999999999</v>
          </cell>
          <cell r="AJ1111">
            <v>122</v>
          </cell>
          <cell r="AK1111" t="str">
            <v>諸雑費</v>
          </cell>
          <cell r="AL1111">
            <v>5</v>
          </cell>
          <cell r="AM1111">
            <v>37227.75</v>
          </cell>
          <cell r="AN1111">
            <v>1861.38</v>
          </cell>
          <cell r="AO1111">
            <v>1033</v>
          </cell>
          <cell r="AP1111" t="str">
            <v>鋳鉄管切断機機械損料</v>
          </cell>
          <cell r="AQ1111">
            <v>0.27</v>
          </cell>
          <cell r="AR1111">
            <v>2062</v>
          </cell>
          <cell r="AS1111">
            <v>556.74</v>
          </cell>
          <cell r="AU1111" t="e">
            <v>#N/A</v>
          </cell>
          <cell r="AW1111">
            <v>0</v>
          </cell>
          <cell r="AX1111">
            <v>0</v>
          </cell>
          <cell r="AZ1111" t="e">
            <v>#N/A</v>
          </cell>
          <cell r="BB1111">
            <v>0</v>
          </cell>
          <cell r="BC1111">
            <v>0</v>
          </cell>
          <cell r="BE1111" t="e">
            <v>#N/A</v>
          </cell>
          <cell r="BG1111">
            <v>0</v>
          </cell>
          <cell r="BH1111">
            <v>0</v>
          </cell>
          <cell r="BJ1111" t="e">
            <v>#N/A</v>
          </cell>
          <cell r="BL1111">
            <v>0</v>
          </cell>
          <cell r="BM1111">
            <v>0</v>
          </cell>
          <cell r="BO1111" t="e">
            <v>#N/A</v>
          </cell>
          <cell r="BQ1111">
            <v>0</v>
          </cell>
          <cell r="BR1111">
            <v>0</v>
          </cell>
          <cell r="BT1111" t="e">
            <v>#N/A</v>
          </cell>
          <cell r="BV1111">
            <v>0</v>
          </cell>
          <cell r="BW1111">
            <v>0</v>
          </cell>
          <cell r="CW1111">
            <v>92</v>
          </cell>
          <cell r="CX1111" t="str">
            <v>端数調整</v>
          </cell>
          <cell r="CY1111">
            <v>1</v>
          </cell>
          <cell r="DA1111">
            <v>-5.8699999999953434</v>
          </cell>
          <cell r="DG1111">
            <v>1</v>
          </cell>
        </row>
        <row r="1112">
          <cell r="Q1112">
            <v>4423</v>
          </cell>
          <cell r="R1112" t="str">
            <v>鋳鉄管溝切り加工</v>
          </cell>
          <cell r="S1112" t="str">
            <v>φ500</v>
          </cell>
          <cell r="T1112" t="str">
            <v>ﾊﾟｲﾌﾟ切削切断機</v>
          </cell>
          <cell r="U1112" t="str">
            <v>口</v>
          </cell>
          <cell r="V1112">
            <v>44450</v>
          </cell>
          <cell r="W1112" t="str">
            <v>厚労省歩掛p.91</v>
          </cell>
          <cell r="X1112" t="str">
            <v>現場内小運搬､燃料､ｶｯﾀｰ刃の損耗費及び塗装の補修費を含む</v>
          </cell>
          <cell r="Y1112">
            <v>1</v>
          </cell>
          <cell r="Z1112">
            <v>1</v>
          </cell>
          <cell r="AA1112" t="str">
            <v>特殊作業員</v>
          </cell>
          <cell r="AB1112">
            <v>0.34</v>
          </cell>
          <cell r="AC1112">
            <v>28665</v>
          </cell>
          <cell r="AD1112">
            <v>9746.1</v>
          </cell>
          <cell r="AE1112">
            <v>2</v>
          </cell>
          <cell r="AF1112" t="str">
            <v>普通作業員</v>
          </cell>
          <cell r="AG1112">
            <v>1.26</v>
          </cell>
          <cell r="AH1112">
            <v>25305</v>
          </cell>
          <cell r="AI1112">
            <v>31884.3</v>
          </cell>
          <cell r="AJ1112">
            <v>122</v>
          </cell>
          <cell r="AK1112" t="str">
            <v>諸雑費</v>
          </cell>
          <cell r="AL1112">
            <v>5</v>
          </cell>
          <cell r="AM1112">
            <v>41630.400000000001</v>
          </cell>
          <cell r="AN1112">
            <v>2081.52</v>
          </cell>
          <cell r="AO1112">
            <v>1035</v>
          </cell>
          <cell r="AP1112" t="str">
            <v>鋳鉄管切断機機械損料</v>
          </cell>
          <cell r="AQ1112">
            <v>0.28999999999999998</v>
          </cell>
          <cell r="AR1112">
            <v>2573</v>
          </cell>
          <cell r="AS1112">
            <v>746.17</v>
          </cell>
          <cell r="AU1112" t="e">
            <v>#N/A</v>
          </cell>
          <cell r="AW1112">
            <v>0</v>
          </cell>
          <cell r="AX1112">
            <v>0</v>
          </cell>
          <cell r="AZ1112" t="e">
            <v>#N/A</v>
          </cell>
          <cell r="BB1112">
            <v>0</v>
          </cell>
          <cell r="BC1112">
            <v>0</v>
          </cell>
          <cell r="BE1112" t="e">
            <v>#N/A</v>
          </cell>
          <cell r="BG1112">
            <v>0</v>
          </cell>
          <cell r="BH1112">
            <v>0</v>
          </cell>
          <cell r="BJ1112" t="e">
            <v>#N/A</v>
          </cell>
          <cell r="BL1112">
            <v>0</v>
          </cell>
          <cell r="BM1112">
            <v>0</v>
          </cell>
          <cell r="BO1112" t="e">
            <v>#N/A</v>
          </cell>
          <cell r="BQ1112">
            <v>0</v>
          </cell>
          <cell r="BR1112">
            <v>0</v>
          </cell>
          <cell r="BT1112" t="e">
            <v>#N/A</v>
          </cell>
          <cell r="BV1112">
            <v>0</v>
          </cell>
          <cell r="BW1112">
            <v>0</v>
          </cell>
          <cell r="CW1112">
            <v>92</v>
          </cell>
          <cell r="CX1112" t="str">
            <v>端数調整</v>
          </cell>
          <cell r="CY1112">
            <v>1</v>
          </cell>
          <cell r="DA1112">
            <v>-8.0899999999965075</v>
          </cell>
          <cell r="DG1112">
            <v>1</v>
          </cell>
        </row>
        <row r="1113">
          <cell r="Q1113">
            <v>4424</v>
          </cell>
          <cell r="R1113" t="str">
            <v>鋳鉄管溝切り加工</v>
          </cell>
          <cell r="S1113" t="str">
            <v>φ600</v>
          </cell>
          <cell r="T1113" t="str">
            <v>ﾊﾟｲﾌﾟ切削切断機</v>
          </cell>
          <cell r="U1113" t="str">
            <v>口</v>
          </cell>
          <cell r="V1113">
            <v>53000</v>
          </cell>
          <cell r="W1113" t="str">
            <v>厚労省歩掛p.91</v>
          </cell>
          <cell r="X1113" t="str">
            <v>現場内小運搬､燃料､ｶｯﾀｰ刃の損耗費及び塗装の補修費を含む</v>
          </cell>
          <cell r="Y1113">
            <v>1</v>
          </cell>
          <cell r="Z1113">
            <v>1</v>
          </cell>
          <cell r="AA1113" t="str">
            <v>特殊作業員</v>
          </cell>
          <cell r="AB1113">
            <v>0.39</v>
          </cell>
          <cell r="AC1113">
            <v>28665</v>
          </cell>
          <cell r="AD1113">
            <v>11179.35</v>
          </cell>
          <cell r="AE1113">
            <v>2</v>
          </cell>
          <cell r="AF1113" t="str">
            <v>普通作業員</v>
          </cell>
          <cell r="AG1113">
            <v>1.52</v>
          </cell>
          <cell r="AH1113">
            <v>25305</v>
          </cell>
          <cell r="AI1113">
            <v>38463.599999999999</v>
          </cell>
          <cell r="AJ1113">
            <v>122</v>
          </cell>
          <cell r="AK1113" t="str">
            <v>諸雑費</v>
          </cell>
          <cell r="AL1113">
            <v>5</v>
          </cell>
          <cell r="AM1113">
            <v>49642.95</v>
          </cell>
          <cell r="AN1113">
            <v>2482.14</v>
          </cell>
          <cell r="AO1113">
            <v>1037</v>
          </cell>
          <cell r="AP1113" t="str">
            <v>鋳鉄管切断機機械損料</v>
          </cell>
          <cell r="AQ1113">
            <v>0.34</v>
          </cell>
          <cell r="AR1113">
            <v>2577</v>
          </cell>
          <cell r="AS1113">
            <v>876.18</v>
          </cell>
          <cell r="AU1113" t="e">
            <v>#N/A</v>
          </cell>
          <cell r="AW1113">
            <v>0</v>
          </cell>
          <cell r="AX1113">
            <v>0</v>
          </cell>
          <cell r="AZ1113" t="e">
            <v>#N/A</v>
          </cell>
          <cell r="BB1113">
            <v>0</v>
          </cell>
          <cell r="BC1113">
            <v>0</v>
          </cell>
          <cell r="BE1113" t="e">
            <v>#N/A</v>
          </cell>
          <cell r="BG1113">
            <v>0</v>
          </cell>
          <cell r="BH1113">
            <v>0</v>
          </cell>
          <cell r="BJ1113" t="e">
            <v>#N/A</v>
          </cell>
          <cell r="BL1113">
            <v>0</v>
          </cell>
          <cell r="BM1113">
            <v>0</v>
          </cell>
          <cell r="BO1113" t="e">
            <v>#N/A</v>
          </cell>
          <cell r="BQ1113">
            <v>0</v>
          </cell>
          <cell r="BR1113">
            <v>0</v>
          </cell>
          <cell r="BT1113" t="e">
            <v>#N/A</v>
          </cell>
          <cell r="BV1113">
            <v>0</v>
          </cell>
          <cell r="BW1113">
            <v>0</v>
          </cell>
          <cell r="CW1113">
            <v>92</v>
          </cell>
          <cell r="CX1113" t="str">
            <v>端数調整</v>
          </cell>
          <cell r="CY1113">
            <v>1</v>
          </cell>
          <cell r="DA1113">
            <v>-1.2699999999967986</v>
          </cell>
          <cell r="DG1113">
            <v>1</v>
          </cell>
        </row>
        <row r="1114">
          <cell r="Q1114">
            <v>4425</v>
          </cell>
          <cell r="R1114" t="str">
            <v>鋳鉄管溝切り加工</v>
          </cell>
          <cell r="S1114" t="str">
            <v>φ700</v>
          </cell>
          <cell r="T1114" t="str">
            <v>ﾊﾟｲﾌﾟ切削切断機</v>
          </cell>
          <cell r="U1114" t="str">
            <v>口</v>
          </cell>
          <cell r="V1114">
            <v>61540</v>
          </cell>
          <cell r="W1114" t="str">
            <v>厚労省歩掛p.91</v>
          </cell>
          <cell r="X1114" t="str">
            <v>現場内小運搬､燃料､ｶｯﾀｰ刃の損耗費及び塗装の補修費を含む</v>
          </cell>
          <cell r="Y1114">
            <v>1</v>
          </cell>
          <cell r="Z1114">
            <v>1</v>
          </cell>
          <cell r="AA1114" t="str">
            <v>特殊作業員</v>
          </cell>
          <cell r="AB1114">
            <v>0.43</v>
          </cell>
          <cell r="AC1114">
            <v>28665</v>
          </cell>
          <cell r="AD1114">
            <v>12325.95</v>
          </cell>
          <cell r="AE1114">
            <v>2</v>
          </cell>
          <cell r="AF1114" t="str">
            <v>普通作業員</v>
          </cell>
          <cell r="AG1114">
            <v>1.79</v>
          </cell>
          <cell r="AH1114">
            <v>25305</v>
          </cell>
          <cell r="AI1114">
            <v>45295.95</v>
          </cell>
          <cell r="AJ1114">
            <v>122</v>
          </cell>
          <cell r="AK1114" t="str">
            <v>諸雑費</v>
          </cell>
          <cell r="AL1114">
            <v>5</v>
          </cell>
          <cell r="AM1114">
            <v>57621.899999999994</v>
          </cell>
          <cell r="AN1114">
            <v>2881.09</v>
          </cell>
          <cell r="AO1114">
            <v>1039</v>
          </cell>
          <cell r="AP1114" t="str">
            <v>鋳鉄管切断機機械損料</v>
          </cell>
          <cell r="AQ1114">
            <v>0.4</v>
          </cell>
          <cell r="AR1114">
            <v>2614</v>
          </cell>
          <cell r="AS1114">
            <v>1045.5999999999999</v>
          </cell>
          <cell r="AU1114" t="e">
            <v>#N/A</v>
          </cell>
          <cell r="AW1114">
            <v>0</v>
          </cell>
          <cell r="AX1114">
            <v>0</v>
          </cell>
          <cell r="AZ1114" t="e">
            <v>#N/A</v>
          </cell>
          <cell r="BB1114">
            <v>0</v>
          </cell>
          <cell r="BC1114">
            <v>0</v>
          </cell>
          <cell r="BE1114" t="e">
            <v>#N/A</v>
          </cell>
          <cell r="BG1114">
            <v>0</v>
          </cell>
          <cell r="BH1114">
            <v>0</v>
          </cell>
          <cell r="BJ1114" t="e">
            <v>#N/A</v>
          </cell>
          <cell r="BL1114">
            <v>0</v>
          </cell>
          <cell r="BM1114">
            <v>0</v>
          </cell>
          <cell r="BO1114" t="e">
            <v>#N/A</v>
          </cell>
          <cell r="BQ1114">
            <v>0</v>
          </cell>
          <cell r="BR1114">
            <v>0</v>
          </cell>
          <cell r="BT1114" t="e">
            <v>#N/A</v>
          </cell>
          <cell r="BV1114">
            <v>0</v>
          </cell>
          <cell r="BW1114">
            <v>0</v>
          </cell>
          <cell r="CW1114">
            <v>92</v>
          </cell>
          <cell r="CX1114" t="str">
            <v>端数調整</v>
          </cell>
          <cell r="CY1114">
            <v>1</v>
          </cell>
          <cell r="DA1114">
            <v>-8.5899999999892316</v>
          </cell>
          <cell r="DG1114">
            <v>1</v>
          </cell>
        </row>
        <row r="1115">
          <cell r="Q1115">
            <v>4426</v>
          </cell>
          <cell r="R1115" t="str">
            <v>鋳鉄管溝切り加工</v>
          </cell>
          <cell r="S1115" t="str">
            <v>φ800</v>
          </cell>
          <cell r="T1115" t="str">
            <v>ﾊﾟｲﾌﾟ切削切断機</v>
          </cell>
          <cell r="U1115" t="str">
            <v>口</v>
          </cell>
          <cell r="V1115">
            <v>70770</v>
          </cell>
          <cell r="W1115" t="str">
            <v>厚労省歩掛p.91</v>
          </cell>
          <cell r="X1115" t="str">
            <v>現場内小運搬､燃料､ｶｯﾀｰ刃の損耗費及び塗装の補修費を含む</v>
          </cell>
          <cell r="Y1115">
            <v>1</v>
          </cell>
          <cell r="Z1115">
            <v>1</v>
          </cell>
          <cell r="AA1115" t="str">
            <v>特殊作業員</v>
          </cell>
          <cell r="AB1115">
            <v>0.48</v>
          </cell>
          <cell r="AC1115">
            <v>28665</v>
          </cell>
          <cell r="AD1115">
            <v>13759.2</v>
          </cell>
          <cell r="AE1115">
            <v>2</v>
          </cell>
          <cell r="AF1115" t="str">
            <v>普通作業員</v>
          </cell>
          <cell r="AG1115">
            <v>2.06</v>
          </cell>
          <cell r="AH1115">
            <v>25305</v>
          </cell>
          <cell r="AI1115">
            <v>52128.3</v>
          </cell>
          <cell r="AJ1115">
            <v>122</v>
          </cell>
          <cell r="AK1115" t="str">
            <v>諸雑費</v>
          </cell>
          <cell r="AL1115">
            <v>5</v>
          </cell>
          <cell r="AM1115">
            <v>65887.5</v>
          </cell>
          <cell r="AN1115">
            <v>3294.37</v>
          </cell>
          <cell r="AO1115">
            <v>1042</v>
          </cell>
          <cell r="AP1115" t="str">
            <v>鋳鉄管切断機機械損料</v>
          </cell>
          <cell r="AQ1115">
            <v>0.45</v>
          </cell>
          <cell r="AR1115">
            <v>3544</v>
          </cell>
          <cell r="AS1115">
            <v>1594.8</v>
          </cell>
          <cell r="AU1115" t="e">
            <v>#N/A</v>
          </cell>
          <cell r="AW1115">
            <v>0</v>
          </cell>
          <cell r="AX1115">
            <v>0</v>
          </cell>
          <cell r="AZ1115" t="e">
            <v>#N/A</v>
          </cell>
          <cell r="BB1115">
            <v>0</v>
          </cell>
          <cell r="BC1115">
            <v>0</v>
          </cell>
          <cell r="BE1115" t="e">
            <v>#N/A</v>
          </cell>
          <cell r="BG1115">
            <v>0</v>
          </cell>
          <cell r="BH1115">
            <v>0</v>
          </cell>
          <cell r="BJ1115" t="e">
            <v>#N/A</v>
          </cell>
          <cell r="BL1115">
            <v>0</v>
          </cell>
          <cell r="BM1115">
            <v>0</v>
          </cell>
          <cell r="BO1115" t="e">
            <v>#N/A</v>
          </cell>
          <cell r="BQ1115">
            <v>0</v>
          </cell>
          <cell r="BR1115">
            <v>0</v>
          </cell>
          <cell r="BT1115" t="e">
            <v>#N/A</v>
          </cell>
          <cell r="BV1115">
            <v>0</v>
          </cell>
          <cell r="BW1115">
            <v>0</v>
          </cell>
          <cell r="CW1115">
            <v>92</v>
          </cell>
          <cell r="CX1115" t="str">
            <v>端数調整</v>
          </cell>
          <cell r="CY1115">
            <v>1</v>
          </cell>
          <cell r="DA1115">
            <v>-6.6699999999982538</v>
          </cell>
          <cell r="DG1115">
            <v>1</v>
          </cell>
        </row>
        <row r="1116">
          <cell r="Q1116">
            <v>4427</v>
          </cell>
          <cell r="R1116" t="str">
            <v>鋳鉄管溝切り加工</v>
          </cell>
          <cell r="S1116" t="str">
            <v>φ900</v>
          </cell>
          <cell r="T1116" t="str">
            <v>ﾊﾟｲﾌﾟ切削切断機</v>
          </cell>
          <cell r="U1116" t="str">
            <v>口</v>
          </cell>
          <cell r="V1116">
            <v>79330</v>
          </cell>
          <cell r="W1116" t="str">
            <v>厚労省歩掛p.91</v>
          </cell>
          <cell r="X1116" t="str">
            <v>現場内小運搬､燃料､ｶｯﾀｰ刃の損耗費及び塗装の補修費を含む</v>
          </cell>
          <cell r="Y1116">
            <v>1</v>
          </cell>
          <cell r="Z1116">
            <v>1</v>
          </cell>
          <cell r="AA1116" t="str">
            <v>特殊作業員</v>
          </cell>
          <cell r="AB1116">
            <v>0.52</v>
          </cell>
          <cell r="AC1116">
            <v>28665</v>
          </cell>
          <cell r="AD1116">
            <v>14905.8</v>
          </cell>
          <cell r="AE1116">
            <v>2</v>
          </cell>
          <cell r="AF1116" t="str">
            <v>普通作業員</v>
          </cell>
          <cell r="AG1116">
            <v>2.33</v>
          </cell>
          <cell r="AH1116">
            <v>25305</v>
          </cell>
          <cell r="AI1116">
            <v>58960.65</v>
          </cell>
          <cell r="AJ1116">
            <v>122</v>
          </cell>
          <cell r="AK1116" t="str">
            <v>諸雑費</v>
          </cell>
          <cell r="AL1116">
            <v>5</v>
          </cell>
          <cell r="AM1116">
            <v>73866.45</v>
          </cell>
          <cell r="AN1116">
            <v>3693.32</v>
          </cell>
          <cell r="AO1116">
            <v>1079</v>
          </cell>
          <cell r="AP1116" t="str">
            <v>鋳鉄管切断機機械損料</v>
          </cell>
          <cell r="AQ1116">
            <v>0.5</v>
          </cell>
          <cell r="AR1116">
            <v>3554</v>
          </cell>
          <cell r="AS1116">
            <v>1777</v>
          </cell>
          <cell r="AU1116" t="e">
            <v>#N/A</v>
          </cell>
          <cell r="AW1116">
            <v>0</v>
          </cell>
          <cell r="AX1116">
            <v>0</v>
          </cell>
          <cell r="AZ1116" t="e">
            <v>#N/A</v>
          </cell>
          <cell r="BB1116">
            <v>0</v>
          </cell>
          <cell r="BC1116">
            <v>0</v>
          </cell>
          <cell r="BE1116" t="e">
            <v>#N/A</v>
          </cell>
          <cell r="BG1116">
            <v>0</v>
          </cell>
          <cell r="BH1116">
            <v>0</v>
          </cell>
          <cell r="BJ1116" t="e">
            <v>#N/A</v>
          </cell>
          <cell r="BL1116">
            <v>0</v>
          </cell>
          <cell r="BM1116">
            <v>0</v>
          </cell>
          <cell r="BO1116" t="e">
            <v>#N/A</v>
          </cell>
          <cell r="BQ1116">
            <v>0</v>
          </cell>
          <cell r="BR1116">
            <v>0</v>
          </cell>
          <cell r="BT1116" t="e">
            <v>#N/A</v>
          </cell>
          <cell r="BV1116">
            <v>0</v>
          </cell>
          <cell r="BW1116">
            <v>0</v>
          </cell>
          <cell r="CW1116">
            <v>92</v>
          </cell>
          <cell r="CX1116" t="str">
            <v>端数調整</v>
          </cell>
          <cell r="CY1116">
            <v>1</v>
          </cell>
          <cell r="DA1116">
            <v>-6.7700000000040745</v>
          </cell>
          <cell r="DG1116">
            <v>1</v>
          </cell>
        </row>
        <row r="1117">
          <cell r="Q1117">
            <v>4428</v>
          </cell>
          <cell r="R1117" t="str">
            <v>鋳鉄管溝切り加工</v>
          </cell>
          <cell r="S1117" t="str">
            <v>φ1000</v>
          </cell>
          <cell r="T1117" t="str">
            <v>ﾊﾟｲﾌﾟ切削切断機</v>
          </cell>
          <cell r="U1117" t="str">
            <v>口</v>
          </cell>
          <cell r="V1117">
            <v>88190</v>
          </cell>
          <cell r="W1117" t="str">
            <v>厚労省歩掛p.91</v>
          </cell>
          <cell r="X1117" t="str">
            <v>現場内小運搬､燃料､ｶｯﾀｰ刃の損耗費及び塗装の補修費を含む</v>
          </cell>
          <cell r="Y1117">
            <v>1</v>
          </cell>
          <cell r="Z1117">
            <v>1</v>
          </cell>
          <cell r="AA1117" t="str">
            <v>特殊作業員</v>
          </cell>
          <cell r="AB1117">
            <v>0.56999999999999995</v>
          </cell>
          <cell r="AC1117">
            <v>28665</v>
          </cell>
          <cell r="AD1117">
            <v>16339.05</v>
          </cell>
          <cell r="AE1117">
            <v>2</v>
          </cell>
          <cell r="AF1117" t="str">
            <v>普通作業員</v>
          </cell>
          <cell r="AG1117">
            <v>2.6</v>
          </cell>
          <cell r="AH1117">
            <v>25305</v>
          </cell>
          <cell r="AI1117">
            <v>65793</v>
          </cell>
          <cell r="AJ1117">
            <v>122</v>
          </cell>
          <cell r="AK1117" t="str">
            <v>諸雑費</v>
          </cell>
          <cell r="AL1117">
            <v>5</v>
          </cell>
          <cell r="AM1117">
            <v>82132.05</v>
          </cell>
          <cell r="AN1117">
            <v>4106.6000000000004</v>
          </cell>
          <cell r="AO1117">
            <v>1080</v>
          </cell>
          <cell r="AP1117" t="str">
            <v>鋳鉄管切断機機械損料</v>
          </cell>
          <cell r="AQ1117">
            <v>0.55000000000000004</v>
          </cell>
          <cell r="AR1117">
            <v>3565</v>
          </cell>
          <cell r="AS1117">
            <v>1960.75</v>
          </cell>
          <cell r="AU1117" t="e">
            <v>#N/A</v>
          </cell>
          <cell r="AW1117">
            <v>0</v>
          </cell>
          <cell r="AX1117">
            <v>0</v>
          </cell>
          <cell r="AZ1117" t="e">
            <v>#N/A</v>
          </cell>
          <cell r="BB1117">
            <v>0</v>
          </cell>
          <cell r="BC1117">
            <v>0</v>
          </cell>
          <cell r="BE1117" t="e">
            <v>#N/A</v>
          </cell>
          <cell r="BG1117">
            <v>0</v>
          </cell>
          <cell r="BH1117">
            <v>0</v>
          </cell>
          <cell r="BJ1117" t="e">
            <v>#N/A</v>
          </cell>
          <cell r="BL1117">
            <v>0</v>
          </cell>
          <cell r="BM1117">
            <v>0</v>
          </cell>
          <cell r="BO1117" t="e">
            <v>#N/A</v>
          </cell>
          <cell r="BQ1117">
            <v>0</v>
          </cell>
          <cell r="BR1117">
            <v>0</v>
          </cell>
          <cell r="BT1117" t="e">
            <v>#N/A</v>
          </cell>
          <cell r="BV1117">
            <v>0</v>
          </cell>
          <cell r="BW1117">
            <v>0</v>
          </cell>
          <cell r="CW1117">
            <v>92</v>
          </cell>
          <cell r="CX1117" t="str">
            <v>端数調整</v>
          </cell>
          <cell r="CY1117">
            <v>1</v>
          </cell>
          <cell r="DA1117">
            <v>-9.4000000000087311</v>
          </cell>
          <cell r="DG1117">
            <v>1</v>
          </cell>
        </row>
        <row r="1118">
          <cell r="Q1118">
            <v>4429</v>
          </cell>
          <cell r="R1118" t="str">
            <v>鋳鉄管切断工（切断のみ）</v>
          </cell>
          <cell r="S1118" t="str">
            <v>φ50</v>
          </cell>
          <cell r="T1118" t="str">
            <v>ｴﾝｼﾞﾝｶｯﾀｰ</v>
          </cell>
          <cell r="U1118" t="str">
            <v>口</v>
          </cell>
          <cell r="V1118">
            <v>3113</v>
          </cell>
          <cell r="W1118" t="str">
            <v>厚労省歩掛p.92</v>
          </cell>
          <cell r="X1118" t="str">
            <v>現場内小運搬､燃料､ｶｯﾀｰ刃の損耗費及び塗装の補修費を含む</v>
          </cell>
          <cell r="Y1118">
            <v>1</v>
          </cell>
          <cell r="Z1118">
            <v>1</v>
          </cell>
          <cell r="AA1118" t="str">
            <v>特殊作業員</v>
          </cell>
          <cell r="AB1118">
            <v>0.03</v>
          </cell>
          <cell r="AC1118">
            <v>28665</v>
          </cell>
          <cell r="AD1118">
            <v>859.95</v>
          </cell>
          <cell r="AE1118">
            <v>2</v>
          </cell>
          <cell r="AF1118" t="str">
            <v>普通作業員</v>
          </cell>
          <cell r="AG1118">
            <v>0.06</v>
          </cell>
          <cell r="AH1118">
            <v>25305</v>
          </cell>
          <cell r="AI1118">
            <v>1518.3</v>
          </cell>
          <cell r="AJ1118">
            <v>122</v>
          </cell>
          <cell r="AK1118" t="str">
            <v>諸雑費</v>
          </cell>
          <cell r="AL1118">
            <v>30</v>
          </cell>
          <cell r="AM1118">
            <v>2378.25</v>
          </cell>
          <cell r="AN1118">
            <v>713.47</v>
          </cell>
          <cell r="AO1118">
            <v>918</v>
          </cell>
          <cell r="AP1118" t="str">
            <v>鋳鉄管切断機機械損料</v>
          </cell>
          <cell r="AQ1118">
            <v>0.03</v>
          </cell>
          <cell r="AR1118">
            <v>736</v>
          </cell>
          <cell r="AS1118">
            <v>22.08</v>
          </cell>
          <cell r="AU1118" t="e">
            <v>#N/A</v>
          </cell>
          <cell r="AW1118">
            <v>0</v>
          </cell>
          <cell r="AX1118">
            <v>0</v>
          </cell>
          <cell r="AZ1118" t="e">
            <v>#N/A</v>
          </cell>
          <cell r="BB1118">
            <v>0</v>
          </cell>
          <cell r="BC1118">
            <v>0</v>
          </cell>
          <cell r="BE1118" t="e">
            <v>#N/A</v>
          </cell>
          <cell r="BG1118">
            <v>0</v>
          </cell>
          <cell r="BH1118">
            <v>0</v>
          </cell>
          <cell r="BJ1118" t="e">
            <v>#N/A</v>
          </cell>
          <cell r="BL1118">
            <v>0</v>
          </cell>
          <cell r="BM1118">
            <v>0</v>
          </cell>
          <cell r="BO1118" t="e">
            <v>#N/A</v>
          </cell>
          <cell r="BQ1118">
            <v>0</v>
          </cell>
          <cell r="BR1118">
            <v>0</v>
          </cell>
          <cell r="BT1118" t="e">
            <v>#N/A</v>
          </cell>
          <cell r="BV1118">
            <v>0</v>
          </cell>
          <cell r="BW1118">
            <v>0</v>
          </cell>
          <cell r="CW1118">
            <v>92</v>
          </cell>
          <cell r="CX1118" t="str">
            <v>端数調整</v>
          </cell>
          <cell r="CY1118">
            <v>1</v>
          </cell>
          <cell r="DA1118">
            <v>-0.8000000000001819</v>
          </cell>
          <cell r="DG1118">
            <v>1</v>
          </cell>
        </row>
        <row r="1119">
          <cell r="Q1119">
            <v>4430</v>
          </cell>
          <cell r="R1119" t="str">
            <v>鋳鉄管切断工（切断のみ）</v>
          </cell>
          <cell r="S1119" t="str">
            <v>φ75</v>
          </cell>
          <cell r="T1119" t="str">
            <v>ｴﾝｼﾞﾝｶｯﾀｰ</v>
          </cell>
          <cell r="U1119" t="str">
            <v>口</v>
          </cell>
          <cell r="V1119">
            <v>3113</v>
          </cell>
          <cell r="W1119" t="str">
            <v>厚労省歩掛p.92</v>
          </cell>
          <cell r="X1119" t="str">
            <v>現場内小運搬､燃料､ｶｯﾀｰ刃の損耗費及び塗装の補修費を含む</v>
          </cell>
          <cell r="Y1119">
            <v>1</v>
          </cell>
          <cell r="Z1119">
            <v>1</v>
          </cell>
          <cell r="AA1119" t="str">
            <v>特殊作業員</v>
          </cell>
          <cell r="AB1119">
            <v>0.03</v>
          </cell>
          <cell r="AC1119">
            <v>28665</v>
          </cell>
          <cell r="AD1119">
            <v>859.95</v>
          </cell>
          <cell r="AE1119">
            <v>2</v>
          </cell>
          <cell r="AF1119" t="str">
            <v>普通作業員</v>
          </cell>
          <cell r="AG1119">
            <v>0.06</v>
          </cell>
          <cell r="AH1119">
            <v>25305</v>
          </cell>
          <cell r="AI1119">
            <v>1518.3</v>
          </cell>
          <cell r="AJ1119">
            <v>122</v>
          </cell>
          <cell r="AK1119" t="str">
            <v>諸雑費</v>
          </cell>
          <cell r="AL1119">
            <v>30</v>
          </cell>
          <cell r="AM1119">
            <v>2378.25</v>
          </cell>
          <cell r="AN1119">
            <v>713.47</v>
          </cell>
          <cell r="AO1119">
            <v>918</v>
          </cell>
          <cell r="AP1119" t="str">
            <v>鋳鉄管切断機機械損料</v>
          </cell>
          <cell r="AQ1119">
            <v>0.03</v>
          </cell>
          <cell r="AR1119">
            <v>736</v>
          </cell>
          <cell r="AS1119">
            <v>22.08</v>
          </cell>
          <cell r="AU1119" t="e">
            <v>#N/A</v>
          </cell>
          <cell r="AW1119">
            <v>0</v>
          </cell>
          <cell r="AX1119">
            <v>0</v>
          </cell>
          <cell r="AZ1119" t="e">
            <v>#N/A</v>
          </cell>
          <cell r="BB1119">
            <v>0</v>
          </cell>
          <cell r="BC1119">
            <v>0</v>
          </cell>
          <cell r="BE1119" t="e">
            <v>#N/A</v>
          </cell>
          <cell r="BG1119">
            <v>0</v>
          </cell>
          <cell r="BH1119">
            <v>0</v>
          </cell>
          <cell r="BJ1119" t="e">
            <v>#N/A</v>
          </cell>
          <cell r="BL1119">
            <v>0</v>
          </cell>
          <cell r="BM1119">
            <v>0</v>
          </cell>
          <cell r="BO1119" t="e">
            <v>#N/A</v>
          </cell>
          <cell r="BQ1119">
            <v>0</v>
          </cell>
          <cell r="BR1119">
            <v>0</v>
          </cell>
          <cell r="BT1119" t="e">
            <v>#N/A</v>
          </cell>
          <cell r="BV1119">
            <v>0</v>
          </cell>
          <cell r="BW1119">
            <v>0</v>
          </cell>
          <cell r="CW1119">
            <v>92</v>
          </cell>
          <cell r="CX1119" t="str">
            <v>端数調整</v>
          </cell>
          <cell r="CY1119">
            <v>1</v>
          </cell>
          <cell r="DA1119">
            <v>-0.8000000000001819</v>
          </cell>
          <cell r="DG1119">
            <v>1</v>
          </cell>
        </row>
        <row r="1120">
          <cell r="Q1120">
            <v>4431</v>
          </cell>
          <cell r="R1120" t="str">
            <v>鋳鉄管切断工（切断のみ）</v>
          </cell>
          <cell r="S1120" t="str">
            <v>φ100</v>
          </cell>
          <cell r="T1120" t="str">
            <v>ｴﾝｼﾞﾝｶｯﾀｰ</v>
          </cell>
          <cell r="U1120" t="str">
            <v>口</v>
          </cell>
          <cell r="V1120">
            <v>3113</v>
          </cell>
          <cell r="W1120" t="str">
            <v>厚労省歩掛p.92</v>
          </cell>
          <cell r="X1120" t="str">
            <v>現場内小運搬､燃料､ｶｯﾀｰ刃の損耗費及び塗装の補修費を含む</v>
          </cell>
          <cell r="Y1120">
            <v>1</v>
          </cell>
          <cell r="Z1120">
            <v>1</v>
          </cell>
          <cell r="AA1120" t="str">
            <v>特殊作業員</v>
          </cell>
          <cell r="AB1120">
            <v>0.03</v>
          </cell>
          <cell r="AC1120">
            <v>28665</v>
          </cell>
          <cell r="AD1120">
            <v>859.95</v>
          </cell>
          <cell r="AE1120">
            <v>2</v>
          </cell>
          <cell r="AF1120" t="str">
            <v>普通作業員</v>
          </cell>
          <cell r="AG1120">
            <v>0.06</v>
          </cell>
          <cell r="AH1120">
            <v>25305</v>
          </cell>
          <cell r="AI1120">
            <v>1518.3</v>
          </cell>
          <cell r="AJ1120">
            <v>122</v>
          </cell>
          <cell r="AK1120" t="str">
            <v>諸雑費</v>
          </cell>
          <cell r="AL1120">
            <v>30</v>
          </cell>
          <cell r="AM1120">
            <v>2378.25</v>
          </cell>
          <cell r="AN1120">
            <v>713.47</v>
          </cell>
          <cell r="AO1120">
            <v>918</v>
          </cell>
          <cell r="AP1120" t="str">
            <v>鋳鉄管切断機機械損料</v>
          </cell>
          <cell r="AQ1120">
            <v>0.03</v>
          </cell>
          <cell r="AR1120">
            <v>736</v>
          </cell>
          <cell r="AS1120">
            <v>22.08</v>
          </cell>
          <cell r="AU1120" t="e">
            <v>#N/A</v>
          </cell>
          <cell r="AW1120">
            <v>0</v>
          </cell>
          <cell r="AX1120">
            <v>0</v>
          </cell>
          <cell r="AZ1120" t="e">
            <v>#N/A</v>
          </cell>
          <cell r="BB1120">
            <v>0</v>
          </cell>
          <cell r="BC1120">
            <v>0</v>
          </cell>
          <cell r="BE1120" t="e">
            <v>#N/A</v>
          </cell>
          <cell r="BG1120">
            <v>0</v>
          </cell>
          <cell r="BH1120">
            <v>0</v>
          </cell>
          <cell r="BJ1120" t="e">
            <v>#N/A</v>
          </cell>
          <cell r="BL1120">
            <v>0</v>
          </cell>
          <cell r="BM1120">
            <v>0</v>
          </cell>
          <cell r="BO1120" t="e">
            <v>#N/A</v>
          </cell>
          <cell r="BQ1120">
            <v>0</v>
          </cell>
          <cell r="BR1120">
            <v>0</v>
          </cell>
          <cell r="BT1120" t="e">
            <v>#N/A</v>
          </cell>
          <cell r="BV1120">
            <v>0</v>
          </cell>
          <cell r="BW1120">
            <v>0</v>
          </cell>
          <cell r="CW1120">
            <v>92</v>
          </cell>
          <cell r="CX1120" t="str">
            <v>端数調整</v>
          </cell>
          <cell r="CY1120">
            <v>1</v>
          </cell>
          <cell r="DA1120">
            <v>-0.8000000000001819</v>
          </cell>
          <cell r="DG1120">
            <v>1</v>
          </cell>
        </row>
        <row r="1121">
          <cell r="Q1121">
            <v>4432</v>
          </cell>
          <cell r="R1121" t="str">
            <v>鋳鉄管切断工（切断のみ）</v>
          </cell>
          <cell r="S1121" t="str">
            <v>φ150</v>
          </cell>
          <cell r="T1121" t="str">
            <v>ｴﾝｼﾞﾝｶｯﾀｰ</v>
          </cell>
          <cell r="U1121" t="str">
            <v>口</v>
          </cell>
          <cell r="V1121">
            <v>4151</v>
          </cell>
          <cell r="W1121" t="str">
            <v>厚労省歩掛p.92</v>
          </cell>
          <cell r="X1121" t="str">
            <v>現場内小運搬､燃料､ｶｯﾀｰ刃の損耗費及び塗装の補修費を含む</v>
          </cell>
          <cell r="Y1121">
            <v>1</v>
          </cell>
          <cell r="Z1121">
            <v>1</v>
          </cell>
          <cell r="AA1121" t="str">
            <v>特殊作業員</v>
          </cell>
          <cell r="AB1121">
            <v>0.04</v>
          </cell>
          <cell r="AC1121">
            <v>28665</v>
          </cell>
          <cell r="AD1121">
            <v>1146.5999999999999</v>
          </cell>
          <cell r="AE1121">
            <v>2</v>
          </cell>
          <cell r="AF1121" t="str">
            <v>普通作業員</v>
          </cell>
          <cell r="AG1121">
            <v>0.08</v>
          </cell>
          <cell r="AH1121">
            <v>25305</v>
          </cell>
          <cell r="AI1121">
            <v>2024.4</v>
          </cell>
          <cell r="AJ1121">
            <v>122</v>
          </cell>
          <cell r="AK1121" t="str">
            <v>諸雑費</v>
          </cell>
          <cell r="AL1121">
            <v>30</v>
          </cell>
          <cell r="AM1121">
            <v>3171</v>
          </cell>
          <cell r="AN1121">
            <v>951.3</v>
          </cell>
          <cell r="AO1121">
            <v>918</v>
          </cell>
          <cell r="AP1121" t="str">
            <v>鋳鉄管切断機機械損料</v>
          </cell>
          <cell r="AQ1121">
            <v>0.04</v>
          </cell>
          <cell r="AR1121">
            <v>736</v>
          </cell>
          <cell r="AS1121">
            <v>29.44</v>
          </cell>
          <cell r="AU1121" t="e">
            <v>#N/A</v>
          </cell>
          <cell r="AW1121">
            <v>0</v>
          </cell>
          <cell r="AX1121">
            <v>0</v>
          </cell>
          <cell r="AZ1121" t="e">
            <v>#N/A</v>
          </cell>
          <cell r="BB1121">
            <v>0</v>
          </cell>
          <cell r="BC1121">
            <v>0</v>
          </cell>
          <cell r="BE1121" t="e">
            <v>#N/A</v>
          </cell>
          <cell r="BG1121">
            <v>0</v>
          </cell>
          <cell r="BH1121">
            <v>0</v>
          </cell>
          <cell r="BJ1121" t="e">
            <v>#N/A</v>
          </cell>
          <cell r="BL1121">
            <v>0</v>
          </cell>
          <cell r="BM1121">
            <v>0</v>
          </cell>
          <cell r="BO1121" t="e">
            <v>#N/A</v>
          </cell>
          <cell r="BQ1121">
            <v>0</v>
          </cell>
          <cell r="BR1121">
            <v>0</v>
          </cell>
          <cell r="BT1121" t="e">
            <v>#N/A</v>
          </cell>
          <cell r="BV1121">
            <v>0</v>
          </cell>
          <cell r="BW1121">
            <v>0</v>
          </cell>
          <cell r="CW1121">
            <v>92</v>
          </cell>
          <cell r="CX1121" t="str">
            <v>端数調整</v>
          </cell>
          <cell r="CY1121">
            <v>1</v>
          </cell>
          <cell r="DA1121">
            <v>-0.73999999999978172</v>
          </cell>
          <cell r="DG1121">
            <v>1</v>
          </cell>
        </row>
        <row r="1122">
          <cell r="Q1122">
            <v>4433</v>
          </cell>
          <cell r="R1122" t="str">
            <v>鋳鉄管切断工（切断のみ）</v>
          </cell>
          <cell r="S1122" t="str">
            <v>φ200</v>
          </cell>
          <cell r="T1122" t="str">
            <v>ｴﾝｼﾞﾝｶｯﾀｰ</v>
          </cell>
          <cell r="U1122" t="str">
            <v>口</v>
          </cell>
          <cell r="V1122">
            <v>4860</v>
          </cell>
          <cell r="W1122" t="str">
            <v>厚労省歩掛p.92</v>
          </cell>
          <cell r="X1122" t="str">
            <v>現場内小運搬､燃料､ｶｯﾀｰ刃の損耗費及び塗装の補修費を含む</v>
          </cell>
          <cell r="Y1122">
            <v>1</v>
          </cell>
          <cell r="Z1122">
            <v>1</v>
          </cell>
          <cell r="AA1122" t="str">
            <v>特殊作業員</v>
          </cell>
          <cell r="AB1122">
            <v>0.05</v>
          </cell>
          <cell r="AC1122">
            <v>28665</v>
          </cell>
          <cell r="AD1122">
            <v>1433.25</v>
          </cell>
          <cell r="AE1122">
            <v>2</v>
          </cell>
          <cell r="AF1122" t="str">
            <v>普通作業員</v>
          </cell>
          <cell r="AG1122">
            <v>0.09</v>
          </cell>
          <cell r="AH1122">
            <v>25305</v>
          </cell>
          <cell r="AI1122">
            <v>2277.4499999999998</v>
          </cell>
          <cell r="AJ1122">
            <v>122</v>
          </cell>
          <cell r="AK1122" t="str">
            <v>諸雑費</v>
          </cell>
          <cell r="AL1122">
            <v>30</v>
          </cell>
          <cell r="AM1122">
            <v>3710.7</v>
          </cell>
          <cell r="AN1122">
            <v>1113.21</v>
          </cell>
          <cell r="AO1122">
            <v>918</v>
          </cell>
          <cell r="AP1122" t="str">
            <v>鋳鉄管切断機機械損料</v>
          </cell>
          <cell r="AQ1122">
            <v>0.05</v>
          </cell>
          <cell r="AR1122">
            <v>736</v>
          </cell>
          <cell r="AS1122">
            <v>36.799999999999997</v>
          </cell>
          <cell r="AU1122" t="e">
            <v>#N/A</v>
          </cell>
          <cell r="AW1122">
            <v>0</v>
          </cell>
          <cell r="AX1122">
            <v>0</v>
          </cell>
          <cell r="AZ1122" t="e">
            <v>#N/A</v>
          </cell>
          <cell r="BB1122">
            <v>0</v>
          </cell>
          <cell r="BC1122">
            <v>0</v>
          </cell>
          <cell r="BE1122" t="e">
            <v>#N/A</v>
          </cell>
          <cell r="BG1122">
            <v>0</v>
          </cell>
          <cell r="BH1122">
            <v>0</v>
          </cell>
          <cell r="BJ1122" t="e">
            <v>#N/A</v>
          </cell>
          <cell r="BL1122">
            <v>0</v>
          </cell>
          <cell r="BM1122">
            <v>0</v>
          </cell>
          <cell r="BO1122" t="e">
            <v>#N/A</v>
          </cell>
          <cell r="BQ1122">
            <v>0</v>
          </cell>
          <cell r="BR1122">
            <v>0</v>
          </cell>
          <cell r="BT1122" t="e">
            <v>#N/A</v>
          </cell>
          <cell r="BV1122">
            <v>0</v>
          </cell>
          <cell r="BW1122">
            <v>0</v>
          </cell>
          <cell r="CW1122">
            <v>92</v>
          </cell>
          <cell r="CX1122" t="str">
            <v>端数調整</v>
          </cell>
          <cell r="CY1122">
            <v>1</v>
          </cell>
          <cell r="DA1122">
            <v>-0.71000000000003638</v>
          </cell>
          <cell r="DG1122">
            <v>1</v>
          </cell>
        </row>
        <row r="1123">
          <cell r="Q1123">
            <v>4434</v>
          </cell>
          <cell r="R1123" t="str">
            <v>鋳鉄管切断工（切断のみ）</v>
          </cell>
          <cell r="S1123" t="str">
            <v>φ250</v>
          </cell>
          <cell r="T1123" t="str">
            <v>ｴﾝｼﾞﾝｶｯﾀｰ</v>
          </cell>
          <cell r="U1123" t="str">
            <v>口</v>
          </cell>
          <cell r="V1123">
            <v>5189</v>
          </cell>
          <cell r="W1123" t="str">
            <v>厚労省歩掛p.92</v>
          </cell>
          <cell r="X1123" t="str">
            <v>現場内小運搬､燃料､ｶｯﾀｰ刃の損耗費及び塗装の補修費を含む</v>
          </cell>
          <cell r="Y1123">
            <v>1</v>
          </cell>
          <cell r="Z1123">
            <v>1</v>
          </cell>
          <cell r="AA1123" t="str">
            <v>特殊作業員</v>
          </cell>
          <cell r="AB1123">
            <v>0.05</v>
          </cell>
          <cell r="AC1123">
            <v>28665</v>
          </cell>
          <cell r="AD1123">
            <v>1433.25</v>
          </cell>
          <cell r="AE1123">
            <v>2</v>
          </cell>
          <cell r="AF1123" t="str">
            <v>普通作業員</v>
          </cell>
          <cell r="AG1123">
            <v>0.1</v>
          </cell>
          <cell r="AH1123">
            <v>25305</v>
          </cell>
          <cell r="AI1123">
            <v>2530.5</v>
          </cell>
          <cell r="AJ1123">
            <v>122</v>
          </cell>
          <cell r="AK1123" t="str">
            <v>諸雑費</v>
          </cell>
          <cell r="AL1123">
            <v>30</v>
          </cell>
          <cell r="AM1123">
            <v>3963.75</v>
          </cell>
          <cell r="AN1123">
            <v>1189.1199999999999</v>
          </cell>
          <cell r="AO1123">
            <v>918</v>
          </cell>
          <cell r="AP1123" t="str">
            <v>鋳鉄管切断機機械損料</v>
          </cell>
          <cell r="AQ1123">
            <v>0.05</v>
          </cell>
          <cell r="AR1123">
            <v>736</v>
          </cell>
          <cell r="AS1123">
            <v>36.799999999999997</v>
          </cell>
          <cell r="AU1123" t="e">
            <v>#N/A</v>
          </cell>
          <cell r="AW1123">
            <v>0</v>
          </cell>
          <cell r="AX1123">
            <v>0</v>
          </cell>
          <cell r="AZ1123" t="e">
            <v>#N/A</v>
          </cell>
          <cell r="BB1123">
            <v>0</v>
          </cell>
          <cell r="BC1123">
            <v>0</v>
          </cell>
          <cell r="BE1123" t="e">
            <v>#N/A</v>
          </cell>
          <cell r="BG1123">
            <v>0</v>
          </cell>
          <cell r="BH1123">
            <v>0</v>
          </cell>
          <cell r="BJ1123" t="e">
            <v>#N/A</v>
          </cell>
          <cell r="BL1123">
            <v>0</v>
          </cell>
          <cell r="BM1123">
            <v>0</v>
          </cell>
          <cell r="BO1123" t="e">
            <v>#N/A</v>
          </cell>
          <cell r="BQ1123">
            <v>0</v>
          </cell>
          <cell r="BR1123">
            <v>0</v>
          </cell>
          <cell r="BT1123" t="e">
            <v>#N/A</v>
          </cell>
          <cell r="BV1123">
            <v>0</v>
          </cell>
          <cell r="BW1123">
            <v>0</v>
          </cell>
          <cell r="CW1123">
            <v>92</v>
          </cell>
          <cell r="CX1123" t="str">
            <v>端数調整</v>
          </cell>
          <cell r="CY1123">
            <v>1</v>
          </cell>
          <cell r="DA1123">
            <v>-0.67000000000007276</v>
          </cell>
          <cell r="DG1123">
            <v>1</v>
          </cell>
        </row>
        <row r="1124">
          <cell r="Q1124">
            <v>4435</v>
          </cell>
          <cell r="R1124" t="str">
            <v>鋳鉄管切断工（切断のみ）</v>
          </cell>
          <cell r="S1124" t="str">
            <v>φ300</v>
          </cell>
          <cell r="T1124" t="str">
            <v>ｴﾝｼﾞﾝｶｯﾀｰ</v>
          </cell>
          <cell r="U1124" t="str">
            <v>口</v>
          </cell>
          <cell r="V1124">
            <v>8201</v>
          </cell>
          <cell r="W1124" t="str">
            <v>厚労省歩掛p.92</v>
          </cell>
          <cell r="X1124" t="str">
            <v>現場内小運搬､燃料､ｶｯﾀｰ刃の損耗費及び塗装の補修費を含む</v>
          </cell>
          <cell r="Y1124">
            <v>1</v>
          </cell>
          <cell r="Z1124">
            <v>1</v>
          </cell>
          <cell r="AA1124" t="str">
            <v>特殊作業員</v>
          </cell>
          <cell r="AB1124">
            <v>0.06</v>
          </cell>
          <cell r="AC1124">
            <v>28665</v>
          </cell>
          <cell r="AD1124">
            <v>1719.9</v>
          </cell>
          <cell r="AE1124">
            <v>2</v>
          </cell>
          <cell r="AF1124" t="str">
            <v>普通作業員</v>
          </cell>
          <cell r="AG1124">
            <v>0.18</v>
          </cell>
          <cell r="AH1124">
            <v>25305</v>
          </cell>
          <cell r="AI1124">
            <v>4554.8999999999996</v>
          </cell>
          <cell r="AJ1124">
            <v>122</v>
          </cell>
          <cell r="AK1124" t="str">
            <v>諸雑費</v>
          </cell>
          <cell r="AL1124">
            <v>30</v>
          </cell>
          <cell r="AM1124">
            <v>6274.7999999999993</v>
          </cell>
          <cell r="AN1124">
            <v>1882.44</v>
          </cell>
          <cell r="AO1124">
            <v>918</v>
          </cell>
          <cell r="AP1124" t="str">
            <v>鋳鉄管切断機機械損料</v>
          </cell>
          <cell r="AQ1124">
            <v>0.06</v>
          </cell>
          <cell r="AR1124">
            <v>736</v>
          </cell>
          <cell r="AS1124">
            <v>44.16</v>
          </cell>
          <cell r="AU1124" t="e">
            <v>#N/A</v>
          </cell>
          <cell r="AW1124">
            <v>0</v>
          </cell>
          <cell r="AX1124">
            <v>0</v>
          </cell>
          <cell r="AZ1124" t="e">
            <v>#N/A</v>
          </cell>
          <cell r="BB1124">
            <v>0</v>
          </cell>
          <cell r="BC1124">
            <v>0</v>
          </cell>
          <cell r="BE1124" t="e">
            <v>#N/A</v>
          </cell>
          <cell r="BG1124">
            <v>0</v>
          </cell>
          <cell r="BH1124">
            <v>0</v>
          </cell>
          <cell r="BJ1124" t="e">
            <v>#N/A</v>
          </cell>
          <cell r="BL1124">
            <v>0</v>
          </cell>
          <cell r="BM1124">
            <v>0</v>
          </cell>
          <cell r="BO1124" t="e">
            <v>#N/A</v>
          </cell>
          <cell r="BQ1124">
            <v>0</v>
          </cell>
          <cell r="BR1124">
            <v>0</v>
          </cell>
          <cell r="BT1124" t="e">
            <v>#N/A</v>
          </cell>
          <cell r="BV1124">
            <v>0</v>
          </cell>
          <cell r="BW1124">
            <v>0</v>
          </cell>
          <cell r="CW1124">
            <v>92</v>
          </cell>
          <cell r="CX1124" t="str">
            <v>端数調整</v>
          </cell>
          <cell r="CY1124">
            <v>1</v>
          </cell>
          <cell r="DA1124">
            <v>-0.3999999999996362</v>
          </cell>
          <cell r="DG1124">
            <v>1</v>
          </cell>
        </row>
        <row r="1125">
          <cell r="Q1125">
            <v>4436</v>
          </cell>
          <cell r="R1125" t="str">
            <v>鋳鉄管切断工（切断のみ）</v>
          </cell>
          <cell r="S1125" t="str">
            <v>φ350</v>
          </cell>
          <cell r="T1125" t="str">
            <v>ｴﾝｼﾞﾝｶｯﾀｰ</v>
          </cell>
          <cell r="U1125" t="str">
            <v>口</v>
          </cell>
          <cell r="V1125">
            <v>9239</v>
          </cell>
          <cell r="W1125" t="str">
            <v>厚労省歩掛p.92</v>
          </cell>
          <cell r="X1125" t="str">
            <v>現場内小運搬､燃料､ｶｯﾀｰ刃の損耗費及び塗装の補修費を含む</v>
          </cell>
          <cell r="Y1125">
            <v>1</v>
          </cell>
          <cell r="Z1125">
            <v>1</v>
          </cell>
          <cell r="AA1125" t="str">
            <v>特殊作業員</v>
          </cell>
          <cell r="AB1125">
            <v>7.0000000000000007E-2</v>
          </cell>
          <cell r="AC1125">
            <v>28665</v>
          </cell>
          <cell r="AD1125">
            <v>2006.55</v>
          </cell>
          <cell r="AE1125">
            <v>2</v>
          </cell>
          <cell r="AF1125" t="str">
            <v>普通作業員</v>
          </cell>
          <cell r="AG1125">
            <v>0.2</v>
          </cell>
          <cell r="AH1125">
            <v>25305</v>
          </cell>
          <cell r="AI1125">
            <v>5061</v>
          </cell>
          <cell r="AJ1125">
            <v>122</v>
          </cell>
          <cell r="AK1125" t="str">
            <v>諸雑費</v>
          </cell>
          <cell r="AL1125">
            <v>30</v>
          </cell>
          <cell r="AM1125">
            <v>7067.55</v>
          </cell>
          <cell r="AN1125">
            <v>2120.2600000000002</v>
          </cell>
          <cell r="AO1125">
            <v>918</v>
          </cell>
          <cell r="AP1125" t="str">
            <v>鋳鉄管切断機機械損料</v>
          </cell>
          <cell r="AQ1125">
            <v>7.0000000000000007E-2</v>
          </cell>
          <cell r="AR1125">
            <v>736</v>
          </cell>
          <cell r="AS1125">
            <v>51.52</v>
          </cell>
          <cell r="AU1125" t="e">
            <v>#N/A</v>
          </cell>
          <cell r="AW1125">
            <v>0</v>
          </cell>
          <cell r="AX1125">
            <v>0</v>
          </cell>
          <cell r="AZ1125" t="e">
            <v>#N/A</v>
          </cell>
          <cell r="BB1125">
            <v>0</v>
          </cell>
          <cell r="BC1125">
            <v>0</v>
          </cell>
          <cell r="BE1125" t="e">
            <v>#N/A</v>
          </cell>
          <cell r="BG1125">
            <v>0</v>
          </cell>
          <cell r="BH1125">
            <v>0</v>
          </cell>
          <cell r="BJ1125" t="e">
            <v>#N/A</v>
          </cell>
          <cell r="BL1125">
            <v>0</v>
          </cell>
          <cell r="BM1125">
            <v>0</v>
          </cell>
          <cell r="BO1125" t="e">
            <v>#N/A</v>
          </cell>
          <cell r="BQ1125">
            <v>0</v>
          </cell>
          <cell r="BR1125">
            <v>0</v>
          </cell>
          <cell r="BT1125" t="e">
            <v>#N/A</v>
          </cell>
          <cell r="BV1125">
            <v>0</v>
          </cell>
          <cell r="BW1125">
            <v>0</v>
          </cell>
          <cell r="CW1125">
            <v>92</v>
          </cell>
          <cell r="CX1125" t="str">
            <v>端数調整</v>
          </cell>
          <cell r="CY1125">
            <v>1</v>
          </cell>
          <cell r="DA1125">
            <v>-0.33000000000174623</v>
          </cell>
          <cell r="DG1125">
            <v>1</v>
          </cell>
        </row>
        <row r="1126">
          <cell r="Q1126">
            <v>4437</v>
          </cell>
          <cell r="R1126" t="str">
            <v>鋳鉄管切断工（切断のみ）</v>
          </cell>
          <cell r="S1126" t="str">
            <v>φ400</v>
          </cell>
          <cell r="T1126" t="str">
            <v>ｴﾝｼﾞﾝｶｯﾀｰ</v>
          </cell>
          <cell r="U1126" t="str">
            <v>口</v>
          </cell>
          <cell r="V1126">
            <v>9897</v>
          </cell>
          <cell r="W1126" t="str">
            <v>厚労省歩掛p.92</v>
          </cell>
          <cell r="X1126" t="str">
            <v>現場内小運搬､燃料､ｶｯﾀｰ刃の損耗費及び塗装の補修費を含む</v>
          </cell>
          <cell r="Y1126">
            <v>1</v>
          </cell>
          <cell r="Z1126">
            <v>1</v>
          </cell>
          <cell r="AA1126" t="str">
            <v>特殊作業員</v>
          </cell>
          <cell r="AB1126">
            <v>7.0000000000000007E-2</v>
          </cell>
          <cell r="AC1126">
            <v>28665</v>
          </cell>
          <cell r="AD1126">
            <v>2006.55</v>
          </cell>
          <cell r="AE1126">
            <v>2</v>
          </cell>
          <cell r="AF1126" t="str">
            <v>普通作業員</v>
          </cell>
          <cell r="AG1126">
            <v>0.22</v>
          </cell>
          <cell r="AH1126">
            <v>25305</v>
          </cell>
          <cell r="AI1126">
            <v>5567.1</v>
          </cell>
          <cell r="AJ1126">
            <v>122</v>
          </cell>
          <cell r="AK1126" t="str">
            <v>諸雑費</v>
          </cell>
          <cell r="AL1126">
            <v>30</v>
          </cell>
          <cell r="AM1126">
            <v>7573.6500000000005</v>
          </cell>
          <cell r="AN1126">
            <v>2272.09</v>
          </cell>
          <cell r="AO1126">
            <v>918</v>
          </cell>
          <cell r="AP1126" t="str">
            <v>鋳鉄管切断機機械損料</v>
          </cell>
          <cell r="AQ1126">
            <v>7.0000000000000007E-2</v>
          </cell>
          <cell r="AR1126">
            <v>736</v>
          </cell>
          <cell r="AS1126">
            <v>51.52</v>
          </cell>
          <cell r="AU1126" t="e">
            <v>#N/A</v>
          </cell>
          <cell r="AW1126">
            <v>0</v>
          </cell>
          <cell r="AX1126">
            <v>0</v>
          </cell>
          <cell r="AZ1126" t="e">
            <v>#N/A</v>
          </cell>
          <cell r="BB1126">
            <v>0</v>
          </cell>
          <cell r="BC1126">
            <v>0</v>
          </cell>
          <cell r="BE1126" t="e">
            <v>#N/A</v>
          </cell>
          <cell r="BG1126">
            <v>0</v>
          </cell>
          <cell r="BH1126">
            <v>0</v>
          </cell>
          <cell r="BJ1126" t="e">
            <v>#N/A</v>
          </cell>
          <cell r="BL1126">
            <v>0</v>
          </cell>
          <cell r="BM1126">
            <v>0</v>
          </cell>
          <cell r="BO1126" t="e">
            <v>#N/A</v>
          </cell>
          <cell r="BQ1126">
            <v>0</v>
          </cell>
          <cell r="BR1126">
            <v>0</v>
          </cell>
          <cell r="BT1126" t="e">
            <v>#N/A</v>
          </cell>
          <cell r="BV1126">
            <v>0</v>
          </cell>
          <cell r="BW1126">
            <v>0</v>
          </cell>
          <cell r="CW1126">
            <v>92</v>
          </cell>
          <cell r="CX1126" t="str">
            <v>端数調整</v>
          </cell>
          <cell r="CY1126">
            <v>1</v>
          </cell>
          <cell r="DA1126">
            <v>-0.26000000000203727</v>
          </cell>
          <cell r="DG1126">
            <v>1</v>
          </cell>
        </row>
        <row r="1127">
          <cell r="Q1127">
            <v>4438</v>
          </cell>
          <cell r="R1127" t="str">
            <v>鋳鉄管切断工（切断のみ）</v>
          </cell>
          <cell r="S1127" t="str">
            <v>φ450</v>
          </cell>
          <cell r="T1127" t="str">
            <v>ｴﾝｼﾞﾝｶｯﾀｰ</v>
          </cell>
          <cell r="U1127" t="str">
            <v>口</v>
          </cell>
          <cell r="V1127">
            <v>10930</v>
          </cell>
          <cell r="W1127" t="str">
            <v>厚労省歩掛p.92</v>
          </cell>
          <cell r="X1127" t="str">
            <v>現場内小運搬､燃料､ｶｯﾀｰ刃の損耗費及び塗装の補修費を含む</v>
          </cell>
          <cell r="Y1127">
            <v>1</v>
          </cell>
          <cell r="Z1127">
            <v>1</v>
          </cell>
          <cell r="AA1127" t="str">
            <v>特殊作業員</v>
          </cell>
          <cell r="AB1127">
            <v>0.08</v>
          </cell>
          <cell r="AC1127">
            <v>28665</v>
          </cell>
          <cell r="AD1127">
            <v>2293.1999999999998</v>
          </cell>
          <cell r="AE1127">
            <v>2</v>
          </cell>
          <cell r="AF1127" t="str">
            <v>普通作業員</v>
          </cell>
          <cell r="AG1127">
            <v>0.24</v>
          </cell>
          <cell r="AH1127">
            <v>25305</v>
          </cell>
          <cell r="AI1127">
            <v>6073.2</v>
          </cell>
          <cell r="AJ1127">
            <v>122</v>
          </cell>
          <cell r="AK1127" t="str">
            <v>諸雑費</v>
          </cell>
          <cell r="AL1127">
            <v>30</v>
          </cell>
          <cell r="AM1127">
            <v>8366.4</v>
          </cell>
          <cell r="AN1127">
            <v>2509.92</v>
          </cell>
          <cell r="AO1127">
            <v>918</v>
          </cell>
          <cell r="AP1127" t="str">
            <v>鋳鉄管切断機機械損料</v>
          </cell>
          <cell r="AQ1127">
            <v>0.08</v>
          </cell>
          <cell r="AR1127">
            <v>736</v>
          </cell>
          <cell r="AS1127">
            <v>58.88</v>
          </cell>
          <cell r="AU1127" t="e">
            <v>#N/A</v>
          </cell>
          <cell r="AW1127">
            <v>0</v>
          </cell>
          <cell r="AX1127">
            <v>0</v>
          </cell>
          <cell r="AZ1127" t="e">
            <v>#N/A</v>
          </cell>
          <cell r="BB1127">
            <v>0</v>
          </cell>
          <cell r="BC1127">
            <v>0</v>
          </cell>
          <cell r="BE1127" t="e">
            <v>#N/A</v>
          </cell>
          <cell r="BG1127">
            <v>0</v>
          </cell>
          <cell r="BH1127">
            <v>0</v>
          </cell>
          <cell r="BJ1127" t="e">
            <v>#N/A</v>
          </cell>
          <cell r="BL1127">
            <v>0</v>
          </cell>
          <cell r="BM1127">
            <v>0</v>
          </cell>
          <cell r="BO1127" t="e">
            <v>#N/A</v>
          </cell>
          <cell r="BQ1127">
            <v>0</v>
          </cell>
          <cell r="BR1127">
            <v>0</v>
          </cell>
          <cell r="BT1127" t="e">
            <v>#N/A</v>
          </cell>
          <cell r="BV1127">
            <v>0</v>
          </cell>
          <cell r="BW1127">
            <v>0</v>
          </cell>
          <cell r="CW1127">
            <v>92</v>
          </cell>
          <cell r="CX1127" t="str">
            <v>端数調整</v>
          </cell>
          <cell r="CY1127">
            <v>1</v>
          </cell>
          <cell r="DA1127">
            <v>-5.1999999999989086</v>
          </cell>
          <cell r="DG1127">
            <v>1</v>
          </cell>
        </row>
        <row r="1128">
          <cell r="Q1128">
            <v>4439</v>
          </cell>
          <cell r="R1128" t="str">
            <v>鋳鉄管切断工（切断のみ）</v>
          </cell>
          <cell r="S1128" t="str">
            <v>φ500</v>
          </cell>
          <cell r="T1128" t="str">
            <v>ｴﾝｼﾞﾝｶｯﾀｰ</v>
          </cell>
          <cell r="U1128" t="str">
            <v>口</v>
          </cell>
          <cell r="V1128">
            <v>14600</v>
          </cell>
          <cell r="W1128" t="str">
            <v>厚労省歩掛p.92</v>
          </cell>
          <cell r="X1128" t="str">
            <v>現場内小運搬､燃料､ｶｯﾀｰ刃の損耗費及び塗装の補修費を含む</v>
          </cell>
          <cell r="Y1128">
            <v>1</v>
          </cell>
          <cell r="Z1128">
            <v>1</v>
          </cell>
          <cell r="AA1128" t="str">
            <v>特殊作業員</v>
          </cell>
          <cell r="AB1128">
            <v>0.09</v>
          </cell>
          <cell r="AC1128">
            <v>28665</v>
          </cell>
          <cell r="AD1128">
            <v>2579.85</v>
          </cell>
          <cell r="AE1128">
            <v>2</v>
          </cell>
          <cell r="AF1128" t="str">
            <v>普通作業員</v>
          </cell>
          <cell r="AG1128">
            <v>0.34</v>
          </cell>
          <cell r="AH1128">
            <v>25305</v>
          </cell>
          <cell r="AI1128">
            <v>8603.7000000000007</v>
          </cell>
          <cell r="AJ1128">
            <v>122</v>
          </cell>
          <cell r="AK1128" t="str">
            <v>諸雑費</v>
          </cell>
          <cell r="AL1128">
            <v>30</v>
          </cell>
          <cell r="AM1128">
            <v>11183.550000000001</v>
          </cell>
          <cell r="AN1128">
            <v>3355.06</v>
          </cell>
          <cell r="AO1128">
            <v>918</v>
          </cell>
          <cell r="AP1128" t="str">
            <v>鋳鉄管切断機機械損料</v>
          </cell>
          <cell r="AQ1128">
            <v>0.09</v>
          </cell>
          <cell r="AR1128">
            <v>736</v>
          </cell>
          <cell r="AS1128">
            <v>66.239999999999995</v>
          </cell>
          <cell r="AU1128" t="e">
            <v>#N/A</v>
          </cell>
          <cell r="AW1128">
            <v>0</v>
          </cell>
          <cell r="AX1128">
            <v>0</v>
          </cell>
          <cell r="AZ1128" t="e">
            <v>#N/A</v>
          </cell>
          <cell r="BB1128">
            <v>0</v>
          </cell>
          <cell r="BC1128">
            <v>0</v>
          </cell>
          <cell r="BE1128" t="e">
            <v>#N/A</v>
          </cell>
          <cell r="BG1128">
            <v>0</v>
          </cell>
          <cell r="BH1128">
            <v>0</v>
          </cell>
          <cell r="BJ1128" t="e">
            <v>#N/A</v>
          </cell>
          <cell r="BL1128">
            <v>0</v>
          </cell>
          <cell r="BM1128">
            <v>0</v>
          </cell>
          <cell r="BO1128" t="e">
            <v>#N/A</v>
          </cell>
          <cell r="BQ1128">
            <v>0</v>
          </cell>
          <cell r="BR1128">
            <v>0</v>
          </cell>
          <cell r="BT1128" t="e">
            <v>#N/A</v>
          </cell>
          <cell r="BV1128">
            <v>0</v>
          </cell>
          <cell r="BW1128">
            <v>0</v>
          </cell>
          <cell r="CW1128">
            <v>92</v>
          </cell>
          <cell r="CX1128" t="str">
            <v>端数調整</v>
          </cell>
          <cell r="CY1128">
            <v>1</v>
          </cell>
          <cell r="DA1128">
            <v>-4.8500000000003638</v>
          </cell>
          <cell r="DG1128">
            <v>1</v>
          </cell>
        </row>
        <row r="1129">
          <cell r="Q1129">
            <v>4440</v>
          </cell>
          <cell r="R1129" t="str">
            <v>鋳鉄管切断・溝切り(同時)加工</v>
          </cell>
          <cell r="S1129" t="str">
            <v>NS φ75 面取り加工を含む</v>
          </cell>
          <cell r="T1129" t="str">
            <v>ﾊﾟｲﾌﾟ切削切断機</v>
          </cell>
          <cell r="U1129" t="str">
            <v>口</v>
          </cell>
          <cell r="V1129">
            <v>31510</v>
          </cell>
          <cell r="W1129" t="str">
            <v>厚労省歩掛p.93</v>
          </cell>
          <cell r="X1129" t="str">
            <v>現場内小運搬､燃料､ｶｯﾀｰ刃の損耗費及び塗装の補修費を含む</v>
          </cell>
          <cell r="Y1129">
            <v>1</v>
          </cell>
          <cell r="Z1129">
            <v>1</v>
          </cell>
          <cell r="AA1129" t="str">
            <v>特殊作業員</v>
          </cell>
          <cell r="AB1129">
            <v>0.15</v>
          </cell>
          <cell r="AC1129">
            <v>28665</v>
          </cell>
          <cell r="AD1129">
            <v>4299.75</v>
          </cell>
          <cell r="AE1129">
            <v>2</v>
          </cell>
          <cell r="AF1129" t="str">
            <v>普通作業員</v>
          </cell>
          <cell r="AG1129">
            <v>1</v>
          </cell>
          <cell r="AH1129">
            <v>25305</v>
          </cell>
          <cell r="AI1129">
            <v>25305</v>
          </cell>
          <cell r="AJ1129">
            <v>122</v>
          </cell>
          <cell r="AK1129" t="str">
            <v>諸雑費</v>
          </cell>
          <cell r="AL1129">
            <v>5</v>
          </cell>
          <cell r="AM1129">
            <v>29604.75</v>
          </cell>
          <cell r="AN1129">
            <v>1480.23</v>
          </cell>
          <cell r="AO1129">
            <v>655</v>
          </cell>
          <cell r="AP1129" t="str">
            <v>鋳鉄管切断機溝切加工機機械損料</v>
          </cell>
          <cell r="AQ1129">
            <v>0.21</v>
          </cell>
          <cell r="AR1129">
            <v>2041</v>
          </cell>
          <cell r="AS1129">
            <v>428.61</v>
          </cell>
          <cell r="AU1129" t="e">
            <v>#N/A</v>
          </cell>
          <cell r="AW1129">
            <v>0</v>
          </cell>
          <cell r="AX1129">
            <v>0</v>
          </cell>
          <cell r="AZ1129" t="e">
            <v>#N/A</v>
          </cell>
          <cell r="BB1129">
            <v>0</v>
          </cell>
          <cell r="BC1129">
            <v>0</v>
          </cell>
          <cell r="BE1129" t="e">
            <v>#N/A</v>
          </cell>
          <cell r="BG1129">
            <v>0</v>
          </cell>
          <cell r="BH1129">
            <v>0</v>
          </cell>
          <cell r="BJ1129" t="e">
            <v>#N/A</v>
          </cell>
          <cell r="BL1129">
            <v>0</v>
          </cell>
          <cell r="BM1129">
            <v>0</v>
          </cell>
          <cell r="BO1129" t="e">
            <v>#N/A</v>
          </cell>
          <cell r="BQ1129">
            <v>0</v>
          </cell>
          <cell r="BR1129">
            <v>0</v>
          </cell>
          <cell r="BT1129" t="e">
            <v>#N/A</v>
          </cell>
          <cell r="BV1129">
            <v>0</v>
          </cell>
          <cell r="BW1129">
            <v>0</v>
          </cell>
          <cell r="CW1129">
            <v>92</v>
          </cell>
          <cell r="CX1129" t="str">
            <v>端数調整</v>
          </cell>
          <cell r="CY1129">
            <v>1</v>
          </cell>
          <cell r="DA1129">
            <v>-3.5900000000001455</v>
          </cell>
          <cell r="DG1129">
            <v>1</v>
          </cell>
        </row>
        <row r="1130">
          <cell r="Q1130">
            <v>4441</v>
          </cell>
          <cell r="R1130" t="str">
            <v>鋳鉄管切断・溝切り(同時)加工</v>
          </cell>
          <cell r="S1130" t="str">
            <v>NS φ100 面取り加工を含む</v>
          </cell>
          <cell r="T1130" t="str">
            <v>ﾊﾟｲﾌﾟ切削切断機</v>
          </cell>
          <cell r="U1130" t="str">
            <v>口</v>
          </cell>
          <cell r="V1130">
            <v>32360</v>
          </cell>
          <cell r="W1130" t="str">
            <v>厚労省歩掛p.93</v>
          </cell>
          <cell r="X1130" t="str">
            <v>現場内小運搬､燃料､ｶｯﾀｰ刃の損耗費及び塗装の補修費を含む</v>
          </cell>
          <cell r="Y1130">
            <v>1</v>
          </cell>
          <cell r="Z1130">
            <v>1</v>
          </cell>
          <cell r="AA1130" t="str">
            <v>特殊作業員</v>
          </cell>
          <cell r="AB1130">
            <v>0.16</v>
          </cell>
          <cell r="AC1130">
            <v>28665</v>
          </cell>
          <cell r="AD1130">
            <v>4586.3999999999996</v>
          </cell>
          <cell r="AE1130">
            <v>2</v>
          </cell>
          <cell r="AF1130" t="str">
            <v>普通作業員</v>
          </cell>
          <cell r="AG1130">
            <v>1.02</v>
          </cell>
          <cell r="AH1130">
            <v>25305</v>
          </cell>
          <cell r="AI1130">
            <v>25811.1</v>
          </cell>
          <cell r="AJ1130">
            <v>122</v>
          </cell>
          <cell r="AK1130" t="str">
            <v>諸雑費</v>
          </cell>
          <cell r="AL1130">
            <v>5</v>
          </cell>
          <cell r="AM1130">
            <v>30397.5</v>
          </cell>
          <cell r="AN1130">
            <v>1519.87</v>
          </cell>
          <cell r="AO1130">
            <v>656</v>
          </cell>
          <cell r="AP1130" t="str">
            <v>鋳鉄管切断機溝切加工機機械損料</v>
          </cell>
          <cell r="AQ1130">
            <v>0.22</v>
          </cell>
          <cell r="AR1130">
            <v>2044</v>
          </cell>
          <cell r="AS1130">
            <v>449.68</v>
          </cell>
          <cell r="AU1130" t="e">
            <v>#N/A</v>
          </cell>
          <cell r="AW1130">
            <v>0</v>
          </cell>
          <cell r="AX1130">
            <v>0</v>
          </cell>
          <cell r="AZ1130" t="e">
            <v>#N/A</v>
          </cell>
          <cell r="BB1130">
            <v>0</v>
          </cell>
          <cell r="BC1130">
            <v>0</v>
          </cell>
          <cell r="BE1130" t="e">
            <v>#N/A</v>
          </cell>
          <cell r="BG1130">
            <v>0</v>
          </cell>
          <cell r="BH1130">
            <v>0</v>
          </cell>
          <cell r="BJ1130" t="e">
            <v>#N/A</v>
          </cell>
          <cell r="BL1130">
            <v>0</v>
          </cell>
          <cell r="BM1130">
            <v>0</v>
          </cell>
          <cell r="BO1130" t="e">
            <v>#N/A</v>
          </cell>
          <cell r="BQ1130">
            <v>0</v>
          </cell>
          <cell r="BR1130">
            <v>0</v>
          </cell>
          <cell r="BT1130" t="e">
            <v>#N/A</v>
          </cell>
          <cell r="BV1130">
            <v>0</v>
          </cell>
          <cell r="BW1130">
            <v>0</v>
          </cell>
          <cell r="CW1130">
            <v>92</v>
          </cell>
          <cell r="CX1130" t="str">
            <v>端数調整</v>
          </cell>
          <cell r="CY1130">
            <v>1</v>
          </cell>
          <cell r="DA1130">
            <v>-7.0499999999992724</v>
          </cell>
          <cell r="DG1130">
            <v>1</v>
          </cell>
        </row>
        <row r="1131">
          <cell r="Q1131">
            <v>4442</v>
          </cell>
          <cell r="R1131" t="str">
            <v>鋳鉄管切断・溝切り(同時)加工</v>
          </cell>
          <cell r="S1131" t="str">
            <v>NS φ150 面取り加工を含む</v>
          </cell>
          <cell r="T1131" t="str">
            <v>ﾊﾟｲﾌﾟ切削切断機</v>
          </cell>
          <cell r="U1131" t="str">
            <v>口</v>
          </cell>
          <cell r="V1131">
            <v>34090</v>
          </cell>
          <cell r="W1131" t="str">
            <v>厚労省歩掛p.93</v>
          </cell>
          <cell r="X1131" t="str">
            <v>現場内小運搬､燃料､ｶｯﾀｰ刃の損耗費及び塗装の補修費を含む</v>
          </cell>
          <cell r="Y1131">
            <v>1</v>
          </cell>
          <cell r="Z1131">
            <v>1</v>
          </cell>
          <cell r="AA1131" t="str">
            <v>特殊作業員</v>
          </cell>
          <cell r="AB1131">
            <v>0.18</v>
          </cell>
          <cell r="AC1131">
            <v>28665</v>
          </cell>
          <cell r="AD1131">
            <v>5159.7</v>
          </cell>
          <cell r="AE1131">
            <v>2</v>
          </cell>
          <cell r="AF1131" t="str">
            <v>普通作業員</v>
          </cell>
          <cell r="AG1131">
            <v>1.06</v>
          </cell>
          <cell r="AH1131">
            <v>25305</v>
          </cell>
          <cell r="AI1131">
            <v>26823.3</v>
          </cell>
          <cell r="AJ1131">
            <v>122</v>
          </cell>
          <cell r="AK1131" t="str">
            <v>諸雑費</v>
          </cell>
          <cell r="AL1131">
            <v>5</v>
          </cell>
          <cell r="AM1131">
            <v>31983</v>
          </cell>
          <cell r="AN1131">
            <v>1599.15</v>
          </cell>
          <cell r="AO1131">
            <v>657</v>
          </cell>
          <cell r="AP1131" t="str">
            <v>鋳鉄管切断機溝切加工機機械損料</v>
          </cell>
          <cell r="AQ1131">
            <v>0.25</v>
          </cell>
          <cell r="AR1131">
            <v>2048</v>
          </cell>
          <cell r="AS1131">
            <v>512</v>
          </cell>
          <cell r="AU1131" t="e">
            <v>#N/A</v>
          </cell>
          <cell r="AW1131">
            <v>0</v>
          </cell>
          <cell r="AX1131">
            <v>0</v>
          </cell>
          <cell r="AZ1131" t="e">
            <v>#N/A</v>
          </cell>
          <cell r="BB1131">
            <v>0</v>
          </cell>
          <cell r="BC1131">
            <v>0</v>
          </cell>
          <cell r="BE1131" t="e">
            <v>#N/A</v>
          </cell>
          <cell r="BG1131">
            <v>0</v>
          </cell>
          <cell r="BH1131">
            <v>0</v>
          </cell>
          <cell r="BJ1131" t="e">
            <v>#N/A</v>
          </cell>
          <cell r="BL1131">
            <v>0</v>
          </cell>
          <cell r="BM1131">
            <v>0</v>
          </cell>
          <cell r="BO1131" t="e">
            <v>#N/A</v>
          </cell>
          <cell r="BQ1131">
            <v>0</v>
          </cell>
          <cell r="BR1131">
            <v>0</v>
          </cell>
          <cell r="BT1131" t="e">
            <v>#N/A</v>
          </cell>
          <cell r="BV1131">
            <v>0</v>
          </cell>
          <cell r="BW1131">
            <v>0</v>
          </cell>
          <cell r="CW1131">
            <v>92</v>
          </cell>
          <cell r="CX1131" t="str">
            <v>端数調整</v>
          </cell>
          <cell r="CY1131">
            <v>1</v>
          </cell>
          <cell r="DA1131">
            <v>-4.1500000000014552</v>
          </cell>
          <cell r="DG1131">
            <v>1</v>
          </cell>
        </row>
        <row r="1132">
          <cell r="Q1132">
            <v>4443</v>
          </cell>
          <cell r="R1132" t="str">
            <v>鋳鉄管切断・溝切り(同時)加工</v>
          </cell>
          <cell r="S1132" t="str">
            <v>NS φ200 面取り加工を含む</v>
          </cell>
          <cell r="T1132" t="str">
            <v>ﾊﾟｲﾌﾟ切削切断機</v>
          </cell>
          <cell r="U1132" t="str">
            <v>口</v>
          </cell>
          <cell r="V1132">
            <v>35800</v>
          </cell>
          <cell r="W1132" t="str">
            <v>厚労省歩掛p.93</v>
          </cell>
          <cell r="X1132" t="str">
            <v>現場内小運搬､燃料､ｶｯﾀｰ刃の損耗費及び塗装の補修費を含む</v>
          </cell>
          <cell r="Y1132">
            <v>1</v>
          </cell>
          <cell r="Z1132">
            <v>1</v>
          </cell>
          <cell r="AA1132" t="str">
            <v>特殊作業員</v>
          </cell>
          <cell r="AB1132">
            <v>0.2</v>
          </cell>
          <cell r="AC1132">
            <v>28665</v>
          </cell>
          <cell r="AD1132">
            <v>5733</v>
          </cell>
          <cell r="AE1132">
            <v>2</v>
          </cell>
          <cell r="AF1132" t="str">
            <v>普通作業員</v>
          </cell>
          <cell r="AG1132">
            <v>1.1000000000000001</v>
          </cell>
          <cell r="AH1132">
            <v>25305</v>
          </cell>
          <cell r="AI1132">
            <v>27835.5</v>
          </cell>
          <cell r="AJ1132">
            <v>122</v>
          </cell>
          <cell r="AK1132" t="str">
            <v>諸雑費</v>
          </cell>
          <cell r="AL1132">
            <v>5</v>
          </cell>
          <cell r="AM1132">
            <v>33568.5</v>
          </cell>
          <cell r="AN1132">
            <v>1678.42</v>
          </cell>
          <cell r="AO1132">
            <v>659</v>
          </cell>
          <cell r="AP1132" t="str">
            <v>鋳鉄管切断機溝切加工機機械損料</v>
          </cell>
          <cell r="AQ1132">
            <v>0.27</v>
          </cell>
          <cell r="AR1132">
            <v>2055</v>
          </cell>
          <cell r="AS1132">
            <v>554.85</v>
          </cell>
          <cell r="AU1132" t="e">
            <v>#N/A</v>
          </cell>
          <cell r="AW1132">
            <v>0</v>
          </cell>
          <cell r="AX1132">
            <v>0</v>
          </cell>
          <cell r="AZ1132" t="e">
            <v>#N/A</v>
          </cell>
          <cell r="BB1132">
            <v>0</v>
          </cell>
          <cell r="BC1132">
            <v>0</v>
          </cell>
          <cell r="BE1132" t="e">
            <v>#N/A</v>
          </cell>
          <cell r="BG1132">
            <v>0</v>
          </cell>
          <cell r="BH1132">
            <v>0</v>
          </cell>
          <cell r="BJ1132" t="e">
            <v>#N/A</v>
          </cell>
          <cell r="BL1132">
            <v>0</v>
          </cell>
          <cell r="BM1132">
            <v>0</v>
          </cell>
          <cell r="BO1132" t="e">
            <v>#N/A</v>
          </cell>
          <cell r="BQ1132">
            <v>0</v>
          </cell>
          <cell r="BR1132">
            <v>0</v>
          </cell>
          <cell r="BT1132" t="e">
            <v>#N/A</v>
          </cell>
          <cell r="BV1132">
            <v>0</v>
          </cell>
          <cell r="BW1132">
            <v>0</v>
          </cell>
          <cell r="CW1132">
            <v>92</v>
          </cell>
          <cell r="CX1132" t="str">
            <v>端数調整</v>
          </cell>
          <cell r="CY1132">
            <v>1</v>
          </cell>
          <cell r="DA1132">
            <v>-1.7699999999967986</v>
          </cell>
          <cell r="DG1132">
            <v>1</v>
          </cell>
        </row>
        <row r="1133">
          <cell r="Q1133">
            <v>4444</v>
          </cell>
          <cell r="R1133" t="str">
            <v>鋳鉄管切断・溝切り(同時)加工</v>
          </cell>
          <cell r="S1133" t="str">
            <v>NS φ250 面取り加工を含む</v>
          </cell>
          <cell r="T1133" t="str">
            <v>ﾊﾟｲﾌﾟ切削切断機</v>
          </cell>
          <cell r="U1133" t="str">
            <v>口</v>
          </cell>
          <cell r="V1133">
            <v>37520</v>
          </cell>
          <cell r="W1133" t="str">
            <v>厚労省歩掛p.93</v>
          </cell>
          <cell r="X1133" t="str">
            <v>現場内小運搬､燃料､ｶｯﾀｰ刃の損耗費及び塗装の補修費を含む</v>
          </cell>
          <cell r="Y1133">
            <v>1</v>
          </cell>
          <cell r="Z1133">
            <v>1</v>
          </cell>
          <cell r="AA1133" t="str">
            <v>特殊作業員</v>
          </cell>
          <cell r="AB1133">
            <v>0.22</v>
          </cell>
          <cell r="AC1133">
            <v>28665</v>
          </cell>
          <cell r="AD1133">
            <v>6306.3</v>
          </cell>
          <cell r="AE1133">
            <v>2</v>
          </cell>
          <cell r="AF1133" t="str">
            <v>普通作業員</v>
          </cell>
          <cell r="AG1133">
            <v>1.1399999999999999</v>
          </cell>
          <cell r="AH1133">
            <v>25305</v>
          </cell>
          <cell r="AI1133">
            <v>28847.7</v>
          </cell>
          <cell r="AJ1133">
            <v>122</v>
          </cell>
          <cell r="AK1133" t="str">
            <v>諸雑費</v>
          </cell>
          <cell r="AL1133">
            <v>5</v>
          </cell>
          <cell r="AM1133">
            <v>35154</v>
          </cell>
          <cell r="AN1133">
            <v>1757.7</v>
          </cell>
          <cell r="AO1133">
            <v>697</v>
          </cell>
          <cell r="AP1133" t="str">
            <v>鋳鉄管切断機溝切加工機機械損料</v>
          </cell>
          <cell r="AQ1133">
            <v>0.3</v>
          </cell>
          <cell r="AR1133">
            <v>2057</v>
          </cell>
          <cell r="AS1133">
            <v>617.1</v>
          </cell>
          <cell r="AU1133" t="e">
            <v>#N/A</v>
          </cell>
          <cell r="AW1133">
            <v>0</v>
          </cell>
          <cell r="AX1133">
            <v>0</v>
          </cell>
          <cell r="AZ1133" t="e">
            <v>#N/A</v>
          </cell>
          <cell r="BB1133">
            <v>0</v>
          </cell>
          <cell r="BC1133">
            <v>0</v>
          </cell>
          <cell r="BE1133" t="e">
            <v>#N/A</v>
          </cell>
          <cell r="BG1133">
            <v>0</v>
          </cell>
          <cell r="BH1133">
            <v>0</v>
          </cell>
          <cell r="BJ1133" t="e">
            <v>#N/A</v>
          </cell>
          <cell r="BL1133">
            <v>0</v>
          </cell>
          <cell r="BM1133">
            <v>0</v>
          </cell>
          <cell r="BO1133" t="e">
            <v>#N/A</v>
          </cell>
          <cell r="BQ1133">
            <v>0</v>
          </cell>
          <cell r="BR1133">
            <v>0</v>
          </cell>
          <cell r="BT1133" t="e">
            <v>#N/A</v>
          </cell>
          <cell r="BV1133">
            <v>0</v>
          </cell>
          <cell r="BW1133">
            <v>0</v>
          </cell>
          <cell r="CW1133">
            <v>92</v>
          </cell>
          <cell r="CX1133" t="str">
            <v>端数調整</v>
          </cell>
          <cell r="CY1133">
            <v>1</v>
          </cell>
          <cell r="DA1133">
            <v>-8.7999999999956344</v>
          </cell>
          <cell r="DG1133">
            <v>1</v>
          </cell>
        </row>
        <row r="1134">
          <cell r="Q1134">
            <v>4445</v>
          </cell>
          <cell r="R1134" t="str">
            <v>鋳鉄管切断・溝切り(同時)加工</v>
          </cell>
          <cell r="S1134" t="str">
            <v>NS φ300 面取り加工を含む</v>
          </cell>
          <cell r="T1134" t="str">
            <v>ﾊﾟｲﾌﾟ切削切断機</v>
          </cell>
          <cell r="U1134" t="str">
            <v>口</v>
          </cell>
          <cell r="V1134">
            <v>39540</v>
          </cell>
          <cell r="W1134" t="str">
            <v>厚労省歩掛p.93</v>
          </cell>
          <cell r="X1134" t="str">
            <v>現場内小運搬､燃料､ｶｯﾀｰ刃の損耗費及び塗装の補修費を含む</v>
          </cell>
          <cell r="Y1134">
            <v>1</v>
          </cell>
          <cell r="Z1134">
            <v>1</v>
          </cell>
          <cell r="AA1134" t="str">
            <v>特殊作業員</v>
          </cell>
          <cell r="AB1134">
            <v>0.24</v>
          </cell>
          <cell r="AC1134">
            <v>28665</v>
          </cell>
          <cell r="AD1134">
            <v>6879.6</v>
          </cell>
          <cell r="AE1134">
            <v>2</v>
          </cell>
          <cell r="AF1134" t="str">
            <v>普通作業員</v>
          </cell>
          <cell r="AG1134">
            <v>1.18</v>
          </cell>
          <cell r="AH1134">
            <v>25305</v>
          </cell>
          <cell r="AI1134">
            <v>29859.9</v>
          </cell>
          <cell r="AJ1134">
            <v>122</v>
          </cell>
          <cell r="AK1134" t="str">
            <v>諸雑費</v>
          </cell>
          <cell r="AL1134">
            <v>5</v>
          </cell>
          <cell r="AM1134">
            <v>36739.5</v>
          </cell>
          <cell r="AN1134">
            <v>1836.97</v>
          </cell>
          <cell r="AO1134">
            <v>912</v>
          </cell>
          <cell r="AP1134" t="str">
            <v>鋳鉄管切断機溝切加工機機械損料</v>
          </cell>
          <cell r="AQ1134">
            <v>0.32</v>
          </cell>
          <cell r="AR1134">
            <v>3022</v>
          </cell>
          <cell r="AS1134">
            <v>967.04</v>
          </cell>
          <cell r="AU1134" t="e">
            <v>#N/A</v>
          </cell>
          <cell r="AW1134">
            <v>0</v>
          </cell>
          <cell r="AX1134">
            <v>0</v>
          </cell>
          <cell r="AZ1134" t="e">
            <v>#N/A</v>
          </cell>
          <cell r="BB1134">
            <v>0</v>
          </cell>
          <cell r="BC1134">
            <v>0</v>
          </cell>
          <cell r="BE1134" t="e">
            <v>#N/A</v>
          </cell>
          <cell r="BG1134">
            <v>0</v>
          </cell>
          <cell r="BH1134">
            <v>0</v>
          </cell>
          <cell r="BJ1134" t="e">
            <v>#N/A</v>
          </cell>
          <cell r="BL1134">
            <v>0</v>
          </cell>
          <cell r="BM1134">
            <v>0</v>
          </cell>
          <cell r="BO1134" t="e">
            <v>#N/A</v>
          </cell>
          <cell r="BQ1134">
            <v>0</v>
          </cell>
          <cell r="BR1134">
            <v>0</v>
          </cell>
          <cell r="BT1134" t="e">
            <v>#N/A</v>
          </cell>
          <cell r="BV1134">
            <v>0</v>
          </cell>
          <cell r="BW1134">
            <v>0</v>
          </cell>
          <cell r="CW1134">
            <v>92</v>
          </cell>
          <cell r="CX1134" t="str">
            <v>端数調整</v>
          </cell>
          <cell r="CY1134">
            <v>1</v>
          </cell>
          <cell r="DA1134">
            <v>-3.5100000000020373</v>
          </cell>
          <cell r="DG1134">
            <v>1</v>
          </cell>
        </row>
        <row r="1135">
          <cell r="Q1135">
            <v>4446</v>
          </cell>
          <cell r="R1135" t="str">
            <v>鋳鉄管切断・溝切り(同時)加工</v>
          </cell>
          <cell r="S1135" t="str">
            <v>NS φ350 面取り加工を含む</v>
          </cell>
          <cell r="T1135" t="str">
            <v>ﾊﾟｲﾌﾟ切削切断機</v>
          </cell>
          <cell r="U1135" t="str">
            <v>口</v>
          </cell>
          <cell r="V1135">
            <v>41290</v>
          </cell>
          <cell r="W1135" t="str">
            <v>厚労省歩掛p.93</v>
          </cell>
          <cell r="X1135" t="str">
            <v>現場内小運搬､燃料､ｶｯﾀｰ刃の損耗費及び塗装の補修費を含む</v>
          </cell>
          <cell r="Y1135">
            <v>1</v>
          </cell>
          <cell r="Z1135">
            <v>1</v>
          </cell>
          <cell r="AA1135" t="str">
            <v>特殊作業員</v>
          </cell>
          <cell r="AB1135">
            <v>0.26</v>
          </cell>
          <cell r="AC1135">
            <v>28665</v>
          </cell>
          <cell r="AD1135">
            <v>7452.9</v>
          </cell>
          <cell r="AE1135">
            <v>2</v>
          </cell>
          <cell r="AF1135" t="str">
            <v>普通作業員</v>
          </cell>
          <cell r="AG1135">
            <v>1.22</v>
          </cell>
          <cell r="AH1135">
            <v>25305</v>
          </cell>
          <cell r="AI1135">
            <v>30872.1</v>
          </cell>
          <cell r="AJ1135">
            <v>122</v>
          </cell>
          <cell r="AK1135" t="str">
            <v>諸雑費</v>
          </cell>
          <cell r="AL1135">
            <v>5</v>
          </cell>
          <cell r="AM1135">
            <v>38325</v>
          </cell>
          <cell r="AN1135">
            <v>1916.25</v>
          </cell>
          <cell r="AO1135">
            <v>913</v>
          </cell>
          <cell r="AP1135" t="str">
            <v>鋳鉄管切断機溝切加工機機械損料</v>
          </cell>
          <cell r="AQ1135">
            <v>0.35</v>
          </cell>
          <cell r="AR1135">
            <v>3024</v>
          </cell>
          <cell r="AS1135">
            <v>1058.4000000000001</v>
          </cell>
          <cell r="AU1135" t="e">
            <v>#N/A</v>
          </cell>
          <cell r="AW1135">
            <v>0</v>
          </cell>
          <cell r="AX1135">
            <v>0</v>
          </cell>
          <cell r="AZ1135" t="e">
            <v>#N/A</v>
          </cell>
          <cell r="BB1135">
            <v>0</v>
          </cell>
          <cell r="BC1135">
            <v>0</v>
          </cell>
          <cell r="BE1135" t="e">
            <v>#N/A</v>
          </cell>
          <cell r="BG1135">
            <v>0</v>
          </cell>
          <cell r="BH1135">
            <v>0</v>
          </cell>
          <cell r="BJ1135" t="e">
            <v>#N/A</v>
          </cell>
          <cell r="BL1135">
            <v>0</v>
          </cell>
          <cell r="BM1135">
            <v>0</v>
          </cell>
          <cell r="BO1135" t="e">
            <v>#N/A</v>
          </cell>
          <cell r="BQ1135">
            <v>0</v>
          </cell>
          <cell r="BR1135">
            <v>0</v>
          </cell>
          <cell r="BT1135" t="e">
            <v>#N/A</v>
          </cell>
          <cell r="BV1135">
            <v>0</v>
          </cell>
          <cell r="BW1135">
            <v>0</v>
          </cell>
          <cell r="CW1135">
            <v>92</v>
          </cell>
          <cell r="CX1135" t="str">
            <v>端数調整</v>
          </cell>
          <cell r="CY1135">
            <v>1</v>
          </cell>
          <cell r="DA1135">
            <v>-9.6500000000014552</v>
          </cell>
          <cell r="DG1135">
            <v>1</v>
          </cell>
        </row>
        <row r="1136">
          <cell r="Q1136">
            <v>4447</v>
          </cell>
          <cell r="R1136" t="str">
            <v>鋳鉄管切断・溝切り(同時)加工</v>
          </cell>
          <cell r="S1136" t="str">
            <v>NS φ400 面取り加工を含む</v>
          </cell>
          <cell r="T1136" t="str">
            <v>ﾊﾟｲﾌﾟ切削切断機</v>
          </cell>
          <cell r="U1136" t="str">
            <v>口</v>
          </cell>
          <cell r="V1136">
            <v>42760</v>
          </cell>
          <cell r="W1136" t="str">
            <v>厚労省歩掛p.93</v>
          </cell>
          <cell r="X1136" t="str">
            <v>現場内小運搬､燃料､ｶｯﾀｰ刃の損耗費及び塗装の補修費を含む</v>
          </cell>
          <cell r="Y1136">
            <v>1</v>
          </cell>
          <cell r="Z1136">
            <v>1</v>
          </cell>
          <cell r="AA1136" t="str">
            <v>特殊作業員</v>
          </cell>
          <cell r="AB1136">
            <v>0.28000000000000003</v>
          </cell>
          <cell r="AC1136">
            <v>28665</v>
          </cell>
          <cell r="AD1136">
            <v>8026.2</v>
          </cell>
          <cell r="AE1136">
            <v>2</v>
          </cell>
          <cell r="AF1136" t="str">
            <v>普通作業員</v>
          </cell>
          <cell r="AG1136">
            <v>1.25</v>
          </cell>
          <cell r="AH1136">
            <v>25305</v>
          </cell>
          <cell r="AI1136">
            <v>31631.25</v>
          </cell>
          <cell r="AJ1136">
            <v>122</v>
          </cell>
          <cell r="AK1136" t="str">
            <v>諸雑費</v>
          </cell>
          <cell r="AL1136">
            <v>5</v>
          </cell>
          <cell r="AM1136">
            <v>39657.449999999997</v>
          </cell>
          <cell r="AN1136">
            <v>1982.87</v>
          </cell>
          <cell r="AO1136">
            <v>914</v>
          </cell>
          <cell r="AP1136" t="str">
            <v>鋳鉄管切断機溝切加工機機械損料</v>
          </cell>
          <cell r="AQ1136">
            <v>0.37</v>
          </cell>
          <cell r="AR1136">
            <v>3032</v>
          </cell>
          <cell r="AS1136">
            <v>1121.8399999999999</v>
          </cell>
          <cell r="AU1136" t="e">
            <v>#N/A</v>
          </cell>
          <cell r="AW1136">
            <v>0</v>
          </cell>
          <cell r="AX1136">
            <v>0</v>
          </cell>
          <cell r="AZ1136" t="e">
            <v>#N/A</v>
          </cell>
          <cell r="BB1136">
            <v>0</v>
          </cell>
          <cell r="BC1136">
            <v>0</v>
          </cell>
          <cell r="BE1136" t="e">
            <v>#N/A</v>
          </cell>
          <cell r="BG1136">
            <v>0</v>
          </cell>
          <cell r="BH1136">
            <v>0</v>
          </cell>
          <cell r="BJ1136" t="e">
            <v>#N/A</v>
          </cell>
          <cell r="BL1136">
            <v>0</v>
          </cell>
          <cell r="BM1136">
            <v>0</v>
          </cell>
          <cell r="BO1136" t="e">
            <v>#N/A</v>
          </cell>
          <cell r="BQ1136">
            <v>0</v>
          </cell>
          <cell r="BR1136">
            <v>0</v>
          </cell>
          <cell r="BT1136" t="e">
            <v>#N/A</v>
          </cell>
          <cell r="BV1136">
            <v>0</v>
          </cell>
          <cell r="BW1136">
            <v>0</v>
          </cell>
          <cell r="CW1136">
            <v>92</v>
          </cell>
          <cell r="CX1136" t="str">
            <v>端数調整</v>
          </cell>
          <cell r="CY1136">
            <v>1</v>
          </cell>
          <cell r="DA1136">
            <v>-2.1599999999962165</v>
          </cell>
          <cell r="DG1136">
            <v>1</v>
          </cell>
        </row>
        <row r="1137">
          <cell r="Q1137">
            <v>4448</v>
          </cell>
          <cell r="R1137" t="str">
            <v>鋳鉄管切断・溝切り(同時)加工</v>
          </cell>
          <cell r="S1137" t="str">
            <v>NS φ450 面取り加工を含む</v>
          </cell>
          <cell r="T1137" t="str">
            <v>ﾊﾟｲﾌﾟ切削切断機</v>
          </cell>
          <cell r="U1137" t="str">
            <v>口</v>
          </cell>
          <cell r="V1137">
            <v>44820</v>
          </cell>
          <cell r="W1137" t="str">
            <v>厚労省歩掛p.93</v>
          </cell>
          <cell r="X1137" t="str">
            <v>現場内小運搬､燃料､ｶｯﾀｰ刃の損耗費及び塗装の補修費を含む</v>
          </cell>
          <cell r="Y1137">
            <v>1</v>
          </cell>
          <cell r="Z1137">
            <v>1</v>
          </cell>
          <cell r="AA1137" t="str">
            <v>特殊作業員</v>
          </cell>
          <cell r="AB1137">
            <v>0.31</v>
          </cell>
          <cell r="AC1137">
            <v>28665</v>
          </cell>
          <cell r="AD1137">
            <v>8886.15</v>
          </cell>
          <cell r="AE1137">
            <v>2</v>
          </cell>
          <cell r="AF1137" t="str">
            <v>普通作業員</v>
          </cell>
          <cell r="AG1137">
            <v>1.29</v>
          </cell>
          <cell r="AH1137">
            <v>25305</v>
          </cell>
          <cell r="AI1137">
            <v>32643.45</v>
          </cell>
          <cell r="AJ1137">
            <v>122</v>
          </cell>
          <cell r="AK1137" t="str">
            <v>諸雑費</v>
          </cell>
          <cell r="AL1137">
            <v>5</v>
          </cell>
          <cell r="AM1137">
            <v>41529.599999999999</v>
          </cell>
          <cell r="AN1137">
            <v>2076.48</v>
          </cell>
          <cell r="AO1137">
            <v>915</v>
          </cell>
          <cell r="AP1137" t="str">
            <v>鋳鉄管切断機溝切加工機機械損料</v>
          </cell>
          <cell r="AQ1137">
            <v>0.4</v>
          </cell>
          <cell r="AR1137">
            <v>3038</v>
          </cell>
          <cell r="AS1137">
            <v>1215.2</v>
          </cell>
          <cell r="AU1137" t="e">
            <v>#N/A</v>
          </cell>
          <cell r="AW1137">
            <v>0</v>
          </cell>
          <cell r="AX1137">
            <v>0</v>
          </cell>
          <cell r="AZ1137" t="e">
            <v>#N/A</v>
          </cell>
          <cell r="BB1137">
            <v>0</v>
          </cell>
          <cell r="BC1137">
            <v>0</v>
          </cell>
          <cell r="BE1137" t="e">
            <v>#N/A</v>
          </cell>
          <cell r="BG1137">
            <v>0</v>
          </cell>
          <cell r="BH1137">
            <v>0</v>
          </cell>
          <cell r="BJ1137" t="e">
            <v>#N/A</v>
          </cell>
          <cell r="BL1137">
            <v>0</v>
          </cell>
          <cell r="BM1137">
            <v>0</v>
          </cell>
          <cell r="BO1137" t="e">
            <v>#N/A</v>
          </cell>
          <cell r="BQ1137">
            <v>0</v>
          </cell>
          <cell r="BR1137">
            <v>0</v>
          </cell>
          <cell r="BT1137" t="e">
            <v>#N/A</v>
          </cell>
          <cell r="BV1137">
            <v>0</v>
          </cell>
          <cell r="BW1137">
            <v>0</v>
          </cell>
          <cell r="CW1137">
            <v>92</v>
          </cell>
          <cell r="CX1137" t="str">
            <v>端数調整</v>
          </cell>
          <cell r="CY1137">
            <v>1</v>
          </cell>
          <cell r="DA1137">
            <v>-1.2799999999988358</v>
          </cell>
          <cell r="DG1137">
            <v>1</v>
          </cell>
        </row>
        <row r="1138">
          <cell r="Q1138">
            <v>4449</v>
          </cell>
          <cell r="R1138" t="str">
            <v>鋳鉄管切断・溝切り(同時)加工</v>
          </cell>
          <cell r="S1138" t="str">
            <v>GX φ75 面取り加工を含む</v>
          </cell>
          <cell r="T1138" t="str">
            <v>ﾊﾟｲﾌﾟ切削切断機</v>
          </cell>
          <cell r="U1138" t="str">
            <v>口</v>
          </cell>
          <cell r="V1138">
            <v>31510</v>
          </cell>
          <cell r="W1138" t="str">
            <v>厚労省歩掛p.93</v>
          </cell>
          <cell r="X1138" t="str">
            <v>現場内小運搬､燃料､ｶｯﾀｰ刃の損耗費及び塗装の補修費を含む</v>
          </cell>
          <cell r="Y1138">
            <v>1</v>
          </cell>
          <cell r="Z1138">
            <v>1</v>
          </cell>
          <cell r="AA1138" t="str">
            <v>特殊作業員</v>
          </cell>
          <cell r="AB1138">
            <v>0.15</v>
          </cell>
          <cell r="AC1138">
            <v>28665</v>
          </cell>
          <cell r="AD1138">
            <v>4299.75</v>
          </cell>
          <cell r="AE1138">
            <v>2</v>
          </cell>
          <cell r="AF1138" t="str">
            <v>普通作業員</v>
          </cell>
          <cell r="AG1138">
            <v>1</v>
          </cell>
          <cell r="AH1138">
            <v>25305</v>
          </cell>
          <cell r="AI1138">
            <v>25305</v>
          </cell>
          <cell r="AJ1138">
            <v>122</v>
          </cell>
          <cell r="AK1138" t="str">
            <v>諸雑費</v>
          </cell>
          <cell r="AL1138">
            <v>5</v>
          </cell>
          <cell r="AM1138">
            <v>29604.75</v>
          </cell>
          <cell r="AN1138">
            <v>1480.23</v>
          </cell>
          <cell r="AO1138">
            <v>593</v>
          </cell>
          <cell r="AP1138" t="str">
            <v>鋳鉄管切断機溝切加工機機械損料</v>
          </cell>
          <cell r="AQ1138">
            <v>0.21</v>
          </cell>
          <cell r="AR1138">
            <v>2057</v>
          </cell>
          <cell r="AS1138">
            <v>431.97</v>
          </cell>
          <cell r="AU1138" t="e">
            <v>#N/A</v>
          </cell>
          <cell r="AW1138">
            <v>0</v>
          </cell>
          <cell r="AX1138">
            <v>0</v>
          </cell>
          <cell r="AZ1138" t="e">
            <v>#N/A</v>
          </cell>
          <cell r="BB1138">
            <v>0</v>
          </cell>
          <cell r="BC1138">
            <v>0</v>
          </cell>
          <cell r="BE1138" t="e">
            <v>#N/A</v>
          </cell>
          <cell r="BG1138">
            <v>0</v>
          </cell>
          <cell r="BH1138">
            <v>0</v>
          </cell>
          <cell r="BJ1138" t="e">
            <v>#N/A</v>
          </cell>
          <cell r="BL1138">
            <v>0</v>
          </cell>
          <cell r="BM1138">
            <v>0</v>
          </cell>
          <cell r="BO1138" t="e">
            <v>#N/A</v>
          </cell>
          <cell r="BQ1138">
            <v>0</v>
          </cell>
          <cell r="BR1138">
            <v>0</v>
          </cell>
          <cell r="BT1138" t="e">
            <v>#N/A</v>
          </cell>
          <cell r="BV1138">
            <v>0</v>
          </cell>
          <cell r="BW1138">
            <v>0</v>
          </cell>
          <cell r="CW1138">
            <v>92</v>
          </cell>
          <cell r="CX1138" t="str">
            <v>端数調整</v>
          </cell>
          <cell r="CY1138">
            <v>1</v>
          </cell>
          <cell r="DA1138">
            <v>-6.9500000000007276</v>
          </cell>
          <cell r="DG1138">
            <v>1</v>
          </cell>
        </row>
        <row r="1139">
          <cell r="Q1139">
            <v>4450</v>
          </cell>
          <cell r="R1139" t="str">
            <v>鋳鉄管切断・溝切り(同時)加工</v>
          </cell>
          <cell r="S1139" t="str">
            <v>GX φ100 面取り加工を含む</v>
          </cell>
          <cell r="T1139" t="str">
            <v>ﾊﾟｲﾌﾟ切削切断機</v>
          </cell>
          <cell r="U1139" t="str">
            <v>口</v>
          </cell>
          <cell r="V1139">
            <v>32370</v>
          </cell>
          <cell r="W1139" t="str">
            <v>厚労省歩掛p.93</v>
          </cell>
          <cell r="X1139" t="str">
            <v>現場内小運搬､燃料､ｶｯﾀｰ刃の損耗費及び塗装の補修費を含む</v>
          </cell>
          <cell r="Y1139">
            <v>1</v>
          </cell>
          <cell r="Z1139">
            <v>1</v>
          </cell>
          <cell r="AA1139" t="str">
            <v>特殊作業員</v>
          </cell>
          <cell r="AB1139">
            <v>0.16</v>
          </cell>
          <cell r="AC1139">
            <v>28665</v>
          </cell>
          <cell r="AD1139">
            <v>4586.3999999999996</v>
          </cell>
          <cell r="AE1139">
            <v>2</v>
          </cell>
          <cell r="AF1139" t="str">
            <v>普通作業員</v>
          </cell>
          <cell r="AG1139">
            <v>1.02</v>
          </cell>
          <cell r="AH1139">
            <v>25305</v>
          </cell>
          <cell r="AI1139">
            <v>25811.1</v>
          </cell>
          <cell r="AJ1139">
            <v>122</v>
          </cell>
          <cell r="AK1139" t="str">
            <v>諸雑費</v>
          </cell>
          <cell r="AL1139">
            <v>5</v>
          </cell>
          <cell r="AM1139">
            <v>30397.5</v>
          </cell>
          <cell r="AN1139">
            <v>1519.87</v>
          </cell>
          <cell r="AO1139">
            <v>594</v>
          </cell>
          <cell r="AP1139" t="str">
            <v>鋳鉄管切断機溝切加工機機械損料</v>
          </cell>
          <cell r="AQ1139">
            <v>0.22</v>
          </cell>
          <cell r="AR1139">
            <v>2061</v>
          </cell>
          <cell r="AS1139">
            <v>453.42</v>
          </cell>
          <cell r="AU1139" t="e">
            <v>#N/A</v>
          </cell>
          <cell r="AW1139">
            <v>0</v>
          </cell>
          <cell r="AX1139">
            <v>0</v>
          </cell>
          <cell r="AZ1139" t="e">
            <v>#N/A</v>
          </cell>
          <cell r="BB1139">
            <v>0</v>
          </cell>
          <cell r="BC1139">
            <v>0</v>
          </cell>
          <cell r="BE1139" t="e">
            <v>#N/A</v>
          </cell>
          <cell r="BG1139">
            <v>0</v>
          </cell>
          <cell r="BH1139">
            <v>0</v>
          </cell>
          <cell r="BJ1139" t="e">
            <v>#N/A</v>
          </cell>
          <cell r="BL1139">
            <v>0</v>
          </cell>
          <cell r="BM1139">
            <v>0</v>
          </cell>
          <cell r="BO1139" t="e">
            <v>#N/A</v>
          </cell>
          <cell r="BQ1139">
            <v>0</v>
          </cell>
          <cell r="BR1139">
            <v>0</v>
          </cell>
          <cell r="BT1139" t="e">
            <v>#N/A</v>
          </cell>
          <cell r="BV1139">
            <v>0</v>
          </cell>
          <cell r="BW1139">
            <v>0</v>
          </cell>
          <cell r="CW1139">
            <v>92</v>
          </cell>
          <cell r="CX1139" t="str">
            <v>端数調整</v>
          </cell>
          <cell r="CY1139">
            <v>1</v>
          </cell>
          <cell r="DA1139">
            <v>-0.78999999999723514</v>
          </cell>
          <cell r="DG1139">
            <v>1</v>
          </cell>
        </row>
        <row r="1140">
          <cell r="Q1140">
            <v>4451</v>
          </cell>
          <cell r="R1140" t="str">
            <v>鋳鉄管切断・溝切り(同時)加工</v>
          </cell>
          <cell r="S1140" t="str">
            <v>GX φ150 面取り加工を含む</v>
          </cell>
          <cell r="T1140" t="str">
            <v>ﾊﾟｲﾌﾟ切削切断機</v>
          </cell>
          <cell r="U1140" t="str">
            <v>口</v>
          </cell>
          <cell r="V1140">
            <v>34090</v>
          </cell>
          <cell r="W1140" t="str">
            <v>厚労省歩掛p.93</v>
          </cell>
          <cell r="X1140" t="str">
            <v>現場内小運搬､燃料､ｶｯﾀｰ刃の損耗費及び塗装の補修費を含む</v>
          </cell>
          <cell r="Y1140">
            <v>1</v>
          </cell>
          <cell r="Z1140">
            <v>1</v>
          </cell>
          <cell r="AA1140" t="str">
            <v>特殊作業員</v>
          </cell>
          <cell r="AB1140">
            <v>0.18</v>
          </cell>
          <cell r="AC1140">
            <v>28665</v>
          </cell>
          <cell r="AD1140">
            <v>5159.7</v>
          </cell>
          <cell r="AE1140">
            <v>2</v>
          </cell>
          <cell r="AF1140" t="str">
            <v>普通作業員</v>
          </cell>
          <cell r="AG1140">
            <v>1.06</v>
          </cell>
          <cell r="AH1140">
            <v>25305</v>
          </cell>
          <cell r="AI1140">
            <v>26823.3</v>
          </cell>
          <cell r="AJ1140">
            <v>122</v>
          </cell>
          <cell r="AK1140" t="str">
            <v>諸雑費</v>
          </cell>
          <cell r="AL1140">
            <v>5</v>
          </cell>
          <cell r="AM1140">
            <v>31983</v>
          </cell>
          <cell r="AN1140">
            <v>1599.15</v>
          </cell>
          <cell r="AO1140">
            <v>595</v>
          </cell>
          <cell r="AP1140" t="str">
            <v>鋳鉄管切断機溝切加工機機械損料</v>
          </cell>
          <cell r="AQ1140">
            <v>0.25</v>
          </cell>
          <cell r="AR1140">
            <v>2065</v>
          </cell>
          <cell r="AS1140">
            <v>516.25</v>
          </cell>
          <cell r="AU1140" t="e">
            <v>#N/A</v>
          </cell>
          <cell r="AW1140">
            <v>0</v>
          </cell>
          <cell r="AX1140">
            <v>0</v>
          </cell>
          <cell r="AZ1140" t="e">
            <v>#N/A</v>
          </cell>
          <cell r="BB1140">
            <v>0</v>
          </cell>
          <cell r="BC1140">
            <v>0</v>
          </cell>
          <cell r="BE1140" t="e">
            <v>#N/A</v>
          </cell>
          <cell r="BG1140">
            <v>0</v>
          </cell>
          <cell r="BH1140">
            <v>0</v>
          </cell>
          <cell r="BJ1140" t="e">
            <v>#N/A</v>
          </cell>
          <cell r="BL1140">
            <v>0</v>
          </cell>
          <cell r="BM1140">
            <v>0</v>
          </cell>
          <cell r="BO1140" t="e">
            <v>#N/A</v>
          </cell>
          <cell r="BQ1140">
            <v>0</v>
          </cell>
          <cell r="BR1140">
            <v>0</v>
          </cell>
          <cell r="BT1140" t="e">
            <v>#N/A</v>
          </cell>
          <cell r="BV1140">
            <v>0</v>
          </cell>
          <cell r="BW1140">
            <v>0</v>
          </cell>
          <cell r="CW1140">
            <v>92</v>
          </cell>
          <cell r="CX1140" t="str">
            <v>端数調整</v>
          </cell>
          <cell r="CY1140">
            <v>1</v>
          </cell>
          <cell r="DA1140">
            <v>-8.4000000000014552</v>
          </cell>
          <cell r="DG1140">
            <v>1</v>
          </cell>
        </row>
        <row r="1141">
          <cell r="Q1141">
            <v>4452</v>
          </cell>
          <cell r="R1141" t="str">
            <v>鋳鉄管切断・溝切り(同時)加工</v>
          </cell>
          <cell r="S1141" t="str">
            <v>GX φ200 面取り加工を含む</v>
          </cell>
          <cell r="T1141" t="str">
            <v>ﾊﾟｲﾌﾟ切削切断機</v>
          </cell>
          <cell r="U1141" t="str">
            <v>口</v>
          </cell>
          <cell r="V1141">
            <v>35800</v>
          </cell>
          <cell r="W1141" t="str">
            <v>厚労省歩掛p.93</v>
          </cell>
          <cell r="X1141" t="str">
            <v>現場内小運搬､燃料､ｶｯﾀｰ刃の損耗費及び塗装の補修費を含む</v>
          </cell>
          <cell r="Y1141">
            <v>1</v>
          </cell>
          <cell r="Z1141">
            <v>1</v>
          </cell>
          <cell r="AA1141" t="str">
            <v>特殊作業員</v>
          </cell>
          <cell r="AB1141">
            <v>0.2</v>
          </cell>
          <cell r="AC1141">
            <v>28665</v>
          </cell>
          <cell r="AD1141">
            <v>5733</v>
          </cell>
          <cell r="AE1141">
            <v>2</v>
          </cell>
          <cell r="AF1141" t="str">
            <v>普通作業員</v>
          </cell>
          <cell r="AG1141">
            <v>1.1000000000000001</v>
          </cell>
          <cell r="AH1141">
            <v>25305</v>
          </cell>
          <cell r="AI1141">
            <v>27835.5</v>
          </cell>
          <cell r="AJ1141">
            <v>122</v>
          </cell>
          <cell r="AK1141" t="str">
            <v>諸雑費</v>
          </cell>
          <cell r="AL1141">
            <v>5</v>
          </cell>
          <cell r="AM1141">
            <v>33568.5</v>
          </cell>
          <cell r="AN1141">
            <v>1678.42</v>
          </cell>
          <cell r="AO1141">
            <v>596</v>
          </cell>
          <cell r="AP1141" t="str">
            <v>鋳鉄管切断機溝切加工機機械損料</v>
          </cell>
          <cell r="AQ1141">
            <v>0.27</v>
          </cell>
          <cell r="AR1141">
            <v>2072</v>
          </cell>
          <cell r="AS1141">
            <v>559.44000000000005</v>
          </cell>
          <cell r="AU1141" t="e">
            <v>#N/A</v>
          </cell>
          <cell r="AW1141">
            <v>0</v>
          </cell>
          <cell r="AX1141">
            <v>0</v>
          </cell>
          <cell r="AZ1141" t="e">
            <v>#N/A</v>
          </cell>
          <cell r="BB1141">
            <v>0</v>
          </cell>
          <cell r="BC1141">
            <v>0</v>
          </cell>
          <cell r="BE1141" t="e">
            <v>#N/A</v>
          </cell>
          <cell r="BG1141">
            <v>0</v>
          </cell>
          <cell r="BH1141">
            <v>0</v>
          </cell>
          <cell r="BJ1141" t="e">
            <v>#N/A</v>
          </cell>
          <cell r="BL1141">
            <v>0</v>
          </cell>
          <cell r="BM1141">
            <v>0</v>
          </cell>
          <cell r="BO1141" t="e">
            <v>#N/A</v>
          </cell>
          <cell r="BQ1141">
            <v>0</v>
          </cell>
          <cell r="BR1141">
            <v>0</v>
          </cell>
          <cell r="BT1141" t="e">
            <v>#N/A</v>
          </cell>
          <cell r="BV1141">
            <v>0</v>
          </cell>
          <cell r="BW1141">
            <v>0</v>
          </cell>
          <cell r="CW1141">
            <v>92</v>
          </cell>
          <cell r="CX1141" t="str">
            <v>端数調整</v>
          </cell>
          <cell r="CY1141">
            <v>1</v>
          </cell>
          <cell r="DA1141">
            <v>-6.3600000000005821</v>
          </cell>
          <cell r="DG1141">
            <v>1</v>
          </cell>
        </row>
        <row r="1142">
          <cell r="Q1142">
            <v>4453</v>
          </cell>
          <cell r="R1142" t="str">
            <v>鋳鉄管切断・溝切り(同時)加工</v>
          </cell>
          <cell r="S1142" t="str">
            <v>GX φ250 面取り加工を含む</v>
          </cell>
          <cell r="T1142" t="str">
            <v>ﾊﾟｲﾌﾟ切削切断機</v>
          </cell>
          <cell r="U1142" t="str">
            <v>口</v>
          </cell>
          <cell r="V1142">
            <v>37530</v>
          </cell>
          <cell r="W1142" t="str">
            <v>厚労省歩掛p.93</v>
          </cell>
          <cell r="X1142" t="str">
            <v>現場内小運搬､燃料､ｶｯﾀｰ刃の損耗費及び塗装の補修費を含む</v>
          </cell>
          <cell r="Y1142">
            <v>1</v>
          </cell>
          <cell r="Z1142">
            <v>1</v>
          </cell>
          <cell r="AA1142" t="str">
            <v>特殊作業員</v>
          </cell>
          <cell r="AB1142">
            <v>0.22</v>
          </cell>
          <cell r="AC1142">
            <v>28665</v>
          </cell>
          <cell r="AD1142">
            <v>6306.3</v>
          </cell>
          <cell r="AE1142">
            <v>2</v>
          </cell>
          <cell r="AF1142" t="str">
            <v>普通作業員</v>
          </cell>
          <cell r="AG1142">
            <v>1.1399999999999999</v>
          </cell>
          <cell r="AH1142">
            <v>25305</v>
          </cell>
          <cell r="AI1142">
            <v>28847.7</v>
          </cell>
          <cell r="AJ1142">
            <v>122</v>
          </cell>
          <cell r="AK1142" t="str">
            <v>諸雑費</v>
          </cell>
          <cell r="AL1142">
            <v>5</v>
          </cell>
          <cell r="AM1142">
            <v>35154</v>
          </cell>
          <cell r="AN1142">
            <v>1757.7</v>
          </cell>
          <cell r="AO1142">
            <v>597</v>
          </cell>
          <cell r="AP1142" t="str">
            <v>鋳鉄管切断機溝切加工機機械損料</v>
          </cell>
          <cell r="AQ1142">
            <v>0.3</v>
          </cell>
          <cell r="AR1142">
            <v>2073</v>
          </cell>
          <cell r="AS1142">
            <v>621.9</v>
          </cell>
          <cell r="AU1142" t="e">
            <v>#N/A</v>
          </cell>
          <cell r="AW1142">
            <v>0</v>
          </cell>
          <cell r="AX1142">
            <v>0</v>
          </cell>
          <cell r="AZ1142" t="e">
            <v>#N/A</v>
          </cell>
          <cell r="BB1142">
            <v>0</v>
          </cell>
          <cell r="BC1142">
            <v>0</v>
          </cell>
          <cell r="BE1142" t="e">
            <v>#N/A</v>
          </cell>
          <cell r="BG1142">
            <v>0</v>
          </cell>
          <cell r="BH1142">
            <v>0</v>
          </cell>
          <cell r="BJ1142" t="e">
            <v>#N/A</v>
          </cell>
          <cell r="BL1142">
            <v>0</v>
          </cell>
          <cell r="BM1142">
            <v>0</v>
          </cell>
          <cell r="BO1142" t="e">
            <v>#N/A</v>
          </cell>
          <cell r="BQ1142">
            <v>0</v>
          </cell>
          <cell r="BR1142">
            <v>0</v>
          </cell>
          <cell r="BT1142" t="e">
            <v>#N/A</v>
          </cell>
          <cell r="BV1142">
            <v>0</v>
          </cell>
          <cell r="BW1142">
            <v>0</v>
          </cell>
          <cell r="CW1142">
            <v>92</v>
          </cell>
          <cell r="CX1142" t="str">
            <v>端数調整</v>
          </cell>
          <cell r="CY1142">
            <v>1</v>
          </cell>
          <cell r="DA1142">
            <v>-3.5999999999985448</v>
          </cell>
          <cell r="DG1142">
            <v>1</v>
          </cell>
        </row>
        <row r="1143">
          <cell r="Q1143">
            <v>4454</v>
          </cell>
          <cell r="R1143" t="str">
            <v>鋳鉄管切断・溝切り(同時)加工</v>
          </cell>
          <cell r="S1143" t="str">
            <v>GX φ300 面取り加工を含む</v>
          </cell>
          <cell r="T1143" t="str">
            <v>ﾊﾟｲﾌﾟ切削切断機</v>
          </cell>
          <cell r="U1143" t="str">
            <v>口</v>
          </cell>
          <cell r="V1143">
            <v>39240</v>
          </cell>
          <cell r="W1143" t="str">
            <v>厚労省歩掛p.93</v>
          </cell>
          <cell r="X1143" t="str">
            <v>現場内小運搬､燃料､ｶｯﾀｰ刃の損耗費及び塗装の補修費を含む</v>
          </cell>
          <cell r="Y1143">
            <v>1</v>
          </cell>
          <cell r="Z1143">
            <v>1</v>
          </cell>
          <cell r="AA1143" t="str">
            <v>特殊作業員</v>
          </cell>
          <cell r="AB1143">
            <v>0.24</v>
          </cell>
          <cell r="AC1143">
            <v>28665</v>
          </cell>
          <cell r="AD1143">
            <v>6879.6</v>
          </cell>
          <cell r="AE1143">
            <v>2</v>
          </cell>
          <cell r="AF1143" t="str">
            <v>普通作業員</v>
          </cell>
          <cell r="AG1143">
            <v>1.18</v>
          </cell>
          <cell r="AH1143">
            <v>25305</v>
          </cell>
          <cell r="AI1143">
            <v>29859.9</v>
          </cell>
          <cell r="AJ1143">
            <v>122</v>
          </cell>
          <cell r="AK1143" t="str">
            <v>諸雑費</v>
          </cell>
          <cell r="AL1143">
            <v>5</v>
          </cell>
          <cell r="AM1143">
            <v>36739.5</v>
          </cell>
          <cell r="AN1143">
            <v>1836.97</v>
          </cell>
          <cell r="AO1143">
            <v>598</v>
          </cell>
          <cell r="AP1143" t="str">
            <v>鋳鉄管切断機溝切加工機機械損料</v>
          </cell>
          <cell r="AQ1143">
            <v>0.32</v>
          </cell>
          <cell r="AR1143">
            <v>2087</v>
          </cell>
          <cell r="AS1143">
            <v>667.84</v>
          </cell>
          <cell r="AU1143" t="e">
            <v>#N/A</v>
          </cell>
          <cell r="AW1143">
            <v>0</v>
          </cell>
          <cell r="AX1143">
            <v>0</v>
          </cell>
          <cell r="AZ1143" t="e">
            <v>#N/A</v>
          </cell>
          <cell r="BB1143">
            <v>0</v>
          </cell>
          <cell r="BC1143">
            <v>0</v>
          </cell>
          <cell r="BE1143" t="e">
            <v>#N/A</v>
          </cell>
          <cell r="BG1143">
            <v>0</v>
          </cell>
          <cell r="BH1143">
            <v>0</v>
          </cell>
          <cell r="BJ1143" t="e">
            <v>#N/A</v>
          </cell>
          <cell r="BL1143">
            <v>0</v>
          </cell>
          <cell r="BM1143">
            <v>0</v>
          </cell>
          <cell r="BO1143" t="e">
            <v>#N/A</v>
          </cell>
          <cell r="BQ1143">
            <v>0</v>
          </cell>
          <cell r="BR1143">
            <v>0</v>
          </cell>
          <cell r="BT1143" t="e">
            <v>#N/A</v>
          </cell>
          <cell r="BV1143">
            <v>0</v>
          </cell>
          <cell r="BW1143">
            <v>0</v>
          </cell>
          <cell r="CW1143">
            <v>92</v>
          </cell>
          <cell r="CX1143" t="str">
            <v>端数調整</v>
          </cell>
          <cell r="CY1143">
            <v>1</v>
          </cell>
          <cell r="DA1143">
            <v>-4.3099999999976717</v>
          </cell>
          <cell r="DG1143">
            <v>1</v>
          </cell>
        </row>
        <row r="1144">
          <cell r="Q1144">
            <v>4455</v>
          </cell>
          <cell r="R1144" t="str">
            <v>鋳鉄管切断・溝切り(同時)加工</v>
          </cell>
          <cell r="S1144" t="str">
            <v>GX φ350 面取り加工を含む</v>
          </cell>
          <cell r="T1144" t="str">
            <v>ﾊﾟｲﾌﾟ切削切断機</v>
          </cell>
          <cell r="U1144" t="str">
            <v>口</v>
          </cell>
          <cell r="V1144">
            <v>40970</v>
          </cell>
          <cell r="W1144" t="str">
            <v>厚労省歩掛p.93</v>
          </cell>
          <cell r="X1144" t="str">
            <v>現場内小運搬､燃料､ｶｯﾀｰ刃の損耗費及び塗装の補修費を含む</v>
          </cell>
          <cell r="Y1144">
            <v>1</v>
          </cell>
          <cell r="Z1144">
            <v>1</v>
          </cell>
          <cell r="AA1144" t="str">
            <v>特殊作業員</v>
          </cell>
          <cell r="AB1144">
            <v>0.26</v>
          </cell>
          <cell r="AC1144">
            <v>28665</v>
          </cell>
          <cell r="AD1144">
            <v>7452.9</v>
          </cell>
          <cell r="AE1144">
            <v>2</v>
          </cell>
          <cell r="AF1144" t="str">
            <v>普通作業員</v>
          </cell>
          <cell r="AG1144">
            <v>1.22</v>
          </cell>
          <cell r="AH1144">
            <v>25305</v>
          </cell>
          <cell r="AI1144">
            <v>30872.1</v>
          </cell>
          <cell r="AJ1144">
            <v>122</v>
          </cell>
          <cell r="AK1144" t="str">
            <v>諸雑費</v>
          </cell>
          <cell r="AL1144">
            <v>5</v>
          </cell>
          <cell r="AM1144">
            <v>38325</v>
          </cell>
          <cell r="AN1144">
            <v>1916.25</v>
          </cell>
          <cell r="AO1144">
            <v>623</v>
          </cell>
          <cell r="AP1144" t="str">
            <v>鋳鉄管切断機溝切加工機機械損料</v>
          </cell>
          <cell r="AQ1144">
            <v>0.35</v>
          </cell>
          <cell r="AR1144">
            <v>2089</v>
          </cell>
          <cell r="AS1144">
            <v>731.15</v>
          </cell>
          <cell r="AU1144" t="e">
            <v>#N/A</v>
          </cell>
          <cell r="AW1144">
            <v>0</v>
          </cell>
          <cell r="AX1144">
            <v>0</v>
          </cell>
          <cell r="AZ1144" t="e">
            <v>#N/A</v>
          </cell>
          <cell r="BB1144">
            <v>0</v>
          </cell>
          <cell r="BC1144">
            <v>0</v>
          </cell>
          <cell r="BE1144" t="e">
            <v>#N/A</v>
          </cell>
          <cell r="BG1144">
            <v>0</v>
          </cell>
          <cell r="BH1144">
            <v>0</v>
          </cell>
          <cell r="BJ1144" t="e">
            <v>#N/A</v>
          </cell>
          <cell r="BL1144">
            <v>0</v>
          </cell>
          <cell r="BM1144">
            <v>0</v>
          </cell>
          <cell r="BO1144" t="e">
            <v>#N/A</v>
          </cell>
          <cell r="BQ1144">
            <v>0</v>
          </cell>
          <cell r="BR1144">
            <v>0</v>
          </cell>
          <cell r="BT1144" t="e">
            <v>#N/A</v>
          </cell>
          <cell r="BV1144">
            <v>0</v>
          </cell>
          <cell r="BW1144">
            <v>0</v>
          </cell>
          <cell r="CW1144">
            <v>92</v>
          </cell>
          <cell r="CX1144" t="str">
            <v>端数調整</v>
          </cell>
          <cell r="CY1144">
            <v>1</v>
          </cell>
          <cell r="DA1144">
            <v>-2.4000000000014552</v>
          </cell>
          <cell r="DG1144">
            <v>1</v>
          </cell>
        </row>
        <row r="1145">
          <cell r="Q1145">
            <v>4456</v>
          </cell>
          <cell r="R1145" t="str">
            <v>鋳鉄管切断・溝切り(同時)加工</v>
          </cell>
          <cell r="S1145" t="str">
            <v>GX φ400 面取り加工を含む</v>
          </cell>
          <cell r="T1145" t="str">
            <v>ﾊﾟｲﾌﾟ切削切断機</v>
          </cell>
          <cell r="U1145" t="str">
            <v>口</v>
          </cell>
          <cell r="V1145">
            <v>42410</v>
          </cell>
          <cell r="W1145" t="str">
            <v>厚労省歩掛p.93</v>
          </cell>
          <cell r="X1145" t="str">
            <v>現場内小運搬､燃料､ｶｯﾀｰ刃の損耗費及び塗装の補修費を含む</v>
          </cell>
          <cell r="Y1145">
            <v>1</v>
          </cell>
          <cell r="Z1145">
            <v>1</v>
          </cell>
          <cell r="AA1145" t="str">
            <v>特殊作業員</v>
          </cell>
          <cell r="AB1145">
            <v>0.28000000000000003</v>
          </cell>
          <cell r="AC1145">
            <v>28665</v>
          </cell>
          <cell r="AD1145">
            <v>8026.2</v>
          </cell>
          <cell r="AE1145">
            <v>2</v>
          </cell>
          <cell r="AF1145" t="str">
            <v>普通作業員</v>
          </cell>
          <cell r="AG1145">
            <v>1.25</v>
          </cell>
          <cell r="AH1145">
            <v>25305</v>
          </cell>
          <cell r="AI1145">
            <v>31631.25</v>
          </cell>
          <cell r="AJ1145">
            <v>122</v>
          </cell>
          <cell r="AK1145" t="str">
            <v>諸雑費</v>
          </cell>
          <cell r="AL1145">
            <v>5</v>
          </cell>
          <cell r="AM1145">
            <v>39657.449999999997</v>
          </cell>
          <cell r="AN1145">
            <v>1982.87</v>
          </cell>
          <cell r="AO1145">
            <v>687</v>
          </cell>
          <cell r="AP1145" t="str">
            <v>鋳鉄管切断機溝切加工機機械損料</v>
          </cell>
          <cell r="AQ1145">
            <v>0.37</v>
          </cell>
          <cell r="AR1145">
            <v>2095</v>
          </cell>
          <cell r="AS1145">
            <v>775.15</v>
          </cell>
          <cell r="AU1145" t="e">
            <v>#N/A</v>
          </cell>
          <cell r="AW1145">
            <v>0</v>
          </cell>
          <cell r="AX1145">
            <v>0</v>
          </cell>
          <cell r="AZ1145" t="e">
            <v>#N/A</v>
          </cell>
          <cell r="BB1145">
            <v>0</v>
          </cell>
          <cell r="BC1145">
            <v>0</v>
          </cell>
          <cell r="BE1145" t="e">
            <v>#N/A</v>
          </cell>
          <cell r="BG1145">
            <v>0</v>
          </cell>
          <cell r="BH1145">
            <v>0</v>
          </cell>
          <cell r="BJ1145" t="e">
            <v>#N/A</v>
          </cell>
          <cell r="BL1145">
            <v>0</v>
          </cell>
          <cell r="BM1145">
            <v>0</v>
          </cell>
          <cell r="BO1145" t="e">
            <v>#N/A</v>
          </cell>
          <cell r="BQ1145">
            <v>0</v>
          </cell>
          <cell r="BR1145">
            <v>0</v>
          </cell>
          <cell r="BT1145" t="e">
            <v>#N/A</v>
          </cell>
          <cell r="BV1145">
            <v>0</v>
          </cell>
          <cell r="BW1145">
            <v>0</v>
          </cell>
          <cell r="CW1145">
            <v>92</v>
          </cell>
          <cell r="CX1145" t="str">
            <v>端数調整</v>
          </cell>
          <cell r="CY1145">
            <v>1</v>
          </cell>
          <cell r="DA1145">
            <v>-5.4700000000011642</v>
          </cell>
          <cell r="DG1145">
            <v>1</v>
          </cell>
        </row>
        <row r="1146">
          <cell r="Q1146">
            <v>4457</v>
          </cell>
          <cell r="R1146" t="str">
            <v>鋳鉄管切断・溝切り(同時)加工</v>
          </cell>
          <cell r="S1146" t="str">
            <v>GX φ450 面取り加工を含む</v>
          </cell>
          <cell r="T1146" t="str">
            <v>ﾊﾟｲﾌﾟ切削切断機</v>
          </cell>
          <cell r="U1146" t="str">
            <v>口</v>
          </cell>
          <cell r="V1146">
            <v>44440</v>
          </cell>
          <cell r="W1146" t="str">
            <v>厚労省歩掛p.93</v>
          </cell>
          <cell r="X1146" t="str">
            <v>現場内小運搬､燃料､ｶｯﾀｰ刃の損耗費及び塗装の補修費を含む</v>
          </cell>
          <cell r="Y1146">
            <v>1</v>
          </cell>
          <cell r="Z1146">
            <v>1</v>
          </cell>
          <cell r="AA1146" t="str">
            <v>特殊作業員</v>
          </cell>
          <cell r="AB1146">
            <v>0.31</v>
          </cell>
          <cell r="AC1146">
            <v>28665</v>
          </cell>
          <cell r="AD1146">
            <v>8886.15</v>
          </cell>
          <cell r="AE1146">
            <v>2</v>
          </cell>
          <cell r="AF1146" t="str">
            <v>普通作業員</v>
          </cell>
          <cell r="AG1146">
            <v>1.29</v>
          </cell>
          <cell r="AH1146">
            <v>25305</v>
          </cell>
          <cell r="AI1146">
            <v>32643.45</v>
          </cell>
          <cell r="AJ1146">
            <v>122</v>
          </cell>
          <cell r="AK1146" t="str">
            <v>諸雑費</v>
          </cell>
          <cell r="AL1146">
            <v>5</v>
          </cell>
          <cell r="AM1146">
            <v>41529.599999999999</v>
          </cell>
          <cell r="AN1146">
            <v>2076.48</v>
          </cell>
          <cell r="AO1146">
            <v>634</v>
          </cell>
          <cell r="AP1146" t="str">
            <v>鋳鉄管切断機溝切加工機機械損料</v>
          </cell>
          <cell r="AQ1146">
            <v>0.4</v>
          </cell>
          <cell r="AR1146">
            <v>2101</v>
          </cell>
          <cell r="AS1146">
            <v>840.4</v>
          </cell>
          <cell r="AU1146" t="e">
            <v>#N/A</v>
          </cell>
          <cell r="AW1146">
            <v>0</v>
          </cell>
          <cell r="AX1146">
            <v>0</v>
          </cell>
          <cell r="AZ1146" t="e">
            <v>#N/A</v>
          </cell>
          <cell r="BB1146">
            <v>0</v>
          </cell>
          <cell r="BC1146">
            <v>0</v>
          </cell>
          <cell r="BE1146" t="e">
            <v>#N/A</v>
          </cell>
          <cell r="BG1146">
            <v>0</v>
          </cell>
          <cell r="BH1146">
            <v>0</v>
          </cell>
          <cell r="BJ1146" t="e">
            <v>#N/A</v>
          </cell>
          <cell r="BL1146">
            <v>0</v>
          </cell>
          <cell r="BM1146">
            <v>0</v>
          </cell>
          <cell r="BO1146" t="e">
            <v>#N/A</v>
          </cell>
          <cell r="BQ1146">
            <v>0</v>
          </cell>
          <cell r="BR1146">
            <v>0</v>
          </cell>
          <cell r="BT1146" t="e">
            <v>#N/A</v>
          </cell>
          <cell r="BV1146">
            <v>0</v>
          </cell>
          <cell r="BW1146">
            <v>0</v>
          </cell>
          <cell r="CW1146">
            <v>92</v>
          </cell>
          <cell r="CX1146" t="str">
            <v>端数調整</v>
          </cell>
          <cell r="CY1146">
            <v>1</v>
          </cell>
          <cell r="DA1146">
            <v>-6.4800000000032014</v>
          </cell>
          <cell r="DG1146">
            <v>1</v>
          </cell>
        </row>
        <row r="1147">
          <cell r="Q1147">
            <v>4458</v>
          </cell>
          <cell r="R1147" t="str">
            <v>鋳鉄管切断・溝切り(同時)加工</v>
          </cell>
          <cell r="S1147" t="str">
            <v>SⅡ φ75</v>
          </cell>
          <cell r="T1147" t="str">
            <v>ﾊﾟｲﾌﾟ切削切断機</v>
          </cell>
          <cell r="U1147" t="str">
            <v>口</v>
          </cell>
          <cell r="V1147">
            <v>31510</v>
          </cell>
          <cell r="W1147" t="str">
            <v>厚労省歩掛p.93</v>
          </cell>
          <cell r="X1147" t="str">
            <v>現場内小運搬､燃料､ｶｯﾀｰ刃の損耗費及び塗装の補修費を含む</v>
          </cell>
          <cell r="Y1147">
            <v>1</v>
          </cell>
          <cell r="Z1147">
            <v>1</v>
          </cell>
          <cell r="AA1147" t="str">
            <v>特殊作業員</v>
          </cell>
          <cell r="AB1147">
            <v>0.15</v>
          </cell>
          <cell r="AC1147">
            <v>28665</v>
          </cell>
          <cell r="AD1147">
            <v>4299.75</v>
          </cell>
          <cell r="AE1147">
            <v>2</v>
          </cell>
          <cell r="AF1147" t="str">
            <v>普通作業員</v>
          </cell>
          <cell r="AG1147">
            <v>1</v>
          </cell>
          <cell r="AH1147">
            <v>25305</v>
          </cell>
          <cell r="AI1147">
            <v>25305</v>
          </cell>
          <cell r="AJ1147">
            <v>122</v>
          </cell>
          <cell r="AK1147" t="str">
            <v>諸雑費</v>
          </cell>
          <cell r="AL1147">
            <v>5</v>
          </cell>
          <cell r="AM1147">
            <v>29604.75</v>
          </cell>
          <cell r="AN1147">
            <v>1480.23</v>
          </cell>
          <cell r="AO1147">
            <v>646</v>
          </cell>
          <cell r="AP1147" t="str">
            <v>鋳鉄管切断機溝切加工機機械損料</v>
          </cell>
          <cell r="AQ1147">
            <v>0.21</v>
          </cell>
          <cell r="AR1147">
            <v>2043</v>
          </cell>
          <cell r="AS1147">
            <v>429.03</v>
          </cell>
          <cell r="AU1147" t="e">
            <v>#N/A</v>
          </cell>
          <cell r="AW1147">
            <v>0</v>
          </cell>
          <cell r="AX1147">
            <v>0</v>
          </cell>
          <cell r="AZ1147" t="e">
            <v>#N/A</v>
          </cell>
          <cell r="BB1147">
            <v>0</v>
          </cell>
          <cell r="BC1147">
            <v>0</v>
          </cell>
          <cell r="BE1147" t="e">
            <v>#N/A</v>
          </cell>
          <cell r="BG1147">
            <v>0</v>
          </cell>
          <cell r="BH1147">
            <v>0</v>
          </cell>
          <cell r="BJ1147" t="e">
            <v>#N/A</v>
          </cell>
          <cell r="BL1147">
            <v>0</v>
          </cell>
          <cell r="BM1147">
            <v>0</v>
          </cell>
          <cell r="BO1147" t="e">
            <v>#N/A</v>
          </cell>
          <cell r="BQ1147">
            <v>0</v>
          </cell>
          <cell r="BR1147">
            <v>0</v>
          </cell>
          <cell r="BT1147" t="e">
            <v>#N/A</v>
          </cell>
          <cell r="BV1147">
            <v>0</v>
          </cell>
          <cell r="BW1147">
            <v>0</v>
          </cell>
          <cell r="CW1147">
            <v>92</v>
          </cell>
          <cell r="CX1147" t="str">
            <v>端数調整</v>
          </cell>
          <cell r="CY1147">
            <v>1</v>
          </cell>
          <cell r="DA1147">
            <v>-4.0099999999983993</v>
          </cell>
          <cell r="DG1147">
            <v>1</v>
          </cell>
        </row>
        <row r="1148">
          <cell r="Q1148">
            <v>4459</v>
          </cell>
          <cell r="R1148" t="str">
            <v>鋳鉄管切断・溝切り(同時)加工</v>
          </cell>
          <cell r="S1148" t="str">
            <v>SⅡ φ100</v>
          </cell>
          <cell r="T1148" t="str">
            <v>ﾊﾟｲﾌﾟ切削切断機</v>
          </cell>
          <cell r="U1148" t="str">
            <v>口</v>
          </cell>
          <cell r="V1148">
            <v>32360</v>
          </cell>
          <cell r="W1148" t="str">
            <v>厚労省歩掛p.93</v>
          </cell>
          <cell r="X1148" t="str">
            <v>現場内小運搬､燃料､ｶｯﾀｰ刃の損耗費及び塗装の補修費を含む</v>
          </cell>
          <cell r="Y1148">
            <v>1</v>
          </cell>
          <cell r="Z1148">
            <v>1</v>
          </cell>
          <cell r="AA1148" t="str">
            <v>特殊作業員</v>
          </cell>
          <cell r="AB1148">
            <v>0.16</v>
          </cell>
          <cell r="AC1148">
            <v>28665</v>
          </cell>
          <cell r="AD1148">
            <v>4586.3999999999996</v>
          </cell>
          <cell r="AE1148">
            <v>2</v>
          </cell>
          <cell r="AF1148" t="str">
            <v>普通作業員</v>
          </cell>
          <cell r="AG1148">
            <v>1.02</v>
          </cell>
          <cell r="AH1148">
            <v>25305</v>
          </cell>
          <cell r="AI1148">
            <v>25811.1</v>
          </cell>
          <cell r="AJ1148">
            <v>122</v>
          </cell>
          <cell r="AK1148" t="str">
            <v>諸雑費</v>
          </cell>
          <cell r="AL1148">
            <v>5</v>
          </cell>
          <cell r="AM1148">
            <v>30397.5</v>
          </cell>
          <cell r="AN1148">
            <v>1519.87</v>
          </cell>
          <cell r="AO1148">
            <v>647</v>
          </cell>
          <cell r="AP1148" t="str">
            <v>鋳鉄管切断機溝切加工機機械損料</v>
          </cell>
          <cell r="AQ1148">
            <v>0.22</v>
          </cell>
          <cell r="AR1148">
            <v>2046</v>
          </cell>
          <cell r="AS1148">
            <v>450.12</v>
          </cell>
          <cell r="AU1148" t="e">
            <v>#N/A</v>
          </cell>
          <cell r="AW1148">
            <v>0</v>
          </cell>
          <cell r="AX1148">
            <v>0</v>
          </cell>
          <cell r="AZ1148" t="e">
            <v>#N/A</v>
          </cell>
          <cell r="BB1148">
            <v>0</v>
          </cell>
          <cell r="BC1148">
            <v>0</v>
          </cell>
          <cell r="BE1148" t="e">
            <v>#N/A</v>
          </cell>
          <cell r="BG1148">
            <v>0</v>
          </cell>
          <cell r="BH1148">
            <v>0</v>
          </cell>
          <cell r="BJ1148" t="e">
            <v>#N/A</v>
          </cell>
          <cell r="BL1148">
            <v>0</v>
          </cell>
          <cell r="BM1148">
            <v>0</v>
          </cell>
          <cell r="BO1148" t="e">
            <v>#N/A</v>
          </cell>
          <cell r="BQ1148">
            <v>0</v>
          </cell>
          <cell r="BR1148">
            <v>0</v>
          </cell>
          <cell r="BT1148" t="e">
            <v>#N/A</v>
          </cell>
          <cell r="BV1148">
            <v>0</v>
          </cell>
          <cell r="BW1148">
            <v>0</v>
          </cell>
          <cell r="CW1148">
            <v>92</v>
          </cell>
          <cell r="CX1148" t="str">
            <v>端数調整</v>
          </cell>
          <cell r="CY1148">
            <v>1</v>
          </cell>
          <cell r="DA1148">
            <v>-7.4899999999979627</v>
          </cell>
          <cell r="DG1148">
            <v>1</v>
          </cell>
        </row>
        <row r="1149">
          <cell r="Q1149">
            <v>4460</v>
          </cell>
          <cell r="R1149" t="str">
            <v>鋳鉄管切断・溝切り(同時)加工</v>
          </cell>
          <cell r="S1149" t="str">
            <v>SⅡ φ150</v>
          </cell>
          <cell r="T1149" t="str">
            <v>ﾊﾟｲﾌﾟ切削切断機</v>
          </cell>
          <cell r="U1149" t="str">
            <v>口</v>
          </cell>
          <cell r="V1149">
            <v>34090</v>
          </cell>
          <cell r="W1149" t="str">
            <v>厚労省歩掛p.93</v>
          </cell>
          <cell r="X1149" t="str">
            <v>現場内小運搬､燃料､ｶｯﾀｰ刃の損耗費及び塗装の補修費を含む</v>
          </cell>
          <cell r="Y1149">
            <v>1</v>
          </cell>
          <cell r="Z1149">
            <v>1</v>
          </cell>
          <cell r="AA1149" t="str">
            <v>特殊作業員</v>
          </cell>
          <cell r="AB1149">
            <v>0.18</v>
          </cell>
          <cell r="AC1149">
            <v>28665</v>
          </cell>
          <cell r="AD1149">
            <v>5159.7</v>
          </cell>
          <cell r="AE1149">
            <v>2</v>
          </cell>
          <cell r="AF1149" t="str">
            <v>普通作業員</v>
          </cell>
          <cell r="AG1149">
            <v>1.06</v>
          </cell>
          <cell r="AH1149">
            <v>25305</v>
          </cell>
          <cell r="AI1149">
            <v>26823.3</v>
          </cell>
          <cell r="AJ1149">
            <v>122</v>
          </cell>
          <cell r="AK1149" t="str">
            <v>諸雑費</v>
          </cell>
          <cell r="AL1149">
            <v>5</v>
          </cell>
          <cell r="AM1149">
            <v>31983</v>
          </cell>
          <cell r="AN1149">
            <v>1599.15</v>
          </cell>
          <cell r="AO1149">
            <v>648</v>
          </cell>
          <cell r="AP1149" t="str">
            <v>鋳鉄管切断機溝切加工機機械損料</v>
          </cell>
          <cell r="AQ1149">
            <v>0.25</v>
          </cell>
          <cell r="AR1149">
            <v>2050</v>
          </cell>
          <cell r="AS1149">
            <v>512.5</v>
          </cell>
          <cell r="AU1149" t="e">
            <v>#N/A</v>
          </cell>
          <cell r="AW1149">
            <v>0</v>
          </cell>
          <cell r="AX1149">
            <v>0</v>
          </cell>
          <cell r="AZ1149" t="e">
            <v>#N/A</v>
          </cell>
          <cell r="BB1149">
            <v>0</v>
          </cell>
          <cell r="BC1149">
            <v>0</v>
          </cell>
          <cell r="BE1149" t="e">
            <v>#N/A</v>
          </cell>
          <cell r="BG1149">
            <v>0</v>
          </cell>
          <cell r="BH1149">
            <v>0</v>
          </cell>
          <cell r="BJ1149" t="e">
            <v>#N/A</v>
          </cell>
          <cell r="BL1149">
            <v>0</v>
          </cell>
          <cell r="BM1149">
            <v>0</v>
          </cell>
          <cell r="BO1149" t="e">
            <v>#N/A</v>
          </cell>
          <cell r="BQ1149">
            <v>0</v>
          </cell>
          <cell r="BR1149">
            <v>0</v>
          </cell>
          <cell r="BT1149" t="e">
            <v>#N/A</v>
          </cell>
          <cell r="BV1149">
            <v>0</v>
          </cell>
          <cell r="BW1149">
            <v>0</v>
          </cell>
          <cell r="CW1149">
            <v>92</v>
          </cell>
          <cell r="CX1149" t="str">
            <v>端数調整</v>
          </cell>
          <cell r="CY1149">
            <v>1</v>
          </cell>
          <cell r="DA1149">
            <v>-4.6500000000014552</v>
          </cell>
          <cell r="DG1149">
            <v>1</v>
          </cell>
        </row>
        <row r="1150">
          <cell r="Q1150">
            <v>4461</v>
          </cell>
          <cell r="R1150" t="str">
            <v>鋳鉄管切断・溝切り(同時)加工</v>
          </cell>
          <cell r="S1150" t="str">
            <v>SⅡ φ200</v>
          </cell>
          <cell r="T1150" t="str">
            <v>ﾊﾟｲﾌﾟ切削切断機</v>
          </cell>
          <cell r="U1150" t="str">
            <v>口</v>
          </cell>
          <cell r="V1150">
            <v>35800</v>
          </cell>
          <cell r="W1150" t="str">
            <v>厚労省歩掛p.93</v>
          </cell>
          <cell r="X1150" t="str">
            <v>現場内小運搬､燃料､ｶｯﾀｰ刃の損耗費及び塗装の補修費を含む</v>
          </cell>
          <cell r="Y1150">
            <v>1</v>
          </cell>
          <cell r="Z1150">
            <v>1</v>
          </cell>
          <cell r="AA1150" t="str">
            <v>特殊作業員</v>
          </cell>
          <cell r="AB1150">
            <v>0.2</v>
          </cell>
          <cell r="AC1150">
            <v>28665</v>
          </cell>
          <cell r="AD1150">
            <v>5733</v>
          </cell>
          <cell r="AE1150">
            <v>2</v>
          </cell>
          <cell r="AF1150" t="str">
            <v>普通作業員</v>
          </cell>
          <cell r="AG1150">
            <v>1.1000000000000001</v>
          </cell>
          <cell r="AH1150">
            <v>25305</v>
          </cell>
          <cell r="AI1150">
            <v>27835.5</v>
          </cell>
          <cell r="AJ1150">
            <v>122</v>
          </cell>
          <cell r="AK1150" t="str">
            <v>諸雑費</v>
          </cell>
          <cell r="AL1150">
            <v>5</v>
          </cell>
          <cell r="AM1150">
            <v>33568.5</v>
          </cell>
          <cell r="AN1150">
            <v>1678.42</v>
          </cell>
          <cell r="AO1150">
            <v>649</v>
          </cell>
          <cell r="AP1150" t="str">
            <v>鋳鉄管切断機溝切加工機機械損料</v>
          </cell>
          <cell r="AQ1150">
            <v>0.27</v>
          </cell>
          <cell r="AR1150">
            <v>2057</v>
          </cell>
          <cell r="AS1150">
            <v>555.39</v>
          </cell>
          <cell r="AU1150" t="e">
            <v>#N/A</v>
          </cell>
          <cell r="AW1150">
            <v>0</v>
          </cell>
          <cell r="AX1150">
            <v>0</v>
          </cell>
          <cell r="AZ1150" t="e">
            <v>#N/A</v>
          </cell>
          <cell r="BB1150">
            <v>0</v>
          </cell>
          <cell r="BC1150">
            <v>0</v>
          </cell>
          <cell r="BE1150" t="e">
            <v>#N/A</v>
          </cell>
          <cell r="BG1150">
            <v>0</v>
          </cell>
          <cell r="BH1150">
            <v>0</v>
          </cell>
          <cell r="BJ1150" t="e">
            <v>#N/A</v>
          </cell>
          <cell r="BL1150">
            <v>0</v>
          </cell>
          <cell r="BM1150">
            <v>0</v>
          </cell>
          <cell r="BO1150" t="e">
            <v>#N/A</v>
          </cell>
          <cell r="BQ1150">
            <v>0</v>
          </cell>
          <cell r="BR1150">
            <v>0</v>
          </cell>
          <cell r="BT1150" t="e">
            <v>#N/A</v>
          </cell>
          <cell r="BV1150">
            <v>0</v>
          </cell>
          <cell r="BW1150">
            <v>0</v>
          </cell>
          <cell r="CW1150">
            <v>92</v>
          </cell>
          <cell r="CX1150" t="str">
            <v>端数調整</v>
          </cell>
          <cell r="CY1150">
            <v>1</v>
          </cell>
          <cell r="DA1150">
            <v>-2.3099999999976717</v>
          </cell>
          <cell r="DG1150">
            <v>1</v>
          </cell>
        </row>
        <row r="1151">
          <cell r="Q1151">
            <v>4462</v>
          </cell>
          <cell r="R1151" t="str">
            <v>鋳鉄管切断・溝切り(同時)加工</v>
          </cell>
          <cell r="S1151" t="str">
            <v>SⅡ φ250</v>
          </cell>
          <cell r="T1151" t="str">
            <v>ﾊﾟｲﾌﾟ切削切断機</v>
          </cell>
          <cell r="U1151" t="str">
            <v>口</v>
          </cell>
          <cell r="V1151">
            <v>37810</v>
          </cell>
          <cell r="W1151" t="str">
            <v>厚労省歩掛p.93</v>
          </cell>
          <cell r="X1151" t="str">
            <v>現場内小運搬､燃料､ｶｯﾀｰ刃の損耗費及び塗装の補修費を含む</v>
          </cell>
          <cell r="Y1151">
            <v>1</v>
          </cell>
          <cell r="Z1151">
            <v>1</v>
          </cell>
          <cell r="AA1151" t="str">
            <v>特殊作業員</v>
          </cell>
          <cell r="AB1151">
            <v>0.22</v>
          </cell>
          <cell r="AC1151">
            <v>28665</v>
          </cell>
          <cell r="AD1151">
            <v>6306.3</v>
          </cell>
          <cell r="AE1151">
            <v>2</v>
          </cell>
          <cell r="AF1151" t="str">
            <v>普通作業員</v>
          </cell>
          <cell r="AG1151">
            <v>1.1399999999999999</v>
          </cell>
          <cell r="AH1151">
            <v>25305</v>
          </cell>
          <cell r="AI1151">
            <v>28847.7</v>
          </cell>
          <cell r="AJ1151">
            <v>122</v>
          </cell>
          <cell r="AK1151" t="str">
            <v>諸雑費</v>
          </cell>
          <cell r="AL1151">
            <v>5</v>
          </cell>
          <cell r="AM1151">
            <v>35154</v>
          </cell>
          <cell r="AN1151">
            <v>1757.7</v>
          </cell>
          <cell r="AO1151">
            <v>650</v>
          </cell>
          <cell r="AP1151" t="str">
            <v>鋳鉄管切断機溝切加工機機械損料</v>
          </cell>
          <cell r="AQ1151">
            <v>0.3</v>
          </cell>
          <cell r="AR1151">
            <v>3010</v>
          </cell>
          <cell r="AS1151">
            <v>903</v>
          </cell>
          <cell r="AU1151" t="e">
            <v>#N/A</v>
          </cell>
          <cell r="AW1151">
            <v>0</v>
          </cell>
          <cell r="AX1151">
            <v>0</v>
          </cell>
          <cell r="AZ1151" t="e">
            <v>#N/A</v>
          </cell>
          <cell r="BB1151">
            <v>0</v>
          </cell>
          <cell r="BC1151">
            <v>0</v>
          </cell>
          <cell r="BE1151" t="e">
            <v>#N/A</v>
          </cell>
          <cell r="BG1151">
            <v>0</v>
          </cell>
          <cell r="BH1151">
            <v>0</v>
          </cell>
          <cell r="BJ1151" t="e">
            <v>#N/A</v>
          </cell>
          <cell r="BL1151">
            <v>0</v>
          </cell>
          <cell r="BM1151">
            <v>0</v>
          </cell>
          <cell r="BO1151" t="e">
            <v>#N/A</v>
          </cell>
          <cell r="BQ1151">
            <v>0</v>
          </cell>
          <cell r="BR1151">
            <v>0</v>
          </cell>
          <cell r="BT1151" t="e">
            <v>#N/A</v>
          </cell>
          <cell r="BV1151">
            <v>0</v>
          </cell>
          <cell r="BW1151">
            <v>0</v>
          </cell>
          <cell r="CW1151">
            <v>92</v>
          </cell>
          <cell r="CX1151" t="str">
            <v>端数調整</v>
          </cell>
          <cell r="CY1151">
            <v>1</v>
          </cell>
          <cell r="DA1151">
            <v>-4.6999999999970896</v>
          </cell>
          <cell r="DG1151">
            <v>1</v>
          </cell>
        </row>
        <row r="1152">
          <cell r="Q1152">
            <v>4463</v>
          </cell>
          <cell r="R1152" t="str">
            <v>鋳鉄管切断・溝切り(同時)加工</v>
          </cell>
          <cell r="S1152" t="str">
            <v>SⅡ φ300</v>
          </cell>
          <cell r="T1152" t="str">
            <v>ﾊﾟｲﾌﾟ切削切断機</v>
          </cell>
          <cell r="U1152" t="str">
            <v>口</v>
          </cell>
          <cell r="V1152">
            <v>39540</v>
          </cell>
          <cell r="W1152" t="str">
            <v>厚労省歩掛p.93</v>
          </cell>
          <cell r="X1152" t="str">
            <v>現場内小運搬､燃料､ｶｯﾀｰ刃の損耗費及び塗装の補修費を含む</v>
          </cell>
          <cell r="Y1152">
            <v>1</v>
          </cell>
          <cell r="Z1152">
            <v>1</v>
          </cell>
          <cell r="AA1152" t="str">
            <v>特殊作業員</v>
          </cell>
          <cell r="AB1152">
            <v>0.24</v>
          </cell>
          <cell r="AC1152">
            <v>28665</v>
          </cell>
          <cell r="AD1152">
            <v>6879.6</v>
          </cell>
          <cell r="AE1152">
            <v>2</v>
          </cell>
          <cell r="AF1152" t="str">
            <v>普通作業員</v>
          </cell>
          <cell r="AG1152">
            <v>1.18</v>
          </cell>
          <cell r="AH1152">
            <v>25305</v>
          </cell>
          <cell r="AI1152">
            <v>29859.9</v>
          </cell>
          <cell r="AJ1152">
            <v>122</v>
          </cell>
          <cell r="AK1152" t="str">
            <v>諸雑費</v>
          </cell>
          <cell r="AL1152">
            <v>5</v>
          </cell>
          <cell r="AM1152">
            <v>36739.5</v>
          </cell>
          <cell r="AN1152">
            <v>1836.97</v>
          </cell>
          <cell r="AO1152">
            <v>651</v>
          </cell>
          <cell r="AP1152" t="str">
            <v>鋳鉄管切断機溝切加工機機械損料</v>
          </cell>
          <cell r="AQ1152">
            <v>0.32</v>
          </cell>
          <cell r="AR1152">
            <v>3029</v>
          </cell>
          <cell r="AS1152">
            <v>969.28</v>
          </cell>
          <cell r="AU1152" t="e">
            <v>#N/A</v>
          </cell>
          <cell r="AW1152">
            <v>0</v>
          </cell>
          <cell r="AX1152">
            <v>0</v>
          </cell>
          <cell r="AZ1152" t="e">
            <v>#N/A</v>
          </cell>
          <cell r="BB1152">
            <v>0</v>
          </cell>
          <cell r="BC1152">
            <v>0</v>
          </cell>
          <cell r="BE1152" t="e">
            <v>#N/A</v>
          </cell>
          <cell r="BG1152">
            <v>0</v>
          </cell>
          <cell r="BH1152">
            <v>0</v>
          </cell>
          <cell r="BJ1152" t="e">
            <v>#N/A</v>
          </cell>
          <cell r="BL1152">
            <v>0</v>
          </cell>
          <cell r="BM1152">
            <v>0</v>
          </cell>
          <cell r="BO1152" t="e">
            <v>#N/A</v>
          </cell>
          <cell r="BQ1152">
            <v>0</v>
          </cell>
          <cell r="BR1152">
            <v>0</v>
          </cell>
          <cell r="BT1152" t="e">
            <v>#N/A</v>
          </cell>
          <cell r="BV1152">
            <v>0</v>
          </cell>
          <cell r="BW1152">
            <v>0</v>
          </cell>
          <cell r="CW1152">
            <v>92</v>
          </cell>
          <cell r="CX1152" t="str">
            <v>端数調整</v>
          </cell>
          <cell r="CY1152">
            <v>1</v>
          </cell>
          <cell r="DA1152">
            <v>-5.75</v>
          </cell>
          <cell r="DG1152">
            <v>1</v>
          </cell>
        </row>
        <row r="1153">
          <cell r="Q1153">
            <v>4464</v>
          </cell>
          <cell r="R1153" t="str">
            <v>鋳鉄管切断・溝切り(同時)加工</v>
          </cell>
          <cell r="S1153" t="str">
            <v>SⅡ φ350</v>
          </cell>
          <cell r="T1153" t="str">
            <v>ﾊﾟｲﾌﾟ切削切断機</v>
          </cell>
          <cell r="U1153" t="str">
            <v>口</v>
          </cell>
          <cell r="V1153">
            <v>41300</v>
          </cell>
          <cell r="W1153" t="str">
            <v>厚労省歩掛p.93</v>
          </cell>
          <cell r="X1153" t="str">
            <v>現場内小運搬､燃料､ｶｯﾀｰ刃の損耗費及び塗装の補修費を含む</v>
          </cell>
          <cell r="Y1153">
            <v>1</v>
          </cell>
          <cell r="Z1153">
            <v>1</v>
          </cell>
          <cell r="AA1153" t="str">
            <v>特殊作業員</v>
          </cell>
          <cell r="AB1153">
            <v>0.26</v>
          </cell>
          <cell r="AC1153">
            <v>28665</v>
          </cell>
          <cell r="AD1153">
            <v>7452.9</v>
          </cell>
          <cell r="AE1153">
            <v>2</v>
          </cell>
          <cell r="AF1153" t="str">
            <v>普通作業員</v>
          </cell>
          <cell r="AG1153">
            <v>1.22</v>
          </cell>
          <cell r="AH1153">
            <v>25305</v>
          </cell>
          <cell r="AI1153">
            <v>30872.1</v>
          </cell>
          <cell r="AJ1153">
            <v>122</v>
          </cell>
          <cell r="AK1153" t="str">
            <v>諸雑費</v>
          </cell>
          <cell r="AL1153">
            <v>5</v>
          </cell>
          <cell r="AM1153">
            <v>38325</v>
          </cell>
          <cell r="AN1153">
            <v>1916.25</v>
          </cell>
          <cell r="AO1153">
            <v>652</v>
          </cell>
          <cell r="AP1153" t="str">
            <v>鋳鉄管切断機溝切加工機機械損料</v>
          </cell>
          <cell r="AQ1153">
            <v>0.35</v>
          </cell>
          <cell r="AR1153">
            <v>3031</v>
          </cell>
          <cell r="AS1153">
            <v>1060.8499999999999</v>
          </cell>
          <cell r="AU1153" t="e">
            <v>#N/A</v>
          </cell>
          <cell r="AW1153">
            <v>0</v>
          </cell>
          <cell r="AX1153">
            <v>0</v>
          </cell>
          <cell r="AZ1153" t="e">
            <v>#N/A</v>
          </cell>
          <cell r="BB1153">
            <v>0</v>
          </cell>
          <cell r="BC1153">
            <v>0</v>
          </cell>
          <cell r="BE1153" t="e">
            <v>#N/A</v>
          </cell>
          <cell r="BG1153">
            <v>0</v>
          </cell>
          <cell r="BH1153">
            <v>0</v>
          </cell>
          <cell r="BJ1153" t="e">
            <v>#N/A</v>
          </cell>
          <cell r="BL1153">
            <v>0</v>
          </cell>
          <cell r="BM1153">
            <v>0</v>
          </cell>
          <cell r="BO1153" t="e">
            <v>#N/A</v>
          </cell>
          <cell r="BQ1153">
            <v>0</v>
          </cell>
          <cell r="BR1153">
            <v>0</v>
          </cell>
          <cell r="BT1153" t="e">
            <v>#N/A</v>
          </cell>
          <cell r="BV1153">
            <v>0</v>
          </cell>
          <cell r="BW1153">
            <v>0</v>
          </cell>
          <cell r="CW1153">
            <v>92</v>
          </cell>
          <cell r="CX1153" t="str">
            <v>端数調整</v>
          </cell>
          <cell r="CY1153">
            <v>1</v>
          </cell>
          <cell r="DA1153">
            <v>-2.0999999999985448</v>
          </cell>
          <cell r="DG1153">
            <v>1</v>
          </cell>
        </row>
        <row r="1154">
          <cell r="Q1154">
            <v>4465</v>
          </cell>
          <cell r="R1154" t="str">
            <v>鋳鉄管切断・溝切り(同時)加工</v>
          </cell>
          <cell r="S1154" t="str">
            <v>SⅡ φ400</v>
          </cell>
          <cell r="T1154" t="str">
            <v>ﾊﾟｲﾌﾟ切削切断機</v>
          </cell>
          <cell r="U1154" t="str">
            <v>口</v>
          </cell>
          <cell r="V1154">
            <v>42760</v>
          </cell>
          <cell r="W1154" t="str">
            <v>厚労省歩掛p.93</v>
          </cell>
          <cell r="X1154" t="str">
            <v>現場内小運搬､燃料､ｶｯﾀｰ刃の損耗費及び塗装の補修費を含む</v>
          </cell>
          <cell r="Y1154">
            <v>1</v>
          </cell>
          <cell r="Z1154">
            <v>1</v>
          </cell>
          <cell r="AA1154" t="str">
            <v>特殊作業員</v>
          </cell>
          <cell r="AB1154">
            <v>0.28000000000000003</v>
          </cell>
          <cell r="AC1154">
            <v>28665</v>
          </cell>
          <cell r="AD1154">
            <v>8026.2</v>
          </cell>
          <cell r="AE1154">
            <v>2</v>
          </cell>
          <cell r="AF1154" t="str">
            <v>普通作業員</v>
          </cell>
          <cell r="AG1154">
            <v>1.25</v>
          </cell>
          <cell r="AH1154">
            <v>25305</v>
          </cell>
          <cell r="AI1154">
            <v>31631.25</v>
          </cell>
          <cell r="AJ1154">
            <v>122</v>
          </cell>
          <cell r="AK1154" t="str">
            <v>諸雑費</v>
          </cell>
          <cell r="AL1154">
            <v>5</v>
          </cell>
          <cell r="AM1154">
            <v>39657.449999999997</v>
          </cell>
          <cell r="AN1154">
            <v>1982.87</v>
          </cell>
          <cell r="AO1154">
            <v>653</v>
          </cell>
          <cell r="AP1154" t="str">
            <v>鋳鉄管切断機溝切加工機機械損料</v>
          </cell>
          <cell r="AQ1154">
            <v>0.37</v>
          </cell>
          <cell r="AR1154">
            <v>3038</v>
          </cell>
          <cell r="AS1154">
            <v>1124.06</v>
          </cell>
          <cell r="AU1154" t="e">
            <v>#N/A</v>
          </cell>
          <cell r="AW1154">
            <v>0</v>
          </cell>
          <cell r="AX1154">
            <v>0</v>
          </cell>
          <cell r="AZ1154" t="e">
            <v>#N/A</v>
          </cell>
          <cell r="BB1154">
            <v>0</v>
          </cell>
          <cell r="BC1154">
            <v>0</v>
          </cell>
          <cell r="BE1154" t="e">
            <v>#N/A</v>
          </cell>
          <cell r="BG1154">
            <v>0</v>
          </cell>
          <cell r="BH1154">
            <v>0</v>
          </cell>
          <cell r="BJ1154" t="e">
            <v>#N/A</v>
          </cell>
          <cell r="BL1154">
            <v>0</v>
          </cell>
          <cell r="BM1154">
            <v>0</v>
          </cell>
          <cell r="BO1154" t="e">
            <v>#N/A</v>
          </cell>
          <cell r="BQ1154">
            <v>0</v>
          </cell>
          <cell r="BR1154">
            <v>0</v>
          </cell>
          <cell r="BT1154" t="e">
            <v>#N/A</v>
          </cell>
          <cell r="BV1154">
            <v>0</v>
          </cell>
          <cell r="BW1154">
            <v>0</v>
          </cell>
          <cell r="CW1154">
            <v>92</v>
          </cell>
          <cell r="CX1154" t="str">
            <v>端数調整</v>
          </cell>
          <cell r="CY1154">
            <v>1</v>
          </cell>
          <cell r="DA1154">
            <v>-4.3799999999973807</v>
          </cell>
          <cell r="DG1154">
            <v>1</v>
          </cell>
        </row>
        <row r="1155">
          <cell r="Q1155">
            <v>4466</v>
          </cell>
          <cell r="R1155" t="str">
            <v>鋳鉄管切断・溝切り(同時)加工</v>
          </cell>
          <cell r="S1155" t="str">
            <v>SⅡ φ450</v>
          </cell>
          <cell r="T1155" t="str">
            <v>ﾊﾟｲﾌﾟ切削切断機</v>
          </cell>
          <cell r="U1155" t="str">
            <v>口</v>
          </cell>
          <cell r="V1155">
            <v>44820</v>
          </cell>
          <cell r="W1155" t="str">
            <v>厚労省歩掛p.93</v>
          </cell>
          <cell r="X1155" t="str">
            <v>現場内小運搬､燃料､ｶｯﾀｰ刃の損耗費及び塗装の補修費を含む</v>
          </cell>
          <cell r="Y1155">
            <v>1</v>
          </cell>
          <cell r="Z1155">
            <v>1</v>
          </cell>
          <cell r="AA1155" t="str">
            <v>特殊作業員</v>
          </cell>
          <cell r="AB1155">
            <v>0.31</v>
          </cell>
          <cell r="AC1155">
            <v>28665</v>
          </cell>
          <cell r="AD1155">
            <v>8886.15</v>
          </cell>
          <cell r="AE1155">
            <v>2</v>
          </cell>
          <cell r="AF1155" t="str">
            <v>普通作業員</v>
          </cell>
          <cell r="AG1155">
            <v>1.29</v>
          </cell>
          <cell r="AH1155">
            <v>25305</v>
          </cell>
          <cell r="AI1155">
            <v>32643.45</v>
          </cell>
          <cell r="AJ1155">
            <v>122</v>
          </cell>
          <cell r="AK1155" t="str">
            <v>諸雑費</v>
          </cell>
          <cell r="AL1155">
            <v>5</v>
          </cell>
          <cell r="AM1155">
            <v>41529.599999999999</v>
          </cell>
          <cell r="AN1155">
            <v>2076.48</v>
          </cell>
          <cell r="AO1155">
            <v>654</v>
          </cell>
          <cell r="AP1155" t="str">
            <v>鋳鉄管切断機溝切加工機機械損料</v>
          </cell>
          <cell r="AQ1155">
            <v>0.4</v>
          </cell>
          <cell r="AR1155">
            <v>3044</v>
          </cell>
          <cell r="AS1155">
            <v>1217.5999999999999</v>
          </cell>
          <cell r="AU1155" t="e">
            <v>#N/A</v>
          </cell>
          <cell r="AW1155">
            <v>0</v>
          </cell>
          <cell r="AX1155">
            <v>0</v>
          </cell>
          <cell r="AZ1155" t="e">
            <v>#N/A</v>
          </cell>
          <cell r="BB1155">
            <v>0</v>
          </cell>
          <cell r="BC1155">
            <v>0</v>
          </cell>
          <cell r="BE1155" t="e">
            <v>#N/A</v>
          </cell>
          <cell r="BG1155">
            <v>0</v>
          </cell>
          <cell r="BH1155">
            <v>0</v>
          </cell>
          <cell r="BJ1155" t="e">
            <v>#N/A</v>
          </cell>
          <cell r="BL1155">
            <v>0</v>
          </cell>
          <cell r="BM1155">
            <v>0</v>
          </cell>
          <cell r="BO1155" t="e">
            <v>#N/A</v>
          </cell>
          <cell r="BQ1155">
            <v>0</v>
          </cell>
          <cell r="BR1155">
            <v>0</v>
          </cell>
          <cell r="BT1155" t="e">
            <v>#N/A</v>
          </cell>
          <cell r="BV1155">
            <v>0</v>
          </cell>
          <cell r="BW1155">
            <v>0</v>
          </cell>
          <cell r="CW1155">
            <v>92</v>
          </cell>
          <cell r="CX1155" t="str">
            <v>端数調整</v>
          </cell>
          <cell r="CY1155">
            <v>1</v>
          </cell>
          <cell r="DA1155">
            <v>-3.680000000000291</v>
          </cell>
          <cell r="DG1155">
            <v>1</v>
          </cell>
        </row>
        <row r="1156">
          <cell r="Q1156">
            <v>4467</v>
          </cell>
          <cell r="R1156" t="str">
            <v>鋳鉄管切断・溝切り(2工程)加工</v>
          </cell>
          <cell r="S1156" t="str">
            <v>KF φ300</v>
          </cell>
          <cell r="T1156" t="str">
            <v>ﾊﾟｲﾌﾟ切削切断機</v>
          </cell>
          <cell r="U1156" t="str">
            <v>口</v>
          </cell>
          <cell r="V1156">
            <v>42080</v>
          </cell>
          <cell r="W1156" t="str">
            <v>厚労省歩掛p.93</v>
          </cell>
          <cell r="X1156" t="str">
            <v>現場内小運搬､燃料､ｶｯﾀｰ刃の損耗費及び塗装の補修費を含む</v>
          </cell>
          <cell r="Y1156">
            <v>1</v>
          </cell>
          <cell r="Z1156">
            <v>1</v>
          </cell>
          <cell r="AA1156" t="str">
            <v>特殊作業員</v>
          </cell>
          <cell r="AB1156">
            <v>0.7</v>
          </cell>
          <cell r="AC1156">
            <v>28665</v>
          </cell>
          <cell r="AD1156">
            <v>20065.5</v>
          </cell>
          <cell r="AE1156">
            <v>2</v>
          </cell>
          <cell r="AF1156" t="str">
            <v>普通作業員</v>
          </cell>
          <cell r="AG1156">
            <v>0.74</v>
          </cell>
          <cell r="AH1156">
            <v>25305</v>
          </cell>
          <cell r="AI1156">
            <v>18725.7</v>
          </cell>
          <cell r="AJ1156">
            <v>122</v>
          </cell>
          <cell r="AK1156" t="str">
            <v>諸雑費</v>
          </cell>
          <cell r="AL1156">
            <v>5</v>
          </cell>
          <cell r="AM1156">
            <v>38791.199999999997</v>
          </cell>
          <cell r="AN1156">
            <v>1939.56</v>
          </cell>
          <cell r="AO1156">
            <v>1101</v>
          </cell>
          <cell r="AP1156" t="str">
            <v>鋳鉄管切断機溝切加工機機械損料</v>
          </cell>
          <cell r="AQ1156">
            <v>0.4</v>
          </cell>
          <cell r="AR1156">
            <v>3393</v>
          </cell>
          <cell r="AS1156">
            <v>1357.2</v>
          </cell>
          <cell r="AU1156" t="e">
            <v>#N/A</v>
          </cell>
          <cell r="AW1156">
            <v>0</v>
          </cell>
          <cell r="AX1156">
            <v>0</v>
          </cell>
          <cell r="AZ1156" t="e">
            <v>#N/A</v>
          </cell>
          <cell r="BB1156">
            <v>0</v>
          </cell>
          <cell r="BC1156">
            <v>0</v>
          </cell>
          <cell r="BE1156" t="e">
            <v>#N/A</v>
          </cell>
          <cell r="BG1156">
            <v>0</v>
          </cell>
          <cell r="BH1156">
            <v>0</v>
          </cell>
          <cell r="BJ1156" t="e">
            <v>#N/A</v>
          </cell>
          <cell r="BL1156">
            <v>0</v>
          </cell>
          <cell r="BM1156">
            <v>0</v>
          </cell>
          <cell r="BO1156" t="e">
            <v>#N/A</v>
          </cell>
          <cell r="BQ1156">
            <v>0</v>
          </cell>
          <cell r="BR1156">
            <v>0</v>
          </cell>
          <cell r="BT1156" t="e">
            <v>#N/A</v>
          </cell>
          <cell r="BV1156">
            <v>0</v>
          </cell>
          <cell r="BW1156">
            <v>0</v>
          </cell>
          <cell r="CW1156">
            <v>92</v>
          </cell>
          <cell r="CX1156" t="str">
            <v>端数調整</v>
          </cell>
          <cell r="CY1156">
            <v>1</v>
          </cell>
          <cell r="DA1156">
            <v>-7.9599999999918509</v>
          </cell>
          <cell r="DG1156">
            <v>1</v>
          </cell>
        </row>
        <row r="1157">
          <cell r="Q1157">
            <v>4468</v>
          </cell>
          <cell r="R1157" t="str">
            <v>鋳鉄管切断・溝切り(2工程)加工</v>
          </cell>
          <cell r="S1157" t="str">
            <v>KF φ350</v>
          </cell>
          <cell r="T1157" t="str">
            <v>ﾊﾟｲﾌﾟ切削切断機</v>
          </cell>
          <cell r="U1157" t="str">
            <v>口</v>
          </cell>
          <cell r="V1157">
            <v>48670</v>
          </cell>
          <cell r="W1157" t="str">
            <v>厚労省歩掛p.93</v>
          </cell>
          <cell r="X1157" t="str">
            <v>現場内小運搬､燃料､ｶｯﾀｰ刃の損耗費及び塗装の補修費を含む</v>
          </cell>
          <cell r="Y1157">
            <v>1</v>
          </cell>
          <cell r="Z1157">
            <v>1</v>
          </cell>
          <cell r="AA1157" t="str">
            <v>特殊作業員</v>
          </cell>
          <cell r="AB1157">
            <v>0.73</v>
          </cell>
          <cell r="AC1157">
            <v>28665</v>
          </cell>
          <cell r="AD1157">
            <v>20925.45</v>
          </cell>
          <cell r="AE1157">
            <v>2</v>
          </cell>
          <cell r="AF1157" t="str">
            <v>普通作業員</v>
          </cell>
          <cell r="AG1157">
            <v>0.95</v>
          </cell>
          <cell r="AH1157">
            <v>25305</v>
          </cell>
          <cell r="AI1157">
            <v>24039.75</v>
          </cell>
          <cell r="AJ1157">
            <v>122</v>
          </cell>
          <cell r="AK1157" t="str">
            <v>諸雑費</v>
          </cell>
          <cell r="AL1157">
            <v>5</v>
          </cell>
          <cell r="AM1157">
            <v>44965.2</v>
          </cell>
          <cell r="AN1157">
            <v>2248.2600000000002</v>
          </cell>
          <cell r="AO1157">
            <v>1102</v>
          </cell>
          <cell r="AP1157" t="str">
            <v>鋳鉄管切断機溝切加工機機械損料</v>
          </cell>
          <cell r="AQ1157">
            <v>0.43</v>
          </cell>
          <cell r="AR1157">
            <v>3395</v>
          </cell>
          <cell r="AS1157">
            <v>1459.85</v>
          </cell>
          <cell r="AU1157" t="e">
            <v>#N/A</v>
          </cell>
          <cell r="AW1157">
            <v>0</v>
          </cell>
          <cell r="AX1157">
            <v>0</v>
          </cell>
          <cell r="AZ1157" t="e">
            <v>#N/A</v>
          </cell>
          <cell r="BB1157">
            <v>0</v>
          </cell>
          <cell r="BC1157">
            <v>0</v>
          </cell>
          <cell r="BE1157" t="e">
            <v>#N/A</v>
          </cell>
          <cell r="BG1157">
            <v>0</v>
          </cell>
          <cell r="BH1157">
            <v>0</v>
          </cell>
          <cell r="BJ1157" t="e">
            <v>#N/A</v>
          </cell>
          <cell r="BL1157">
            <v>0</v>
          </cell>
          <cell r="BM1157">
            <v>0</v>
          </cell>
          <cell r="BO1157" t="e">
            <v>#N/A</v>
          </cell>
          <cell r="BQ1157">
            <v>0</v>
          </cell>
          <cell r="BR1157">
            <v>0</v>
          </cell>
          <cell r="BT1157" t="e">
            <v>#N/A</v>
          </cell>
          <cell r="BV1157">
            <v>0</v>
          </cell>
          <cell r="BW1157">
            <v>0</v>
          </cell>
          <cell r="CW1157">
            <v>92</v>
          </cell>
          <cell r="CX1157" t="str">
            <v>端数調整</v>
          </cell>
          <cell r="CY1157">
            <v>1</v>
          </cell>
          <cell r="DA1157">
            <v>-3.3099999999976717</v>
          </cell>
          <cell r="DG1157">
            <v>1</v>
          </cell>
        </row>
        <row r="1158">
          <cell r="Q1158">
            <v>4469</v>
          </cell>
          <cell r="R1158" t="str">
            <v>鋳鉄管切断・溝切り(2工程)加工</v>
          </cell>
          <cell r="S1158" t="str">
            <v>KF φ400</v>
          </cell>
          <cell r="T1158" t="str">
            <v>ﾊﾟｲﾌﾟ切削切断機</v>
          </cell>
          <cell r="U1158" t="str">
            <v>口</v>
          </cell>
          <cell r="V1158">
            <v>54960</v>
          </cell>
          <cell r="W1158" t="str">
            <v>厚労省歩掛p.93</v>
          </cell>
          <cell r="X1158" t="str">
            <v>現場内小運搬､燃料､ｶｯﾀｰ刃の損耗費及び塗装の補修費を含む</v>
          </cell>
          <cell r="Y1158">
            <v>1</v>
          </cell>
          <cell r="Z1158">
            <v>1</v>
          </cell>
          <cell r="AA1158" t="str">
            <v>特殊作業員</v>
          </cell>
          <cell r="AB1158">
            <v>0.76</v>
          </cell>
          <cell r="AC1158">
            <v>28665</v>
          </cell>
          <cell r="AD1158">
            <v>21785.4</v>
          </cell>
          <cell r="AE1158">
            <v>2</v>
          </cell>
          <cell r="AF1158" t="str">
            <v>普通作業員</v>
          </cell>
          <cell r="AG1158">
            <v>1.1499999999999999</v>
          </cell>
          <cell r="AH1158">
            <v>25305</v>
          </cell>
          <cell r="AI1158">
            <v>29100.75</v>
          </cell>
          <cell r="AJ1158">
            <v>122</v>
          </cell>
          <cell r="AK1158" t="str">
            <v>諸雑費</v>
          </cell>
          <cell r="AL1158">
            <v>5</v>
          </cell>
          <cell r="AM1158">
            <v>50886.15</v>
          </cell>
          <cell r="AN1158">
            <v>2544.3000000000002</v>
          </cell>
          <cell r="AO1158">
            <v>1103</v>
          </cell>
          <cell r="AP1158" t="str">
            <v>鋳鉄管切断機溝切加工機機械損料</v>
          </cell>
          <cell r="AQ1158">
            <v>0.45</v>
          </cell>
          <cell r="AR1158">
            <v>3402</v>
          </cell>
          <cell r="AS1158">
            <v>1530.9</v>
          </cell>
          <cell r="AU1158" t="e">
            <v>#N/A</v>
          </cell>
          <cell r="AW1158">
            <v>0</v>
          </cell>
          <cell r="AX1158">
            <v>0</v>
          </cell>
          <cell r="AZ1158" t="e">
            <v>#N/A</v>
          </cell>
          <cell r="BB1158">
            <v>0</v>
          </cell>
          <cell r="BC1158">
            <v>0</v>
          </cell>
          <cell r="BE1158" t="e">
            <v>#N/A</v>
          </cell>
          <cell r="BG1158">
            <v>0</v>
          </cell>
          <cell r="BH1158">
            <v>0</v>
          </cell>
          <cell r="BJ1158" t="e">
            <v>#N/A</v>
          </cell>
          <cell r="BL1158">
            <v>0</v>
          </cell>
          <cell r="BM1158">
            <v>0</v>
          </cell>
          <cell r="BO1158" t="e">
            <v>#N/A</v>
          </cell>
          <cell r="BQ1158">
            <v>0</v>
          </cell>
          <cell r="BR1158">
            <v>0</v>
          </cell>
          <cell r="BT1158" t="e">
            <v>#N/A</v>
          </cell>
          <cell r="BV1158">
            <v>0</v>
          </cell>
          <cell r="BW1158">
            <v>0</v>
          </cell>
          <cell r="CW1158">
            <v>92</v>
          </cell>
          <cell r="CX1158" t="str">
            <v>端数調整</v>
          </cell>
          <cell r="CY1158">
            <v>1</v>
          </cell>
          <cell r="DA1158">
            <v>-1.3500000000058208</v>
          </cell>
          <cell r="DG1158">
            <v>1</v>
          </cell>
        </row>
        <row r="1159">
          <cell r="Q1159">
            <v>4470</v>
          </cell>
          <cell r="R1159" t="str">
            <v>鋳鉄管切断・溝切り(2工程)加工</v>
          </cell>
          <cell r="S1159" t="str">
            <v>KF φ450</v>
          </cell>
          <cell r="T1159" t="str">
            <v>ﾊﾟｲﾌﾟ切削切断機</v>
          </cell>
          <cell r="U1159" t="str">
            <v>口</v>
          </cell>
          <cell r="V1159">
            <v>61310</v>
          </cell>
          <cell r="W1159" t="str">
            <v>厚労省歩掛p.93</v>
          </cell>
          <cell r="X1159" t="str">
            <v>現場内小運搬､燃料､ｶｯﾀｰ刃の損耗費及び塗装の補修費を含む</v>
          </cell>
          <cell r="Y1159">
            <v>1</v>
          </cell>
          <cell r="Z1159">
            <v>1</v>
          </cell>
          <cell r="AA1159" t="str">
            <v>特殊作業員</v>
          </cell>
          <cell r="AB1159">
            <v>0.78</v>
          </cell>
          <cell r="AC1159">
            <v>28665</v>
          </cell>
          <cell r="AD1159">
            <v>22358.7</v>
          </cell>
          <cell r="AE1159">
            <v>2</v>
          </cell>
          <cell r="AF1159" t="str">
            <v>普通作業員</v>
          </cell>
          <cell r="AG1159">
            <v>1.36</v>
          </cell>
          <cell r="AH1159">
            <v>25305</v>
          </cell>
          <cell r="AI1159">
            <v>34414.800000000003</v>
          </cell>
          <cell r="AJ1159">
            <v>122</v>
          </cell>
          <cell r="AK1159" t="str">
            <v>諸雑費</v>
          </cell>
          <cell r="AL1159">
            <v>5</v>
          </cell>
          <cell r="AM1159">
            <v>56773.5</v>
          </cell>
          <cell r="AN1159">
            <v>2838.67</v>
          </cell>
          <cell r="AO1159">
            <v>1104</v>
          </cell>
          <cell r="AP1159" t="str">
            <v>鋳鉄管切断機溝切加工機機械損料</v>
          </cell>
          <cell r="AQ1159">
            <v>0.5</v>
          </cell>
          <cell r="AR1159">
            <v>3409</v>
          </cell>
          <cell r="AS1159">
            <v>1704.5</v>
          </cell>
          <cell r="AU1159" t="e">
            <v>#N/A</v>
          </cell>
          <cell r="AW1159">
            <v>0</v>
          </cell>
          <cell r="AX1159">
            <v>0</v>
          </cell>
          <cell r="AZ1159" t="e">
            <v>#N/A</v>
          </cell>
          <cell r="BB1159">
            <v>0</v>
          </cell>
          <cell r="BC1159">
            <v>0</v>
          </cell>
          <cell r="BE1159" t="e">
            <v>#N/A</v>
          </cell>
          <cell r="BG1159">
            <v>0</v>
          </cell>
          <cell r="BH1159">
            <v>0</v>
          </cell>
          <cell r="BJ1159" t="e">
            <v>#N/A</v>
          </cell>
          <cell r="BL1159">
            <v>0</v>
          </cell>
          <cell r="BM1159">
            <v>0</v>
          </cell>
          <cell r="BO1159" t="e">
            <v>#N/A</v>
          </cell>
          <cell r="BQ1159">
            <v>0</v>
          </cell>
          <cell r="BR1159">
            <v>0</v>
          </cell>
          <cell r="BT1159" t="e">
            <v>#N/A</v>
          </cell>
          <cell r="BV1159">
            <v>0</v>
          </cell>
          <cell r="BW1159">
            <v>0</v>
          </cell>
          <cell r="CW1159">
            <v>92</v>
          </cell>
          <cell r="CX1159" t="str">
            <v>端数調整</v>
          </cell>
          <cell r="CY1159">
            <v>1</v>
          </cell>
          <cell r="DA1159">
            <v>-6.6699999999982538</v>
          </cell>
          <cell r="DG1159">
            <v>1</v>
          </cell>
        </row>
        <row r="1160">
          <cell r="Q1160">
            <v>4471</v>
          </cell>
          <cell r="R1160" t="str">
            <v>鋳鉄管切断・溝切り(2工程)加工</v>
          </cell>
          <cell r="S1160" t="str">
            <v>KF φ500</v>
          </cell>
          <cell r="T1160" t="str">
            <v>ﾊﾟｲﾌﾟ切削切断機</v>
          </cell>
          <cell r="U1160" t="str">
            <v>口</v>
          </cell>
          <cell r="V1160">
            <v>67640</v>
          </cell>
          <cell r="W1160" t="str">
            <v>厚労省歩掛p.93</v>
          </cell>
          <cell r="X1160" t="str">
            <v>現場内小運搬､燃料､ｶｯﾀｰ刃の損耗費及び塗装の補修費を含む</v>
          </cell>
          <cell r="Y1160">
            <v>1</v>
          </cell>
          <cell r="Z1160">
            <v>1</v>
          </cell>
          <cell r="AA1160" t="str">
            <v>特殊作業員</v>
          </cell>
          <cell r="AB1160">
            <v>0.81</v>
          </cell>
          <cell r="AC1160">
            <v>28665</v>
          </cell>
          <cell r="AD1160">
            <v>23218.65</v>
          </cell>
          <cell r="AE1160">
            <v>2</v>
          </cell>
          <cell r="AF1160" t="str">
            <v>普通作業員</v>
          </cell>
          <cell r="AG1160">
            <v>1.56</v>
          </cell>
          <cell r="AH1160">
            <v>25305</v>
          </cell>
          <cell r="AI1160">
            <v>39475.800000000003</v>
          </cell>
          <cell r="AJ1160">
            <v>122</v>
          </cell>
          <cell r="AK1160" t="str">
            <v>諸雑費</v>
          </cell>
          <cell r="AL1160">
            <v>5</v>
          </cell>
          <cell r="AM1160">
            <v>62694.450000000004</v>
          </cell>
          <cell r="AN1160">
            <v>3134.72</v>
          </cell>
          <cell r="AO1160">
            <v>1105</v>
          </cell>
          <cell r="AP1160" t="str">
            <v>鋳鉄管切断機溝切加工機機械損料</v>
          </cell>
          <cell r="AQ1160">
            <v>0.52</v>
          </cell>
          <cell r="AR1160">
            <v>3491</v>
          </cell>
          <cell r="AS1160">
            <v>1815.32</v>
          </cell>
          <cell r="AU1160" t="e">
            <v>#N/A</v>
          </cell>
          <cell r="AW1160">
            <v>0</v>
          </cell>
          <cell r="AX1160">
            <v>0</v>
          </cell>
          <cell r="AZ1160" t="e">
            <v>#N/A</v>
          </cell>
          <cell r="BB1160">
            <v>0</v>
          </cell>
          <cell r="BC1160">
            <v>0</v>
          </cell>
          <cell r="BE1160" t="e">
            <v>#N/A</v>
          </cell>
          <cell r="BG1160">
            <v>0</v>
          </cell>
          <cell r="BH1160">
            <v>0</v>
          </cell>
          <cell r="BJ1160" t="e">
            <v>#N/A</v>
          </cell>
          <cell r="BL1160">
            <v>0</v>
          </cell>
          <cell r="BM1160">
            <v>0</v>
          </cell>
          <cell r="BO1160" t="e">
            <v>#N/A</v>
          </cell>
          <cell r="BQ1160">
            <v>0</v>
          </cell>
          <cell r="BR1160">
            <v>0</v>
          </cell>
          <cell r="BT1160" t="e">
            <v>#N/A</v>
          </cell>
          <cell r="BV1160">
            <v>0</v>
          </cell>
          <cell r="BW1160">
            <v>0</v>
          </cell>
          <cell r="CW1160">
            <v>92</v>
          </cell>
          <cell r="CX1160" t="str">
            <v>端数調整</v>
          </cell>
          <cell r="CY1160">
            <v>1</v>
          </cell>
          <cell r="DA1160">
            <v>-4.4900000000052387</v>
          </cell>
          <cell r="DG1160">
            <v>1</v>
          </cell>
        </row>
        <row r="1161">
          <cell r="Q1161">
            <v>4472</v>
          </cell>
          <cell r="R1161" t="str">
            <v>鋳鉄管切断・溝切り(2工程)加工</v>
          </cell>
          <cell r="S1161" t="str">
            <v>KF φ600</v>
          </cell>
          <cell r="T1161" t="str">
            <v>ﾊﾟｲﾌﾟ切削切断機</v>
          </cell>
          <cell r="U1161" t="str">
            <v>口</v>
          </cell>
          <cell r="V1161">
            <v>80830</v>
          </cell>
          <cell r="W1161" t="str">
            <v>厚労省歩掛p.93</v>
          </cell>
          <cell r="X1161" t="str">
            <v>現場内小運搬､燃料､ｶｯﾀｰ刃の損耗費及び塗装の補修費を含む</v>
          </cell>
          <cell r="Y1161">
            <v>1</v>
          </cell>
          <cell r="Z1161">
            <v>1</v>
          </cell>
          <cell r="AA1161" t="str">
            <v>特殊作業員</v>
          </cell>
          <cell r="AB1161">
            <v>0.87</v>
          </cell>
          <cell r="AC1161">
            <v>28665</v>
          </cell>
          <cell r="AD1161">
            <v>24938.55</v>
          </cell>
          <cell r="AE1161">
            <v>2</v>
          </cell>
          <cell r="AF1161" t="str">
            <v>普通作業員</v>
          </cell>
          <cell r="AG1161">
            <v>1.97</v>
          </cell>
          <cell r="AH1161">
            <v>25305</v>
          </cell>
          <cell r="AI1161">
            <v>49850.85</v>
          </cell>
          <cell r="AJ1161">
            <v>122</v>
          </cell>
          <cell r="AK1161" t="str">
            <v>諸雑費</v>
          </cell>
          <cell r="AL1161">
            <v>5</v>
          </cell>
          <cell r="AM1161">
            <v>74789.399999999994</v>
          </cell>
          <cell r="AN1161">
            <v>3739.47</v>
          </cell>
          <cell r="AO1161">
            <v>1106</v>
          </cell>
          <cell r="AP1161" t="str">
            <v>鋳鉄管切断機溝切加工機機械損料</v>
          </cell>
          <cell r="AQ1161">
            <v>0.66</v>
          </cell>
          <cell r="AR1161">
            <v>3495</v>
          </cell>
          <cell r="AS1161">
            <v>2306.6999999999998</v>
          </cell>
          <cell r="AU1161" t="e">
            <v>#N/A</v>
          </cell>
          <cell r="AW1161">
            <v>0</v>
          </cell>
          <cell r="AX1161">
            <v>0</v>
          </cell>
          <cell r="AZ1161" t="e">
            <v>#N/A</v>
          </cell>
          <cell r="BB1161">
            <v>0</v>
          </cell>
          <cell r="BC1161">
            <v>0</v>
          </cell>
          <cell r="BE1161" t="e">
            <v>#N/A</v>
          </cell>
          <cell r="BG1161">
            <v>0</v>
          </cell>
          <cell r="BH1161">
            <v>0</v>
          </cell>
          <cell r="BJ1161" t="e">
            <v>#N/A</v>
          </cell>
          <cell r="BL1161">
            <v>0</v>
          </cell>
          <cell r="BM1161">
            <v>0</v>
          </cell>
          <cell r="BO1161" t="e">
            <v>#N/A</v>
          </cell>
          <cell r="BQ1161">
            <v>0</v>
          </cell>
          <cell r="BR1161">
            <v>0</v>
          </cell>
          <cell r="BT1161" t="e">
            <v>#N/A</v>
          </cell>
          <cell r="BV1161">
            <v>0</v>
          </cell>
          <cell r="BW1161">
            <v>0</v>
          </cell>
          <cell r="CW1161">
            <v>92</v>
          </cell>
          <cell r="CX1161" t="str">
            <v>端数調整</v>
          </cell>
          <cell r="CY1161">
            <v>1</v>
          </cell>
          <cell r="DA1161">
            <v>-5.569999999992433</v>
          </cell>
          <cell r="DG1161">
            <v>1</v>
          </cell>
        </row>
        <row r="1162">
          <cell r="Q1162">
            <v>4473</v>
          </cell>
          <cell r="R1162" t="str">
            <v>鋳鉄管切断・溝切り(2工程)加工</v>
          </cell>
          <cell r="S1162" t="str">
            <v>KF φ700</v>
          </cell>
          <cell r="T1162" t="str">
            <v>ﾊﾟｲﾌﾟ切削切断機</v>
          </cell>
          <cell r="U1162" t="str">
            <v>口</v>
          </cell>
          <cell r="V1162">
            <v>95890</v>
          </cell>
          <cell r="W1162" t="str">
            <v>厚労省歩掛p.93</v>
          </cell>
          <cell r="X1162" t="str">
            <v>現場内小運搬､燃料､ｶｯﾀｰ刃の損耗費及び塗装の補修費を含む</v>
          </cell>
          <cell r="Y1162">
            <v>1</v>
          </cell>
          <cell r="Z1162">
            <v>1</v>
          </cell>
          <cell r="AA1162" t="str">
            <v>特殊作業員</v>
          </cell>
          <cell r="AB1162">
            <v>0.93</v>
          </cell>
          <cell r="AC1162">
            <v>28665</v>
          </cell>
          <cell r="AD1162">
            <v>26658.45</v>
          </cell>
          <cell r="AE1162">
            <v>2</v>
          </cell>
          <cell r="AF1162" t="str">
            <v>普通作業員</v>
          </cell>
          <cell r="AG1162">
            <v>2.46</v>
          </cell>
          <cell r="AH1162">
            <v>25305</v>
          </cell>
          <cell r="AI1162">
            <v>62250.3</v>
          </cell>
          <cell r="AJ1162">
            <v>122</v>
          </cell>
          <cell r="AK1162" t="str">
            <v>諸雑費</v>
          </cell>
          <cell r="AL1162">
            <v>5</v>
          </cell>
          <cell r="AM1162">
            <v>88908.75</v>
          </cell>
          <cell r="AN1162">
            <v>4445.43</v>
          </cell>
          <cell r="AO1162">
            <v>1107</v>
          </cell>
          <cell r="AP1162" t="str">
            <v>鋳鉄管切断機溝切加工機機械損料</v>
          </cell>
          <cell r="AQ1162">
            <v>0.72</v>
          </cell>
          <cell r="AR1162">
            <v>3532</v>
          </cell>
          <cell r="AS1162">
            <v>2543.04</v>
          </cell>
          <cell r="AU1162" t="e">
            <v>#N/A</v>
          </cell>
          <cell r="AW1162">
            <v>0</v>
          </cell>
          <cell r="AX1162">
            <v>0</v>
          </cell>
          <cell r="AZ1162" t="e">
            <v>#N/A</v>
          </cell>
          <cell r="BB1162">
            <v>0</v>
          </cell>
          <cell r="BC1162">
            <v>0</v>
          </cell>
          <cell r="BE1162" t="e">
            <v>#N/A</v>
          </cell>
          <cell r="BG1162">
            <v>0</v>
          </cell>
          <cell r="BH1162">
            <v>0</v>
          </cell>
          <cell r="BJ1162" t="e">
            <v>#N/A</v>
          </cell>
          <cell r="BL1162">
            <v>0</v>
          </cell>
          <cell r="BM1162">
            <v>0</v>
          </cell>
          <cell r="BO1162" t="e">
            <v>#N/A</v>
          </cell>
          <cell r="BQ1162">
            <v>0</v>
          </cell>
          <cell r="BR1162">
            <v>0</v>
          </cell>
          <cell r="BT1162" t="e">
            <v>#N/A</v>
          </cell>
          <cell r="BV1162">
            <v>0</v>
          </cell>
          <cell r="BW1162">
            <v>0</v>
          </cell>
          <cell r="CW1162">
            <v>92</v>
          </cell>
          <cell r="CX1162" t="str">
            <v>端数調整</v>
          </cell>
          <cell r="CY1162">
            <v>1</v>
          </cell>
          <cell r="DA1162">
            <v>-7.2199999999866122</v>
          </cell>
          <cell r="DG1162">
            <v>1</v>
          </cell>
        </row>
        <row r="1163">
          <cell r="Q1163">
            <v>4474</v>
          </cell>
          <cell r="R1163" t="str">
            <v>鋳鉄管切断・溝切り(2工程)加工</v>
          </cell>
          <cell r="S1163" t="str">
            <v>KF φ800</v>
          </cell>
          <cell r="T1163" t="str">
            <v>ﾊﾟｲﾌﾟ切削切断機</v>
          </cell>
          <cell r="U1163" t="str">
            <v>口</v>
          </cell>
          <cell r="V1163">
            <v>110600</v>
          </cell>
          <cell r="W1163" t="str">
            <v>厚労省歩掛p.93</v>
          </cell>
          <cell r="X1163" t="str">
            <v>現場内小運搬､燃料､ｶｯﾀｰ刃の損耗費及び塗装の補修費を含む</v>
          </cell>
          <cell r="Y1163">
            <v>1</v>
          </cell>
          <cell r="Z1163">
            <v>1</v>
          </cell>
          <cell r="AA1163" t="str">
            <v>特殊作業員</v>
          </cell>
          <cell r="AB1163">
            <v>0.98</v>
          </cell>
          <cell r="AC1163">
            <v>28665</v>
          </cell>
          <cell r="AD1163">
            <v>28091.7</v>
          </cell>
          <cell r="AE1163">
            <v>2</v>
          </cell>
          <cell r="AF1163" t="str">
            <v>普通作業員</v>
          </cell>
          <cell r="AG1163">
            <v>2.95</v>
          </cell>
          <cell r="AH1163">
            <v>25305</v>
          </cell>
          <cell r="AI1163">
            <v>74649.75</v>
          </cell>
          <cell r="AJ1163">
            <v>122</v>
          </cell>
          <cell r="AK1163" t="str">
            <v>諸雑費</v>
          </cell>
          <cell r="AL1163">
            <v>5</v>
          </cell>
          <cell r="AM1163">
            <v>102741.45</v>
          </cell>
          <cell r="AN1163">
            <v>5137.07</v>
          </cell>
          <cell r="AO1163">
            <v>1108</v>
          </cell>
          <cell r="AP1163" t="str">
            <v>鋳鉄管切断機溝切加工機機械損料</v>
          </cell>
          <cell r="AQ1163">
            <v>0.79</v>
          </cell>
          <cell r="AR1163">
            <v>3544</v>
          </cell>
          <cell r="AS1163">
            <v>2799.76</v>
          </cell>
          <cell r="AU1163" t="e">
            <v>#N/A</v>
          </cell>
          <cell r="AW1163">
            <v>0</v>
          </cell>
          <cell r="AX1163">
            <v>0</v>
          </cell>
          <cell r="AZ1163" t="e">
            <v>#N/A</v>
          </cell>
          <cell r="BB1163">
            <v>0</v>
          </cell>
          <cell r="BC1163">
            <v>0</v>
          </cell>
          <cell r="BE1163" t="e">
            <v>#N/A</v>
          </cell>
          <cell r="BG1163">
            <v>0</v>
          </cell>
          <cell r="BH1163">
            <v>0</v>
          </cell>
          <cell r="BJ1163" t="e">
            <v>#N/A</v>
          </cell>
          <cell r="BL1163">
            <v>0</v>
          </cell>
          <cell r="BM1163">
            <v>0</v>
          </cell>
          <cell r="BO1163" t="e">
            <v>#N/A</v>
          </cell>
          <cell r="BQ1163">
            <v>0</v>
          </cell>
          <cell r="BR1163">
            <v>0</v>
          </cell>
          <cell r="BT1163" t="e">
            <v>#N/A</v>
          </cell>
          <cell r="BV1163">
            <v>0</v>
          </cell>
          <cell r="BW1163">
            <v>0</v>
          </cell>
          <cell r="CW1163">
            <v>92</v>
          </cell>
          <cell r="CX1163" t="str">
            <v>端数調整</v>
          </cell>
          <cell r="CY1163">
            <v>1</v>
          </cell>
          <cell r="DA1163">
            <v>-78.279999999984284</v>
          </cell>
          <cell r="DG1163">
            <v>1</v>
          </cell>
        </row>
        <row r="1164">
          <cell r="Q1164">
            <v>4475</v>
          </cell>
          <cell r="R1164" t="str">
            <v>鋳鉄管切断・溝切り(2工程)加工</v>
          </cell>
          <cell r="S1164" t="str">
            <v>KF φ900</v>
          </cell>
          <cell r="T1164" t="str">
            <v>ﾊﾟｲﾌﾟ切削切断機</v>
          </cell>
          <cell r="U1164" t="str">
            <v>口</v>
          </cell>
          <cell r="V1164">
            <v>125700</v>
          </cell>
          <cell r="W1164" t="str">
            <v>厚労省歩掛p.93</v>
          </cell>
          <cell r="X1164" t="str">
            <v>現場内小運搬､燃料､ｶｯﾀｰ刃の損耗費及び塗装の補修費を含む</v>
          </cell>
          <cell r="Y1164">
            <v>1</v>
          </cell>
          <cell r="Z1164">
            <v>1</v>
          </cell>
          <cell r="AA1164" t="str">
            <v>特殊作業員</v>
          </cell>
          <cell r="AB1164">
            <v>1.04</v>
          </cell>
          <cell r="AC1164">
            <v>28665</v>
          </cell>
          <cell r="AD1164">
            <v>29811.599999999999</v>
          </cell>
          <cell r="AE1164">
            <v>2</v>
          </cell>
          <cell r="AF1164" t="str">
            <v>普通作業員</v>
          </cell>
          <cell r="AG1164">
            <v>3.44</v>
          </cell>
          <cell r="AH1164">
            <v>25305</v>
          </cell>
          <cell r="AI1164">
            <v>87049.2</v>
          </cell>
          <cell r="AJ1164">
            <v>122</v>
          </cell>
          <cell r="AK1164" t="str">
            <v>諸雑費</v>
          </cell>
          <cell r="AL1164">
            <v>5</v>
          </cell>
          <cell r="AM1164">
            <v>116860.79999999999</v>
          </cell>
          <cell r="AN1164">
            <v>5843.04</v>
          </cell>
          <cell r="AO1164">
            <v>1109</v>
          </cell>
          <cell r="AP1164" t="str">
            <v>鋳鉄管切断機溝切加工機機械損料</v>
          </cell>
          <cell r="AQ1164">
            <v>0.85</v>
          </cell>
          <cell r="AR1164">
            <v>3554</v>
          </cell>
          <cell r="AS1164">
            <v>3020.9</v>
          </cell>
          <cell r="AU1164" t="e">
            <v>#N/A</v>
          </cell>
          <cell r="AW1164">
            <v>0</v>
          </cell>
          <cell r="AX1164">
            <v>0</v>
          </cell>
          <cell r="AZ1164" t="e">
            <v>#N/A</v>
          </cell>
          <cell r="BB1164">
            <v>0</v>
          </cell>
          <cell r="BC1164">
            <v>0</v>
          </cell>
          <cell r="BE1164" t="e">
            <v>#N/A</v>
          </cell>
          <cell r="BG1164">
            <v>0</v>
          </cell>
          <cell r="BH1164">
            <v>0</v>
          </cell>
          <cell r="BJ1164" t="e">
            <v>#N/A</v>
          </cell>
          <cell r="BL1164">
            <v>0</v>
          </cell>
          <cell r="BM1164">
            <v>0</v>
          </cell>
          <cell r="BO1164" t="e">
            <v>#N/A</v>
          </cell>
          <cell r="BQ1164">
            <v>0</v>
          </cell>
          <cell r="BR1164">
            <v>0</v>
          </cell>
          <cell r="BT1164" t="e">
            <v>#N/A</v>
          </cell>
          <cell r="BV1164">
            <v>0</v>
          </cell>
          <cell r="BW1164">
            <v>0</v>
          </cell>
          <cell r="CW1164">
            <v>92</v>
          </cell>
          <cell r="CX1164" t="str">
            <v>端数調整</v>
          </cell>
          <cell r="CY1164">
            <v>1</v>
          </cell>
          <cell r="DA1164">
            <v>-24.739999999976135</v>
          </cell>
          <cell r="DG1164">
            <v>1</v>
          </cell>
        </row>
        <row r="1165">
          <cell r="Q1165">
            <v>4476</v>
          </cell>
          <cell r="R1165" t="str">
            <v>鋳鉄管切断・溝切り(2工程)加工</v>
          </cell>
          <cell r="S1165" t="str">
            <v>KF φ1000</v>
          </cell>
          <cell r="T1165" t="str">
            <v>ﾊﾟｲﾌﾟ切削切断機</v>
          </cell>
          <cell r="U1165" t="str">
            <v>口</v>
          </cell>
          <cell r="V1165">
            <v>140700</v>
          </cell>
          <cell r="W1165" t="str">
            <v>厚労省歩掛p.93</v>
          </cell>
          <cell r="X1165" t="str">
            <v>現場内小運搬､燃料､ｶｯﾀｰ刃の損耗費及び塗装の補修費を含む</v>
          </cell>
          <cell r="Y1165">
            <v>1</v>
          </cell>
          <cell r="Z1165">
            <v>1</v>
          </cell>
          <cell r="AA1165" t="str">
            <v>特殊作業員</v>
          </cell>
          <cell r="AB1165">
            <v>1.1000000000000001</v>
          </cell>
          <cell r="AC1165">
            <v>28665</v>
          </cell>
          <cell r="AD1165">
            <v>31531.5</v>
          </cell>
          <cell r="AE1165">
            <v>2</v>
          </cell>
          <cell r="AF1165" t="str">
            <v>普通作業員</v>
          </cell>
          <cell r="AG1165">
            <v>3.93</v>
          </cell>
          <cell r="AH1165">
            <v>25305</v>
          </cell>
          <cell r="AI1165">
            <v>99448.65</v>
          </cell>
          <cell r="AJ1165">
            <v>122</v>
          </cell>
          <cell r="AK1165" t="str">
            <v>諸雑費</v>
          </cell>
          <cell r="AL1165">
            <v>5</v>
          </cell>
          <cell r="AM1165">
            <v>130980.15</v>
          </cell>
          <cell r="AN1165">
            <v>6549</v>
          </cell>
          <cell r="AO1165">
            <v>1110</v>
          </cell>
          <cell r="AP1165" t="str">
            <v>鋳鉄管切断機溝切加工機機械損料</v>
          </cell>
          <cell r="AQ1165">
            <v>0.91</v>
          </cell>
          <cell r="AR1165">
            <v>3565</v>
          </cell>
          <cell r="AS1165">
            <v>3244.15</v>
          </cell>
          <cell r="AU1165" t="e">
            <v>#N/A</v>
          </cell>
          <cell r="AW1165">
            <v>0</v>
          </cell>
          <cell r="AX1165">
            <v>0</v>
          </cell>
          <cell r="AZ1165" t="e">
            <v>#N/A</v>
          </cell>
          <cell r="BB1165">
            <v>0</v>
          </cell>
          <cell r="BC1165">
            <v>0</v>
          </cell>
          <cell r="BE1165" t="e">
            <v>#N/A</v>
          </cell>
          <cell r="BG1165">
            <v>0</v>
          </cell>
          <cell r="BH1165">
            <v>0</v>
          </cell>
          <cell r="BJ1165" t="e">
            <v>#N/A</v>
          </cell>
          <cell r="BL1165">
            <v>0</v>
          </cell>
          <cell r="BM1165">
            <v>0</v>
          </cell>
          <cell r="BO1165" t="e">
            <v>#N/A</v>
          </cell>
          <cell r="BQ1165">
            <v>0</v>
          </cell>
          <cell r="BR1165">
            <v>0</v>
          </cell>
          <cell r="BT1165" t="e">
            <v>#N/A</v>
          </cell>
          <cell r="BV1165">
            <v>0</v>
          </cell>
          <cell r="BW1165">
            <v>0</v>
          </cell>
          <cell r="CW1165">
            <v>92</v>
          </cell>
          <cell r="CX1165" t="str">
            <v>端数調整</v>
          </cell>
          <cell r="CY1165">
            <v>1</v>
          </cell>
          <cell r="DA1165">
            <v>-73.299999999988358</v>
          </cell>
          <cell r="DG1165">
            <v>1</v>
          </cell>
        </row>
        <row r="1166">
          <cell r="Q1166">
            <v>4477</v>
          </cell>
          <cell r="R1166" t="str">
            <v>鋳鉄管切断・溝切り(2工程)加工</v>
          </cell>
          <cell r="S1166" t="str">
            <v>NS φ75</v>
          </cell>
          <cell r="T1166" t="str">
            <v>専用工具</v>
          </cell>
          <cell r="U1166" t="str">
            <v>口</v>
          </cell>
          <cell r="V1166">
            <v>14010</v>
          </cell>
          <cell r="W1166" t="str">
            <v>厚労省歩掛p.94</v>
          </cell>
          <cell r="X1166" t="str">
            <v>現場内小運搬､燃料､工具損耗費及び塗装の補修費を含む</v>
          </cell>
          <cell r="Y1166">
            <v>1</v>
          </cell>
          <cell r="Z1166">
            <v>1</v>
          </cell>
          <cell r="AA1166" t="str">
            <v>特殊作業員</v>
          </cell>
          <cell r="AB1166">
            <v>0.16</v>
          </cell>
          <cell r="AC1166">
            <v>28665</v>
          </cell>
          <cell r="AD1166">
            <v>4586.3999999999996</v>
          </cell>
          <cell r="AE1166">
            <v>2</v>
          </cell>
          <cell r="AF1166" t="str">
            <v>普通作業員</v>
          </cell>
          <cell r="AG1166">
            <v>0.33</v>
          </cell>
          <cell r="AH1166">
            <v>25305</v>
          </cell>
          <cell r="AI1166">
            <v>8350.65</v>
          </cell>
          <cell r="AJ1166">
            <v>122</v>
          </cell>
          <cell r="AK1166" t="str">
            <v>諸雑費</v>
          </cell>
          <cell r="AL1166">
            <v>1</v>
          </cell>
          <cell r="AM1166">
            <v>12937.05</v>
          </cell>
          <cell r="AN1166">
            <v>129.37</v>
          </cell>
          <cell r="AO1166">
            <v>407</v>
          </cell>
          <cell r="AP1166" t="str">
            <v>鋳鉄管切断機溝切加工機機械損料</v>
          </cell>
          <cell r="AQ1166">
            <v>0.19</v>
          </cell>
          <cell r="AR1166">
            <v>923</v>
          </cell>
          <cell r="AS1166">
            <v>175.37</v>
          </cell>
          <cell r="AT1166">
            <v>729</v>
          </cell>
          <cell r="AU1166" t="str">
            <v>溝切り・切断刃損耗費</v>
          </cell>
          <cell r="AV1166">
            <v>1</v>
          </cell>
          <cell r="AW1166">
            <v>777</v>
          </cell>
          <cell r="AX1166">
            <v>777</v>
          </cell>
          <cell r="AZ1166" t="e">
            <v>#N/A</v>
          </cell>
          <cell r="BB1166">
            <v>0</v>
          </cell>
          <cell r="BC1166">
            <v>0</v>
          </cell>
          <cell r="BE1166" t="e">
            <v>#N/A</v>
          </cell>
          <cell r="BG1166">
            <v>0</v>
          </cell>
          <cell r="BH1166">
            <v>0</v>
          </cell>
          <cell r="BJ1166" t="e">
            <v>#N/A</v>
          </cell>
          <cell r="BL1166">
            <v>0</v>
          </cell>
          <cell r="BM1166">
            <v>0</v>
          </cell>
          <cell r="BO1166" t="e">
            <v>#N/A</v>
          </cell>
          <cell r="BQ1166">
            <v>0</v>
          </cell>
          <cell r="BR1166">
            <v>0</v>
          </cell>
          <cell r="BT1166" t="e">
            <v>#N/A</v>
          </cell>
          <cell r="BV1166">
            <v>0</v>
          </cell>
          <cell r="BW1166">
            <v>0</v>
          </cell>
          <cell r="CW1166">
            <v>92</v>
          </cell>
          <cell r="CX1166" t="str">
            <v>端数調整</v>
          </cell>
          <cell r="CY1166">
            <v>1</v>
          </cell>
          <cell r="DA1166">
            <v>-8.7900000000008731</v>
          </cell>
          <cell r="DG1166">
            <v>1</v>
          </cell>
        </row>
        <row r="1167">
          <cell r="Q1167">
            <v>4478</v>
          </cell>
          <cell r="R1167" t="str">
            <v>鋳鉄管切断・溝切り(2工程)加工</v>
          </cell>
          <cell r="S1167" t="str">
            <v>NS φ100</v>
          </cell>
          <cell r="T1167" t="str">
            <v>専用工具</v>
          </cell>
          <cell r="U1167" t="str">
            <v>口</v>
          </cell>
          <cell r="V1167">
            <v>14730</v>
          </cell>
          <cell r="W1167" t="str">
            <v>厚労省歩掛p.94</v>
          </cell>
          <cell r="X1167" t="str">
            <v>現場内小運搬､燃料､工具損耗費及び塗装の補修費を含む</v>
          </cell>
          <cell r="Y1167">
            <v>1</v>
          </cell>
          <cell r="Z1167">
            <v>1</v>
          </cell>
          <cell r="AA1167" t="str">
            <v>特殊作業員</v>
          </cell>
          <cell r="AB1167">
            <v>0.17</v>
          </cell>
          <cell r="AC1167">
            <v>28665</v>
          </cell>
          <cell r="AD1167">
            <v>4873.05</v>
          </cell>
          <cell r="AE1167">
            <v>2</v>
          </cell>
          <cell r="AF1167" t="str">
            <v>普通作業員</v>
          </cell>
          <cell r="AG1167">
            <v>0.34</v>
          </cell>
          <cell r="AH1167">
            <v>25305</v>
          </cell>
          <cell r="AI1167">
            <v>8603.7000000000007</v>
          </cell>
          <cell r="AJ1167">
            <v>122</v>
          </cell>
          <cell r="AK1167" t="str">
            <v>諸雑費</v>
          </cell>
          <cell r="AL1167">
            <v>1</v>
          </cell>
          <cell r="AM1167">
            <v>13476.75</v>
          </cell>
          <cell r="AN1167">
            <v>134.76</v>
          </cell>
          <cell r="AO1167">
            <v>408</v>
          </cell>
          <cell r="AP1167" t="str">
            <v>鋳鉄管切断機溝切加工機機械損料</v>
          </cell>
          <cell r="AQ1167">
            <v>0.19</v>
          </cell>
          <cell r="AR1167">
            <v>927</v>
          </cell>
          <cell r="AS1167">
            <v>176.13</v>
          </cell>
          <cell r="AT1167">
            <v>730</v>
          </cell>
          <cell r="AU1167" t="str">
            <v>溝切り・切断刃損耗費</v>
          </cell>
          <cell r="AV1167">
            <v>1</v>
          </cell>
          <cell r="AW1167">
            <v>943</v>
          </cell>
          <cell r="AX1167">
            <v>943</v>
          </cell>
          <cell r="AZ1167" t="e">
            <v>#N/A</v>
          </cell>
          <cell r="BB1167">
            <v>0</v>
          </cell>
          <cell r="BC1167">
            <v>0</v>
          </cell>
          <cell r="BE1167" t="e">
            <v>#N/A</v>
          </cell>
          <cell r="BG1167">
            <v>0</v>
          </cell>
          <cell r="BH1167">
            <v>0</v>
          </cell>
          <cell r="BJ1167" t="e">
            <v>#N/A</v>
          </cell>
          <cell r="BL1167">
            <v>0</v>
          </cell>
          <cell r="BM1167">
            <v>0</v>
          </cell>
          <cell r="BO1167" t="e">
            <v>#N/A</v>
          </cell>
          <cell r="BQ1167">
            <v>0</v>
          </cell>
          <cell r="BR1167">
            <v>0</v>
          </cell>
          <cell r="BT1167" t="e">
            <v>#N/A</v>
          </cell>
          <cell r="BV1167">
            <v>0</v>
          </cell>
          <cell r="BW1167">
            <v>0</v>
          </cell>
          <cell r="CW1167">
            <v>92</v>
          </cell>
          <cell r="CX1167" t="str">
            <v>端数調整</v>
          </cell>
          <cell r="CY1167">
            <v>1</v>
          </cell>
          <cell r="DA1167">
            <v>-0.63999999999941792</v>
          </cell>
          <cell r="DG1167">
            <v>1</v>
          </cell>
        </row>
        <row r="1168">
          <cell r="Q1168">
            <v>4479</v>
          </cell>
          <cell r="R1168" t="str">
            <v>鋳鉄管切断・溝切り(2工程)加工</v>
          </cell>
          <cell r="S1168" t="str">
            <v>NS φ150</v>
          </cell>
          <cell r="T1168" t="str">
            <v>専用工具</v>
          </cell>
          <cell r="U1168" t="str">
            <v>口</v>
          </cell>
          <cell r="V1168">
            <v>15990</v>
          </cell>
          <cell r="W1168" t="str">
            <v>厚労省歩掛p.94</v>
          </cell>
          <cell r="X1168" t="str">
            <v>現場内小運搬､燃料､工具損耗費及び塗装の補修費を含む</v>
          </cell>
          <cell r="Y1168">
            <v>1</v>
          </cell>
          <cell r="Z1168">
            <v>1</v>
          </cell>
          <cell r="AA1168" t="str">
            <v>特殊作業員</v>
          </cell>
          <cell r="AB1168">
            <v>0.18</v>
          </cell>
          <cell r="AC1168">
            <v>28665</v>
          </cell>
          <cell r="AD1168">
            <v>5159.7</v>
          </cell>
          <cell r="AE1168">
            <v>2</v>
          </cell>
          <cell r="AF1168" t="str">
            <v>普通作業員</v>
          </cell>
          <cell r="AG1168">
            <v>0.36</v>
          </cell>
          <cell r="AH1168">
            <v>25305</v>
          </cell>
          <cell r="AI1168">
            <v>9109.7999999999993</v>
          </cell>
          <cell r="AJ1168">
            <v>122</v>
          </cell>
          <cell r="AK1168" t="str">
            <v>諸雑費</v>
          </cell>
          <cell r="AL1168">
            <v>1</v>
          </cell>
          <cell r="AM1168">
            <v>14269.5</v>
          </cell>
          <cell r="AN1168">
            <v>142.69</v>
          </cell>
          <cell r="AO1168">
            <v>409</v>
          </cell>
          <cell r="AP1168" t="str">
            <v>鋳鉄管切断機溝切加工機機械損料</v>
          </cell>
          <cell r="AQ1168">
            <v>0.21</v>
          </cell>
          <cell r="AR1168">
            <v>930</v>
          </cell>
          <cell r="AS1168">
            <v>195.3</v>
          </cell>
          <cell r="AT1168">
            <v>731</v>
          </cell>
          <cell r="AU1168" t="str">
            <v>溝切り・切断刃損耗費</v>
          </cell>
          <cell r="AV1168">
            <v>1</v>
          </cell>
          <cell r="AW1168">
            <v>1387</v>
          </cell>
          <cell r="AX1168">
            <v>1387</v>
          </cell>
          <cell r="AZ1168" t="e">
            <v>#N/A</v>
          </cell>
          <cell r="BB1168">
            <v>0</v>
          </cell>
          <cell r="BC1168">
            <v>0</v>
          </cell>
          <cell r="BE1168" t="e">
            <v>#N/A</v>
          </cell>
          <cell r="BG1168">
            <v>0</v>
          </cell>
          <cell r="BH1168">
            <v>0</v>
          </cell>
          <cell r="BJ1168" t="e">
            <v>#N/A</v>
          </cell>
          <cell r="BL1168">
            <v>0</v>
          </cell>
          <cell r="BM1168">
            <v>0</v>
          </cell>
          <cell r="BO1168" t="e">
            <v>#N/A</v>
          </cell>
          <cell r="BQ1168">
            <v>0</v>
          </cell>
          <cell r="BR1168">
            <v>0</v>
          </cell>
          <cell r="BT1168" t="e">
            <v>#N/A</v>
          </cell>
          <cell r="BV1168">
            <v>0</v>
          </cell>
          <cell r="BW1168">
            <v>0</v>
          </cell>
          <cell r="CW1168">
            <v>92</v>
          </cell>
          <cell r="CX1168" t="str">
            <v>端数調整</v>
          </cell>
          <cell r="CY1168">
            <v>1</v>
          </cell>
          <cell r="DA1168">
            <v>-4.4899999999997817</v>
          </cell>
          <cell r="DG1168">
            <v>1</v>
          </cell>
        </row>
        <row r="1169">
          <cell r="Q1169">
            <v>4480</v>
          </cell>
          <cell r="R1169" t="str">
            <v>鋳鉄管切断・溝切り(2工程)加工</v>
          </cell>
          <cell r="S1169" t="str">
            <v>NS φ200</v>
          </cell>
          <cell r="T1169" t="str">
            <v>専用工具</v>
          </cell>
          <cell r="U1169" t="str">
            <v>口</v>
          </cell>
          <cell r="V1169">
            <v>17480</v>
          </cell>
          <cell r="W1169" t="str">
            <v>厚労省歩掛p.94</v>
          </cell>
          <cell r="X1169" t="str">
            <v>現場内小運搬､燃料､工具損耗費及び塗装の補修費を含む</v>
          </cell>
          <cell r="Y1169">
            <v>1</v>
          </cell>
          <cell r="Z1169">
            <v>1</v>
          </cell>
          <cell r="AA1169" t="str">
            <v>特殊作業員</v>
          </cell>
          <cell r="AB1169">
            <v>0.2</v>
          </cell>
          <cell r="AC1169">
            <v>28665</v>
          </cell>
          <cell r="AD1169">
            <v>5733</v>
          </cell>
          <cell r="AE1169">
            <v>2</v>
          </cell>
          <cell r="AF1169" t="str">
            <v>普通作業員</v>
          </cell>
          <cell r="AG1169">
            <v>0.38</v>
          </cell>
          <cell r="AH1169">
            <v>25305</v>
          </cell>
          <cell r="AI1169">
            <v>9615.9</v>
          </cell>
          <cell r="AJ1169">
            <v>122</v>
          </cell>
          <cell r="AK1169" t="str">
            <v>諸雑費</v>
          </cell>
          <cell r="AL1169">
            <v>1</v>
          </cell>
          <cell r="AM1169">
            <v>15348.9</v>
          </cell>
          <cell r="AN1169">
            <v>153.47999999999999</v>
          </cell>
          <cell r="AO1169">
            <v>411</v>
          </cell>
          <cell r="AP1169" t="str">
            <v>鋳鉄管切断機溝切加工機機械損料</v>
          </cell>
          <cell r="AQ1169">
            <v>0.22</v>
          </cell>
          <cell r="AR1169">
            <v>937</v>
          </cell>
          <cell r="AS1169">
            <v>206.14</v>
          </cell>
          <cell r="AT1169">
            <v>732</v>
          </cell>
          <cell r="AU1169" t="str">
            <v>溝切り・切断刃損耗費</v>
          </cell>
          <cell r="AV1169">
            <v>1</v>
          </cell>
          <cell r="AW1169">
            <v>1776</v>
          </cell>
          <cell r="AX1169">
            <v>1776</v>
          </cell>
          <cell r="AZ1169" t="e">
            <v>#N/A</v>
          </cell>
          <cell r="BB1169">
            <v>0</v>
          </cell>
          <cell r="BC1169">
            <v>0</v>
          </cell>
          <cell r="BE1169" t="e">
            <v>#N/A</v>
          </cell>
          <cell r="BG1169">
            <v>0</v>
          </cell>
          <cell r="BH1169">
            <v>0</v>
          </cell>
          <cell r="BJ1169" t="e">
            <v>#N/A</v>
          </cell>
          <cell r="BL1169">
            <v>0</v>
          </cell>
          <cell r="BM1169">
            <v>0</v>
          </cell>
          <cell r="BO1169" t="e">
            <v>#N/A</v>
          </cell>
          <cell r="BQ1169">
            <v>0</v>
          </cell>
          <cell r="BR1169">
            <v>0</v>
          </cell>
          <cell r="BT1169" t="e">
            <v>#N/A</v>
          </cell>
          <cell r="BV1169">
            <v>0</v>
          </cell>
          <cell r="BW1169">
            <v>0</v>
          </cell>
          <cell r="CW1169">
            <v>92</v>
          </cell>
          <cell r="CX1169" t="str">
            <v>端数調整</v>
          </cell>
          <cell r="CY1169">
            <v>1</v>
          </cell>
          <cell r="DA1169">
            <v>-4.5199999999967986</v>
          </cell>
          <cell r="DG1169">
            <v>1</v>
          </cell>
        </row>
        <row r="1170">
          <cell r="Q1170">
            <v>4481</v>
          </cell>
          <cell r="R1170" t="str">
            <v>鋳鉄管切断・溝切り(2工程)加工</v>
          </cell>
          <cell r="S1170" t="str">
            <v>NS φ250</v>
          </cell>
          <cell r="T1170" t="str">
            <v>専用工具</v>
          </cell>
          <cell r="U1170" t="str">
            <v>口</v>
          </cell>
          <cell r="V1170">
            <v>18740</v>
          </cell>
          <cell r="W1170" t="str">
            <v>厚労省歩掛p.94</v>
          </cell>
          <cell r="X1170" t="str">
            <v>現場内小運搬､燃料､工具損耗費及び塗装の補修費を含む</v>
          </cell>
          <cell r="Y1170">
            <v>1</v>
          </cell>
          <cell r="Z1170">
            <v>1</v>
          </cell>
          <cell r="AA1170" t="str">
            <v>特殊作業員</v>
          </cell>
          <cell r="AB1170">
            <v>0.21</v>
          </cell>
          <cell r="AC1170">
            <v>28665</v>
          </cell>
          <cell r="AD1170">
            <v>6019.65</v>
          </cell>
          <cell r="AE1170">
            <v>2</v>
          </cell>
          <cell r="AF1170" t="str">
            <v>普通作業員</v>
          </cell>
          <cell r="AG1170">
            <v>0.4</v>
          </cell>
          <cell r="AH1170">
            <v>25305</v>
          </cell>
          <cell r="AI1170">
            <v>10122</v>
          </cell>
          <cell r="AJ1170">
            <v>122</v>
          </cell>
          <cell r="AK1170" t="str">
            <v>諸雑費</v>
          </cell>
          <cell r="AL1170">
            <v>1</v>
          </cell>
          <cell r="AM1170">
            <v>16141.65</v>
          </cell>
          <cell r="AN1170">
            <v>161.41</v>
          </cell>
          <cell r="AO1170">
            <v>412</v>
          </cell>
          <cell r="AP1170" t="str">
            <v>鋳鉄管切断機溝切加工機機械損料</v>
          </cell>
          <cell r="AQ1170">
            <v>0.24</v>
          </cell>
          <cell r="AR1170">
            <v>941</v>
          </cell>
          <cell r="AS1170">
            <v>225.84</v>
          </cell>
          <cell r="AT1170">
            <v>734</v>
          </cell>
          <cell r="AU1170" t="str">
            <v>溝切り・切断刃損耗費</v>
          </cell>
          <cell r="AV1170">
            <v>1</v>
          </cell>
          <cell r="AW1170">
            <v>2220</v>
          </cell>
          <cell r="AX1170">
            <v>2220</v>
          </cell>
          <cell r="AZ1170" t="e">
            <v>#N/A</v>
          </cell>
          <cell r="BB1170">
            <v>0</v>
          </cell>
          <cell r="BC1170">
            <v>0</v>
          </cell>
          <cell r="BE1170" t="e">
            <v>#N/A</v>
          </cell>
          <cell r="BG1170">
            <v>0</v>
          </cell>
          <cell r="BH1170">
            <v>0</v>
          </cell>
          <cell r="BJ1170" t="e">
            <v>#N/A</v>
          </cell>
          <cell r="BL1170">
            <v>0</v>
          </cell>
          <cell r="BM1170">
            <v>0</v>
          </cell>
          <cell r="BO1170" t="e">
            <v>#N/A</v>
          </cell>
          <cell r="BQ1170">
            <v>0</v>
          </cell>
          <cell r="BR1170">
            <v>0</v>
          </cell>
          <cell r="BT1170" t="e">
            <v>#N/A</v>
          </cell>
          <cell r="BV1170">
            <v>0</v>
          </cell>
          <cell r="BW1170">
            <v>0</v>
          </cell>
          <cell r="CW1170">
            <v>92</v>
          </cell>
          <cell r="CX1170" t="str">
            <v>端数調整</v>
          </cell>
          <cell r="CY1170">
            <v>1</v>
          </cell>
          <cell r="DA1170">
            <v>-8.8999999999978172</v>
          </cell>
          <cell r="DG1170">
            <v>1</v>
          </cell>
        </row>
        <row r="1171">
          <cell r="Q1171">
            <v>4482</v>
          </cell>
          <cell r="R1171" t="str">
            <v>鋳鉄管切断・溝切り(2工程)加工</v>
          </cell>
          <cell r="S1171" t="str">
            <v>NS φ300</v>
          </cell>
          <cell r="T1171" t="str">
            <v>専用工具</v>
          </cell>
          <cell r="U1171" t="str">
            <v>口</v>
          </cell>
          <cell r="V1171">
            <v>22100</v>
          </cell>
          <cell r="W1171" t="str">
            <v>厚労省歩掛p.94</v>
          </cell>
          <cell r="X1171" t="str">
            <v>現場内小運搬､燃料､工具損耗費及び塗装の補修費を含む</v>
          </cell>
          <cell r="Y1171">
            <v>1</v>
          </cell>
          <cell r="Z1171">
            <v>1</v>
          </cell>
          <cell r="AA1171" t="str">
            <v>特殊作業員</v>
          </cell>
          <cell r="AB1171">
            <v>0.25</v>
          </cell>
          <cell r="AC1171">
            <v>28665</v>
          </cell>
          <cell r="AD1171">
            <v>7166.25</v>
          </cell>
          <cell r="AE1171">
            <v>2</v>
          </cell>
          <cell r="AF1171" t="str">
            <v>普通作業員</v>
          </cell>
          <cell r="AG1171">
            <v>0.46</v>
          </cell>
          <cell r="AH1171">
            <v>25305</v>
          </cell>
          <cell r="AI1171">
            <v>11640.3</v>
          </cell>
          <cell r="AJ1171">
            <v>122</v>
          </cell>
          <cell r="AK1171" t="str">
            <v>諸雑費</v>
          </cell>
          <cell r="AL1171">
            <v>1</v>
          </cell>
          <cell r="AM1171">
            <v>18806.55</v>
          </cell>
          <cell r="AN1171">
            <v>188.06</v>
          </cell>
          <cell r="AO1171">
            <v>413</v>
          </cell>
          <cell r="AP1171" t="str">
            <v>鋳鉄管切断機溝切加工機機械損料</v>
          </cell>
          <cell r="AQ1171">
            <v>0.26</v>
          </cell>
          <cell r="AR1171">
            <v>1708</v>
          </cell>
          <cell r="AS1171">
            <v>444.08</v>
          </cell>
          <cell r="AT1171">
            <v>735</v>
          </cell>
          <cell r="AU1171" t="str">
            <v>溝切り・切断刃損耗費</v>
          </cell>
          <cell r="AV1171">
            <v>1</v>
          </cell>
          <cell r="AW1171">
            <v>2664</v>
          </cell>
          <cell r="AX1171">
            <v>2664</v>
          </cell>
          <cell r="AZ1171" t="e">
            <v>#N/A</v>
          </cell>
          <cell r="BB1171">
            <v>0</v>
          </cell>
          <cell r="BC1171">
            <v>0</v>
          </cell>
          <cell r="BE1171" t="e">
            <v>#N/A</v>
          </cell>
          <cell r="BG1171">
            <v>0</v>
          </cell>
          <cell r="BH1171">
            <v>0</v>
          </cell>
          <cell r="BJ1171" t="e">
            <v>#N/A</v>
          </cell>
          <cell r="BL1171">
            <v>0</v>
          </cell>
          <cell r="BM1171">
            <v>0</v>
          </cell>
          <cell r="BO1171" t="e">
            <v>#N/A</v>
          </cell>
          <cell r="BQ1171">
            <v>0</v>
          </cell>
          <cell r="BR1171">
            <v>0</v>
          </cell>
          <cell r="BT1171" t="e">
            <v>#N/A</v>
          </cell>
          <cell r="BV1171">
            <v>0</v>
          </cell>
          <cell r="BW1171">
            <v>0</v>
          </cell>
          <cell r="CW1171">
            <v>92</v>
          </cell>
          <cell r="CX1171" t="str">
            <v>端数調整</v>
          </cell>
          <cell r="CY1171">
            <v>1</v>
          </cell>
          <cell r="DA1171">
            <v>-2.6900000000023283</v>
          </cell>
          <cell r="DG1171">
            <v>1</v>
          </cell>
        </row>
        <row r="1172">
          <cell r="Q1172">
            <v>4483</v>
          </cell>
          <cell r="R1172" t="str">
            <v>鋳鉄管切断・溝切り(2工程)加工</v>
          </cell>
          <cell r="S1172" t="str">
            <v>NS φ350</v>
          </cell>
          <cell r="T1172" t="str">
            <v>専用工具</v>
          </cell>
          <cell r="U1172" t="str">
            <v>口</v>
          </cell>
          <cell r="V1172">
            <v>23870</v>
          </cell>
          <cell r="W1172" t="str">
            <v>厚労省歩掛p.94</v>
          </cell>
          <cell r="X1172" t="str">
            <v>現場内小運搬､燃料､工具損耗費及び塗装の補修費を含む</v>
          </cell>
          <cell r="Y1172">
            <v>1</v>
          </cell>
          <cell r="Z1172">
            <v>1</v>
          </cell>
          <cell r="AA1172" t="str">
            <v>特殊作業員</v>
          </cell>
          <cell r="AB1172">
            <v>0.27</v>
          </cell>
          <cell r="AC1172">
            <v>28665</v>
          </cell>
          <cell r="AD1172">
            <v>7739.55</v>
          </cell>
          <cell r="AE1172">
            <v>2</v>
          </cell>
          <cell r="AF1172" t="str">
            <v>普通作業員</v>
          </cell>
          <cell r="AG1172">
            <v>0.49</v>
          </cell>
          <cell r="AH1172">
            <v>25305</v>
          </cell>
          <cell r="AI1172">
            <v>12399.45</v>
          </cell>
          <cell r="AJ1172">
            <v>122</v>
          </cell>
          <cell r="AK1172" t="str">
            <v>諸雑費</v>
          </cell>
          <cell r="AL1172">
            <v>1</v>
          </cell>
          <cell r="AM1172">
            <v>20139</v>
          </cell>
          <cell r="AN1172">
            <v>201.39</v>
          </cell>
          <cell r="AO1172">
            <v>414</v>
          </cell>
          <cell r="AP1172" t="str">
            <v>鋳鉄管切断機溝切加工機機械損料</v>
          </cell>
          <cell r="AQ1172">
            <v>0.28000000000000003</v>
          </cell>
          <cell r="AR1172">
            <v>1717</v>
          </cell>
          <cell r="AS1172">
            <v>480.76</v>
          </cell>
          <cell r="AT1172">
            <v>736</v>
          </cell>
          <cell r="AU1172" t="str">
            <v>溝切り・切断刃損耗費</v>
          </cell>
          <cell r="AV1172">
            <v>1</v>
          </cell>
          <cell r="AW1172">
            <v>3052</v>
          </cell>
          <cell r="AX1172">
            <v>3052</v>
          </cell>
          <cell r="AZ1172" t="e">
            <v>#N/A</v>
          </cell>
          <cell r="BB1172">
            <v>0</v>
          </cell>
          <cell r="BC1172">
            <v>0</v>
          </cell>
          <cell r="BE1172" t="e">
            <v>#N/A</v>
          </cell>
          <cell r="BG1172">
            <v>0</v>
          </cell>
          <cell r="BH1172">
            <v>0</v>
          </cell>
          <cell r="BJ1172" t="e">
            <v>#N/A</v>
          </cell>
          <cell r="BL1172">
            <v>0</v>
          </cell>
          <cell r="BM1172">
            <v>0</v>
          </cell>
          <cell r="BO1172" t="e">
            <v>#N/A</v>
          </cell>
          <cell r="BQ1172">
            <v>0</v>
          </cell>
          <cell r="BR1172">
            <v>0</v>
          </cell>
          <cell r="BT1172" t="e">
            <v>#N/A</v>
          </cell>
          <cell r="BV1172">
            <v>0</v>
          </cell>
          <cell r="BW1172">
            <v>0</v>
          </cell>
          <cell r="CW1172">
            <v>92</v>
          </cell>
          <cell r="CX1172" t="str">
            <v>端数調整</v>
          </cell>
          <cell r="CY1172">
            <v>1</v>
          </cell>
          <cell r="DA1172">
            <v>-3.1499999999978172</v>
          </cell>
          <cell r="DG1172">
            <v>1</v>
          </cell>
        </row>
        <row r="1173">
          <cell r="Q1173">
            <v>4484</v>
          </cell>
          <cell r="R1173" t="str">
            <v>鋳鉄管切断・溝切り(2工程)加工</v>
          </cell>
          <cell r="S1173" t="str">
            <v>NS φ400</v>
          </cell>
          <cell r="T1173" t="str">
            <v>専用工具</v>
          </cell>
          <cell r="U1173" t="str">
            <v>口</v>
          </cell>
          <cell r="V1173">
            <v>26870</v>
          </cell>
          <cell r="W1173" t="str">
            <v>厚労省歩掛p.94</v>
          </cell>
          <cell r="X1173" t="str">
            <v>現場内小運搬､燃料､工具損耗費及び塗装の補修費を含む</v>
          </cell>
          <cell r="Y1173">
            <v>1</v>
          </cell>
          <cell r="Z1173">
            <v>1</v>
          </cell>
          <cell r="AA1173" t="str">
            <v>特殊作業員</v>
          </cell>
          <cell r="AB1173">
            <v>0.28000000000000003</v>
          </cell>
          <cell r="AC1173">
            <v>28665</v>
          </cell>
          <cell r="AD1173">
            <v>8026.2</v>
          </cell>
          <cell r="AE1173">
            <v>2</v>
          </cell>
          <cell r="AF1173" t="str">
            <v>普通作業員</v>
          </cell>
          <cell r="AG1173">
            <v>0.52</v>
          </cell>
          <cell r="AH1173">
            <v>25305</v>
          </cell>
          <cell r="AI1173">
            <v>13158.6</v>
          </cell>
          <cell r="AJ1173">
            <v>122</v>
          </cell>
          <cell r="AK1173" t="str">
            <v>諸雑費</v>
          </cell>
          <cell r="AL1173">
            <v>1</v>
          </cell>
          <cell r="AM1173">
            <v>21184.799999999999</v>
          </cell>
          <cell r="AN1173">
            <v>211.84</v>
          </cell>
          <cell r="AO1173">
            <v>415</v>
          </cell>
          <cell r="AP1173" t="str">
            <v>鋳鉄管切断機溝切加工機機械損料</v>
          </cell>
          <cell r="AQ1173">
            <v>0.31</v>
          </cell>
          <cell r="AR1173">
            <v>1734</v>
          </cell>
          <cell r="AS1173">
            <v>537.54</v>
          </cell>
          <cell r="AT1173">
            <v>737</v>
          </cell>
          <cell r="AU1173" t="str">
            <v>溝切り・切断刃損耗費</v>
          </cell>
          <cell r="AV1173">
            <v>1</v>
          </cell>
          <cell r="AW1173">
            <v>4939</v>
          </cell>
          <cell r="AX1173">
            <v>4939</v>
          </cell>
          <cell r="AZ1173" t="e">
            <v>#N/A</v>
          </cell>
          <cell r="BB1173">
            <v>0</v>
          </cell>
          <cell r="BC1173">
            <v>0</v>
          </cell>
          <cell r="BE1173" t="e">
            <v>#N/A</v>
          </cell>
          <cell r="BG1173">
            <v>0</v>
          </cell>
          <cell r="BH1173">
            <v>0</v>
          </cell>
          <cell r="BJ1173" t="e">
            <v>#N/A</v>
          </cell>
          <cell r="BL1173">
            <v>0</v>
          </cell>
          <cell r="BM1173">
            <v>0</v>
          </cell>
          <cell r="BO1173" t="e">
            <v>#N/A</v>
          </cell>
          <cell r="BQ1173">
            <v>0</v>
          </cell>
          <cell r="BR1173">
            <v>0</v>
          </cell>
          <cell r="BT1173" t="e">
            <v>#N/A</v>
          </cell>
          <cell r="BV1173">
            <v>0</v>
          </cell>
          <cell r="BW1173">
            <v>0</v>
          </cell>
          <cell r="CW1173">
            <v>92</v>
          </cell>
          <cell r="CX1173" t="str">
            <v>端数調整</v>
          </cell>
          <cell r="CY1173">
            <v>1</v>
          </cell>
          <cell r="DA1173">
            <v>-3.180000000000291</v>
          </cell>
          <cell r="DG1173">
            <v>1</v>
          </cell>
        </row>
        <row r="1174">
          <cell r="Q1174">
            <v>4485</v>
          </cell>
          <cell r="R1174" t="str">
            <v>鋳鉄管切断・溝切り(2工程)加工</v>
          </cell>
          <cell r="S1174" t="str">
            <v>NS φ450</v>
          </cell>
          <cell r="T1174" t="str">
            <v>専用工具</v>
          </cell>
          <cell r="U1174" t="str">
            <v>口</v>
          </cell>
          <cell r="V1174">
            <v>28900</v>
          </cell>
          <cell r="W1174" t="str">
            <v>厚労省歩掛p.94</v>
          </cell>
          <cell r="X1174" t="str">
            <v>現場内小運搬､燃料､工具損耗費及び塗装の補修費を含む</v>
          </cell>
          <cell r="Y1174">
            <v>1</v>
          </cell>
          <cell r="Z1174">
            <v>1</v>
          </cell>
          <cell r="AA1174" t="str">
            <v>特殊作業員</v>
          </cell>
          <cell r="AB1174">
            <v>0.31</v>
          </cell>
          <cell r="AC1174">
            <v>28665</v>
          </cell>
          <cell r="AD1174">
            <v>8886.15</v>
          </cell>
          <cell r="AE1174">
            <v>2</v>
          </cell>
          <cell r="AF1174" t="str">
            <v>普通作業員</v>
          </cell>
          <cell r="AG1174">
            <v>0.54</v>
          </cell>
          <cell r="AH1174">
            <v>25305</v>
          </cell>
          <cell r="AI1174">
            <v>13664.7</v>
          </cell>
          <cell r="AJ1174">
            <v>122</v>
          </cell>
          <cell r="AK1174" t="str">
            <v>諸雑費</v>
          </cell>
          <cell r="AL1174">
            <v>1</v>
          </cell>
          <cell r="AM1174">
            <v>22550.85</v>
          </cell>
          <cell r="AN1174">
            <v>225.5</v>
          </cell>
          <cell r="AO1174">
            <v>416</v>
          </cell>
          <cell r="AP1174" t="str">
            <v>鋳鉄管切断機溝切加工機機械損料</v>
          </cell>
          <cell r="AQ1174">
            <v>0.33</v>
          </cell>
          <cell r="AR1174">
            <v>1745</v>
          </cell>
          <cell r="AS1174">
            <v>575.85</v>
          </cell>
          <cell r="AT1174">
            <v>767</v>
          </cell>
          <cell r="AU1174" t="str">
            <v>溝切り・切断刃損耗費</v>
          </cell>
          <cell r="AV1174">
            <v>1</v>
          </cell>
          <cell r="AW1174">
            <v>5550</v>
          </cell>
          <cell r="AX1174">
            <v>5550</v>
          </cell>
          <cell r="AZ1174" t="e">
            <v>#N/A</v>
          </cell>
          <cell r="BB1174">
            <v>0</v>
          </cell>
          <cell r="BC1174">
            <v>0</v>
          </cell>
          <cell r="BE1174" t="e">
            <v>#N/A</v>
          </cell>
          <cell r="BG1174">
            <v>0</v>
          </cell>
          <cell r="BH1174">
            <v>0</v>
          </cell>
          <cell r="BJ1174" t="e">
            <v>#N/A</v>
          </cell>
          <cell r="BL1174">
            <v>0</v>
          </cell>
          <cell r="BM1174">
            <v>0</v>
          </cell>
          <cell r="BO1174" t="e">
            <v>#N/A</v>
          </cell>
          <cell r="BQ1174">
            <v>0</v>
          </cell>
          <cell r="BR1174">
            <v>0</v>
          </cell>
          <cell r="BT1174" t="e">
            <v>#N/A</v>
          </cell>
          <cell r="BV1174">
            <v>0</v>
          </cell>
          <cell r="BW1174">
            <v>0</v>
          </cell>
          <cell r="CW1174">
            <v>92</v>
          </cell>
          <cell r="CX1174" t="str">
            <v>端数調整</v>
          </cell>
          <cell r="CY1174">
            <v>1</v>
          </cell>
          <cell r="DA1174">
            <v>-2.1999999999970896</v>
          </cell>
          <cell r="DG1174">
            <v>1</v>
          </cell>
        </row>
        <row r="1175">
          <cell r="Q1175">
            <v>4486</v>
          </cell>
          <cell r="R1175" t="str">
            <v>鋳鉄管切断・溝切り(2工程)加工</v>
          </cell>
          <cell r="S1175" t="str">
            <v>NS φ500</v>
          </cell>
          <cell r="T1175" t="str">
            <v>ﾊﾟｲﾌﾟ切削切断機</v>
          </cell>
          <cell r="U1175" t="str">
            <v>口</v>
          </cell>
          <cell r="V1175">
            <v>67640</v>
          </cell>
          <cell r="W1175" t="str">
            <v>厚労省歩掛p.93</v>
          </cell>
          <cell r="X1175" t="str">
            <v>現場内小運搬､燃料､ｶｯﾀｰ刃の損耗費及び塗装の補修費を含む</v>
          </cell>
          <cell r="Y1175">
            <v>1</v>
          </cell>
          <cell r="Z1175">
            <v>1</v>
          </cell>
          <cell r="AA1175" t="str">
            <v>特殊作業員</v>
          </cell>
          <cell r="AB1175">
            <v>0.81</v>
          </cell>
          <cell r="AC1175">
            <v>28665</v>
          </cell>
          <cell r="AD1175">
            <v>23218.65</v>
          </cell>
          <cell r="AE1175">
            <v>2</v>
          </cell>
          <cell r="AF1175" t="str">
            <v>普通作業員</v>
          </cell>
          <cell r="AG1175">
            <v>1.56</v>
          </cell>
          <cell r="AH1175">
            <v>25305</v>
          </cell>
          <cell r="AI1175">
            <v>39475.800000000003</v>
          </cell>
          <cell r="AJ1175">
            <v>122</v>
          </cell>
          <cell r="AK1175" t="str">
            <v>諸雑費</v>
          </cell>
          <cell r="AL1175">
            <v>5</v>
          </cell>
          <cell r="AM1175">
            <v>62694.450000000004</v>
          </cell>
          <cell r="AN1175">
            <v>3134.72</v>
          </cell>
          <cell r="AO1175">
            <v>437</v>
          </cell>
          <cell r="AP1175" t="str">
            <v>鋳鉄管切断機溝切加工機機械損料</v>
          </cell>
          <cell r="AQ1175">
            <v>0.52</v>
          </cell>
          <cell r="AR1175">
            <v>3491</v>
          </cell>
          <cell r="AS1175">
            <v>1815.32</v>
          </cell>
          <cell r="AU1175" t="e">
            <v>#N/A</v>
          </cell>
          <cell r="AW1175">
            <v>0</v>
          </cell>
          <cell r="AX1175">
            <v>0</v>
          </cell>
          <cell r="AZ1175" t="e">
            <v>#N/A</v>
          </cell>
          <cell r="BB1175">
            <v>0</v>
          </cell>
          <cell r="BC1175">
            <v>0</v>
          </cell>
          <cell r="BE1175" t="e">
            <v>#N/A</v>
          </cell>
          <cell r="BG1175">
            <v>0</v>
          </cell>
          <cell r="BH1175">
            <v>0</v>
          </cell>
          <cell r="BJ1175" t="e">
            <v>#N/A</v>
          </cell>
          <cell r="BL1175">
            <v>0</v>
          </cell>
          <cell r="BM1175">
            <v>0</v>
          </cell>
          <cell r="BO1175" t="e">
            <v>#N/A</v>
          </cell>
          <cell r="BQ1175">
            <v>0</v>
          </cell>
          <cell r="BR1175">
            <v>0</v>
          </cell>
          <cell r="BT1175" t="e">
            <v>#N/A</v>
          </cell>
          <cell r="BV1175">
            <v>0</v>
          </cell>
          <cell r="BW1175">
            <v>0</v>
          </cell>
          <cell r="CW1175">
            <v>92</v>
          </cell>
          <cell r="CX1175" t="str">
            <v>端数調整</v>
          </cell>
          <cell r="CY1175">
            <v>1</v>
          </cell>
          <cell r="DA1175">
            <v>-4.4900000000052387</v>
          </cell>
          <cell r="DG1175">
            <v>1</v>
          </cell>
        </row>
        <row r="1176">
          <cell r="Q1176">
            <v>4487</v>
          </cell>
          <cell r="R1176" t="str">
            <v>鋳鉄管切断・溝切り(2工程)加工</v>
          </cell>
          <cell r="S1176" t="str">
            <v>NS φ600</v>
          </cell>
          <cell r="T1176" t="str">
            <v>ﾊﾟｲﾌﾟ切削切断機</v>
          </cell>
          <cell r="U1176" t="str">
            <v>口</v>
          </cell>
          <cell r="V1176">
            <v>80830</v>
          </cell>
          <cell r="W1176" t="str">
            <v>厚労省歩掛p.93</v>
          </cell>
          <cell r="X1176" t="str">
            <v>現場内小運搬､燃料､ｶｯﾀｰ刃の損耗費及び塗装の補修費を含む</v>
          </cell>
          <cell r="Y1176">
            <v>1</v>
          </cell>
          <cell r="Z1176">
            <v>1</v>
          </cell>
          <cell r="AA1176" t="str">
            <v>特殊作業員</v>
          </cell>
          <cell r="AB1176">
            <v>0.87</v>
          </cell>
          <cell r="AC1176">
            <v>28665</v>
          </cell>
          <cell r="AD1176">
            <v>24938.55</v>
          </cell>
          <cell r="AE1176">
            <v>2</v>
          </cell>
          <cell r="AF1176" t="str">
            <v>普通作業員</v>
          </cell>
          <cell r="AG1176">
            <v>1.97</v>
          </cell>
          <cell r="AH1176">
            <v>25305</v>
          </cell>
          <cell r="AI1176">
            <v>49850.85</v>
          </cell>
          <cell r="AJ1176">
            <v>122</v>
          </cell>
          <cell r="AK1176" t="str">
            <v>諸雑費</v>
          </cell>
          <cell r="AL1176">
            <v>5</v>
          </cell>
          <cell r="AM1176">
            <v>74789.399999999994</v>
          </cell>
          <cell r="AN1176">
            <v>3739.47</v>
          </cell>
          <cell r="AO1176">
            <v>438</v>
          </cell>
          <cell r="AP1176" t="str">
            <v>鋳鉄管切断機溝切加工機機械損料</v>
          </cell>
          <cell r="AQ1176">
            <v>0.66</v>
          </cell>
          <cell r="AR1176">
            <v>3495</v>
          </cell>
          <cell r="AS1176">
            <v>2306.6999999999998</v>
          </cell>
          <cell r="AU1176" t="e">
            <v>#N/A</v>
          </cell>
          <cell r="AW1176">
            <v>0</v>
          </cell>
          <cell r="AX1176">
            <v>0</v>
          </cell>
          <cell r="AZ1176" t="e">
            <v>#N/A</v>
          </cell>
          <cell r="BB1176">
            <v>0</v>
          </cell>
          <cell r="BC1176">
            <v>0</v>
          </cell>
          <cell r="BE1176" t="e">
            <v>#N/A</v>
          </cell>
          <cell r="BG1176">
            <v>0</v>
          </cell>
          <cell r="BH1176">
            <v>0</v>
          </cell>
          <cell r="BJ1176" t="e">
            <v>#N/A</v>
          </cell>
          <cell r="BL1176">
            <v>0</v>
          </cell>
          <cell r="BM1176">
            <v>0</v>
          </cell>
          <cell r="BO1176" t="e">
            <v>#N/A</v>
          </cell>
          <cell r="BQ1176">
            <v>0</v>
          </cell>
          <cell r="BR1176">
            <v>0</v>
          </cell>
          <cell r="BT1176" t="e">
            <v>#N/A</v>
          </cell>
          <cell r="BV1176">
            <v>0</v>
          </cell>
          <cell r="BW1176">
            <v>0</v>
          </cell>
          <cell r="CW1176">
            <v>92</v>
          </cell>
          <cell r="CX1176" t="str">
            <v>端数調整</v>
          </cell>
          <cell r="CY1176">
            <v>1</v>
          </cell>
          <cell r="DA1176">
            <v>-5.569999999992433</v>
          </cell>
          <cell r="DG1176">
            <v>1</v>
          </cell>
        </row>
        <row r="1177">
          <cell r="Q1177">
            <v>4488</v>
          </cell>
          <cell r="R1177" t="str">
            <v>鋳鉄管切断・溝切り(2工程)加工</v>
          </cell>
          <cell r="S1177" t="str">
            <v>NS φ700</v>
          </cell>
          <cell r="T1177" t="str">
            <v>ﾊﾟｲﾌﾟ切削切断機</v>
          </cell>
          <cell r="U1177" t="str">
            <v>口</v>
          </cell>
          <cell r="V1177">
            <v>95890</v>
          </cell>
          <cell r="W1177" t="str">
            <v>厚労省歩掛p.93</v>
          </cell>
          <cell r="X1177" t="str">
            <v>現場内小運搬､燃料､ｶｯﾀｰ刃の損耗費及び塗装の補修費を含む</v>
          </cell>
          <cell r="Y1177">
            <v>1</v>
          </cell>
          <cell r="Z1177">
            <v>1</v>
          </cell>
          <cell r="AA1177" t="str">
            <v>特殊作業員</v>
          </cell>
          <cell r="AB1177">
            <v>0.93</v>
          </cell>
          <cell r="AC1177">
            <v>28665</v>
          </cell>
          <cell r="AD1177">
            <v>26658.45</v>
          </cell>
          <cell r="AE1177">
            <v>2</v>
          </cell>
          <cell r="AF1177" t="str">
            <v>普通作業員</v>
          </cell>
          <cell r="AG1177">
            <v>2.46</v>
          </cell>
          <cell r="AH1177">
            <v>25305</v>
          </cell>
          <cell r="AI1177">
            <v>62250.3</v>
          </cell>
          <cell r="AJ1177">
            <v>122</v>
          </cell>
          <cell r="AK1177" t="str">
            <v>諸雑費</v>
          </cell>
          <cell r="AL1177">
            <v>5</v>
          </cell>
          <cell r="AM1177">
            <v>88908.75</v>
          </cell>
          <cell r="AN1177">
            <v>4445.43</v>
          </cell>
          <cell r="AO1177">
            <v>439</v>
          </cell>
          <cell r="AP1177" t="str">
            <v>鋳鉄管切断機溝切加工機機械損料</v>
          </cell>
          <cell r="AQ1177">
            <v>0.72</v>
          </cell>
          <cell r="AR1177">
            <v>3532</v>
          </cell>
          <cell r="AS1177">
            <v>2543.04</v>
          </cell>
          <cell r="AU1177" t="e">
            <v>#N/A</v>
          </cell>
          <cell r="AW1177">
            <v>0</v>
          </cell>
          <cell r="AX1177">
            <v>0</v>
          </cell>
          <cell r="AZ1177" t="e">
            <v>#N/A</v>
          </cell>
          <cell r="BB1177">
            <v>0</v>
          </cell>
          <cell r="BC1177">
            <v>0</v>
          </cell>
          <cell r="BE1177" t="e">
            <v>#N/A</v>
          </cell>
          <cell r="BG1177">
            <v>0</v>
          </cell>
          <cell r="BH1177">
            <v>0</v>
          </cell>
          <cell r="BJ1177" t="e">
            <v>#N/A</v>
          </cell>
          <cell r="BL1177">
            <v>0</v>
          </cell>
          <cell r="BM1177">
            <v>0</v>
          </cell>
          <cell r="BO1177" t="e">
            <v>#N/A</v>
          </cell>
          <cell r="BQ1177">
            <v>0</v>
          </cell>
          <cell r="BR1177">
            <v>0</v>
          </cell>
          <cell r="BT1177" t="e">
            <v>#N/A</v>
          </cell>
          <cell r="BV1177">
            <v>0</v>
          </cell>
          <cell r="BW1177">
            <v>0</v>
          </cell>
          <cell r="CW1177">
            <v>92</v>
          </cell>
          <cell r="CX1177" t="str">
            <v>端数調整</v>
          </cell>
          <cell r="CY1177">
            <v>1</v>
          </cell>
          <cell r="DA1177">
            <v>-7.2199999999866122</v>
          </cell>
          <cell r="DG1177">
            <v>1</v>
          </cell>
        </row>
        <row r="1178">
          <cell r="Q1178">
            <v>4489</v>
          </cell>
          <cell r="R1178" t="str">
            <v>鋳鉄管切断・溝切り(2工程)加工</v>
          </cell>
          <cell r="S1178" t="str">
            <v>NS φ800</v>
          </cell>
          <cell r="T1178" t="str">
            <v>ﾊﾟｲﾌﾟ切削切断機</v>
          </cell>
          <cell r="U1178" t="str">
            <v>口</v>
          </cell>
          <cell r="V1178">
            <v>110600</v>
          </cell>
          <cell r="W1178" t="str">
            <v>厚労省歩掛p.93</v>
          </cell>
          <cell r="X1178" t="str">
            <v>現場内小運搬､燃料､ｶｯﾀｰ刃の損耗費及び塗装の補修費を含む</v>
          </cell>
          <cell r="Y1178">
            <v>1</v>
          </cell>
          <cell r="Z1178">
            <v>1</v>
          </cell>
          <cell r="AA1178" t="str">
            <v>特殊作業員</v>
          </cell>
          <cell r="AB1178">
            <v>0.98</v>
          </cell>
          <cell r="AC1178">
            <v>28665</v>
          </cell>
          <cell r="AD1178">
            <v>28091.7</v>
          </cell>
          <cell r="AE1178">
            <v>2</v>
          </cell>
          <cell r="AF1178" t="str">
            <v>普通作業員</v>
          </cell>
          <cell r="AG1178">
            <v>2.95</v>
          </cell>
          <cell r="AH1178">
            <v>25305</v>
          </cell>
          <cell r="AI1178">
            <v>74649.75</v>
          </cell>
          <cell r="AJ1178">
            <v>122</v>
          </cell>
          <cell r="AK1178" t="str">
            <v>諸雑費</v>
          </cell>
          <cell r="AL1178">
            <v>5</v>
          </cell>
          <cell r="AM1178">
            <v>102741.45</v>
          </cell>
          <cell r="AN1178">
            <v>5137.07</v>
          </cell>
          <cell r="AO1178">
            <v>440</v>
          </cell>
          <cell r="AP1178" t="str">
            <v>鋳鉄管切断機溝切加工機機械損料</v>
          </cell>
          <cell r="AQ1178">
            <v>0.79</v>
          </cell>
          <cell r="AR1178">
            <v>3544</v>
          </cell>
          <cell r="AS1178">
            <v>2799.76</v>
          </cell>
          <cell r="AU1178" t="e">
            <v>#N/A</v>
          </cell>
          <cell r="AW1178">
            <v>0</v>
          </cell>
          <cell r="AX1178">
            <v>0</v>
          </cell>
          <cell r="AZ1178" t="e">
            <v>#N/A</v>
          </cell>
          <cell r="BB1178">
            <v>0</v>
          </cell>
          <cell r="BC1178">
            <v>0</v>
          </cell>
          <cell r="BE1178" t="e">
            <v>#N/A</v>
          </cell>
          <cell r="BG1178">
            <v>0</v>
          </cell>
          <cell r="BH1178">
            <v>0</v>
          </cell>
          <cell r="BJ1178" t="e">
            <v>#N/A</v>
          </cell>
          <cell r="BL1178">
            <v>0</v>
          </cell>
          <cell r="BM1178">
            <v>0</v>
          </cell>
          <cell r="BO1178" t="e">
            <v>#N/A</v>
          </cell>
          <cell r="BQ1178">
            <v>0</v>
          </cell>
          <cell r="BR1178">
            <v>0</v>
          </cell>
          <cell r="BT1178" t="e">
            <v>#N/A</v>
          </cell>
          <cell r="BV1178">
            <v>0</v>
          </cell>
          <cell r="BW1178">
            <v>0</v>
          </cell>
          <cell r="CW1178">
            <v>92</v>
          </cell>
          <cell r="CX1178" t="str">
            <v>端数調整</v>
          </cell>
          <cell r="CY1178">
            <v>1</v>
          </cell>
          <cell r="DA1178">
            <v>-78.279999999984284</v>
          </cell>
          <cell r="DG1178">
            <v>1</v>
          </cell>
        </row>
        <row r="1179">
          <cell r="Q1179">
            <v>4490</v>
          </cell>
          <cell r="R1179" t="str">
            <v>鋳鉄管切断・溝切り(2工程)加工</v>
          </cell>
          <cell r="S1179" t="str">
            <v>NS φ900</v>
          </cell>
          <cell r="T1179" t="str">
            <v>ﾊﾟｲﾌﾟ切削切断機</v>
          </cell>
          <cell r="U1179" t="str">
            <v>口</v>
          </cell>
          <cell r="V1179">
            <v>125700</v>
          </cell>
          <cell r="W1179" t="str">
            <v>厚労省歩掛p.93</v>
          </cell>
          <cell r="X1179" t="str">
            <v>現場内小運搬､燃料､ｶｯﾀｰ刃の損耗費及び塗装の補修費を含む</v>
          </cell>
          <cell r="Y1179">
            <v>1</v>
          </cell>
          <cell r="Z1179">
            <v>1</v>
          </cell>
          <cell r="AA1179" t="str">
            <v>特殊作業員</v>
          </cell>
          <cell r="AB1179">
            <v>1.04</v>
          </cell>
          <cell r="AC1179">
            <v>28665</v>
          </cell>
          <cell r="AD1179">
            <v>29811.599999999999</v>
          </cell>
          <cell r="AE1179">
            <v>2</v>
          </cell>
          <cell r="AF1179" t="str">
            <v>普通作業員</v>
          </cell>
          <cell r="AG1179">
            <v>3.44</v>
          </cell>
          <cell r="AH1179">
            <v>25305</v>
          </cell>
          <cell r="AI1179">
            <v>87049.2</v>
          </cell>
          <cell r="AJ1179">
            <v>122</v>
          </cell>
          <cell r="AK1179" t="str">
            <v>諸雑費</v>
          </cell>
          <cell r="AL1179">
            <v>5</v>
          </cell>
          <cell r="AM1179">
            <v>116860.79999999999</v>
          </cell>
          <cell r="AN1179">
            <v>5843.04</v>
          </cell>
          <cell r="AO1179">
            <v>441</v>
          </cell>
          <cell r="AP1179" t="str">
            <v>鋳鉄管切断機溝切加工機機械損料</v>
          </cell>
          <cell r="AQ1179">
            <v>0.85</v>
          </cell>
          <cell r="AR1179">
            <v>3554</v>
          </cell>
          <cell r="AS1179">
            <v>3020.9</v>
          </cell>
          <cell r="AU1179" t="e">
            <v>#N/A</v>
          </cell>
          <cell r="AW1179">
            <v>0</v>
          </cell>
          <cell r="AX1179">
            <v>0</v>
          </cell>
          <cell r="AZ1179" t="e">
            <v>#N/A</v>
          </cell>
          <cell r="BB1179">
            <v>0</v>
          </cell>
          <cell r="BC1179">
            <v>0</v>
          </cell>
          <cell r="BE1179" t="e">
            <v>#N/A</v>
          </cell>
          <cell r="BG1179">
            <v>0</v>
          </cell>
          <cell r="BH1179">
            <v>0</v>
          </cell>
          <cell r="BJ1179" t="e">
            <v>#N/A</v>
          </cell>
          <cell r="BL1179">
            <v>0</v>
          </cell>
          <cell r="BM1179">
            <v>0</v>
          </cell>
          <cell r="BO1179" t="e">
            <v>#N/A</v>
          </cell>
          <cell r="BQ1179">
            <v>0</v>
          </cell>
          <cell r="BR1179">
            <v>0</v>
          </cell>
          <cell r="BT1179" t="e">
            <v>#N/A</v>
          </cell>
          <cell r="BV1179">
            <v>0</v>
          </cell>
          <cell r="BW1179">
            <v>0</v>
          </cell>
          <cell r="CW1179">
            <v>92</v>
          </cell>
          <cell r="CX1179" t="str">
            <v>端数調整</v>
          </cell>
          <cell r="CY1179">
            <v>1</v>
          </cell>
          <cell r="DA1179">
            <v>-24.739999999976135</v>
          </cell>
          <cell r="DG1179">
            <v>1</v>
          </cell>
        </row>
        <row r="1180">
          <cell r="Q1180">
            <v>4491</v>
          </cell>
          <cell r="R1180" t="str">
            <v>鋳鉄管切断・溝切り(2工程)加工</v>
          </cell>
          <cell r="S1180" t="str">
            <v>NS φ1000</v>
          </cell>
          <cell r="T1180" t="str">
            <v>ﾊﾟｲﾌﾟ切削切断機</v>
          </cell>
          <cell r="U1180" t="str">
            <v>口</v>
          </cell>
          <cell r="V1180">
            <v>140700</v>
          </cell>
          <cell r="W1180" t="str">
            <v>厚労省歩掛p.93</v>
          </cell>
          <cell r="X1180" t="str">
            <v>現場内小運搬､燃料､ｶｯﾀｰ刃の損耗費及び塗装の補修費を含む</v>
          </cell>
          <cell r="Y1180">
            <v>1</v>
          </cell>
          <cell r="Z1180">
            <v>1</v>
          </cell>
          <cell r="AA1180" t="str">
            <v>特殊作業員</v>
          </cell>
          <cell r="AB1180">
            <v>1.1000000000000001</v>
          </cell>
          <cell r="AC1180">
            <v>28665</v>
          </cell>
          <cell r="AD1180">
            <v>31531.5</v>
          </cell>
          <cell r="AE1180">
            <v>2</v>
          </cell>
          <cell r="AF1180" t="str">
            <v>普通作業員</v>
          </cell>
          <cell r="AG1180">
            <v>3.93</v>
          </cell>
          <cell r="AH1180">
            <v>25305</v>
          </cell>
          <cell r="AI1180">
            <v>99448.65</v>
          </cell>
          <cell r="AJ1180">
            <v>122</v>
          </cell>
          <cell r="AK1180" t="str">
            <v>諸雑費</v>
          </cell>
          <cell r="AL1180">
            <v>5</v>
          </cell>
          <cell r="AM1180">
            <v>130980.15</v>
          </cell>
          <cell r="AN1180">
            <v>6549</v>
          </cell>
          <cell r="AO1180">
            <v>442</v>
          </cell>
          <cell r="AP1180" t="str">
            <v>鋳鉄管切断機溝切加工機機械損料</v>
          </cell>
          <cell r="AQ1180">
            <v>0.91</v>
          </cell>
          <cell r="AR1180">
            <v>3565</v>
          </cell>
          <cell r="AS1180">
            <v>3244.15</v>
          </cell>
          <cell r="AU1180" t="e">
            <v>#N/A</v>
          </cell>
          <cell r="AW1180">
            <v>0</v>
          </cell>
          <cell r="AX1180">
            <v>0</v>
          </cell>
          <cell r="AZ1180" t="e">
            <v>#N/A</v>
          </cell>
          <cell r="BB1180">
            <v>0</v>
          </cell>
          <cell r="BC1180">
            <v>0</v>
          </cell>
          <cell r="BE1180" t="e">
            <v>#N/A</v>
          </cell>
          <cell r="BG1180">
            <v>0</v>
          </cell>
          <cell r="BH1180">
            <v>0</v>
          </cell>
          <cell r="BJ1180" t="e">
            <v>#N/A</v>
          </cell>
          <cell r="BL1180">
            <v>0</v>
          </cell>
          <cell r="BM1180">
            <v>0</v>
          </cell>
          <cell r="BO1180" t="e">
            <v>#N/A</v>
          </cell>
          <cell r="BQ1180">
            <v>0</v>
          </cell>
          <cell r="BR1180">
            <v>0</v>
          </cell>
          <cell r="BT1180" t="e">
            <v>#N/A</v>
          </cell>
          <cell r="BV1180">
            <v>0</v>
          </cell>
          <cell r="BW1180">
            <v>0</v>
          </cell>
          <cell r="CW1180">
            <v>92</v>
          </cell>
          <cell r="CX1180" t="str">
            <v>端数調整</v>
          </cell>
          <cell r="CY1180">
            <v>1</v>
          </cell>
          <cell r="DA1180">
            <v>-73.299999999988358</v>
          </cell>
          <cell r="DG1180">
            <v>1</v>
          </cell>
        </row>
        <row r="1181">
          <cell r="Q1181">
            <v>4492</v>
          </cell>
          <cell r="R1181" t="str">
            <v>鋳鉄管切断・溝切り(2工程)加工</v>
          </cell>
          <cell r="S1181" t="str">
            <v>GX φ75</v>
          </cell>
          <cell r="T1181" t="str">
            <v>専用工具</v>
          </cell>
          <cell r="U1181" t="str">
            <v>口</v>
          </cell>
          <cell r="V1181">
            <v>14020</v>
          </cell>
          <cell r="W1181" t="str">
            <v>厚労省歩掛p.94</v>
          </cell>
          <cell r="X1181" t="str">
            <v>現場内小運搬､燃料､工具損耗費及び塗装の補修費を含む</v>
          </cell>
          <cell r="Y1181">
            <v>1</v>
          </cell>
          <cell r="Z1181">
            <v>1</v>
          </cell>
          <cell r="AA1181" t="str">
            <v>特殊作業員</v>
          </cell>
          <cell r="AB1181">
            <v>0.16</v>
          </cell>
          <cell r="AC1181">
            <v>28665</v>
          </cell>
          <cell r="AD1181">
            <v>4586.3999999999996</v>
          </cell>
          <cell r="AE1181">
            <v>2</v>
          </cell>
          <cell r="AF1181" t="str">
            <v>普通作業員</v>
          </cell>
          <cell r="AG1181">
            <v>0.33</v>
          </cell>
          <cell r="AH1181">
            <v>25305</v>
          </cell>
          <cell r="AI1181">
            <v>8350.65</v>
          </cell>
          <cell r="AJ1181">
            <v>122</v>
          </cell>
          <cell r="AK1181" t="str">
            <v>諸雑費</v>
          </cell>
          <cell r="AL1181">
            <v>1</v>
          </cell>
          <cell r="AM1181">
            <v>12937.05</v>
          </cell>
          <cell r="AN1181">
            <v>129.37</v>
          </cell>
          <cell r="AO1181">
            <v>603</v>
          </cell>
          <cell r="AP1181" t="str">
            <v>鋳鉄管切断機溝切加工機機械損料</v>
          </cell>
          <cell r="AQ1181">
            <v>0.19</v>
          </cell>
          <cell r="AR1181">
            <v>951</v>
          </cell>
          <cell r="AS1181">
            <v>180.69</v>
          </cell>
          <cell r="AT1181">
            <v>608</v>
          </cell>
          <cell r="AU1181" t="str">
            <v>溝切り・切断刃損耗費</v>
          </cell>
          <cell r="AV1181">
            <v>1</v>
          </cell>
          <cell r="AW1181">
            <v>777</v>
          </cell>
          <cell r="AX1181">
            <v>777</v>
          </cell>
          <cell r="AZ1181" t="e">
            <v>#N/A</v>
          </cell>
          <cell r="BB1181">
            <v>0</v>
          </cell>
          <cell r="BC1181">
            <v>0</v>
          </cell>
          <cell r="BE1181" t="e">
            <v>#N/A</v>
          </cell>
          <cell r="BG1181">
            <v>0</v>
          </cell>
          <cell r="BH1181">
            <v>0</v>
          </cell>
          <cell r="BJ1181" t="e">
            <v>#N/A</v>
          </cell>
          <cell r="BL1181">
            <v>0</v>
          </cell>
          <cell r="BM1181">
            <v>0</v>
          </cell>
          <cell r="BO1181" t="e">
            <v>#N/A</v>
          </cell>
          <cell r="BQ1181">
            <v>0</v>
          </cell>
          <cell r="BR1181">
            <v>0</v>
          </cell>
          <cell r="BT1181" t="e">
            <v>#N/A</v>
          </cell>
          <cell r="BV1181">
            <v>0</v>
          </cell>
          <cell r="BW1181">
            <v>0</v>
          </cell>
          <cell r="CW1181">
            <v>92</v>
          </cell>
          <cell r="CX1181" t="str">
            <v>端数調整</v>
          </cell>
          <cell r="CY1181">
            <v>1</v>
          </cell>
          <cell r="DA1181">
            <v>-4.1100000000005821</v>
          </cell>
          <cell r="DG1181">
            <v>1</v>
          </cell>
        </row>
        <row r="1182">
          <cell r="Q1182">
            <v>4493</v>
          </cell>
          <cell r="R1182" t="str">
            <v>鋳鉄管切断・溝切り(2工程)加工</v>
          </cell>
          <cell r="S1182" t="str">
            <v>GX φ100</v>
          </cell>
          <cell r="T1182" t="str">
            <v>専用工具</v>
          </cell>
          <cell r="U1182" t="str">
            <v>口</v>
          </cell>
          <cell r="V1182">
            <v>14730</v>
          </cell>
          <cell r="W1182" t="str">
            <v>厚労省歩掛p.94</v>
          </cell>
          <cell r="X1182" t="str">
            <v>現場内小運搬､燃料､工具損耗費及び塗装の補修費を含む</v>
          </cell>
          <cell r="Y1182">
            <v>1</v>
          </cell>
          <cell r="Z1182">
            <v>1</v>
          </cell>
          <cell r="AA1182" t="str">
            <v>特殊作業員</v>
          </cell>
          <cell r="AB1182">
            <v>0.17</v>
          </cell>
          <cell r="AC1182">
            <v>28665</v>
          </cell>
          <cell r="AD1182">
            <v>4873.05</v>
          </cell>
          <cell r="AE1182">
            <v>2</v>
          </cell>
          <cell r="AF1182" t="str">
            <v>普通作業員</v>
          </cell>
          <cell r="AG1182">
            <v>0.34</v>
          </cell>
          <cell r="AH1182">
            <v>25305</v>
          </cell>
          <cell r="AI1182">
            <v>8603.7000000000007</v>
          </cell>
          <cell r="AJ1182">
            <v>122</v>
          </cell>
          <cell r="AK1182" t="str">
            <v>諸雑費</v>
          </cell>
          <cell r="AL1182">
            <v>1</v>
          </cell>
          <cell r="AM1182">
            <v>13476.75</v>
          </cell>
          <cell r="AN1182">
            <v>134.76</v>
          </cell>
          <cell r="AO1182">
            <v>604</v>
          </cell>
          <cell r="AP1182" t="str">
            <v>鋳鉄管切断機溝切加工機機械損料</v>
          </cell>
          <cell r="AQ1182">
            <v>0.19</v>
          </cell>
          <cell r="AR1182">
            <v>955</v>
          </cell>
          <cell r="AS1182">
            <v>181.45</v>
          </cell>
          <cell r="AT1182">
            <v>609</v>
          </cell>
          <cell r="AU1182" t="str">
            <v>溝切り・切断刃損耗費</v>
          </cell>
          <cell r="AV1182">
            <v>1</v>
          </cell>
          <cell r="AW1182">
            <v>943</v>
          </cell>
          <cell r="AX1182">
            <v>943</v>
          </cell>
          <cell r="AZ1182" t="e">
            <v>#N/A</v>
          </cell>
          <cell r="BB1182">
            <v>0</v>
          </cell>
          <cell r="BC1182">
            <v>0</v>
          </cell>
          <cell r="BE1182" t="e">
            <v>#N/A</v>
          </cell>
          <cell r="BG1182">
            <v>0</v>
          </cell>
          <cell r="BH1182">
            <v>0</v>
          </cell>
          <cell r="BJ1182" t="e">
            <v>#N/A</v>
          </cell>
          <cell r="BL1182">
            <v>0</v>
          </cell>
          <cell r="BM1182">
            <v>0</v>
          </cell>
          <cell r="BO1182" t="e">
            <v>#N/A</v>
          </cell>
          <cell r="BQ1182">
            <v>0</v>
          </cell>
          <cell r="BR1182">
            <v>0</v>
          </cell>
          <cell r="BT1182" t="e">
            <v>#N/A</v>
          </cell>
          <cell r="BV1182">
            <v>0</v>
          </cell>
          <cell r="BW1182">
            <v>0</v>
          </cell>
          <cell r="CW1182">
            <v>92</v>
          </cell>
          <cell r="CX1182" t="str">
            <v>端数調整</v>
          </cell>
          <cell r="CY1182">
            <v>1</v>
          </cell>
          <cell r="DA1182">
            <v>-5.9600000000009459</v>
          </cell>
          <cell r="DG1182">
            <v>1</v>
          </cell>
        </row>
        <row r="1183">
          <cell r="Q1183">
            <v>4494</v>
          </cell>
          <cell r="R1183" t="str">
            <v>鋳鉄管切断・溝切り(2工程)加工</v>
          </cell>
          <cell r="S1183" t="str">
            <v>GX φ150</v>
          </cell>
          <cell r="T1183" t="str">
            <v>専用工具</v>
          </cell>
          <cell r="U1183" t="str">
            <v>口</v>
          </cell>
          <cell r="V1183">
            <v>16000</v>
          </cell>
          <cell r="W1183" t="str">
            <v>厚労省歩掛p.94</v>
          </cell>
          <cell r="X1183" t="str">
            <v>現場内小運搬､燃料､工具損耗費及び塗装の補修費を含む</v>
          </cell>
          <cell r="Y1183">
            <v>1</v>
          </cell>
          <cell r="Z1183">
            <v>1</v>
          </cell>
          <cell r="AA1183" t="str">
            <v>特殊作業員</v>
          </cell>
          <cell r="AB1183">
            <v>0.18</v>
          </cell>
          <cell r="AC1183">
            <v>28665</v>
          </cell>
          <cell r="AD1183">
            <v>5159.7</v>
          </cell>
          <cell r="AE1183">
            <v>2</v>
          </cell>
          <cell r="AF1183" t="str">
            <v>普通作業員</v>
          </cell>
          <cell r="AG1183">
            <v>0.36</v>
          </cell>
          <cell r="AH1183">
            <v>25305</v>
          </cell>
          <cell r="AI1183">
            <v>9109.7999999999993</v>
          </cell>
          <cell r="AJ1183">
            <v>122</v>
          </cell>
          <cell r="AK1183" t="str">
            <v>諸雑費</v>
          </cell>
          <cell r="AL1183">
            <v>1</v>
          </cell>
          <cell r="AM1183">
            <v>14269.5</v>
          </cell>
          <cell r="AN1183">
            <v>142.69</v>
          </cell>
          <cell r="AO1183">
            <v>605</v>
          </cell>
          <cell r="AP1183" t="str">
            <v>鋳鉄管切断機溝切加工機機械損料</v>
          </cell>
          <cell r="AQ1183">
            <v>0.21</v>
          </cell>
          <cell r="AR1183">
            <v>959</v>
          </cell>
          <cell r="AS1183">
            <v>201.39</v>
          </cell>
          <cell r="AT1183">
            <v>610</v>
          </cell>
          <cell r="AU1183" t="str">
            <v>溝切り・切断刃損耗費</v>
          </cell>
          <cell r="AV1183">
            <v>1</v>
          </cell>
          <cell r="AW1183">
            <v>1387</v>
          </cell>
          <cell r="AX1183">
            <v>1387</v>
          </cell>
          <cell r="AZ1183" t="e">
            <v>#N/A</v>
          </cell>
          <cell r="BB1183">
            <v>0</v>
          </cell>
          <cell r="BC1183">
            <v>0</v>
          </cell>
          <cell r="BE1183" t="e">
            <v>#N/A</v>
          </cell>
          <cell r="BG1183">
            <v>0</v>
          </cell>
          <cell r="BH1183">
            <v>0</v>
          </cell>
          <cell r="BJ1183" t="e">
            <v>#N/A</v>
          </cell>
          <cell r="BL1183">
            <v>0</v>
          </cell>
          <cell r="BM1183">
            <v>0</v>
          </cell>
          <cell r="BO1183" t="e">
            <v>#N/A</v>
          </cell>
          <cell r="BQ1183">
            <v>0</v>
          </cell>
          <cell r="BR1183">
            <v>0</v>
          </cell>
          <cell r="BT1183" t="e">
            <v>#N/A</v>
          </cell>
          <cell r="BV1183">
            <v>0</v>
          </cell>
          <cell r="BW1183">
            <v>0</v>
          </cell>
          <cell r="CW1183">
            <v>92</v>
          </cell>
          <cell r="CX1183" t="str">
            <v>端数調整</v>
          </cell>
          <cell r="CY1183">
            <v>1</v>
          </cell>
          <cell r="DA1183">
            <v>-0.57999999999992724</v>
          </cell>
          <cell r="DG1183">
            <v>1</v>
          </cell>
        </row>
        <row r="1184">
          <cell r="Q1184">
            <v>4495</v>
          </cell>
          <cell r="R1184" t="str">
            <v>鋳鉄管切断・溝切り(2工程)加工</v>
          </cell>
          <cell r="S1184" t="str">
            <v>GX φ200</v>
          </cell>
          <cell r="T1184" t="str">
            <v>専用工具</v>
          </cell>
          <cell r="U1184" t="str">
            <v>口</v>
          </cell>
          <cell r="V1184">
            <v>17490</v>
          </cell>
          <cell r="W1184" t="str">
            <v>厚労省歩掛p.94</v>
          </cell>
          <cell r="X1184" t="str">
            <v>現場内小運搬､燃料､工具損耗費及び塗装の補修費を含む</v>
          </cell>
          <cell r="Y1184">
            <v>1</v>
          </cell>
          <cell r="Z1184">
            <v>1</v>
          </cell>
          <cell r="AA1184" t="str">
            <v>特殊作業員</v>
          </cell>
          <cell r="AB1184">
            <v>0.2</v>
          </cell>
          <cell r="AC1184">
            <v>28665</v>
          </cell>
          <cell r="AD1184">
            <v>5733</v>
          </cell>
          <cell r="AE1184">
            <v>2</v>
          </cell>
          <cell r="AF1184" t="str">
            <v>普通作業員</v>
          </cell>
          <cell r="AG1184">
            <v>0.38</v>
          </cell>
          <cell r="AH1184">
            <v>25305</v>
          </cell>
          <cell r="AI1184">
            <v>9615.9</v>
          </cell>
          <cell r="AJ1184">
            <v>122</v>
          </cell>
          <cell r="AK1184" t="str">
            <v>諸雑費</v>
          </cell>
          <cell r="AL1184">
            <v>1</v>
          </cell>
          <cell r="AM1184">
            <v>15348.9</v>
          </cell>
          <cell r="AN1184">
            <v>153.47999999999999</v>
          </cell>
          <cell r="AO1184">
            <v>606</v>
          </cell>
          <cell r="AP1184" t="str">
            <v>鋳鉄管切断機溝切加工機機械損料</v>
          </cell>
          <cell r="AQ1184">
            <v>0.22</v>
          </cell>
          <cell r="AR1184">
            <v>965</v>
          </cell>
          <cell r="AS1184">
            <v>212.3</v>
          </cell>
          <cell r="AT1184">
            <v>611</v>
          </cell>
          <cell r="AU1184" t="str">
            <v>溝切り・切断刃損耗費</v>
          </cell>
          <cell r="AV1184">
            <v>1</v>
          </cell>
          <cell r="AW1184">
            <v>1776</v>
          </cell>
          <cell r="AX1184">
            <v>1776</v>
          </cell>
          <cell r="AZ1184" t="e">
            <v>#N/A</v>
          </cell>
          <cell r="BB1184">
            <v>0</v>
          </cell>
          <cell r="BC1184">
            <v>0</v>
          </cell>
          <cell r="BE1184" t="e">
            <v>#N/A</v>
          </cell>
          <cell r="BG1184">
            <v>0</v>
          </cell>
          <cell r="BH1184">
            <v>0</v>
          </cell>
          <cell r="BJ1184" t="e">
            <v>#N/A</v>
          </cell>
          <cell r="BL1184">
            <v>0</v>
          </cell>
          <cell r="BM1184">
            <v>0</v>
          </cell>
          <cell r="BO1184" t="e">
            <v>#N/A</v>
          </cell>
          <cell r="BQ1184">
            <v>0</v>
          </cell>
          <cell r="BR1184">
            <v>0</v>
          </cell>
          <cell r="BT1184" t="e">
            <v>#N/A</v>
          </cell>
          <cell r="BV1184">
            <v>0</v>
          </cell>
          <cell r="BW1184">
            <v>0</v>
          </cell>
          <cell r="CW1184">
            <v>92</v>
          </cell>
          <cell r="CX1184" t="str">
            <v>端数調整</v>
          </cell>
          <cell r="CY1184">
            <v>1</v>
          </cell>
          <cell r="DA1184">
            <v>-0.68000000000029104</v>
          </cell>
          <cell r="DG1184">
            <v>1</v>
          </cell>
        </row>
        <row r="1185">
          <cell r="Q1185">
            <v>4496</v>
          </cell>
          <cell r="R1185" t="str">
            <v>鋳鉄管切断・溝切り(2工程)加工</v>
          </cell>
          <cell r="S1185" t="str">
            <v>GX φ250</v>
          </cell>
          <cell r="T1185" t="str">
            <v>専用工具</v>
          </cell>
          <cell r="U1185" t="str">
            <v>口</v>
          </cell>
          <cell r="V1185">
            <v>18750</v>
          </cell>
          <cell r="W1185" t="str">
            <v>厚労省歩掛p.94</v>
          </cell>
          <cell r="X1185" t="str">
            <v>現場内小運搬､燃料､工具損耗費及び塗装の補修費を含む</v>
          </cell>
          <cell r="Y1185">
            <v>1</v>
          </cell>
          <cell r="Z1185">
            <v>1</v>
          </cell>
          <cell r="AA1185" t="str">
            <v>特殊作業員</v>
          </cell>
          <cell r="AB1185">
            <v>0.21</v>
          </cell>
          <cell r="AC1185">
            <v>28665</v>
          </cell>
          <cell r="AD1185">
            <v>6019.65</v>
          </cell>
          <cell r="AE1185">
            <v>2</v>
          </cell>
          <cell r="AF1185" t="str">
            <v>普通作業員</v>
          </cell>
          <cell r="AG1185">
            <v>0.4</v>
          </cell>
          <cell r="AH1185">
            <v>25305</v>
          </cell>
          <cell r="AI1185">
            <v>10122</v>
          </cell>
          <cell r="AJ1185">
            <v>122</v>
          </cell>
          <cell r="AK1185" t="str">
            <v>諸雑費</v>
          </cell>
          <cell r="AL1185">
            <v>1</v>
          </cell>
          <cell r="AM1185">
            <v>16141.65</v>
          </cell>
          <cell r="AN1185">
            <v>161.41</v>
          </cell>
          <cell r="AO1185">
            <v>607</v>
          </cell>
          <cell r="AP1185" t="str">
            <v>鋳鉄管切断機溝切加工機機械損料</v>
          </cell>
          <cell r="AQ1185">
            <v>0.24</v>
          </cell>
          <cell r="AR1185">
            <v>969</v>
          </cell>
          <cell r="AS1185">
            <v>232.56</v>
          </cell>
          <cell r="AT1185">
            <v>612</v>
          </cell>
          <cell r="AU1185" t="str">
            <v>溝切り・切断刃損耗費</v>
          </cell>
          <cell r="AV1185">
            <v>1</v>
          </cell>
          <cell r="AW1185">
            <v>2220</v>
          </cell>
          <cell r="AX1185">
            <v>2220</v>
          </cell>
          <cell r="AZ1185" t="e">
            <v>#N/A</v>
          </cell>
          <cell r="BB1185">
            <v>0</v>
          </cell>
          <cell r="BC1185">
            <v>0</v>
          </cell>
          <cell r="BE1185" t="e">
            <v>#N/A</v>
          </cell>
          <cell r="BG1185">
            <v>0</v>
          </cell>
          <cell r="BH1185">
            <v>0</v>
          </cell>
          <cell r="BJ1185" t="e">
            <v>#N/A</v>
          </cell>
          <cell r="BL1185">
            <v>0</v>
          </cell>
          <cell r="BM1185">
            <v>0</v>
          </cell>
          <cell r="BO1185" t="e">
            <v>#N/A</v>
          </cell>
          <cell r="BQ1185">
            <v>0</v>
          </cell>
          <cell r="BR1185">
            <v>0</v>
          </cell>
          <cell r="BT1185" t="e">
            <v>#N/A</v>
          </cell>
          <cell r="BV1185">
            <v>0</v>
          </cell>
          <cell r="BW1185">
            <v>0</v>
          </cell>
          <cell r="CW1185">
            <v>92</v>
          </cell>
          <cell r="CX1185" t="str">
            <v>端数調整</v>
          </cell>
          <cell r="CY1185">
            <v>1</v>
          </cell>
          <cell r="DA1185">
            <v>-5.6199999999989814</v>
          </cell>
          <cell r="DG1185">
            <v>1</v>
          </cell>
        </row>
        <row r="1186">
          <cell r="Q1186">
            <v>4497</v>
          </cell>
          <cell r="R1186" t="str">
            <v>鋳鉄管切断・溝切り(2工程)加工</v>
          </cell>
          <cell r="S1186" t="str">
            <v>GX φ300</v>
          </cell>
          <cell r="T1186" t="str">
            <v>専用工具</v>
          </cell>
          <cell r="U1186" t="str">
            <v>口</v>
          </cell>
          <cell r="V1186">
            <v>22120</v>
          </cell>
          <cell r="W1186" t="str">
            <v>厚労省歩掛p.94</v>
          </cell>
          <cell r="X1186" t="str">
            <v>現場内小運搬､燃料､工具損耗費及び塗装の補修費を含む</v>
          </cell>
          <cell r="Y1186">
            <v>1</v>
          </cell>
          <cell r="Z1186">
            <v>1</v>
          </cell>
          <cell r="AA1186" t="str">
            <v>特殊作業員</v>
          </cell>
          <cell r="AB1186">
            <v>0.25</v>
          </cell>
          <cell r="AC1186">
            <v>28665</v>
          </cell>
          <cell r="AD1186">
            <v>7166.25</v>
          </cell>
          <cell r="AE1186">
            <v>2</v>
          </cell>
          <cell r="AF1186" t="str">
            <v>普通作業員</v>
          </cell>
          <cell r="AG1186">
            <v>0.46</v>
          </cell>
          <cell r="AH1186">
            <v>25305</v>
          </cell>
          <cell r="AI1186">
            <v>11640.3</v>
          </cell>
          <cell r="AJ1186">
            <v>122</v>
          </cell>
          <cell r="AK1186" t="str">
            <v>諸雑費</v>
          </cell>
          <cell r="AL1186">
            <v>1</v>
          </cell>
          <cell r="AM1186">
            <v>18806.55</v>
          </cell>
          <cell r="AN1186">
            <v>188.06</v>
          </cell>
          <cell r="AO1186">
            <v>664</v>
          </cell>
          <cell r="AP1186" t="str">
            <v>鋳鉄管切断機溝切加工機機械損料</v>
          </cell>
          <cell r="AQ1186">
            <v>0.26</v>
          </cell>
          <cell r="AR1186">
            <v>1783</v>
          </cell>
          <cell r="AS1186">
            <v>463.58</v>
          </cell>
          <cell r="AT1186">
            <v>668</v>
          </cell>
          <cell r="AU1186" t="str">
            <v>溝切り・切断刃損耗費</v>
          </cell>
          <cell r="AV1186">
            <v>1</v>
          </cell>
          <cell r="AW1186">
            <v>2664</v>
          </cell>
          <cell r="AX1186">
            <v>2664</v>
          </cell>
          <cell r="AZ1186" t="e">
            <v>#N/A</v>
          </cell>
          <cell r="BB1186">
            <v>0</v>
          </cell>
          <cell r="BC1186">
            <v>0</v>
          </cell>
          <cell r="BE1186" t="e">
            <v>#N/A</v>
          </cell>
          <cell r="BG1186">
            <v>0</v>
          </cell>
          <cell r="BH1186">
            <v>0</v>
          </cell>
          <cell r="BJ1186" t="e">
            <v>#N/A</v>
          </cell>
          <cell r="BL1186">
            <v>0</v>
          </cell>
          <cell r="BM1186">
            <v>0</v>
          </cell>
          <cell r="BO1186" t="e">
            <v>#N/A</v>
          </cell>
          <cell r="BQ1186">
            <v>0</v>
          </cell>
          <cell r="BR1186">
            <v>0</v>
          </cell>
          <cell r="BT1186" t="e">
            <v>#N/A</v>
          </cell>
          <cell r="BV1186">
            <v>0</v>
          </cell>
          <cell r="BW1186">
            <v>0</v>
          </cell>
          <cell r="CW1186">
            <v>92</v>
          </cell>
          <cell r="CX1186" t="str">
            <v>端数調整</v>
          </cell>
          <cell r="CY1186">
            <v>1</v>
          </cell>
          <cell r="DA1186">
            <v>-2.1900000000023283</v>
          </cell>
          <cell r="DG1186">
            <v>1</v>
          </cell>
        </row>
        <row r="1187">
          <cell r="Q1187">
            <v>4498</v>
          </cell>
          <cell r="R1187" t="str">
            <v>鋳鉄管切断・溝切り(2工程)加工</v>
          </cell>
          <cell r="S1187" t="str">
            <v>GX φ350</v>
          </cell>
          <cell r="T1187" t="str">
            <v>専用工具</v>
          </cell>
          <cell r="U1187" t="str">
            <v>口</v>
          </cell>
          <cell r="V1187">
            <v>23890</v>
          </cell>
          <cell r="W1187" t="str">
            <v>厚労省歩掛p.94</v>
          </cell>
          <cell r="X1187" t="str">
            <v>現場内小運搬､燃料､工具損耗費及び塗装の補修費を含む</v>
          </cell>
          <cell r="Y1187">
            <v>1</v>
          </cell>
          <cell r="Z1187">
            <v>1</v>
          </cell>
          <cell r="AA1187" t="str">
            <v>特殊作業員</v>
          </cell>
          <cell r="AB1187">
            <v>0.27</v>
          </cell>
          <cell r="AC1187">
            <v>28665</v>
          </cell>
          <cell r="AD1187">
            <v>7739.55</v>
          </cell>
          <cell r="AE1187">
            <v>2</v>
          </cell>
          <cell r="AF1187" t="str">
            <v>普通作業員</v>
          </cell>
          <cell r="AG1187">
            <v>0.49</v>
          </cell>
          <cell r="AH1187">
            <v>25305</v>
          </cell>
          <cell r="AI1187">
            <v>12399.45</v>
          </cell>
          <cell r="AJ1187">
            <v>122</v>
          </cell>
          <cell r="AK1187" t="str">
            <v>諸雑費</v>
          </cell>
          <cell r="AL1187">
            <v>1</v>
          </cell>
          <cell r="AM1187">
            <v>20139</v>
          </cell>
          <cell r="AN1187">
            <v>201.39</v>
          </cell>
          <cell r="AO1187">
            <v>665</v>
          </cell>
          <cell r="AP1187" t="str">
            <v>鋳鉄管切断機溝切加工機機械損料</v>
          </cell>
          <cell r="AQ1187">
            <v>0.28000000000000003</v>
          </cell>
          <cell r="AR1187">
            <v>1792</v>
          </cell>
          <cell r="AS1187">
            <v>501.76</v>
          </cell>
          <cell r="AT1187">
            <v>696</v>
          </cell>
          <cell r="AU1187" t="str">
            <v>溝切り・切断刃損耗費</v>
          </cell>
          <cell r="AV1187">
            <v>1</v>
          </cell>
          <cell r="AW1187">
            <v>3052</v>
          </cell>
          <cell r="AX1187">
            <v>3052</v>
          </cell>
          <cell r="AZ1187" t="e">
            <v>#N/A</v>
          </cell>
          <cell r="BB1187">
            <v>0</v>
          </cell>
          <cell r="BC1187">
            <v>0</v>
          </cell>
          <cell r="BE1187" t="e">
            <v>#N/A</v>
          </cell>
          <cell r="BG1187">
            <v>0</v>
          </cell>
          <cell r="BH1187">
            <v>0</v>
          </cell>
          <cell r="BJ1187" t="e">
            <v>#N/A</v>
          </cell>
          <cell r="BL1187">
            <v>0</v>
          </cell>
          <cell r="BM1187">
            <v>0</v>
          </cell>
          <cell r="BO1187" t="e">
            <v>#N/A</v>
          </cell>
          <cell r="BQ1187">
            <v>0</v>
          </cell>
          <cell r="BR1187">
            <v>0</v>
          </cell>
          <cell r="BT1187" t="e">
            <v>#N/A</v>
          </cell>
          <cell r="BV1187">
            <v>0</v>
          </cell>
          <cell r="BW1187">
            <v>0</v>
          </cell>
          <cell r="CW1187">
            <v>92</v>
          </cell>
          <cell r="CX1187" t="str">
            <v>端数調整</v>
          </cell>
          <cell r="CY1187">
            <v>1</v>
          </cell>
          <cell r="DA1187">
            <v>-4.1499999999978172</v>
          </cell>
          <cell r="DG1187">
            <v>1</v>
          </cell>
        </row>
        <row r="1188">
          <cell r="Q1188">
            <v>4499</v>
          </cell>
          <cell r="R1188" t="str">
            <v>鋳鉄管切断・溝切り(2工程)加工</v>
          </cell>
          <cell r="S1188" t="str">
            <v>GX φ400</v>
          </cell>
          <cell r="T1188" t="str">
            <v>専用工具</v>
          </cell>
          <cell r="U1188" t="str">
            <v>口</v>
          </cell>
          <cell r="V1188">
            <v>26890</v>
          </cell>
          <cell r="W1188" t="str">
            <v>厚労省歩掛p.94</v>
          </cell>
          <cell r="X1188" t="str">
            <v>現場内小運搬､燃料､工具損耗費及び塗装の補修費を含む</v>
          </cell>
          <cell r="Y1188">
            <v>1</v>
          </cell>
          <cell r="Z1188">
            <v>1</v>
          </cell>
          <cell r="AA1188" t="str">
            <v>特殊作業員</v>
          </cell>
          <cell r="AB1188">
            <v>0.28000000000000003</v>
          </cell>
          <cell r="AC1188">
            <v>28665</v>
          </cell>
          <cell r="AD1188">
            <v>8026.2</v>
          </cell>
          <cell r="AE1188">
            <v>2</v>
          </cell>
          <cell r="AF1188" t="str">
            <v>普通作業員</v>
          </cell>
          <cell r="AG1188">
            <v>0.52</v>
          </cell>
          <cell r="AH1188">
            <v>25305</v>
          </cell>
          <cell r="AI1188">
            <v>13158.6</v>
          </cell>
          <cell r="AJ1188">
            <v>122</v>
          </cell>
          <cell r="AK1188" t="str">
            <v>諸雑費</v>
          </cell>
          <cell r="AL1188">
            <v>1</v>
          </cell>
          <cell r="AM1188">
            <v>21184.799999999999</v>
          </cell>
          <cell r="AN1188">
            <v>211.84</v>
          </cell>
          <cell r="AO1188">
            <v>688</v>
          </cell>
          <cell r="AP1188" t="str">
            <v>鋳鉄管切断機溝切加工機機械損料</v>
          </cell>
          <cell r="AQ1188">
            <v>0.31</v>
          </cell>
          <cell r="AR1188">
            <v>1808</v>
          </cell>
          <cell r="AS1188">
            <v>560.48</v>
          </cell>
          <cell r="AT1188">
            <v>689</v>
          </cell>
          <cell r="AU1188" t="str">
            <v>溝切り・切断刃損耗費</v>
          </cell>
          <cell r="AV1188">
            <v>1</v>
          </cell>
          <cell r="AW1188">
            <v>4939</v>
          </cell>
          <cell r="AX1188">
            <v>4939</v>
          </cell>
          <cell r="AZ1188" t="e">
            <v>#N/A</v>
          </cell>
          <cell r="BB1188">
            <v>0</v>
          </cell>
          <cell r="BC1188">
            <v>0</v>
          </cell>
          <cell r="BE1188" t="e">
            <v>#N/A</v>
          </cell>
          <cell r="BG1188">
            <v>0</v>
          </cell>
          <cell r="BH1188">
            <v>0</v>
          </cell>
          <cell r="BJ1188" t="e">
            <v>#N/A</v>
          </cell>
          <cell r="BL1188">
            <v>0</v>
          </cell>
          <cell r="BM1188">
            <v>0</v>
          </cell>
          <cell r="BO1188" t="e">
            <v>#N/A</v>
          </cell>
          <cell r="BQ1188">
            <v>0</v>
          </cell>
          <cell r="BR1188">
            <v>0</v>
          </cell>
          <cell r="BT1188" t="e">
            <v>#N/A</v>
          </cell>
          <cell r="BV1188">
            <v>0</v>
          </cell>
          <cell r="BW1188">
            <v>0</v>
          </cell>
          <cell r="CW1188">
            <v>92</v>
          </cell>
          <cell r="CX1188" t="str">
            <v>端数調整</v>
          </cell>
          <cell r="CY1188">
            <v>1</v>
          </cell>
          <cell r="DA1188">
            <v>-6.1199999999989814</v>
          </cell>
          <cell r="DG1188">
            <v>1</v>
          </cell>
        </row>
        <row r="1189">
          <cell r="Q1189">
            <v>4500</v>
          </cell>
          <cell r="R1189" t="str">
            <v>鋳鉄管切断・溝切り(2工程)加工</v>
          </cell>
          <cell r="S1189" t="str">
            <v>GX φ450</v>
          </cell>
          <cell r="T1189" t="str">
            <v>専用工具</v>
          </cell>
          <cell r="U1189" t="str">
            <v>口</v>
          </cell>
          <cell r="V1189">
            <v>28920</v>
          </cell>
          <cell r="W1189" t="str">
            <v>厚労省歩掛p.94</v>
          </cell>
          <cell r="X1189" t="str">
            <v>現場内小運搬､燃料､工具損耗費及び塗装の補修費を含む</v>
          </cell>
          <cell r="Y1189">
            <v>1</v>
          </cell>
          <cell r="Z1189">
            <v>1</v>
          </cell>
          <cell r="AA1189" t="str">
            <v>特殊作業員</v>
          </cell>
          <cell r="AB1189">
            <v>0.31</v>
          </cell>
          <cell r="AC1189">
            <v>28665</v>
          </cell>
          <cell r="AD1189">
            <v>8886.15</v>
          </cell>
          <cell r="AE1189">
            <v>2</v>
          </cell>
          <cell r="AF1189" t="str">
            <v>普通作業員</v>
          </cell>
          <cell r="AG1189">
            <v>0.54</v>
          </cell>
          <cell r="AH1189">
            <v>25305</v>
          </cell>
          <cell r="AI1189">
            <v>13664.7</v>
          </cell>
          <cell r="AJ1189">
            <v>122</v>
          </cell>
          <cell r="AK1189" t="str">
            <v>諸雑費</v>
          </cell>
          <cell r="AL1189">
            <v>1</v>
          </cell>
          <cell r="AM1189">
            <v>22550.85</v>
          </cell>
          <cell r="AN1189">
            <v>225.5</v>
          </cell>
          <cell r="AO1189">
            <v>658</v>
          </cell>
          <cell r="AP1189" t="str">
            <v>鋳鉄管切断機溝切加工機機械損料</v>
          </cell>
          <cell r="AQ1189">
            <v>0.33</v>
          </cell>
          <cell r="AR1189">
            <v>1820</v>
          </cell>
          <cell r="AS1189">
            <v>600.6</v>
          </cell>
          <cell r="AT1189">
            <v>667</v>
          </cell>
          <cell r="AU1189" t="str">
            <v>溝切り・切断刃損耗費</v>
          </cell>
          <cell r="AV1189">
            <v>1</v>
          </cell>
          <cell r="AW1189">
            <v>5550</v>
          </cell>
          <cell r="AX1189">
            <v>5550</v>
          </cell>
          <cell r="AZ1189" t="e">
            <v>#N/A</v>
          </cell>
          <cell r="BB1189">
            <v>0</v>
          </cell>
          <cell r="BC1189">
            <v>0</v>
          </cell>
          <cell r="BE1189" t="e">
            <v>#N/A</v>
          </cell>
          <cell r="BG1189">
            <v>0</v>
          </cell>
          <cell r="BH1189">
            <v>0</v>
          </cell>
          <cell r="BJ1189" t="e">
            <v>#N/A</v>
          </cell>
          <cell r="BL1189">
            <v>0</v>
          </cell>
          <cell r="BM1189">
            <v>0</v>
          </cell>
          <cell r="BO1189" t="e">
            <v>#N/A</v>
          </cell>
          <cell r="BQ1189">
            <v>0</v>
          </cell>
          <cell r="BR1189">
            <v>0</v>
          </cell>
          <cell r="BT1189" t="e">
            <v>#N/A</v>
          </cell>
          <cell r="BV1189">
            <v>0</v>
          </cell>
          <cell r="BW1189">
            <v>0</v>
          </cell>
          <cell r="CW1189">
            <v>92</v>
          </cell>
          <cell r="CX1189" t="str">
            <v>端数調整</v>
          </cell>
          <cell r="CY1189">
            <v>1</v>
          </cell>
          <cell r="DA1189">
            <v>-6.9499999999970896</v>
          </cell>
          <cell r="DG1189">
            <v>1</v>
          </cell>
        </row>
        <row r="1190">
          <cell r="Q1190">
            <v>4501</v>
          </cell>
          <cell r="R1190" t="str">
            <v>鋳鉄管溝切り加工</v>
          </cell>
          <cell r="S1190" t="str">
            <v>NS φ75</v>
          </cell>
          <cell r="T1190" t="str">
            <v>専用工具</v>
          </cell>
          <cell r="U1190" t="str">
            <v>口</v>
          </cell>
          <cell r="V1190">
            <v>9812</v>
          </cell>
          <cell r="W1190" t="str">
            <v>厚労省歩掛p.94</v>
          </cell>
          <cell r="X1190" t="str">
            <v>現場内小運搬､燃料､工具損耗費及び塗装の補修費を含む</v>
          </cell>
          <cell r="Y1190">
            <v>1</v>
          </cell>
          <cell r="Z1190">
            <v>1</v>
          </cell>
          <cell r="AA1190" t="str">
            <v>特殊作業員</v>
          </cell>
          <cell r="AB1190">
            <v>0.112</v>
          </cell>
          <cell r="AC1190">
            <v>28665</v>
          </cell>
          <cell r="AD1190">
            <v>3210.48</v>
          </cell>
          <cell r="AE1190">
            <v>2</v>
          </cell>
          <cell r="AF1190" t="str">
            <v>普通作業員</v>
          </cell>
          <cell r="AG1190">
            <v>0.23100000000000001</v>
          </cell>
          <cell r="AH1190">
            <v>25305</v>
          </cell>
          <cell r="AI1190">
            <v>5845.45</v>
          </cell>
          <cell r="AJ1190">
            <v>122</v>
          </cell>
          <cell r="AK1190" t="str">
            <v>諸雑費</v>
          </cell>
          <cell r="AL1190">
            <v>1</v>
          </cell>
          <cell r="AM1190">
            <v>9055.93</v>
          </cell>
          <cell r="AN1190">
            <v>90.55</v>
          </cell>
          <cell r="AO1190">
            <v>407</v>
          </cell>
          <cell r="AP1190" t="str">
            <v>鋳鉄管切断機溝切加工機機械損料</v>
          </cell>
          <cell r="AQ1190">
            <v>0.13300000000000001</v>
          </cell>
          <cell r="AR1190">
            <v>923</v>
          </cell>
          <cell r="AS1190">
            <v>122.75</v>
          </cell>
          <cell r="AT1190">
            <v>1111</v>
          </cell>
          <cell r="AU1190" t="str">
            <v>溝切・切断刃損耗費（溝切加工のみ）</v>
          </cell>
          <cell r="AV1190">
            <v>1</v>
          </cell>
          <cell r="AW1190">
            <v>543</v>
          </cell>
          <cell r="AX1190">
            <v>543</v>
          </cell>
          <cell r="AZ1190" t="e">
            <v>#N/A</v>
          </cell>
          <cell r="BB1190">
            <v>0</v>
          </cell>
          <cell r="BC1190">
            <v>0</v>
          </cell>
          <cell r="BE1190" t="e">
            <v>#N/A</v>
          </cell>
          <cell r="BG1190">
            <v>0</v>
          </cell>
          <cell r="BH1190">
            <v>0</v>
          </cell>
          <cell r="BJ1190" t="e">
            <v>#N/A</v>
          </cell>
          <cell r="BL1190">
            <v>0</v>
          </cell>
          <cell r="BM1190">
            <v>0</v>
          </cell>
          <cell r="BO1190" t="e">
            <v>#N/A</v>
          </cell>
          <cell r="BQ1190">
            <v>0</v>
          </cell>
          <cell r="BR1190">
            <v>0</v>
          </cell>
          <cell r="BT1190" t="e">
            <v>#N/A</v>
          </cell>
          <cell r="BV1190">
            <v>0</v>
          </cell>
          <cell r="BW1190">
            <v>0</v>
          </cell>
          <cell r="CW1190">
            <v>92</v>
          </cell>
          <cell r="CX1190" t="str">
            <v>端数調整</v>
          </cell>
          <cell r="CY1190">
            <v>1</v>
          </cell>
          <cell r="DA1190">
            <v>-0.22999999999956344</v>
          </cell>
          <cell r="DG1190">
            <v>1</v>
          </cell>
        </row>
        <row r="1191">
          <cell r="Q1191">
            <v>4502</v>
          </cell>
          <cell r="R1191" t="str">
            <v>鋳鉄管溝切り加工</v>
          </cell>
          <cell r="S1191" t="str">
            <v>NS φ100</v>
          </cell>
          <cell r="T1191" t="str">
            <v>専用工具</v>
          </cell>
          <cell r="U1191" t="str">
            <v>口</v>
          </cell>
          <cell r="V1191">
            <v>10310</v>
          </cell>
          <cell r="W1191" t="str">
            <v>厚労省歩掛p.94</v>
          </cell>
          <cell r="X1191" t="str">
            <v>現場内小運搬､燃料､工具損耗費及び塗装の補修費を含む</v>
          </cell>
          <cell r="Y1191">
            <v>1</v>
          </cell>
          <cell r="Z1191">
            <v>1</v>
          </cell>
          <cell r="AA1191" t="str">
            <v>特殊作業員</v>
          </cell>
          <cell r="AB1191">
            <v>0.11899999999999999</v>
          </cell>
          <cell r="AC1191">
            <v>28665</v>
          </cell>
          <cell r="AD1191">
            <v>3411.13</v>
          </cell>
          <cell r="AE1191">
            <v>2</v>
          </cell>
          <cell r="AF1191" t="str">
            <v>普通作業員</v>
          </cell>
          <cell r="AG1191">
            <v>0.23799999999999999</v>
          </cell>
          <cell r="AH1191">
            <v>25305</v>
          </cell>
          <cell r="AI1191">
            <v>6022.59</v>
          </cell>
          <cell r="AJ1191">
            <v>122</v>
          </cell>
          <cell r="AK1191" t="str">
            <v>諸雑費</v>
          </cell>
          <cell r="AL1191">
            <v>1</v>
          </cell>
          <cell r="AM1191">
            <v>9433.7200000000012</v>
          </cell>
          <cell r="AN1191">
            <v>94.33</v>
          </cell>
          <cell r="AO1191">
            <v>408</v>
          </cell>
          <cell r="AP1191" t="str">
            <v>鋳鉄管切断機溝切加工機機械損料</v>
          </cell>
          <cell r="AQ1191">
            <v>0.13300000000000001</v>
          </cell>
          <cell r="AR1191">
            <v>927</v>
          </cell>
          <cell r="AS1191">
            <v>123.29</v>
          </cell>
          <cell r="AT1191">
            <v>1112</v>
          </cell>
          <cell r="AU1191" t="str">
            <v>溝切・切断刃損耗費（溝切加工のみ）</v>
          </cell>
          <cell r="AV1191">
            <v>1</v>
          </cell>
          <cell r="AW1191">
            <v>660</v>
          </cell>
          <cell r="AX1191">
            <v>660</v>
          </cell>
          <cell r="AZ1191" t="e">
            <v>#N/A</v>
          </cell>
          <cell r="BB1191">
            <v>0</v>
          </cell>
          <cell r="BC1191">
            <v>0</v>
          </cell>
          <cell r="BE1191" t="e">
            <v>#N/A</v>
          </cell>
          <cell r="BG1191">
            <v>0</v>
          </cell>
          <cell r="BH1191">
            <v>0</v>
          </cell>
          <cell r="BJ1191" t="e">
            <v>#N/A</v>
          </cell>
          <cell r="BL1191">
            <v>0</v>
          </cell>
          <cell r="BM1191">
            <v>0</v>
          </cell>
          <cell r="BO1191" t="e">
            <v>#N/A</v>
          </cell>
          <cell r="BQ1191">
            <v>0</v>
          </cell>
          <cell r="BR1191">
            <v>0</v>
          </cell>
          <cell r="BT1191" t="e">
            <v>#N/A</v>
          </cell>
          <cell r="BV1191">
            <v>0</v>
          </cell>
          <cell r="BW1191">
            <v>0</v>
          </cell>
          <cell r="CW1191">
            <v>92</v>
          </cell>
          <cell r="CX1191" t="str">
            <v>端数調整</v>
          </cell>
          <cell r="CY1191">
            <v>1</v>
          </cell>
          <cell r="DA1191">
            <v>-1.3400000000019645</v>
          </cell>
          <cell r="DG1191">
            <v>1</v>
          </cell>
        </row>
        <row r="1192">
          <cell r="Q1192">
            <v>4503</v>
          </cell>
          <cell r="R1192" t="str">
            <v>鋳鉄管溝切り加工</v>
          </cell>
          <cell r="S1192" t="str">
            <v>NS φ150</v>
          </cell>
          <cell r="T1192" t="str">
            <v>専用工具</v>
          </cell>
          <cell r="U1192" t="str">
            <v>口</v>
          </cell>
          <cell r="V1192">
            <v>11190</v>
          </cell>
          <cell r="W1192" t="str">
            <v>厚労省歩掛p.94</v>
          </cell>
          <cell r="X1192" t="str">
            <v>現場内小運搬､燃料､工具損耗費及び塗装の補修費を含む</v>
          </cell>
          <cell r="Y1192">
            <v>1</v>
          </cell>
          <cell r="Z1192">
            <v>1</v>
          </cell>
          <cell r="AA1192" t="str">
            <v>特殊作業員</v>
          </cell>
          <cell r="AB1192">
            <v>0.126</v>
          </cell>
          <cell r="AC1192">
            <v>28665</v>
          </cell>
          <cell r="AD1192">
            <v>3611.79</v>
          </cell>
          <cell r="AE1192">
            <v>2</v>
          </cell>
          <cell r="AF1192" t="str">
            <v>普通作業員</v>
          </cell>
          <cell r="AG1192">
            <v>0.252</v>
          </cell>
          <cell r="AH1192">
            <v>25305</v>
          </cell>
          <cell r="AI1192">
            <v>6376.86</v>
          </cell>
          <cell r="AJ1192">
            <v>122</v>
          </cell>
          <cell r="AK1192" t="str">
            <v>諸雑費</v>
          </cell>
          <cell r="AL1192">
            <v>1</v>
          </cell>
          <cell r="AM1192">
            <v>9988.65</v>
          </cell>
          <cell r="AN1192">
            <v>99.88</v>
          </cell>
          <cell r="AO1192">
            <v>409</v>
          </cell>
          <cell r="AP1192" t="str">
            <v>鋳鉄管切断機溝切加工機機械損料</v>
          </cell>
          <cell r="AQ1192">
            <v>0.14699999999999999</v>
          </cell>
          <cell r="AR1192">
            <v>930</v>
          </cell>
          <cell r="AS1192">
            <v>136.71</v>
          </cell>
          <cell r="AT1192">
            <v>1113</v>
          </cell>
          <cell r="AU1192" t="str">
            <v>溝切・切断刃損耗費（溝切加工のみ）</v>
          </cell>
          <cell r="AV1192">
            <v>1</v>
          </cell>
          <cell r="AW1192">
            <v>970</v>
          </cell>
          <cell r="AX1192">
            <v>970</v>
          </cell>
          <cell r="AZ1192" t="e">
            <v>#N/A</v>
          </cell>
          <cell r="BB1192">
            <v>0</v>
          </cell>
          <cell r="BC1192">
            <v>0</v>
          </cell>
          <cell r="BE1192" t="e">
            <v>#N/A</v>
          </cell>
          <cell r="BG1192">
            <v>0</v>
          </cell>
          <cell r="BH1192">
            <v>0</v>
          </cell>
          <cell r="BJ1192" t="e">
            <v>#N/A</v>
          </cell>
          <cell r="BL1192">
            <v>0</v>
          </cell>
          <cell r="BM1192">
            <v>0</v>
          </cell>
          <cell r="BO1192" t="e">
            <v>#N/A</v>
          </cell>
          <cell r="BQ1192">
            <v>0</v>
          </cell>
          <cell r="BR1192">
            <v>0</v>
          </cell>
          <cell r="BT1192" t="e">
            <v>#N/A</v>
          </cell>
          <cell r="BV1192">
            <v>0</v>
          </cell>
          <cell r="BW1192">
            <v>0</v>
          </cell>
          <cell r="CW1192">
            <v>92</v>
          </cell>
          <cell r="CX1192" t="str">
            <v>端数調整</v>
          </cell>
          <cell r="CY1192">
            <v>1</v>
          </cell>
          <cell r="DA1192">
            <v>-5.2399999999979627</v>
          </cell>
          <cell r="DG1192">
            <v>1</v>
          </cell>
        </row>
        <row r="1193">
          <cell r="Q1193">
            <v>4504</v>
          </cell>
          <cell r="R1193" t="str">
            <v>鋳鉄管溝切り加工</v>
          </cell>
          <cell r="S1193" t="str">
            <v>NS φ200</v>
          </cell>
          <cell r="T1193" t="str">
            <v>専用工具</v>
          </cell>
          <cell r="U1193" t="str">
            <v>口</v>
          </cell>
          <cell r="V1193">
            <v>12230</v>
          </cell>
          <cell r="W1193" t="str">
            <v>厚労省歩掛p.94</v>
          </cell>
          <cell r="X1193" t="str">
            <v>現場内小運搬､燃料､工具損耗費及び塗装の補修費を含む</v>
          </cell>
          <cell r="Y1193">
            <v>1</v>
          </cell>
          <cell r="Z1193">
            <v>1</v>
          </cell>
          <cell r="AA1193" t="str">
            <v>特殊作業員</v>
          </cell>
          <cell r="AB1193">
            <v>0.14000000000000001</v>
          </cell>
          <cell r="AC1193">
            <v>28665</v>
          </cell>
          <cell r="AD1193">
            <v>4013.1</v>
          </cell>
          <cell r="AE1193">
            <v>2</v>
          </cell>
          <cell r="AF1193" t="str">
            <v>普通作業員</v>
          </cell>
          <cell r="AG1193">
            <v>0.26600000000000001</v>
          </cell>
          <cell r="AH1193">
            <v>25305</v>
          </cell>
          <cell r="AI1193">
            <v>6731.13</v>
          </cell>
          <cell r="AJ1193">
            <v>122</v>
          </cell>
          <cell r="AK1193" t="str">
            <v>諸雑費</v>
          </cell>
          <cell r="AL1193">
            <v>1</v>
          </cell>
          <cell r="AM1193">
            <v>10744.23</v>
          </cell>
          <cell r="AN1193">
            <v>107.44</v>
          </cell>
          <cell r="AO1193">
            <v>411</v>
          </cell>
          <cell r="AP1193" t="str">
            <v>鋳鉄管切断機溝切加工機機械損料</v>
          </cell>
          <cell r="AQ1193">
            <v>0.154</v>
          </cell>
          <cell r="AR1193">
            <v>937</v>
          </cell>
          <cell r="AS1193">
            <v>144.29</v>
          </cell>
          <cell r="AT1193">
            <v>1114</v>
          </cell>
          <cell r="AU1193" t="str">
            <v>溝切・切断刃損耗費（溝切加工のみ）</v>
          </cell>
          <cell r="AV1193">
            <v>1</v>
          </cell>
          <cell r="AW1193">
            <v>1243</v>
          </cell>
          <cell r="AX1193">
            <v>1243</v>
          </cell>
          <cell r="AZ1193" t="e">
            <v>#N/A</v>
          </cell>
          <cell r="BB1193">
            <v>0</v>
          </cell>
          <cell r="BC1193">
            <v>0</v>
          </cell>
          <cell r="BE1193" t="e">
            <v>#N/A</v>
          </cell>
          <cell r="BG1193">
            <v>0</v>
          </cell>
          <cell r="BH1193">
            <v>0</v>
          </cell>
          <cell r="BJ1193" t="e">
            <v>#N/A</v>
          </cell>
          <cell r="BL1193">
            <v>0</v>
          </cell>
          <cell r="BM1193">
            <v>0</v>
          </cell>
          <cell r="BO1193" t="e">
            <v>#N/A</v>
          </cell>
          <cell r="BQ1193">
            <v>0</v>
          </cell>
          <cell r="BR1193">
            <v>0</v>
          </cell>
          <cell r="BT1193" t="e">
            <v>#N/A</v>
          </cell>
          <cell r="BV1193">
            <v>0</v>
          </cell>
          <cell r="BW1193">
            <v>0</v>
          </cell>
          <cell r="CW1193">
            <v>92</v>
          </cell>
          <cell r="CX1193" t="str">
            <v>端数調整</v>
          </cell>
          <cell r="CY1193">
            <v>1</v>
          </cell>
          <cell r="DA1193">
            <v>-8.9600000000009459</v>
          </cell>
          <cell r="DG1193">
            <v>1</v>
          </cell>
        </row>
        <row r="1194">
          <cell r="Q1194">
            <v>4505</v>
          </cell>
          <cell r="R1194" t="str">
            <v>鋳鉄管溝切り加工</v>
          </cell>
          <cell r="S1194" t="str">
            <v>NS φ250</v>
          </cell>
          <cell r="T1194" t="str">
            <v>専用工具</v>
          </cell>
          <cell r="U1194" t="str">
            <v>口</v>
          </cell>
          <cell r="V1194">
            <v>13120</v>
          </cell>
          <cell r="W1194" t="str">
            <v>厚労省歩掛p.94</v>
          </cell>
          <cell r="X1194" t="str">
            <v>現場内小運搬､燃料､工具損耗費及び塗装の補修費を含む</v>
          </cell>
          <cell r="Y1194">
            <v>1</v>
          </cell>
          <cell r="Z1194">
            <v>1</v>
          </cell>
          <cell r="AA1194" t="str">
            <v>特殊作業員</v>
          </cell>
          <cell r="AB1194">
            <v>0.14699999999999999</v>
          </cell>
          <cell r="AC1194">
            <v>28665</v>
          </cell>
          <cell r="AD1194">
            <v>4213.75</v>
          </cell>
          <cell r="AE1194">
            <v>2</v>
          </cell>
          <cell r="AF1194" t="str">
            <v>普通作業員</v>
          </cell>
          <cell r="AG1194">
            <v>0.28000000000000003</v>
          </cell>
          <cell r="AH1194">
            <v>25305</v>
          </cell>
          <cell r="AI1194">
            <v>7085.4</v>
          </cell>
          <cell r="AJ1194">
            <v>122</v>
          </cell>
          <cell r="AK1194" t="str">
            <v>諸雑費</v>
          </cell>
          <cell r="AL1194">
            <v>1</v>
          </cell>
          <cell r="AM1194">
            <v>11299.15</v>
          </cell>
          <cell r="AN1194">
            <v>112.99</v>
          </cell>
          <cell r="AO1194">
            <v>412</v>
          </cell>
          <cell r="AP1194" t="str">
            <v>鋳鉄管切断機溝切加工機機械損料</v>
          </cell>
          <cell r="AQ1194">
            <v>0.16800000000000001</v>
          </cell>
          <cell r="AR1194">
            <v>941</v>
          </cell>
          <cell r="AS1194">
            <v>158.08000000000001</v>
          </cell>
          <cell r="AT1194">
            <v>1115</v>
          </cell>
          <cell r="AU1194" t="str">
            <v>溝切・切断刃損耗費（溝切加工のみ）</v>
          </cell>
          <cell r="AV1194">
            <v>1</v>
          </cell>
          <cell r="AW1194">
            <v>1554</v>
          </cell>
          <cell r="AX1194">
            <v>1554</v>
          </cell>
          <cell r="AZ1194" t="e">
            <v>#N/A</v>
          </cell>
          <cell r="BB1194">
            <v>0</v>
          </cell>
          <cell r="BC1194">
            <v>0</v>
          </cell>
          <cell r="BE1194" t="e">
            <v>#N/A</v>
          </cell>
          <cell r="BG1194">
            <v>0</v>
          </cell>
          <cell r="BH1194">
            <v>0</v>
          </cell>
          <cell r="BJ1194" t="e">
            <v>#N/A</v>
          </cell>
          <cell r="BL1194">
            <v>0</v>
          </cell>
          <cell r="BM1194">
            <v>0</v>
          </cell>
          <cell r="BO1194" t="e">
            <v>#N/A</v>
          </cell>
          <cell r="BQ1194">
            <v>0</v>
          </cell>
          <cell r="BR1194">
            <v>0</v>
          </cell>
          <cell r="BT1194" t="e">
            <v>#N/A</v>
          </cell>
          <cell r="BV1194">
            <v>0</v>
          </cell>
          <cell r="BW1194">
            <v>0</v>
          </cell>
          <cell r="CW1194">
            <v>92</v>
          </cell>
          <cell r="CX1194" t="str">
            <v>端数調整</v>
          </cell>
          <cell r="CY1194">
            <v>1</v>
          </cell>
          <cell r="DA1194">
            <v>-4.2199999999993452</v>
          </cell>
          <cell r="DG1194">
            <v>1</v>
          </cell>
        </row>
        <row r="1195">
          <cell r="Q1195">
            <v>4506</v>
          </cell>
          <cell r="R1195" t="str">
            <v>鋳鉄管溝切り加工</v>
          </cell>
          <cell r="S1195" t="str">
            <v>NS φ300</v>
          </cell>
          <cell r="T1195" t="str">
            <v>専用工具</v>
          </cell>
          <cell r="U1195" t="str">
            <v>口</v>
          </cell>
          <cell r="V1195">
            <v>15470</v>
          </cell>
          <cell r="W1195" t="str">
            <v>厚労省歩掛p.94</v>
          </cell>
          <cell r="X1195" t="str">
            <v>現場内小運搬､燃料､工具損耗費及び塗装の補修費を含む</v>
          </cell>
          <cell r="Y1195">
            <v>1</v>
          </cell>
          <cell r="Z1195">
            <v>1</v>
          </cell>
          <cell r="AA1195" t="str">
            <v>特殊作業員</v>
          </cell>
          <cell r="AB1195">
            <v>0.17499999999999999</v>
          </cell>
          <cell r="AC1195">
            <v>28665</v>
          </cell>
          <cell r="AD1195">
            <v>5016.37</v>
          </cell>
          <cell r="AE1195">
            <v>2</v>
          </cell>
          <cell r="AF1195" t="str">
            <v>普通作業員</v>
          </cell>
          <cell r="AG1195">
            <v>0.32200000000000001</v>
          </cell>
          <cell r="AH1195">
            <v>25305</v>
          </cell>
          <cell r="AI1195">
            <v>8148.21</v>
          </cell>
          <cell r="AJ1195">
            <v>122</v>
          </cell>
          <cell r="AK1195" t="str">
            <v>諸雑費</v>
          </cell>
          <cell r="AL1195">
            <v>1</v>
          </cell>
          <cell r="AM1195">
            <v>13164.58</v>
          </cell>
          <cell r="AN1195">
            <v>131.63999999999999</v>
          </cell>
          <cell r="AO1195">
            <v>413</v>
          </cell>
          <cell r="AP1195" t="str">
            <v>鋳鉄管切断機溝切加工機機械損料</v>
          </cell>
          <cell r="AQ1195">
            <v>0.182</v>
          </cell>
          <cell r="AR1195">
            <v>1708</v>
          </cell>
          <cell r="AS1195">
            <v>310.85000000000002</v>
          </cell>
          <cell r="AT1195">
            <v>1116</v>
          </cell>
          <cell r="AU1195" t="str">
            <v>溝切・切断刃損耗費（溝切加工のみ）</v>
          </cell>
          <cell r="AV1195">
            <v>1</v>
          </cell>
          <cell r="AW1195">
            <v>1864</v>
          </cell>
          <cell r="AX1195">
            <v>1864</v>
          </cell>
          <cell r="AZ1195" t="e">
            <v>#N/A</v>
          </cell>
          <cell r="BB1195">
            <v>0</v>
          </cell>
          <cell r="BC1195">
            <v>0</v>
          </cell>
          <cell r="BE1195" t="e">
            <v>#N/A</v>
          </cell>
          <cell r="BG1195">
            <v>0</v>
          </cell>
          <cell r="BH1195">
            <v>0</v>
          </cell>
          <cell r="BJ1195" t="e">
            <v>#N/A</v>
          </cell>
          <cell r="BL1195">
            <v>0</v>
          </cell>
          <cell r="BM1195">
            <v>0</v>
          </cell>
          <cell r="BO1195" t="e">
            <v>#N/A</v>
          </cell>
          <cell r="BQ1195">
            <v>0</v>
          </cell>
          <cell r="BR1195">
            <v>0</v>
          </cell>
          <cell r="BT1195" t="e">
            <v>#N/A</v>
          </cell>
          <cell r="BV1195">
            <v>0</v>
          </cell>
          <cell r="BW1195">
            <v>0</v>
          </cell>
          <cell r="CW1195">
            <v>92</v>
          </cell>
          <cell r="CX1195" t="str">
            <v>端数調整</v>
          </cell>
          <cell r="CY1195">
            <v>1</v>
          </cell>
          <cell r="DA1195">
            <v>-1.069999999999709</v>
          </cell>
          <cell r="DG1195">
            <v>1</v>
          </cell>
        </row>
        <row r="1196">
          <cell r="Q1196">
            <v>4507</v>
          </cell>
          <cell r="R1196" t="str">
            <v>鋳鉄管溝切り加工</v>
          </cell>
          <cell r="S1196" t="str">
            <v>NS φ350</v>
          </cell>
          <cell r="T1196" t="str">
            <v>専用工具</v>
          </cell>
          <cell r="U1196" t="str">
            <v>口</v>
          </cell>
          <cell r="V1196">
            <v>16710</v>
          </cell>
          <cell r="W1196" t="str">
            <v>厚労省歩掛p.94</v>
          </cell>
          <cell r="X1196" t="str">
            <v>現場内小運搬､燃料､工具損耗費及び塗装の補修費を含む</v>
          </cell>
          <cell r="Y1196">
            <v>1</v>
          </cell>
          <cell r="Z1196">
            <v>1</v>
          </cell>
          <cell r="AA1196" t="str">
            <v>特殊作業員</v>
          </cell>
          <cell r="AB1196">
            <v>0.189</v>
          </cell>
          <cell r="AC1196">
            <v>28665</v>
          </cell>
          <cell r="AD1196">
            <v>5417.68</v>
          </cell>
          <cell r="AE1196">
            <v>2</v>
          </cell>
          <cell r="AF1196" t="str">
            <v>普通作業員</v>
          </cell>
          <cell r="AG1196">
            <v>0.34300000000000003</v>
          </cell>
          <cell r="AH1196">
            <v>25305</v>
          </cell>
          <cell r="AI1196">
            <v>8679.61</v>
          </cell>
          <cell r="AJ1196">
            <v>122</v>
          </cell>
          <cell r="AK1196" t="str">
            <v>諸雑費</v>
          </cell>
          <cell r="AL1196">
            <v>1</v>
          </cell>
          <cell r="AM1196">
            <v>14097.29</v>
          </cell>
          <cell r="AN1196">
            <v>140.97</v>
          </cell>
          <cell r="AO1196">
            <v>414</v>
          </cell>
          <cell r="AP1196" t="str">
            <v>鋳鉄管切断機溝切加工機機械損料</v>
          </cell>
          <cell r="AQ1196">
            <v>0.19600000000000001</v>
          </cell>
          <cell r="AR1196">
            <v>1717</v>
          </cell>
          <cell r="AS1196">
            <v>336.53</v>
          </cell>
          <cell r="AT1196">
            <v>1117</v>
          </cell>
          <cell r="AU1196" t="str">
            <v>溝切・切断刃損耗費（溝切加工のみ）</v>
          </cell>
          <cell r="AV1196">
            <v>1</v>
          </cell>
          <cell r="AW1196">
            <v>2136</v>
          </cell>
          <cell r="AX1196">
            <v>2136</v>
          </cell>
          <cell r="AZ1196" t="e">
            <v>#N/A</v>
          </cell>
          <cell r="BB1196">
            <v>0</v>
          </cell>
          <cell r="BC1196">
            <v>0</v>
          </cell>
          <cell r="BE1196" t="e">
            <v>#N/A</v>
          </cell>
          <cell r="BG1196">
            <v>0</v>
          </cell>
          <cell r="BH1196">
            <v>0</v>
          </cell>
          <cell r="BJ1196" t="e">
            <v>#N/A</v>
          </cell>
          <cell r="BL1196">
            <v>0</v>
          </cell>
          <cell r="BM1196">
            <v>0</v>
          </cell>
          <cell r="BO1196" t="e">
            <v>#N/A</v>
          </cell>
          <cell r="BQ1196">
            <v>0</v>
          </cell>
          <cell r="BR1196">
            <v>0</v>
          </cell>
          <cell r="BT1196" t="e">
            <v>#N/A</v>
          </cell>
          <cell r="BV1196">
            <v>0</v>
          </cell>
          <cell r="BW1196">
            <v>0</v>
          </cell>
          <cell r="CW1196">
            <v>92</v>
          </cell>
          <cell r="CX1196" t="str">
            <v>端数調整</v>
          </cell>
          <cell r="CY1196">
            <v>1</v>
          </cell>
          <cell r="DA1196">
            <v>-0.79000000000087311</v>
          </cell>
          <cell r="DG1196">
            <v>1</v>
          </cell>
        </row>
        <row r="1197">
          <cell r="Q1197">
            <v>4508</v>
          </cell>
          <cell r="R1197" t="str">
            <v>鋳鉄管溝切り加工</v>
          </cell>
          <cell r="S1197" t="str">
            <v>NS φ400</v>
          </cell>
          <cell r="T1197" t="str">
            <v>専用工具</v>
          </cell>
          <cell r="U1197" t="str">
            <v>口</v>
          </cell>
          <cell r="V1197">
            <v>18810</v>
          </cell>
          <cell r="W1197" t="str">
            <v>厚労省歩掛p.94</v>
          </cell>
          <cell r="X1197" t="str">
            <v>現場内小運搬､燃料､工具損耗費及び塗装の補修費を含む</v>
          </cell>
          <cell r="Y1197">
            <v>1</v>
          </cell>
          <cell r="Z1197">
            <v>1</v>
          </cell>
          <cell r="AA1197" t="str">
            <v>特殊作業員</v>
          </cell>
          <cell r="AB1197">
            <v>0.19600000000000001</v>
          </cell>
          <cell r="AC1197">
            <v>28665</v>
          </cell>
          <cell r="AD1197">
            <v>5618.34</v>
          </cell>
          <cell r="AE1197">
            <v>2</v>
          </cell>
          <cell r="AF1197" t="str">
            <v>普通作業員</v>
          </cell>
          <cell r="AG1197">
            <v>0.36399999999999999</v>
          </cell>
          <cell r="AH1197">
            <v>25305</v>
          </cell>
          <cell r="AI1197">
            <v>9211.02</v>
          </cell>
          <cell r="AJ1197">
            <v>122</v>
          </cell>
          <cell r="AK1197" t="str">
            <v>諸雑費</v>
          </cell>
          <cell r="AL1197">
            <v>1</v>
          </cell>
          <cell r="AM1197">
            <v>14829.36</v>
          </cell>
          <cell r="AN1197">
            <v>148.29</v>
          </cell>
          <cell r="AO1197">
            <v>415</v>
          </cell>
          <cell r="AP1197" t="str">
            <v>鋳鉄管切断機溝切加工機機械損料</v>
          </cell>
          <cell r="AQ1197">
            <v>0.217</v>
          </cell>
          <cell r="AR1197">
            <v>1734</v>
          </cell>
          <cell r="AS1197">
            <v>376.27</v>
          </cell>
          <cell r="AT1197">
            <v>1118</v>
          </cell>
          <cell r="AU1197" t="str">
            <v>溝切・切断刃損耗費（溝切加工のみ）</v>
          </cell>
          <cell r="AV1197">
            <v>1</v>
          </cell>
          <cell r="AW1197">
            <v>3457</v>
          </cell>
          <cell r="AX1197">
            <v>3457</v>
          </cell>
          <cell r="AZ1197" t="e">
            <v>#N/A</v>
          </cell>
          <cell r="BB1197">
            <v>0</v>
          </cell>
          <cell r="BC1197">
            <v>0</v>
          </cell>
          <cell r="BE1197" t="e">
            <v>#N/A</v>
          </cell>
          <cell r="BG1197">
            <v>0</v>
          </cell>
          <cell r="BH1197">
            <v>0</v>
          </cell>
          <cell r="BJ1197" t="e">
            <v>#N/A</v>
          </cell>
          <cell r="BL1197">
            <v>0</v>
          </cell>
          <cell r="BM1197">
            <v>0</v>
          </cell>
          <cell r="BO1197" t="e">
            <v>#N/A</v>
          </cell>
          <cell r="BQ1197">
            <v>0</v>
          </cell>
          <cell r="BR1197">
            <v>0</v>
          </cell>
          <cell r="BT1197" t="e">
            <v>#N/A</v>
          </cell>
          <cell r="BV1197">
            <v>0</v>
          </cell>
          <cell r="BW1197">
            <v>0</v>
          </cell>
          <cell r="CW1197">
            <v>92</v>
          </cell>
          <cell r="CX1197" t="str">
            <v>端数調整</v>
          </cell>
          <cell r="CY1197">
            <v>1</v>
          </cell>
          <cell r="DA1197">
            <v>-0.92000000000189175</v>
          </cell>
          <cell r="DG1197">
            <v>1</v>
          </cell>
        </row>
        <row r="1198">
          <cell r="Q1198">
            <v>4509</v>
          </cell>
          <cell r="R1198" t="str">
            <v>鋳鉄管溝切り加工</v>
          </cell>
          <cell r="S1198" t="str">
            <v>NS φ450</v>
          </cell>
          <cell r="T1198" t="str">
            <v>専用工具</v>
          </cell>
          <cell r="U1198" t="str">
            <v>口</v>
          </cell>
          <cell r="V1198">
            <v>20230</v>
          </cell>
          <cell r="W1198" t="str">
            <v>厚労省歩掛p.94</v>
          </cell>
          <cell r="X1198" t="str">
            <v>現場内小運搬､燃料､工具損耗費及び塗装の補修費を含む</v>
          </cell>
          <cell r="Y1198">
            <v>1</v>
          </cell>
          <cell r="Z1198">
            <v>1</v>
          </cell>
          <cell r="AA1198" t="str">
            <v>特殊作業員</v>
          </cell>
          <cell r="AB1198">
            <v>0.217</v>
          </cell>
          <cell r="AC1198">
            <v>28665</v>
          </cell>
          <cell r="AD1198">
            <v>6220.3</v>
          </cell>
          <cell r="AE1198">
            <v>2</v>
          </cell>
          <cell r="AF1198" t="str">
            <v>普通作業員</v>
          </cell>
          <cell r="AG1198">
            <v>0.378</v>
          </cell>
          <cell r="AH1198">
            <v>25305</v>
          </cell>
          <cell r="AI1198">
            <v>9565.2900000000009</v>
          </cell>
          <cell r="AJ1198">
            <v>122</v>
          </cell>
          <cell r="AK1198" t="str">
            <v>諸雑費</v>
          </cell>
          <cell r="AL1198">
            <v>1</v>
          </cell>
          <cell r="AM1198">
            <v>15785.59</v>
          </cell>
          <cell r="AN1198">
            <v>157.85</v>
          </cell>
          <cell r="AO1198">
            <v>416</v>
          </cell>
          <cell r="AP1198" t="str">
            <v>鋳鉄管切断機溝切加工機機械損料</v>
          </cell>
          <cell r="AQ1198">
            <v>0.23100000000000001</v>
          </cell>
          <cell r="AR1198">
            <v>1745</v>
          </cell>
          <cell r="AS1198">
            <v>403.09</v>
          </cell>
          <cell r="AT1198">
            <v>1119</v>
          </cell>
          <cell r="AU1198" t="str">
            <v>溝切・切断刃損耗費（溝切加工のみ）</v>
          </cell>
          <cell r="AV1198">
            <v>1</v>
          </cell>
          <cell r="AW1198">
            <v>3885</v>
          </cell>
          <cell r="AX1198">
            <v>3885</v>
          </cell>
          <cell r="AZ1198" t="e">
            <v>#N/A</v>
          </cell>
          <cell r="BB1198">
            <v>0</v>
          </cell>
          <cell r="BC1198">
            <v>0</v>
          </cell>
          <cell r="BE1198" t="e">
            <v>#N/A</v>
          </cell>
          <cell r="BG1198">
            <v>0</v>
          </cell>
          <cell r="BH1198">
            <v>0</v>
          </cell>
          <cell r="BJ1198" t="e">
            <v>#N/A</v>
          </cell>
          <cell r="BL1198">
            <v>0</v>
          </cell>
          <cell r="BM1198">
            <v>0</v>
          </cell>
          <cell r="BO1198" t="e">
            <v>#N/A</v>
          </cell>
          <cell r="BQ1198">
            <v>0</v>
          </cell>
          <cell r="BR1198">
            <v>0</v>
          </cell>
          <cell r="BT1198" t="e">
            <v>#N/A</v>
          </cell>
          <cell r="BV1198">
            <v>0</v>
          </cell>
          <cell r="BW1198">
            <v>0</v>
          </cell>
          <cell r="CW1198">
            <v>92</v>
          </cell>
          <cell r="CX1198" t="str">
            <v>端数調整</v>
          </cell>
          <cell r="CY1198">
            <v>1</v>
          </cell>
          <cell r="DA1198">
            <v>-1.5299999999988358</v>
          </cell>
          <cell r="DG1198">
            <v>1</v>
          </cell>
        </row>
        <row r="1199">
          <cell r="Q1199">
            <v>4510</v>
          </cell>
          <cell r="R1199" t="str">
            <v>鋳鉄管溝切り加工</v>
          </cell>
          <cell r="S1199" t="str">
            <v>GX φ75</v>
          </cell>
          <cell r="T1199" t="str">
            <v>専用工具</v>
          </cell>
          <cell r="U1199" t="str">
            <v>口</v>
          </cell>
          <cell r="V1199">
            <v>9815</v>
          </cell>
          <cell r="W1199" t="str">
            <v>厚労省歩掛p.94</v>
          </cell>
          <cell r="X1199" t="str">
            <v>現場内小運搬､燃料､工具損耗費及び塗装の補修費を含む</v>
          </cell>
          <cell r="Y1199">
            <v>1</v>
          </cell>
          <cell r="Z1199">
            <v>1</v>
          </cell>
          <cell r="AA1199" t="str">
            <v>特殊作業員</v>
          </cell>
          <cell r="AB1199">
            <v>0.112</v>
          </cell>
          <cell r="AC1199">
            <v>28665</v>
          </cell>
          <cell r="AD1199">
            <v>3210.48</v>
          </cell>
          <cell r="AE1199">
            <v>2</v>
          </cell>
          <cell r="AF1199" t="str">
            <v>普通作業員</v>
          </cell>
          <cell r="AG1199">
            <v>0.23100000000000001</v>
          </cell>
          <cell r="AH1199">
            <v>25305</v>
          </cell>
          <cell r="AI1199">
            <v>5845.45</v>
          </cell>
          <cell r="AJ1199">
            <v>122</v>
          </cell>
          <cell r="AK1199" t="str">
            <v>諸雑費</v>
          </cell>
          <cell r="AL1199">
            <v>1</v>
          </cell>
          <cell r="AM1199">
            <v>9055.93</v>
          </cell>
          <cell r="AN1199">
            <v>90.55</v>
          </cell>
          <cell r="AO1199">
            <v>603</v>
          </cell>
          <cell r="AP1199" t="str">
            <v>鋳鉄管切断機溝切加工機機械損料</v>
          </cell>
          <cell r="AQ1199">
            <v>0.13300000000000001</v>
          </cell>
          <cell r="AR1199">
            <v>951</v>
          </cell>
          <cell r="AS1199">
            <v>126.48</v>
          </cell>
          <cell r="AT1199">
            <v>613</v>
          </cell>
          <cell r="AU1199" t="str">
            <v>溝切・切断刃損耗費（溝切加工のみ）</v>
          </cell>
          <cell r="AV1199">
            <v>1</v>
          </cell>
          <cell r="AW1199">
            <v>543</v>
          </cell>
          <cell r="AX1199">
            <v>543</v>
          </cell>
          <cell r="AZ1199" t="e">
            <v>#N/A</v>
          </cell>
          <cell r="BB1199">
            <v>0</v>
          </cell>
          <cell r="BC1199">
            <v>0</v>
          </cell>
          <cell r="BE1199" t="e">
            <v>#N/A</v>
          </cell>
          <cell r="BG1199">
            <v>0</v>
          </cell>
          <cell r="BH1199">
            <v>0</v>
          </cell>
          <cell r="BJ1199" t="e">
            <v>#N/A</v>
          </cell>
          <cell r="BL1199">
            <v>0</v>
          </cell>
          <cell r="BM1199">
            <v>0</v>
          </cell>
          <cell r="BO1199" t="e">
            <v>#N/A</v>
          </cell>
          <cell r="BQ1199">
            <v>0</v>
          </cell>
          <cell r="BR1199">
            <v>0</v>
          </cell>
          <cell r="BT1199" t="e">
            <v>#N/A</v>
          </cell>
          <cell r="BV1199">
            <v>0</v>
          </cell>
          <cell r="BW1199">
            <v>0</v>
          </cell>
          <cell r="CW1199">
            <v>92</v>
          </cell>
          <cell r="CX1199" t="str">
            <v>端数調整</v>
          </cell>
          <cell r="CY1199">
            <v>1</v>
          </cell>
          <cell r="DA1199">
            <v>-0.95999999999912689</v>
          </cell>
          <cell r="DG1199">
            <v>1</v>
          </cell>
        </row>
        <row r="1200">
          <cell r="Q1200">
            <v>4511</v>
          </cell>
          <cell r="R1200" t="str">
            <v>鋳鉄管溝切り加工</v>
          </cell>
          <cell r="S1200" t="str">
            <v>GX φ100</v>
          </cell>
          <cell r="T1200" t="str">
            <v>専用工具</v>
          </cell>
          <cell r="U1200" t="str">
            <v>口</v>
          </cell>
          <cell r="V1200">
            <v>10310</v>
          </cell>
          <cell r="W1200" t="str">
            <v>厚労省歩掛p.94</v>
          </cell>
          <cell r="X1200" t="str">
            <v>現場内小運搬､燃料､工具損耗費及び塗装の補修費を含む</v>
          </cell>
          <cell r="Y1200">
            <v>1</v>
          </cell>
          <cell r="Z1200">
            <v>1</v>
          </cell>
          <cell r="AA1200" t="str">
            <v>特殊作業員</v>
          </cell>
          <cell r="AB1200">
            <v>0.11899999999999999</v>
          </cell>
          <cell r="AC1200">
            <v>28665</v>
          </cell>
          <cell r="AD1200">
            <v>3411.13</v>
          </cell>
          <cell r="AE1200">
            <v>2</v>
          </cell>
          <cell r="AF1200" t="str">
            <v>普通作業員</v>
          </cell>
          <cell r="AG1200">
            <v>0.23799999999999999</v>
          </cell>
          <cell r="AH1200">
            <v>25305</v>
          </cell>
          <cell r="AI1200">
            <v>6022.59</v>
          </cell>
          <cell r="AJ1200">
            <v>122</v>
          </cell>
          <cell r="AK1200" t="str">
            <v>諸雑費</v>
          </cell>
          <cell r="AL1200">
            <v>1</v>
          </cell>
          <cell r="AM1200">
            <v>9433.7200000000012</v>
          </cell>
          <cell r="AN1200">
            <v>94.33</v>
          </cell>
          <cell r="AO1200">
            <v>604</v>
          </cell>
          <cell r="AP1200" t="str">
            <v>鋳鉄管切断機溝切加工機機械損料</v>
          </cell>
          <cell r="AQ1200">
            <v>0.13300000000000001</v>
          </cell>
          <cell r="AR1200">
            <v>955</v>
          </cell>
          <cell r="AS1200">
            <v>127.01</v>
          </cell>
          <cell r="AT1200">
            <v>614</v>
          </cell>
          <cell r="AU1200" t="str">
            <v>溝切・切断刃損耗費（溝切加工のみ）</v>
          </cell>
          <cell r="AV1200">
            <v>1</v>
          </cell>
          <cell r="AW1200">
            <v>660</v>
          </cell>
          <cell r="AX1200">
            <v>660</v>
          </cell>
          <cell r="AZ1200" t="e">
            <v>#N/A</v>
          </cell>
          <cell r="BB1200">
            <v>0</v>
          </cell>
          <cell r="BC1200">
            <v>0</v>
          </cell>
          <cell r="BE1200" t="e">
            <v>#N/A</v>
          </cell>
          <cell r="BG1200">
            <v>0</v>
          </cell>
          <cell r="BH1200">
            <v>0</v>
          </cell>
          <cell r="BJ1200" t="e">
            <v>#N/A</v>
          </cell>
          <cell r="BL1200">
            <v>0</v>
          </cell>
          <cell r="BM1200">
            <v>0</v>
          </cell>
          <cell r="BO1200" t="e">
            <v>#N/A</v>
          </cell>
          <cell r="BQ1200">
            <v>0</v>
          </cell>
          <cell r="BR1200">
            <v>0</v>
          </cell>
          <cell r="BT1200" t="e">
            <v>#N/A</v>
          </cell>
          <cell r="BV1200">
            <v>0</v>
          </cell>
          <cell r="BW1200">
            <v>0</v>
          </cell>
          <cell r="CW1200">
            <v>92</v>
          </cell>
          <cell r="CX1200" t="str">
            <v>端数調整</v>
          </cell>
          <cell r="CY1200">
            <v>1</v>
          </cell>
          <cell r="DA1200">
            <v>-5.0600000000013097</v>
          </cell>
          <cell r="DG1200">
            <v>1</v>
          </cell>
        </row>
        <row r="1201">
          <cell r="Q1201">
            <v>4512</v>
          </cell>
          <cell r="R1201" t="str">
            <v>鋳鉄管溝切り加工</v>
          </cell>
          <cell r="S1201" t="str">
            <v>GX φ150</v>
          </cell>
          <cell r="T1201" t="str">
            <v>専用工具</v>
          </cell>
          <cell r="U1201" t="str">
            <v>口</v>
          </cell>
          <cell r="V1201">
            <v>11190</v>
          </cell>
          <cell r="W1201" t="str">
            <v>厚労省歩掛p.94</v>
          </cell>
          <cell r="X1201" t="str">
            <v>現場内小運搬､燃料､工具損耗費及び塗装の補修費を含む</v>
          </cell>
          <cell r="Y1201">
            <v>1</v>
          </cell>
          <cell r="Z1201">
            <v>1</v>
          </cell>
          <cell r="AA1201" t="str">
            <v>特殊作業員</v>
          </cell>
          <cell r="AB1201">
            <v>0.126</v>
          </cell>
          <cell r="AC1201">
            <v>28665</v>
          </cell>
          <cell r="AD1201">
            <v>3611.79</v>
          </cell>
          <cell r="AE1201">
            <v>2</v>
          </cell>
          <cell r="AF1201" t="str">
            <v>普通作業員</v>
          </cell>
          <cell r="AG1201">
            <v>0.252</v>
          </cell>
          <cell r="AH1201">
            <v>25305</v>
          </cell>
          <cell r="AI1201">
            <v>6376.86</v>
          </cell>
          <cell r="AJ1201">
            <v>122</v>
          </cell>
          <cell r="AK1201" t="str">
            <v>諸雑費</v>
          </cell>
          <cell r="AL1201">
            <v>1</v>
          </cell>
          <cell r="AM1201">
            <v>9988.65</v>
          </cell>
          <cell r="AN1201">
            <v>99.88</v>
          </cell>
          <cell r="AO1201">
            <v>605</v>
          </cell>
          <cell r="AP1201" t="str">
            <v>鋳鉄管切断機溝切加工機機械損料</v>
          </cell>
          <cell r="AQ1201">
            <v>0.14699999999999999</v>
          </cell>
          <cell r="AR1201">
            <v>959</v>
          </cell>
          <cell r="AS1201">
            <v>140.97</v>
          </cell>
          <cell r="AT1201">
            <v>615</v>
          </cell>
          <cell r="AU1201" t="str">
            <v>溝切・切断刃損耗費（溝切加工のみ）</v>
          </cell>
          <cell r="AV1201">
            <v>1</v>
          </cell>
          <cell r="AW1201">
            <v>970</v>
          </cell>
          <cell r="AX1201">
            <v>970</v>
          </cell>
          <cell r="AZ1201" t="e">
            <v>#N/A</v>
          </cell>
          <cell r="BB1201">
            <v>0</v>
          </cell>
          <cell r="BC1201">
            <v>0</v>
          </cell>
          <cell r="BE1201" t="e">
            <v>#N/A</v>
          </cell>
          <cell r="BG1201">
            <v>0</v>
          </cell>
          <cell r="BH1201">
            <v>0</v>
          </cell>
          <cell r="BJ1201" t="e">
            <v>#N/A</v>
          </cell>
          <cell r="BL1201">
            <v>0</v>
          </cell>
          <cell r="BM1201">
            <v>0</v>
          </cell>
          <cell r="BO1201" t="e">
            <v>#N/A</v>
          </cell>
          <cell r="BQ1201">
            <v>0</v>
          </cell>
          <cell r="BR1201">
            <v>0</v>
          </cell>
          <cell r="BT1201" t="e">
            <v>#N/A</v>
          </cell>
          <cell r="BV1201">
            <v>0</v>
          </cell>
          <cell r="BW1201">
            <v>0</v>
          </cell>
          <cell r="CW1201">
            <v>92</v>
          </cell>
          <cell r="CX1201" t="str">
            <v>端数調整</v>
          </cell>
          <cell r="CY1201">
            <v>1</v>
          </cell>
          <cell r="DA1201">
            <v>-9.499999999998181</v>
          </cell>
          <cell r="DG1201">
            <v>1</v>
          </cell>
        </row>
        <row r="1202">
          <cell r="Q1202">
            <v>4513</v>
          </cell>
          <cell r="R1202" t="str">
            <v>鋳鉄管溝切り加工</v>
          </cell>
          <cell r="S1202" t="str">
            <v>GX φ200</v>
          </cell>
          <cell r="T1202" t="str">
            <v>専用工具</v>
          </cell>
          <cell r="U1202" t="str">
            <v>口</v>
          </cell>
          <cell r="V1202">
            <v>12240</v>
          </cell>
          <cell r="W1202" t="str">
            <v>厚労省歩掛p.94</v>
          </cell>
          <cell r="X1202" t="str">
            <v>現場内小運搬､燃料､工具損耗費及び塗装の補修費を含む</v>
          </cell>
          <cell r="Y1202">
            <v>1</v>
          </cell>
          <cell r="Z1202">
            <v>1</v>
          </cell>
          <cell r="AA1202" t="str">
            <v>特殊作業員</v>
          </cell>
          <cell r="AB1202">
            <v>0.14000000000000001</v>
          </cell>
          <cell r="AC1202">
            <v>28665</v>
          </cell>
          <cell r="AD1202">
            <v>4013.1</v>
          </cell>
          <cell r="AE1202">
            <v>2</v>
          </cell>
          <cell r="AF1202" t="str">
            <v>普通作業員</v>
          </cell>
          <cell r="AG1202">
            <v>0.26600000000000001</v>
          </cell>
          <cell r="AH1202">
            <v>25305</v>
          </cell>
          <cell r="AI1202">
            <v>6731.13</v>
          </cell>
          <cell r="AJ1202">
            <v>122</v>
          </cell>
          <cell r="AK1202" t="str">
            <v>諸雑費</v>
          </cell>
          <cell r="AL1202">
            <v>1</v>
          </cell>
          <cell r="AM1202">
            <v>10744.23</v>
          </cell>
          <cell r="AN1202">
            <v>107.44</v>
          </cell>
          <cell r="AO1202">
            <v>606</v>
          </cell>
          <cell r="AP1202" t="str">
            <v>鋳鉄管切断機溝切加工機機械損料</v>
          </cell>
          <cell r="AQ1202">
            <v>0.154</v>
          </cell>
          <cell r="AR1202">
            <v>965</v>
          </cell>
          <cell r="AS1202">
            <v>148.61000000000001</v>
          </cell>
          <cell r="AT1202">
            <v>616</v>
          </cell>
          <cell r="AU1202" t="str">
            <v>溝切・切断刃損耗費（溝切加工のみ）</v>
          </cell>
          <cell r="AV1202">
            <v>1</v>
          </cell>
          <cell r="AW1202">
            <v>1243</v>
          </cell>
          <cell r="AX1202">
            <v>1243</v>
          </cell>
          <cell r="AZ1202" t="e">
            <v>#N/A</v>
          </cell>
          <cell r="BB1202">
            <v>0</v>
          </cell>
          <cell r="BC1202">
            <v>0</v>
          </cell>
          <cell r="BE1202" t="e">
            <v>#N/A</v>
          </cell>
          <cell r="BG1202">
            <v>0</v>
          </cell>
          <cell r="BH1202">
            <v>0</v>
          </cell>
          <cell r="BJ1202" t="e">
            <v>#N/A</v>
          </cell>
          <cell r="BL1202">
            <v>0</v>
          </cell>
          <cell r="BM1202">
            <v>0</v>
          </cell>
          <cell r="BO1202" t="e">
            <v>#N/A</v>
          </cell>
          <cell r="BQ1202">
            <v>0</v>
          </cell>
          <cell r="BR1202">
            <v>0</v>
          </cell>
          <cell r="BT1202" t="e">
            <v>#N/A</v>
          </cell>
          <cell r="BV1202">
            <v>0</v>
          </cell>
          <cell r="BW1202">
            <v>0</v>
          </cell>
          <cell r="CW1202">
            <v>92</v>
          </cell>
          <cell r="CX1202" t="str">
            <v>端数調整</v>
          </cell>
          <cell r="CY1202">
            <v>1</v>
          </cell>
          <cell r="DA1202">
            <v>-3.2800000000006548</v>
          </cell>
          <cell r="DG1202">
            <v>1</v>
          </cell>
        </row>
        <row r="1203">
          <cell r="Q1203">
            <v>4514</v>
          </cell>
          <cell r="R1203" t="str">
            <v>鋳鉄管溝切り加工</v>
          </cell>
          <cell r="S1203" t="str">
            <v>GX φ250</v>
          </cell>
          <cell r="T1203" t="str">
            <v>専用工具</v>
          </cell>
          <cell r="U1203" t="str">
            <v>口</v>
          </cell>
          <cell r="V1203">
            <v>13120</v>
          </cell>
          <cell r="W1203" t="str">
            <v>厚労省歩掛p.94</v>
          </cell>
          <cell r="X1203" t="str">
            <v>現場内小運搬､燃料､工具損耗費及び塗装の補修費を含む</v>
          </cell>
          <cell r="Y1203">
            <v>1</v>
          </cell>
          <cell r="Z1203">
            <v>1</v>
          </cell>
          <cell r="AA1203" t="str">
            <v>特殊作業員</v>
          </cell>
          <cell r="AB1203">
            <v>0.14699999999999999</v>
          </cell>
          <cell r="AC1203">
            <v>28665</v>
          </cell>
          <cell r="AD1203">
            <v>4213.75</v>
          </cell>
          <cell r="AE1203">
            <v>2</v>
          </cell>
          <cell r="AF1203" t="str">
            <v>普通作業員</v>
          </cell>
          <cell r="AG1203">
            <v>0.28000000000000003</v>
          </cell>
          <cell r="AH1203">
            <v>25305</v>
          </cell>
          <cell r="AI1203">
            <v>7085.4</v>
          </cell>
          <cell r="AJ1203">
            <v>122</v>
          </cell>
          <cell r="AK1203" t="str">
            <v>諸雑費</v>
          </cell>
          <cell r="AL1203">
            <v>1</v>
          </cell>
          <cell r="AM1203">
            <v>11299.15</v>
          </cell>
          <cell r="AN1203">
            <v>112.99</v>
          </cell>
          <cell r="AO1203">
            <v>607</v>
          </cell>
          <cell r="AP1203" t="str">
            <v>鋳鉄管切断機溝切加工機機械損料</v>
          </cell>
          <cell r="AQ1203">
            <v>0.16800000000000001</v>
          </cell>
          <cell r="AR1203">
            <v>969</v>
          </cell>
          <cell r="AS1203">
            <v>162.79</v>
          </cell>
          <cell r="AT1203">
            <v>617</v>
          </cell>
          <cell r="AU1203" t="str">
            <v>溝切・切断刃損耗費（溝切加工のみ）</v>
          </cell>
          <cell r="AV1203">
            <v>1</v>
          </cell>
          <cell r="AW1203">
            <v>1554</v>
          </cell>
          <cell r="AX1203">
            <v>1554</v>
          </cell>
          <cell r="AZ1203" t="e">
            <v>#N/A</v>
          </cell>
          <cell r="BB1203">
            <v>0</v>
          </cell>
          <cell r="BC1203">
            <v>0</v>
          </cell>
          <cell r="BE1203" t="e">
            <v>#N/A</v>
          </cell>
          <cell r="BG1203">
            <v>0</v>
          </cell>
          <cell r="BH1203">
            <v>0</v>
          </cell>
          <cell r="BJ1203" t="e">
            <v>#N/A</v>
          </cell>
          <cell r="BL1203">
            <v>0</v>
          </cell>
          <cell r="BM1203">
            <v>0</v>
          </cell>
          <cell r="BO1203" t="e">
            <v>#N/A</v>
          </cell>
          <cell r="BQ1203">
            <v>0</v>
          </cell>
          <cell r="BR1203">
            <v>0</v>
          </cell>
          <cell r="BT1203" t="e">
            <v>#N/A</v>
          </cell>
          <cell r="BV1203">
            <v>0</v>
          </cell>
          <cell r="BW1203">
            <v>0</v>
          </cell>
          <cell r="CW1203">
            <v>92</v>
          </cell>
          <cell r="CX1203" t="str">
            <v>端数調整</v>
          </cell>
          <cell r="CY1203">
            <v>1</v>
          </cell>
          <cell r="DA1203">
            <v>-8.930000000000291</v>
          </cell>
          <cell r="DG1203">
            <v>1</v>
          </cell>
        </row>
        <row r="1204">
          <cell r="Q1204">
            <v>4515</v>
          </cell>
          <cell r="R1204" t="str">
            <v>鋳鉄管溝切り加工</v>
          </cell>
          <cell r="S1204" t="str">
            <v>GX φ300</v>
          </cell>
          <cell r="T1204" t="str">
            <v>専用工具</v>
          </cell>
          <cell r="U1204" t="str">
            <v>口</v>
          </cell>
          <cell r="V1204">
            <v>15480</v>
          </cell>
          <cell r="W1204" t="str">
            <v>厚労省歩掛p.94</v>
          </cell>
          <cell r="X1204" t="str">
            <v>現場内小運搬､燃料､工具損耗費及び塗装の補修費を含む</v>
          </cell>
          <cell r="Y1204">
            <v>1</v>
          </cell>
          <cell r="Z1204">
            <v>1</v>
          </cell>
          <cell r="AA1204" t="str">
            <v>特殊作業員</v>
          </cell>
          <cell r="AB1204">
            <v>0.17499999999999999</v>
          </cell>
          <cell r="AC1204">
            <v>28665</v>
          </cell>
          <cell r="AD1204">
            <v>5016.37</v>
          </cell>
          <cell r="AE1204">
            <v>2</v>
          </cell>
          <cell r="AF1204" t="str">
            <v>普通作業員</v>
          </cell>
          <cell r="AG1204">
            <v>0.32200000000000001</v>
          </cell>
          <cell r="AH1204">
            <v>25305</v>
          </cell>
          <cell r="AI1204">
            <v>8148.21</v>
          </cell>
          <cell r="AJ1204">
            <v>122</v>
          </cell>
          <cell r="AK1204" t="str">
            <v>諸雑費</v>
          </cell>
          <cell r="AL1204">
            <v>1</v>
          </cell>
          <cell r="AM1204">
            <v>13164.58</v>
          </cell>
          <cell r="AN1204">
            <v>131.63999999999999</v>
          </cell>
          <cell r="AO1204">
            <v>664</v>
          </cell>
          <cell r="AP1204" t="str">
            <v>鋳鉄管切断機溝切加工機機械損料</v>
          </cell>
          <cell r="AQ1204">
            <v>0.182</v>
          </cell>
          <cell r="AR1204">
            <v>1783</v>
          </cell>
          <cell r="AS1204">
            <v>324.5</v>
          </cell>
          <cell r="AT1204">
            <v>618</v>
          </cell>
          <cell r="AU1204" t="str">
            <v>溝切・切断刃損耗費（溝切加工のみ）</v>
          </cell>
          <cell r="AV1204">
            <v>1</v>
          </cell>
          <cell r="AW1204">
            <v>1864</v>
          </cell>
          <cell r="AX1204">
            <v>1864</v>
          </cell>
          <cell r="AZ1204" t="e">
            <v>#N/A</v>
          </cell>
          <cell r="BB1204">
            <v>0</v>
          </cell>
          <cell r="BC1204">
            <v>0</v>
          </cell>
          <cell r="BE1204" t="e">
            <v>#N/A</v>
          </cell>
          <cell r="BG1204">
            <v>0</v>
          </cell>
          <cell r="BH1204">
            <v>0</v>
          </cell>
          <cell r="BJ1204" t="e">
            <v>#N/A</v>
          </cell>
          <cell r="BL1204">
            <v>0</v>
          </cell>
          <cell r="BM1204">
            <v>0</v>
          </cell>
          <cell r="BO1204" t="e">
            <v>#N/A</v>
          </cell>
          <cell r="BQ1204">
            <v>0</v>
          </cell>
          <cell r="BR1204">
            <v>0</v>
          </cell>
          <cell r="BT1204" t="e">
            <v>#N/A</v>
          </cell>
          <cell r="BV1204">
            <v>0</v>
          </cell>
          <cell r="BW1204">
            <v>0</v>
          </cell>
          <cell r="CW1204">
            <v>92</v>
          </cell>
          <cell r="CX1204" t="str">
            <v>端数調整</v>
          </cell>
          <cell r="CY1204">
            <v>1</v>
          </cell>
          <cell r="DA1204">
            <v>-4.7199999999993452</v>
          </cell>
          <cell r="DG1204">
            <v>1</v>
          </cell>
        </row>
        <row r="1205">
          <cell r="Q1205">
            <v>4516</v>
          </cell>
          <cell r="R1205" t="str">
            <v>鋳鉄管溝切り加工</v>
          </cell>
          <cell r="S1205" t="str">
            <v>GX φ350</v>
          </cell>
          <cell r="T1205" t="str">
            <v>専用工具</v>
          </cell>
          <cell r="U1205" t="str">
            <v>口</v>
          </cell>
          <cell r="V1205">
            <v>16720</v>
          </cell>
          <cell r="W1205" t="str">
            <v>厚労省歩掛p.94</v>
          </cell>
          <cell r="X1205" t="str">
            <v>現場内小運搬､燃料､工具損耗費及び塗装の補修費を含む</v>
          </cell>
          <cell r="Y1205">
            <v>1</v>
          </cell>
          <cell r="Z1205">
            <v>1</v>
          </cell>
          <cell r="AA1205" t="str">
            <v>特殊作業員</v>
          </cell>
          <cell r="AB1205">
            <v>0.189</v>
          </cell>
          <cell r="AC1205">
            <v>28665</v>
          </cell>
          <cell r="AD1205">
            <v>5417.68</v>
          </cell>
          <cell r="AE1205">
            <v>2</v>
          </cell>
          <cell r="AF1205" t="str">
            <v>普通作業員</v>
          </cell>
          <cell r="AG1205">
            <v>0.34300000000000003</v>
          </cell>
          <cell r="AH1205">
            <v>25305</v>
          </cell>
          <cell r="AI1205">
            <v>8679.61</v>
          </cell>
          <cell r="AJ1205">
            <v>122</v>
          </cell>
          <cell r="AK1205" t="str">
            <v>諸雑費</v>
          </cell>
          <cell r="AL1205">
            <v>1</v>
          </cell>
          <cell r="AM1205">
            <v>14097.29</v>
          </cell>
          <cell r="AN1205">
            <v>140.97</v>
          </cell>
          <cell r="AO1205">
            <v>665</v>
          </cell>
          <cell r="AP1205" t="str">
            <v>鋳鉄管切断機溝切加工機機械損料</v>
          </cell>
          <cell r="AQ1205">
            <v>0.19600000000000001</v>
          </cell>
          <cell r="AR1205">
            <v>1792</v>
          </cell>
          <cell r="AS1205">
            <v>351.23</v>
          </cell>
          <cell r="AT1205">
            <v>644</v>
          </cell>
          <cell r="AU1205" t="str">
            <v>溝切・切断刃損耗費（溝切加工のみ）</v>
          </cell>
          <cell r="AV1205">
            <v>1</v>
          </cell>
          <cell r="AW1205">
            <v>2136</v>
          </cell>
          <cell r="AX1205">
            <v>2136</v>
          </cell>
          <cell r="AZ1205" t="e">
            <v>#N/A</v>
          </cell>
          <cell r="BB1205">
            <v>0</v>
          </cell>
          <cell r="BC1205">
            <v>0</v>
          </cell>
          <cell r="BE1205" t="e">
            <v>#N/A</v>
          </cell>
          <cell r="BG1205">
            <v>0</v>
          </cell>
          <cell r="BH1205">
            <v>0</v>
          </cell>
          <cell r="BJ1205" t="e">
            <v>#N/A</v>
          </cell>
          <cell r="BL1205">
            <v>0</v>
          </cell>
          <cell r="BM1205">
            <v>0</v>
          </cell>
          <cell r="BO1205" t="e">
            <v>#N/A</v>
          </cell>
          <cell r="BQ1205">
            <v>0</v>
          </cell>
          <cell r="BR1205">
            <v>0</v>
          </cell>
          <cell r="BT1205" t="e">
            <v>#N/A</v>
          </cell>
          <cell r="BV1205">
            <v>0</v>
          </cell>
          <cell r="BW1205">
            <v>0</v>
          </cell>
          <cell r="CW1205">
            <v>92</v>
          </cell>
          <cell r="CX1205" t="str">
            <v>端数調整</v>
          </cell>
          <cell r="CY1205">
            <v>1</v>
          </cell>
          <cell r="DA1205">
            <v>-5.4899999999979627</v>
          </cell>
          <cell r="DG1205">
            <v>1</v>
          </cell>
        </row>
        <row r="1206">
          <cell r="Q1206">
            <v>4517</v>
          </cell>
          <cell r="R1206" t="str">
            <v>鋳鉄管溝切り加工</v>
          </cell>
          <cell r="S1206" t="str">
            <v>GX φ400</v>
          </cell>
          <cell r="T1206" t="str">
            <v>専用工具</v>
          </cell>
          <cell r="U1206" t="str">
            <v>口</v>
          </cell>
          <cell r="V1206">
            <v>18820</v>
          </cell>
          <cell r="W1206" t="str">
            <v>厚労省歩掛p.94</v>
          </cell>
          <cell r="X1206" t="str">
            <v>現場内小運搬､燃料､工具損耗費及び塗装の補修費を含む</v>
          </cell>
          <cell r="Y1206">
            <v>1</v>
          </cell>
          <cell r="Z1206">
            <v>1</v>
          </cell>
          <cell r="AA1206" t="str">
            <v>特殊作業員</v>
          </cell>
          <cell r="AB1206">
            <v>0.19600000000000001</v>
          </cell>
          <cell r="AC1206">
            <v>28665</v>
          </cell>
          <cell r="AD1206">
            <v>5618.34</v>
          </cell>
          <cell r="AE1206">
            <v>2</v>
          </cell>
          <cell r="AF1206" t="str">
            <v>普通作業員</v>
          </cell>
          <cell r="AG1206">
            <v>0.36399999999999999</v>
          </cell>
          <cell r="AH1206">
            <v>25305</v>
          </cell>
          <cell r="AI1206">
            <v>9211.02</v>
          </cell>
          <cell r="AJ1206">
            <v>122</v>
          </cell>
          <cell r="AK1206" t="str">
            <v>諸雑費</v>
          </cell>
          <cell r="AL1206">
            <v>1</v>
          </cell>
          <cell r="AM1206">
            <v>14829.36</v>
          </cell>
          <cell r="AN1206">
            <v>148.29</v>
          </cell>
          <cell r="AO1206">
            <v>688</v>
          </cell>
          <cell r="AP1206" t="str">
            <v>鋳鉄管切断機溝切加工機機械損料</v>
          </cell>
          <cell r="AQ1206">
            <v>0.217</v>
          </cell>
          <cell r="AR1206">
            <v>1808</v>
          </cell>
          <cell r="AS1206">
            <v>392.33</v>
          </cell>
          <cell r="AT1206">
            <v>690</v>
          </cell>
          <cell r="AU1206" t="str">
            <v>溝切・切断刃損耗費（溝切加工のみ）</v>
          </cell>
          <cell r="AV1206">
            <v>1</v>
          </cell>
          <cell r="AW1206">
            <v>3457</v>
          </cell>
          <cell r="AX1206">
            <v>3457</v>
          </cell>
          <cell r="AZ1206" t="e">
            <v>#N/A</v>
          </cell>
          <cell r="BB1206">
            <v>0</v>
          </cell>
          <cell r="BC1206">
            <v>0</v>
          </cell>
          <cell r="BE1206" t="e">
            <v>#N/A</v>
          </cell>
          <cell r="BG1206">
            <v>0</v>
          </cell>
          <cell r="BH1206">
            <v>0</v>
          </cell>
          <cell r="BJ1206" t="e">
            <v>#N/A</v>
          </cell>
          <cell r="BL1206">
            <v>0</v>
          </cell>
          <cell r="BM1206">
            <v>0</v>
          </cell>
          <cell r="BO1206" t="e">
            <v>#N/A</v>
          </cell>
          <cell r="BQ1206">
            <v>0</v>
          </cell>
          <cell r="BR1206">
            <v>0</v>
          </cell>
          <cell r="BT1206" t="e">
            <v>#N/A</v>
          </cell>
          <cell r="BV1206">
            <v>0</v>
          </cell>
          <cell r="BW1206">
            <v>0</v>
          </cell>
          <cell r="CW1206">
            <v>92</v>
          </cell>
          <cell r="CX1206" t="str">
            <v>端数調整</v>
          </cell>
          <cell r="CY1206">
            <v>1</v>
          </cell>
          <cell r="DA1206">
            <v>-6.9800000000032014</v>
          </cell>
          <cell r="DG1206">
            <v>1</v>
          </cell>
        </row>
        <row r="1207">
          <cell r="Q1207">
            <v>4518</v>
          </cell>
          <cell r="R1207" t="str">
            <v>鋳鉄管溝切り加工</v>
          </cell>
          <cell r="S1207" t="str">
            <v>GX φ450</v>
          </cell>
          <cell r="T1207" t="str">
            <v>専用工具</v>
          </cell>
          <cell r="U1207" t="str">
            <v>口</v>
          </cell>
          <cell r="V1207">
            <v>20240</v>
          </cell>
          <cell r="W1207" t="str">
            <v>厚労省歩掛p.94</v>
          </cell>
          <cell r="X1207" t="str">
            <v>現場内小運搬､燃料､工具損耗費及び塗装の補修費を含む</v>
          </cell>
          <cell r="Y1207">
            <v>1</v>
          </cell>
          <cell r="Z1207">
            <v>1</v>
          </cell>
          <cell r="AA1207" t="str">
            <v>特殊作業員</v>
          </cell>
          <cell r="AB1207">
            <v>0.217</v>
          </cell>
          <cell r="AC1207">
            <v>28665</v>
          </cell>
          <cell r="AD1207">
            <v>6220.3</v>
          </cell>
          <cell r="AE1207">
            <v>2</v>
          </cell>
          <cell r="AF1207" t="str">
            <v>普通作業員</v>
          </cell>
          <cell r="AG1207">
            <v>0.378</v>
          </cell>
          <cell r="AH1207">
            <v>25305</v>
          </cell>
          <cell r="AI1207">
            <v>9565.2900000000009</v>
          </cell>
          <cell r="AJ1207">
            <v>122</v>
          </cell>
          <cell r="AK1207" t="str">
            <v>諸雑費</v>
          </cell>
          <cell r="AL1207">
            <v>1</v>
          </cell>
          <cell r="AM1207">
            <v>15785.59</v>
          </cell>
          <cell r="AN1207">
            <v>157.85</v>
          </cell>
          <cell r="AO1207">
            <v>658</v>
          </cell>
          <cell r="AP1207" t="str">
            <v>鋳鉄管切断機溝切加工機機械損料</v>
          </cell>
          <cell r="AQ1207">
            <v>0.23100000000000001</v>
          </cell>
          <cell r="AR1207">
            <v>1820</v>
          </cell>
          <cell r="AS1207">
            <v>420.42</v>
          </cell>
          <cell r="AT1207">
            <v>645</v>
          </cell>
          <cell r="AU1207" t="str">
            <v>溝切・切断刃損耗費（溝切加工のみ）</v>
          </cell>
          <cell r="AV1207">
            <v>1</v>
          </cell>
          <cell r="AW1207">
            <v>3885</v>
          </cell>
          <cell r="AX1207">
            <v>3885</v>
          </cell>
          <cell r="AZ1207" t="e">
            <v>#N/A</v>
          </cell>
          <cell r="BB1207">
            <v>0</v>
          </cell>
          <cell r="BC1207">
            <v>0</v>
          </cell>
          <cell r="BE1207" t="e">
            <v>#N/A</v>
          </cell>
          <cell r="BG1207">
            <v>0</v>
          </cell>
          <cell r="BH1207">
            <v>0</v>
          </cell>
          <cell r="BJ1207" t="e">
            <v>#N/A</v>
          </cell>
          <cell r="BL1207">
            <v>0</v>
          </cell>
          <cell r="BM1207">
            <v>0</v>
          </cell>
          <cell r="BO1207" t="e">
            <v>#N/A</v>
          </cell>
          <cell r="BQ1207">
            <v>0</v>
          </cell>
          <cell r="BR1207">
            <v>0</v>
          </cell>
          <cell r="BT1207" t="e">
            <v>#N/A</v>
          </cell>
          <cell r="BV1207">
            <v>0</v>
          </cell>
          <cell r="BW1207">
            <v>0</v>
          </cell>
          <cell r="CW1207">
            <v>92</v>
          </cell>
          <cell r="CX1207" t="str">
            <v>端数調整</v>
          </cell>
          <cell r="CY1207">
            <v>1</v>
          </cell>
          <cell r="DA1207">
            <v>-8.8600000000005821</v>
          </cell>
          <cell r="DG1207">
            <v>1</v>
          </cell>
        </row>
        <row r="1208">
          <cell r="Q1208">
            <v>4521</v>
          </cell>
          <cell r="R1208" t="str">
            <v xml:space="preserve">鋼管切断工　STW  370 </v>
          </cell>
          <cell r="S1208" t="str">
            <v>80㎜  t=4.5</v>
          </cell>
          <cell r="U1208" t="str">
            <v>口</v>
          </cell>
          <cell r="V1208">
            <v>5025</v>
          </cell>
          <cell r="W1208" t="str">
            <v>厚労省歩掛p.95</v>
          </cell>
          <cell r="X1208" t="str">
            <v>罫書き、切断、開先加工費</v>
          </cell>
          <cell r="Y1208">
            <v>1</v>
          </cell>
          <cell r="Z1208">
            <v>8</v>
          </cell>
          <cell r="AA1208" t="str">
            <v>溶接工</v>
          </cell>
          <cell r="AB1208">
            <v>0.14000000000000001</v>
          </cell>
          <cell r="AC1208">
            <v>33390</v>
          </cell>
          <cell r="AD1208">
            <v>4674.6000000000004</v>
          </cell>
          <cell r="AE1208">
            <v>141</v>
          </cell>
          <cell r="AF1208" t="str">
            <v>諸雑費(消耗品及び工具損料)</v>
          </cell>
          <cell r="AG1208">
            <v>7.5</v>
          </cell>
          <cell r="AH1208">
            <v>4674.6000000000004</v>
          </cell>
          <cell r="AI1208">
            <v>350.59</v>
          </cell>
          <cell r="AK1208" t="e">
            <v>#N/A</v>
          </cell>
          <cell r="AM1208">
            <v>0</v>
          </cell>
          <cell r="AN1208">
            <v>0</v>
          </cell>
          <cell r="AP1208" t="e">
            <v>#N/A</v>
          </cell>
          <cell r="AR1208">
            <v>0</v>
          </cell>
          <cell r="AS1208">
            <v>0</v>
          </cell>
          <cell r="AU1208" t="e">
            <v>#N/A</v>
          </cell>
          <cell r="AW1208">
            <v>0</v>
          </cell>
          <cell r="AX1208">
            <v>0</v>
          </cell>
          <cell r="AZ1208" t="e">
            <v>#N/A</v>
          </cell>
          <cell r="BB1208">
            <v>0</v>
          </cell>
          <cell r="BC1208">
            <v>0</v>
          </cell>
          <cell r="BE1208" t="e">
            <v>#N/A</v>
          </cell>
          <cell r="BG1208">
            <v>0</v>
          </cell>
          <cell r="BH1208">
            <v>0</v>
          </cell>
          <cell r="BJ1208" t="e">
            <v>#N/A</v>
          </cell>
          <cell r="BL1208">
            <v>0</v>
          </cell>
          <cell r="BM1208">
            <v>0</v>
          </cell>
          <cell r="BO1208" t="e">
            <v>#N/A</v>
          </cell>
          <cell r="BQ1208">
            <v>0</v>
          </cell>
          <cell r="BR1208">
            <v>0</v>
          </cell>
          <cell r="BT1208" t="e">
            <v>#N/A</v>
          </cell>
          <cell r="BV1208">
            <v>0</v>
          </cell>
          <cell r="BW1208">
            <v>0</v>
          </cell>
          <cell r="CW1208">
            <v>92</v>
          </cell>
          <cell r="CX1208" t="str">
            <v>端数調整</v>
          </cell>
          <cell r="CY1208">
            <v>1</v>
          </cell>
          <cell r="DA1208">
            <v>-0.19000000000050932</v>
          </cell>
          <cell r="DG1208">
            <v>1</v>
          </cell>
        </row>
        <row r="1209">
          <cell r="Q1209">
            <v>4522</v>
          </cell>
          <cell r="R1209" t="str">
            <v xml:space="preserve">鋼管切断工　STW  370 </v>
          </cell>
          <cell r="S1209" t="str">
            <v>100㎜  t=4.9</v>
          </cell>
          <cell r="U1209" t="str">
            <v>口</v>
          </cell>
          <cell r="V1209">
            <v>5384</v>
          </cell>
          <cell r="W1209" t="str">
            <v>厚労省歩掛p.95</v>
          </cell>
          <cell r="X1209" t="str">
            <v>罫書き、切断、開先加工費</v>
          </cell>
          <cell r="Y1209">
            <v>1</v>
          </cell>
          <cell r="Z1209">
            <v>8</v>
          </cell>
          <cell r="AA1209" t="str">
            <v>溶接工</v>
          </cell>
          <cell r="AB1209">
            <v>0.15</v>
          </cell>
          <cell r="AC1209">
            <v>33390</v>
          </cell>
          <cell r="AD1209">
            <v>5008.5</v>
          </cell>
          <cell r="AE1209">
            <v>141</v>
          </cell>
          <cell r="AF1209" t="str">
            <v>諸雑費(消耗品及び工具損料)</v>
          </cell>
          <cell r="AG1209">
            <v>7.5</v>
          </cell>
          <cell r="AH1209">
            <v>5008.5</v>
          </cell>
          <cell r="AI1209">
            <v>375.63</v>
          </cell>
          <cell r="AK1209" t="e">
            <v>#N/A</v>
          </cell>
          <cell r="AM1209">
            <v>0</v>
          </cell>
          <cell r="AN1209">
            <v>0</v>
          </cell>
          <cell r="AP1209" t="e">
            <v>#N/A</v>
          </cell>
          <cell r="AR1209">
            <v>0</v>
          </cell>
          <cell r="AS1209">
            <v>0</v>
          </cell>
          <cell r="AU1209" t="e">
            <v>#N/A</v>
          </cell>
          <cell r="AW1209">
            <v>0</v>
          </cell>
          <cell r="AX1209">
            <v>0</v>
          </cell>
          <cell r="AZ1209" t="e">
            <v>#N/A</v>
          </cell>
          <cell r="BB1209">
            <v>0</v>
          </cell>
          <cell r="BC1209">
            <v>0</v>
          </cell>
          <cell r="BE1209" t="e">
            <v>#N/A</v>
          </cell>
          <cell r="BG1209">
            <v>0</v>
          </cell>
          <cell r="BH1209">
            <v>0</v>
          </cell>
          <cell r="BJ1209" t="e">
            <v>#N/A</v>
          </cell>
          <cell r="BL1209">
            <v>0</v>
          </cell>
          <cell r="BM1209">
            <v>0</v>
          </cell>
          <cell r="BO1209" t="e">
            <v>#N/A</v>
          </cell>
          <cell r="BQ1209">
            <v>0</v>
          </cell>
          <cell r="BR1209">
            <v>0</v>
          </cell>
          <cell r="BT1209" t="e">
            <v>#N/A</v>
          </cell>
          <cell r="BV1209">
            <v>0</v>
          </cell>
          <cell r="BW1209">
            <v>0</v>
          </cell>
          <cell r="CW1209">
            <v>92</v>
          </cell>
          <cell r="CX1209" t="str">
            <v>端数調整</v>
          </cell>
          <cell r="CY1209">
            <v>1</v>
          </cell>
          <cell r="DA1209">
            <v>-0.13000000000010914</v>
          </cell>
          <cell r="DG1209">
            <v>1</v>
          </cell>
        </row>
        <row r="1210">
          <cell r="Q1210">
            <v>4523</v>
          </cell>
          <cell r="R1210" t="str">
            <v xml:space="preserve">鋼管切断工　STW  370 </v>
          </cell>
          <cell r="S1210" t="str">
            <v>125㎜  t=5.1</v>
          </cell>
          <cell r="U1210" t="str">
            <v>口</v>
          </cell>
          <cell r="V1210">
            <v>6460</v>
          </cell>
          <cell r="W1210" t="str">
            <v>厚労省歩掛p.95</v>
          </cell>
          <cell r="X1210" t="str">
            <v>罫書き、切断、開先加工費</v>
          </cell>
          <cell r="Y1210">
            <v>1</v>
          </cell>
          <cell r="Z1210">
            <v>8</v>
          </cell>
          <cell r="AA1210" t="str">
            <v>溶接工</v>
          </cell>
          <cell r="AB1210">
            <v>0.18</v>
          </cell>
          <cell r="AC1210">
            <v>33390</v>
          </cell>
          <cell r="AD1210">
            <v>6010.2</v>
          </cell>
          <cell r="AE1210">
            <v>141</v>
          </cell>
          <cell r="AF1210" t="str">
            <v>諸雑費(消耗品及び工具損料)</v>
          </cell>
          <cell r="AG1210">
            <v>7.5</v>
          </cell>
          <cell r="AH1210">
            <v>6010.2</v>
          </cell>
          <cell r="AI1210">
            <v>450.76</v>
          </cell>
          <cell r="AK1210" t="e">
            <v>#N/A</v>
          </cell>
          <cell r="AM1210">
            <v>0</v>
          </cell>
          <cell r="AN1210">
            <v>0</v>
          </cell>
          <cell r="AP1210" t="e">
            <v>#N/A</v>
          </cell>
          <cell r="AR1210">
            <v>0</v>
          </cell>
          <cell r="AS1210">
            <v>0</v>
          </cell>
          <cell r="AU1210" t="e">
            <v>#N/A</v>
          </cell>
          <cell r="AW1210">
            <v>0</v>
          </cell>
          <cell r="AX1210">
            <v>0</v>
          </cell>
          <cell r="AZ1210" t="e">
            <v>#N/A</v>
          </cell>
          <cell r="BB1210">
            <v>0</v>
          </cell>
          <cell r="BC1210">
            <v>0</v>
          </cell>
          <cell r="BE1210" t="e">
            <v>#N/A</v>
          </cell>
          <cell r="BG1210">
            <v>0</v>
          </cell>
          <cell r="BH1210">
            <v>0</v>
          </cell>
          <cell r="BJ1210" t="e">
            <v>#N/A</v>
          </cell>
          <cell r="BL1210">
            <v>0</v>
          </cell>
          <cell r="BM1210">
            <v>0</v>
          </cell>
          <cell r="BO1210" t="e">
            <v>#N/A</v>
          </cell>
          <cell r="BQ1210">
            <v>0</v>
          </cell>
          <cell r="BR1210">
            <v>0</v>
          </cell>
          <cell r="BT1210" t="e">
            <v>#N/A</v>
          </cell>
          <cell r="BV1210">
            <v>0</v>
          </cell>
          <cell r="BW1210">
            <v>0</v>
          </cell>
          <cell r="CW1210">
            <v>92</v>
          </cell>
          <cell r="CX1210" t="str">
            <v>端数調整</v>
          </cell>
          <cell r="CY1210">
            <v>1</v>
          </cell>
          <cell r="DA1210">
            <v>-0.96000000000003638</v>
          </cell>
          <cell r="DG1210">
            <v>1</v>
          </cell>
        </row>
        <row r="1211">
          <cell r="Q1211">
            <v>4524</v>
          </cell>
          <cell r="R1211" t="str">
            <v xml:space="preserve">鋼管切断工　STW  370 </v>
          </cell>
          <cell r="S1211" t="str">
            <v>150㎜  t=5.5</v>
          </cell>
          <cell r="U1211" t="str">
            <v>口</v>
          </cell>
          <cell r="V1211">
            <v>7178</v>
          </cell>
          <cell r="W1211" t="str">
            <v>厚労省歩掛p.95</v>
          </cell>
          <cell r="X1211" t="str">
            <v>罫書き、切断、開先加工費</v>
          </cell>
          <cell r="Y1211">
            <v>1</v>
          </cell>
          <cell r="Z1211">
            <v>8</v>
          </cell>
          <cell r="AA1211" t="str">
            <v>溶接工</v>
          </cell>
          <cell r="AB1211">
            <v>0.2</v>
          </cell>
          <cell r="AC1211">
            <v>33390</v>
          </cell>
          <cell r="AD1211">
            <v>6678</v>
          </cell>
          <cell r="AE1211">
            <v>141</v>
          </cell>
          <cell r="AF1211" t="str">
            <v>諸雑費(消耗品及び工具損料)</v>
          </cell>
          <cell r="AG1211">
            <v>7.5</v>
          </cell>
          <cell r="AH1211">
            <v>6678</v>
          </cell>
          <cell r="AI1211">
            <v>500.85</v>
          </cell>
          <cell r="AK1211" t="e">
            <v>#N/A</v>
          </cell>
          <cell r="AM1211">
            <v>0</v>
          </cell>
          <cell r="AN1211">
            <v>0</v>
          </cell>
          <cell r="AP1211" t="e">
            <v>#N/A</v>
          </cell>
          <cell r="AR1211">
            <v>0</v>
          </cell>
          <cell r="AS1211">
            <v>0</v>
          </cell>
          <cell r="AU1211" t="e">
            <v>#N/A</v>
          </cell>
          <cell r="AW1211">
            <v>0</v>
          </cell>
          <cell r="AX1211">
            <v>0</v>
          </cell>
          <cell r="AZ1211" t="e">
            <v>#N/A</v>
          </cell>
          <cell r="BB1211">
            <v>0</v>
          </cell>
          <cell r="BC1211">
            <v>0</v>
          </cell>
          <cell r="BE1211" t="e">
            <v>#N/A</v>
          </cell>
          <cell r="BG1211">
            <v>0</v>
          </cell>
          <cell r="BH1211">
            <v>0</v>
          </cell>
          <cell r="BJ1211" t="e">
            <v>#N/A</v>
          </cell>
          <cell r="BL1211">
            <v>0</v>
          </cell>
          <cell r="BM1211">
            <v>0</v>
          </cell>
          <cell r="BO1211" t="e">
            <v>#N/A</v>
          </cell>
          <cell r="BQ1211">
            <v>0</v>
          </cell>
          <cell r="BR1211">
            <v>0</v>
          </cell>
          <cell r="BT1211" t="e">
            <v>#N/A</v>
          </cell>
          <cell r="BV1211">
            <v>0</v>
          </cell>
          <cell r="BW1211">
            <v>0</v>
          </cell>
          <cell r="CW1211">
            <v>92</v>
          </cell>
          <cell r="CX1211" t="str">
            <v>端数調整</v>
          </cell>
          <cell r="CY1211">
            <v>1</v>
          </cell>
          <cell r="DA1211">
            <v>-0.8500000000003638</v>
          </cell>
          <cell r="DG1211">
            <v>1</v>
          </cell>
        </row>
        <row r="1212">
          <cell r="Q1212">
            <v>4525</v>
          </cell>
          <cell r="R1212" t="str">
            <v xml:space="preserve">鋼管切断工　STW  370 </v>
          </cell>
          <cell r="S1212" t="str">
            <v>200㎜  t=6.4</v>
          </cell>
          <cell r="U1212" t="str">
            <v>口</v>
          </cell>
          <cell r="V1212">
            <v>8973</v>
          </cell>
          <cell r="W1212" t="str">
            <v>厚労省歩掛p.95</v>
          </cell>
          <cell r="X1212" t="str">
            <v>罫書き、切断、開先加工費</v>
          </cell>
          <cell r="Y1212">
            <v>1</v>
          </cell>
          <cell r="Z1212">
            <v>8</v>
          </cell>
          <cell r="AA1212" t="str">
            <v>溶接工</v>
          </cell>
          <cell r="AB1212">
            <v>0.25</v>
          </cell>
          <cell r="AC1212">
            <v>33390</v>
          </cell>
          <cell r="AD1212">
            <v>8347.5</v>
          </cell>
          <cell r="AE1212">
            <v>141</v>
          </cell>
          <cell r="AF1212" t="str">
            <v>諸雑費(消耗品及び工具損料)</v>
          </cell>
          <cell r="AG1212">
            <v>7.5</v>
          </cell>
          <cell r="AH1212">
            <v>8347.5</v>
          </cell>
          <cell r="AI1212">
            <v>626.05999999999995</v>
          </cell>
          <cell r="AK1212" t="e">
            <v>#N/A</v>
          </cell>
          <cell r="AM1212">
            <v>0</v>
          </cell>
          <cell r="AN1212">
            <v>0</v>
          </cell>
          <cell r="AP1212" t="e">
            <v>#N/A</v>
          </cell>
          <cell r="AR1212">
            <v>0</v>
          </cell>
          <cell r="AS1212">
            <v>0</v>
          </cell>
          <cell r="AU1212" t="e">
            <v>#N/A</v>
          </cell>
          <cell r="AW1212">
            <v>0</v>
          </cell>
          <cell r="AX1212">
            <v>0</v>
          </cell>
          <cell r="AZ1212" t="e">
            <v>#N/A</v>
          </cell>
          <cell r="BB1212">
            <v>0</v>
          </cell>
          <cell r="BC1212">
            <v>0</v>
          </cell>
          <cell r="BE1212" t="e">
            <v>#N/A</v>
          </cell>
          <cell r="BG1212">
            <v>0</v>
          </cell>
          <cell r="BH1212">
            <v>0</v>
          </cell>
          <cell r="BJ1212" t="e">
            <v>#N/A</v>
          </cell>
          <cell r="BL1212">
            <v>0</v>
          </cell>
          <cell r="BM1212">
            <v>0</v>
          </cell>
          <cell r="BO1212" t="e">
            <v>#N/A</v>
          </cell>
          <cell r="BQ1212">
            <v>0</v>
          </cell>
          <cell r="BR1212">
            <v>0</v>
          </cell>
          <cell r="BT1212" t="e">
            <v>#N/A</v>
          </cell>
          <cell r="BV1212">
            <v>0</v>
          </cell>
          <cell r="BW1212">
            <v>0</v>
          </cell>
          <cell r="CW1212">
            <v>92</v>
          </cell>
          <cell r="CX1212" t="str">
            <v>端数調整</v>
          </cell>
          <cell r="CY1212">
            <v>1</v>
          </cell>
          <cell r="DA1212">
            <v>-0.55999999999949068</v>
          </cell>
          <cell r="DG1212">
            <v>1</v>
          </cell>
        </row>
        <row r="1213">
          <cell r="Q1213">
            <v>4526</v>
          </cell>
          <cell r="R1213" t="str">
            <v xml:space="preserve">鋼管切断工　STW  370 </v>
          </cell>
          <cell r="S1213" t="str">
            <v>250㎜  t=6.4</v>
          </cell>
          <cell r="U1213" t="str">
            <v>口</v>
          </cell>
          <cell r="V1213">
            <v>9332</v>
          </cell>
          <cell r="W1213" t="str">
            <v>厚労省歩掛p.95</v>
          </cell>
          <cell r="X1213" t="str">
            <v>罫書き、切断、開先加工費</v>
          </cell>
          <cell r="Y1213">
            <v>1</v>
          </cell>
          <cell r="Z1213">
            <v>8</v>
          </cell>
          <cell r="AA1213" t="str">
            <v>溶接工</v>
          </cell>
          <cell r="AB1213">
            <v>0.26</v>
          </cell>
          <cell r="AC1213">
            <v>33390</v>
          </cell>
          <cell r="AD1213">
            <v>8681.4</v>
          </cell>
          <cell r="AE1213">
            <v>141</v>
          </cell>
          <cell r="AF1213" t="str">
            <v>諸雑費(消耗品及び工具損料)</v>
          </cell>
          <cell r="AG1213">
            <v>7.5</v>
          </cell>
          <cell r="AH1213">
            <v>8681.4</v>
          </cell>
          <cell r="AI1213">
            <v>651.1</v>
          </cell>
          <cell r="AK1213" t="e">
            <v>#N/A</v>
          </cell>
          <cell r="AM1213">
            <v>0</v>
          </cell>
          <cell r="AN1213">
            <v>0</v>
          </cell>
          <cell r="AP1213" t="e">
            <v>#N/A</v>
          </cell>
          <cell r="AR1213">
            <v>0</v>
          </cell>
          <cell r="AS1213">
            <v>0</v>
          </cell>
          <cell r="AU1213" t="e">
            <v>#N/A</v>
          </cell>
          <cell r="AW1213">
            <v>0</v>
          </cell>
          <cell r="AX1213">
            <v>0</v>
          </cell>
          <cell r="AZ1213" t="e">
            <v>#N/A</v>
          </cell>
          <cell r="BB1213">
            <v>0</v>
          </cell>
          <cell r="BC1213">
            <v>0</v>
          </cell>
          <cell r="BE1213" t="e">
            <v>#N/A</v>
          </cell>
          <cell r="BG1213">
            <v>0</v>
          </cell>
          <cell r="BH1213">
            <v>0</v>
          </cell>
          <cell r="BJ1213" t="e">
            <v>#N/A</v>
          </cell>
          <cell r="BL1213">
            <v>0</v>
          </cell>
          <cell r="BM1213">
            <v>0</v>
          </cell>
          <cell r="BO1213" t="e">
            <v>#N/A</v>
          </cell>
          <cell r="BQ1213">
            <v>0</v>
          </cell>
          <cell r="BR1213">
            <v>0</v>
          </cell>
          <cell r="BT1213" t="e">
            <v>#N/A</v>
          </cell>
          <cell r="BV1213">
            <v>0</v>
          </cell>
          <cell r="BW1213">
            <v>0</v>
          </cell>
          <cell r="CW1213">
            <v>92</v>
          </cell>
          <cell r="CX1213" t="str">
            <v>端数調整</v>
          </cell>
          <cell r="CY1213">
            <v>1</v>
          </cell>
          <cell r="DA1213">
            <v>-0.5</v>
          </cell>
          <cell r="DG1213">
            <v>1</v>
          </cell>
        </row>
        <row r="1214">
          <cell r="Q1214">
            <v>4527</v>
          </cell>
          <cell r="R1214" t="str">
            <v xml:space="preserve">鋼管切断工　STW  370 </v>
          </cell>
          <cell r="S1214" t="str">
            <v>300㎜  t=6.4</v>
          </cell>
          <cell r="U1214" t="str">
            <v>口</v>
          </cell>
          <cell r="V1214">
            <v>11840</v>
          </cell>
          <cell r="W1214" t="str">
            <v>厚労省歩掛p.95</v>
          </cell>
          <cell r="X1214" t="str">
            <v>罫書き、切断、開先加工費</v>
          </cell>
          <cell r="Y1214">
            <v>1</v>
          </cell>
          <cell r="Z1214">
            <v>8</v>
          </cell>
          <cell r="AA1214" t="str">
            <v>溶接工</v>
          </cell>
          <cell r="AB1214">
            <v>0.33</v>
          </cell>
          <cell r="AC1214">
            <v>33390</v>
          </cell>
          <cell r="AD1214">
            <v>11018.7</v>
          </cell>
          <cell r="AE1214">
            <v>141</v>
          </cell>
          <cell r="AF1214" t="str">
            <v>諸雑費(消耗品及び工具損料)</v>
          </cell>
          <cell r="AG1214">
            <v>7.5</v>
          </cell>
          <cell r="AH1214">
            <v>11018.7</v>
          </cell>
          <cell r="AI1214">
            <v>826.4</v>
          </cell>
          <cell r="AK1214" t="e">
            <v>#N/A</v>
          </cell>
          <cell r="AM1214">
            <v>0</v>
          </cell>
          <cell r="AN1214">
            <v>0</v>
          </cell>
          <cell r="AP1214" t="e">
            <v>#N/A</v>
          </cell>
          <cell r="AR1214">
            <v>0</v>
          </cell>
          <cell r="AS1214">
            <v>0</v>
          </cell>
          <cell r="AU1214" t="e">
            <v>#N/A</v>
          </cell>
          <cell r="AW1214">
            <v>0</v>
          </cell>
          <cell r="AX1214">
            <v>0</v>
          </cell>
          <cell r="AZ1214" t="e">
            <v>#N/A</v>
          </cell>
          <cell r="BB1214">
            <v>0</v>
          </cell>
          <cell r="BC1214">
            <v>0</v>
          </cell>
          <cell r="BE1214" t="e">
            <v>#N/A</v>
          </cell>
          <cell r="BG1214">
            <v>0</v>
          </cell>
          <cell r="BH1214">
            <v>0</v>
          </cell>
          <cell r="BJ1214" t="e">
            <v>#N/A</v>
          </cell>
          <cell r="BL1214">
            <v>0</v>
          </cell>
          <cell r="BM1214">
            <v>0</v>
          </cell>
          <cell r="BO1214" t="e">
            <v>#N/A</v>
          </cell>
          <cell r="BQ1214">
            <v>0</v>
          </cell>
          <cell r="BR1214">
            <v>0</v>
          </cell>
          <cell r="BT1214" t="e">
            <v>#N/A</v>
          </cell>
          <cell r="BV1214">
            <v>0</v>
          </cell>
          <cell r="BW1214">
            <v>0</v>
          </cell>
          <cell r="CW1214">
            <v>92</v>
          </cell>
          <cell r="CX1214" t="str">
            <v>端数調整</v>
          </cell>
          <cell r="CY1214">
            <v>1</v>
          </cell>
          <cell r="DA1214">
            <v>-5.1000000000003638</v>
          </cell>
          <cell r="DG1214">
            <v>1</v>
          </cell>
        </row>
        <row r="1215">
          <cell r="Q1215">
            <v>4528</v>
          </cell>
          <cell r="R1215" t="str">
            <v>鋼管切断工　STW  400</v>
          </cell>
          <cell r="S1215" t="str">
            <v>350㎜  t=6.0</v>
          </cell>
          <cell r="U1215" t="str">
            <v>口</v>
          </cell>
          <cell r="V1215">
            <v>16150</v>
          </cell>
          <cell r="W1215" t="str">
            <v>厚労省歩掛p.95</v>
          </cell>
          <cell r="X1215" t="str">
            <v>罫書き、切断、開先加工費</v>
          </cell>
          <cell r="Y1215">
            <v>1</v>
          </cell>
          <cell r="Z1215">
            <v>8</v>
          </cell>
          <cell r="AA1215" t="str">
            <v>溶接工</v>
          </cell>
          <cell r="AB1215">
            <v>0.45</v>
          </cell>
          <cell r="AC1215">
            <v>33390</v>
          </cell>
          <cell r="AD1215">
            <v>15025.5</v>
          </cell>
          <cell r="AE1215">
            <v>141</v>
          </cell>
          <cell r="AF1215" t="str">
            <v>諸雑費(消耗品及び工具損料)</v>
          </cell>
          <cell r="AG1215">
            <v>7.5</v>
          </cell>
          <cell r="AH1215">
            <v>15025.5</v>
          </cell>
          <cell r="AI1215">
            <v>1126.9100000000001</v>
          </cell>
          <cell r="AK1215" t="e">
            <v>#N/A</v>
          </cell>
          <cell r="AM1215">
            <v>0</v>
          </cell>
          <cell r="AN1215">
            <v>0</v>
          </cell>
          <cell r="AP1215" t="e">
            <v>#N/A</v>
          </cell>
          <cell r="AR1215">
            <v>0</v>
          </cell>
          <cell r="AS1215">
            <v>0</v>
          </cell>
          <cell r="AU1215" t="e">
            <v>#N/A</v>
          </cell>
          <cell r="AW1215">
            <v>0</v>
          </cell>
          <cell r="AX1215">
            <v>0</v>
          </cell>
          <cell r="AZ1215" t="e">
            <v>#N/A</v>
          </cell>
          <cell r="BB1215">
            <v>0</v>
          </cell>
          <cell r="BC1215">
            <v>0</v>
          </cell>
          <cell r="BE1215" t="e">
            <v>#N/A</v>
          </cell>
          <cell r="BG1215">
            <v>0</v>
          </cell>
          <cell r="BH1215">
            <v>0</v>
          </cell>
          <cell r="BJ1215" t="e">
            <v>#N/A</v>
          </cell>
          <cell r="BL1215">
            <v>0</v>
          </cell>
          <cell r="BM1215">
            <v>0</v>
          </cell>
          <cell r="BO1215" t="e">
            <v>#N/A</v>
          </cell>
          <cell r="BQ1215">
            <v>0</v>
          </cell>
          <cell r="BR1215">
            <v>0</v>
          </cell>
          <cell r="BT1215" t="e">
            <v>#N/A</v>
          </cell>
          <cell r="BV1215">
            <v>0</v>
          </cell>
          <cell r="BW1215">
            <v>0</v>
          </cell>
          <cell r="CW1215">
            <v>92</v>
          </cell>
          <cell r="CX1215" t="str">
            <v>端数調整</v>
          </cell>
          <cell r="CY1215">
            <v>1</v>
          </cell>
          <cell r="DA1215">
            <v>-2.4099999999998545</v>
          </cell>
          <cell r="DG1215">
            <v>1</v>
          </cell>
        </row>
        <row r="1216">
          <cell r="Q1216">
            <v>4529</v>
          </cell>
          <cell r="R1216" t="str">
            <v>鋼管切断工　STW  400</v>
          </cell>
          <cell r="S1216" t="str">
            <v>400㎜  t=6.0</v>
          </cell>
          <cell r="U1216" t="str">
            <v>口</v>
          </cell>
          <cell r="V1216">
            <v>19380</v>
          </cell>
          <cell r="W1216" t="str">
            <v>厚労省歩掛p.95</v>
          </cell>
          <cell r="X1216" t="str">
            <v>罫書き、切断、開先加工費</v>
          </cell>
          <cell r="Y1216">
            <v>1</v>
          </cell>
          <cell r="Z1216">
            <v>8</v>
          </cell>
          <cell r="AA1216" t="str">
            <v>溶接工</v>
          </cell>
          <cell r="AB1216">
            <v>0.54</v>
          </cell>
          <cell r="AC1216">
            <v>33390</v>
          </cell>
          <cell r="AD1216">
            <v>18030.599999999999</v>
          </cell>
          <cell r="AE1216">
            <v>141</v>
          </cell>
          <cell r="AF1216" t="str">
            <v>諸雑費(消耗品及び工具損料)</v>
          </cell>
          <cell r="AG1216">
            <v>7.5</v>
          </cell>
          <cell r="AH1216">
            <v>18030.599999999999</v>
          </cell>
          <cell r="AI1216">
            <v>1352.29</v>
          </cell>
          <cell r="AK1216" t="e">
            <v>#N/A</v>
          </cell>
          <cell r="AM1216">
            <v>0</v>
          </cell>
          <cell r="AN1216">
            <v>0</v>
          </cell>
          <cell r="AP1216" t="e">
            <v>#N/A</v>
          </cell>
          <cell r="AR1216">
            <v>0</v>
          </cell>
          <cell r="AS1216">
            <v>0</v>
          </cell>
          <cell r="AU1216" t="e">
            <v>#N/A</v>
          </cell>
          <cell r="AW1216">
            <v>0</v>
          </cell>
          <cell r="AX1216">
            <v>0</v>
          </cell>
          <cell r="AZ1216" t="e">
            <v>#N/A</v>
          </cell>
          <cell r="BB1216">
            <v>0</v>
          </cell>
          <cell r="BC1216">
            <v>0</v>
          </cell>
          <cell r="BE1216" t="e">
            <v>#N/A</v>
          </cell>
          <cell r="BG1216">
            <v>0</v>
          </cell>
          <cell r="BH1216">
            <v>0</v>
          </cell>
          <cell r="BJ1216" t="e">
            <v>#N/A</v>
          </cell>
          <cell r="BL1216">
            <v>0</v>
          </cell>
          <cell r="BM1216">
            <v>0</v>
          </cell>
          <cell r="BO1216" t="e">
            <v>#N/A</v>
          </cell>
          <cell r="BQ1216">
            <v>0</v>
          </cell>
          <cell r="BR1216">
            <v>0</v>
          </cell>
          <cell r="BT1216" t="e">
            <v>#N/A</v>
          </cell>
          <cell r="BV1216">
            <v>0</v>
          </cell>
          <cell r="BW1216">
            <v>0</v>
          </cell>
          <cell r="CW1216">
            <v>92</v>
          </cell>
          <cell r="CX1216" t="str">
            <v>端数調整</v>
          </cell>
          <cell r="CY1216">
            <v>1</v>
          </cell>
          <cell r="DA1216">
            <v>-2.8899999999994179</v>
          </cell>
          <cell r="DG1216">
            <v>1</v>
          </cell>
        </row>
        <row r="1217">
          <cell r="Q1217">
            <v>4530</v>
          </cell>
          <cell r="R1217" t="str">
            <v>鋼管切断工　STW  400</v>
          </cell>
          <cell r="S1217" t="str">
            <v>450㎜  t=6.0</v>
          </cell>
          <cell r="U1217" t="str">
            <v>口</v>
          </cell>
          <cell r="V1217">
            <v>22610</v>
          </cell>
          <cell r="W1217" t="str">
            <v>厚労省歩掛p.95</v>
          </cell>
          <cell r="X1217" t="str">
            <v>罫書き、切断、開先加工費</v>
          </cell>
          <cell r="Y1217">
            <v>1</v>
          </cell>
          <cell r="Z1217">
            <v>8</v>
          </cell>
          <cell r="AA1217" t="str">
            <v>溶接工</v>
          </cell>
          <cell r="AB1217">
            <v>0.63</v>
          </cell>
          <cell r="AC1217">
            <v>33390</v>
          </cell>
          <cell r="AD1217">
            <v>21035.7</v>
          </cell>
          <cell r="AE1217">
            <v>141</v>
          </cell>
          <cell r="AF1217" t="str">
            <v>諸雑費(消耗品及び工具損料)</v>
          </cell>
          <cell r="AG1217">
            <v>7.5</v>
          </cell>
          <cell r="AH1217">
            <v>21035.7</v>
          </cell>
          <cell r="AI1217">
            <v>1577.67</v>
          </cell>
          <cell r="AK1217" t="e">
            <v>#N/A</v>
          </cell>
          <cell r="AM1217">
            <v>0</v>
          </cell>
          <cell r="AN1217">
            <v>0</v>
          </cell>
          <cell r="AP1217" t="e">
            <v>#N/A</v>
          </cell>
          <cell r="AR1217">
            <v>0</v>
          </cell>
          <cell r="AS1217">
            <v>0</v>
          </cell>
          <cell r="AU1217" t="e">
            <v>#N/A</v>
          </cell>
          <cell r="AW1217">
            <v>0</v>
          </cell>
          <cell r="AX1217">
            <v>0</v>
          </cell>
          <cell r="AZ1217" t="e">
            <v>#N/A</v>
          </cell>
          <cell r="BB1217">
            <v>0</v>
          </cell>
          <cell r="BC1217">
            <v>0</v>
          </cell>
          <cell r="BE1217" t="e">
            <v>#N/A</v>
          </cell>
          <cell r="BG1217">
            <v>0</v>
          </cell>
          <cell r="BH1217">
            <v>0</v>
          </cell>
          <cell r="BJ1217" t="e">
            <v>#N/A</v>
          </cell>
          <cell r="BL1217">
            <v>0</v>
          </cell>
          <cell r="BM1217">
            <v>0</v>
          </cell>
          <cell r="BO1217" t="e">
            <v>#N/A</v>
          </cell>
          <cell r="BQ1217">
            <v>0</v>
          </cell>
          <cell r="BR1217">
            <v>0</v>
          </cell>
          <cell r="BT1217" t="e">
            <v>#N/A</v>
          </cell>
          <cell r="BV1217">
            <v>0</v>
          </cell>
          <cell r="BW1217">
            <v>0</v>
          </cell>
          <cell r="CW1217">
            <v>92</v>
          </cell>
          <cell r="CX1217" t="str">
            <v>端数調整</v>
          </cell>
          <cell r="CY1217">
            <v>1</v>
          </cell>
          <cell r="DA1217">
            <v>-3.3700000000026193</v>
          </cell>
          <cell r="DG1217">
            <v>1</v>
          </cell>
        </row>
        <row r="1218">
          <cell r="Q1218">
            <v>4531</v>
          </cell>
          <cell r="R1218" t="str">
            <v>鋼管切断工　STW  400</v>
          </cell>
          <cell r="S1218" t="str">
            <v>500㎜  t=6.0</v>
          </cell>
          <cell r="U1218" t="str">
            <v>口</v>
          </cell>
          <cell r="V1218">
            <v>25840</v>
          </cell>
          <cell r="W1218" t="str">
            <v>厚労省歩掛p.95</v>
          </cell>
          <cell r="X1218" t="str">
            <v>罫書き、切断、開先加工費</v>
          </cell>
          <cell r="Y1218">
            <v>1</v>
          </cell>
          <cell r="Z1218">
            <v>8</v>
          </cell>
          <cell r="AA1218" t="str">
            <v>溶接工</v>
          </cell>
          <cell r="AB1218">
            <v>0.72</v>
          </cell>
          <cell r="AC1218">
            <v>33390</v>
          </cell>
          <cell r="AD1218">
            <v>24040.799999999999</v>
          </cell>
          <cell r="AE1218">
            <v>141</v>
          </cell>
          <cell r="AF1218" t="str">
            <v>諸雑費(消耗品及び工具損料)</v>
          </cell>
          <cell r="AG1218">
            <v>7.5</v>
          </cell>
          <cell r="AH1218">
            <v>24040.799999999999</v>
          </cell>
          <cell r="AI1218">
            <v>1803.06</v>
          </cell>
          <cell r="AK1218" t="e">
            <v>#N/A</v>
          </cell>
          <cell r="AM1218">
            <v>0</v>
          </cell>
          <cell r="AN1218">
            <v>0</v>
          </cell>
          <cell r="AP1218" t="e">
            <v>#N/A</v>
          </cell>
          <cell r="AR1218">
            <v>0</v>
          </cell>
          <cell r="AS1218">
            <v>0</v>
          </cell>
          <cell r="AU1218" t="e">
            <v>#N/A</v>
          </cell>
          <cell r="AW1218">
            <v>0</v>
          </cell>
          <cell r="AX1218">
            <v>0</v>
          </cell>
          <cell r="AZ1218" t="e">
            <v>#N/A</v>
          </cell>
          <cell r="BB1218">
            <v>0</v>
          </cell>
          <cell r="BC1218">
            <v>0</v>
          </cell>
          <cell r="BE1218" t="e">
            <v>#N/A</v>
          </cell>
          <cell r="BG1218">
            <v>0</v>
          </cell>
          <cell r="BH1218">
            <v>0</v>
          </cell>
          <cell r="BJ1218" t="e">
            <v>#N/A</v>
          </cell>
          <cell r="BL1218">
            <v>0</v>
          </cell>
          <cell r="BM1218">
            <v>0</v>
          </cell>
          <cell r="BO1218" t="e">
            <v>#N/A</v>
          </cell>
          <cell r="BQ1218">
            <v>0</v>
          </cell>
          <cell r="BR1218">
            <v>0</v>
          </cell>
          <cell r="BT1218" t="e">
            <v>#N/A</v>
          </cell>
          <cell r="BV1218">
            <v>0</v>
          </cell>
          <cell r="BW1218">
            <v>0</v>
          </cell>
          <cell r="CW1218">
            <v>92</v>
          </cell>
          <cell r="CX1218" t="str">
            <v>端数調整</v>
          </cell>
          <cell r="CY1218">
            <v>1</v>
          </cell>
          <cell r="DA1218">
            <v>-3.8600000000005821</v>
          </cell>
          <cell r="DG1218">
            <v>1</v>
          </cell>
        </row>
        <row r="1219">
          <cell r="Q1219">
            <v>4532</v>
          </cell>
          <cell r="R1219" t="str">
            <v>鋼管切断工　STW  400</v>
          </cell>
          <cell r="S1219" t="str">
            <v>600㎜  t=6.0</v>
          </cell>
          <cell r="U1219" t="str">
            <v>口</v>
          </cell>
          <cell r="V1219">
            <v>29070</v>
          </cell>
          <cell r="W1219" t="str">
            <v>厚労省歩掛p.95</v>
          </cell>
          <cell r="X1219" t="str">
            <v>罫書き、切断、開先加工費</v>
          </cell>
          <cell r="Y1219">
            <v>1</v>
          </cell>
          <cell r="Z1219">
            <v>8</v>
          </cell>
          <cell r="AA1219" t="str">
            <v>溶接工</v>
          </cell>
          <cell r="AB1219">
            <v>0.81</v>
          </cell>
          <cell r="AC1219">
            <v>33390</v>
          </cell>
          <cell r="AD1219">
            <v>27045.9</v>
          </cell>
          <cell r="AE1219">
            <v>141</v>
          </cell>
          <cell r="AF1219" t="str">
            <v>諸雑費(消耗品及び工具損料)</v>
          </cell>
          <cell r="AG1219">
            <v>7.5</v>
          </cell>
          <cell r="AH1219">
            <v>27045.9</v>
          </cell>
          <cell r="AI1219">
            <v>2028.44</v>
          </cell>
          <cell r="AK1219" t="e">
            <v>#N/A</v>
          </cell>
          <cell r="AM1219">
            <v>0</v>
          </cell>
          <cell r="AN1219">
            <v>0</v>
          </cell>
          <cell r="AP1219" t="e">
            <v>#N/A</v>
          </cell>
          <cell r="AR1219">
            <v>0</v>
          </cell>
          <cell r="AS1219">
            <v>0</v>
          </cell>
          <cell r="AU1219" t="e">
            <v>#N/A</v>
          </cell>
          <cell r="AW1219">
            <v>0</v>
          </cell>
          <cell r="AX1219">
            <v>0</v>
          </cell>
          <cell r="AZ1219" t="e">
            <v>#N/A</v>
          </cell>
          <cell r="BB1219">
            <v>0</v>
          </cell>
          <cell r="BC1219">
            <v>0</v>
          </cell>
          <cell r="BE1219" t="e">
            <v>#N/A</v>
          </cell>
          <cell r="BG1219">
            <v>0</v>
          </cell>
          <cell r="BH1219">
            <v>0</v>
          </cell>
          <cell r="BJ1219" t="e">
            <v>#N/A</v>
          </cell>
          <cell r="BL1219">
            <v>0</v>
          </cell>
          <cell r="BM1219">
            <v>0</v>
          </cell>
          <cell r="BO1219" t="e">
            <v>#N/A</v>
          </cell>
          <cell r="BQ1219">
            <v>0</v>
          </cell>
          <cell r="BR1219">
            <v>0</v>
          </cell>
          <cell r="BT1219" t="e">
            <v>#N/A</v>
          </cell>
          <cell r="BV1219">
            <v>0</v>
          </cell>
          <cell r="BW1219">
            <v>0</v>
          </cell>
          <cell r="CW1219">
            <v>92</v>
          </cell>
          <cell r="CX1219" t="str">
            <v>端数調整</v>
          </cell>
          <cell r="CY1219">
            <v>1</v>
          </cell>
          <cell r="DA1219">
            <v>-4.3400000000001455</v>
          </cell>
          <cell r="DG1219">
            <v>1</v>
          </cell>
        </row>
        <row r="1220">
          <cell r="Q1220">
            <v>4533</v>
          </cell>
          <cell r="R1220" t="str">
            <v>鋼管切断工　STW  400</v>
          </cell>
          <cell r="S1220" t="str">
            <v>700㎜  t=7.0</v>
          </cell>
          <cell r="U1220" t="str">
            <v>口</v>
          </cell>
          <cell r="V1220">
            <v>39120</v>
          </cell>
          <cell r="W1220" t="str">
            <v>厚労省歩掛p.95</v>
          </cell>
          <cell r="X1220" t="str">
            <v>罫書き、切断、開先加工費</v>
          </cell>
          <cell r="Y1220">
            <v>1</v>
          </cell>
          <cell r="Z1220">
            <v>8</v>
          </cell>
          <cell r="AA1220" t="str">
            <v>溶接工</v>
          </cell>
          <cell r="AB1220">
            <v>1.0900000000000001</v>
          </cell>
          <cell r="AC1220">
            <v>33390</v>
          </cell>
          <cell r="AD1220">
            <v>36395.1</v>
          </cell>
          <cell r="AE1220">
            <v>141</v>
          </cell>
          <cell r="AF1220" t="str">
            <v>諸雑費(消耗品及び工具損料)</v>
          </cell>
          <cell r="AG1220">
            <v>7.5</v>
          </cell>
          <cell r="AH1220">
            <v>36395.1</v>
          </cell>
          <cell r="AI1220">
            <v>2729.63</v>
          </cell>
          <cell r="AK1220" t="e">
            <v>#N/A</v>
          </cell>
          <cell r="AM1220">
            <v>0</v>
          </cell>
          <cell r="AN1220">
            <v>0</v>
          </cell>
          <cell r="AP1220" t="e">
            <v>#N/A</v>
          </cell>
          <cell r="AR1220">
            <v>0</v>
          </cell>
          <cell r="AS1220">
            <v>0</v>
          </cell>
          <cell r="AU1220" t="e">
            <v>#N/A</v>
          </cell>
          <cell r="AW1220">
            <v>0</v>
          </cell>
          <cell r="AX1220">
            <v>0</v>
          </cell>
          <cell r="AZ1220" t="e">
            <v>#N/A</v>
          </cell>
          <cell r="BB1220">
            <v>0</v>
          </cell>
          <cell r="BC1220">
            <v>0</v>
          </cell>
          <cell r="BE1220" t="e">
            <v>#N/A</v>
          </cell>
          <cell r="BG1220">
            <v>0</v>
          </cell>
          <cell r="BH1220">
            <v>0</v>
          </cell>
          <cell r="BJ1220" t="e">
            <v>#N/A</v>
          </cell>
          <cell r="BL1220">
            <v>0</v>
          </cell>
          <cell r="BM1220">
            <v>0</v>
          </cell>
          <cell r="BO1220" t="e">
            <v>#N/A</v>
          </cell>
          <cell r="BQ1220">
            <v>0</v>
          </cell>
          <cell r="BR1220">
            <v>0</v>
          </cell>
          <cell r="BT1220" t="e">
            <v>#N/A</v>
          </cell>
          <cell r="BV1220">
            <v>0</v>
          </cell>
          <cell r="BW1220">
            <v>0</v>
          </cell>
          <cell r="CW1220">
            <v>92</v>
          </cell>
          <cell r="CX1220" t="str">
            <v>端数調整</v>
          </cell>
          <cell r="CY1220">
            <v>1</v>
          </cell>
          <cell r="DA1220">
            <v>-4.7299999999959255</v>
          </cell>
          <cell r="DG1220">
            <v>1</v>
          </cell>
        </row>
        <row r="1221">
          <cell r="Q1221">
            <v>4534</v>
          </cell>
          <cell r="R1221" t="str">
            <v>鋼管切断工　STW  400</v>
          </cell>
          <cell r="S1221" t="str">
            <v>800㎜  t=8.0</v>
          </cell>
          <cell r="U1221" t="str">
            <v>口</v>
          </cell>
          <cell r="V1221">
            <v>44500</v>
          </cell>
          <cell r="W1221" t="str">
            <v>厚労省歩掛p.95</v>
          </cell>
          <cell r="X1221" t="str">
            <v>罫書き、切断、開先加工費</v>
          </cell>
          <cell r="Y1221">
            <v>1</v>
          </cell>
          <cell r="Z1221">
            <v>8</v>
          </cell>
          <cell r="AA1221" t="str">
            <v>溶接工</v>
          </cell>
          <cell r="AB1221">
            <v>1.24</v>
          </cell>
          <cell r="AC1221">
            <v>33390</v>
          </cell>
          <cell r="AD1221">
            <v>41403.599999999999</v>
          </cell>
          <cell r="AE1221">
            <v>141</v>
          </cell>
          <cell r="AF1221" t="str">
            <v>諸雑費(消耗品及び工具損料)</v>
          </cell>
          <cell r="AG1221">
            <v>7.5</v>
          </cell>
          <cell r="AH1221">
            <v>41403.599999999999</v>
          </cell>
          <cell r="AI1221">
            <v>3105.27</v>
          </cell>
          <cell r="AK1221" t="e">
            <v>#N/A</v>
          </cell>
          <cell r="AM1221">
            <v>0</v>
          </cell>
          <cell r="AN1221">
            <v>0</v>
          </cell>
          <cell r="AP1221" t="e">
            <v>#N/A</v>
          </cell>
          <cell r="AR1221">
            <v>0</v>
          </cell>
          <cell r="AS1221">
            <v>0</v>
          </cell>
          <cell r="AU1221" t="e">
            <v>#N/A</v>
          </cell>
          <cell r="AW1221">
            <v>0</v>
          </cell>
          <cell r="AX1221">
            <v>0</v>
          </cell>
          <cell r="AZ1221" t="e">
            <v>#N/A</v>
          </cell>
          <cell r="BB1221">
            <v>0</v>
          </cell>
          <cell r="BC1221">
            <v>0</v>
          </cell>
          <cell r="BE1221" t="e">
            <v>#N/A</v>
          </cell>
          <cell r="BG1221">
            <v>0</v>
          </cell>
          <cell r="BH1221">
            <v>0</v>
          </cell>
          <cell r="BJ1221" t="e">
            <v>#N/A</v>
          </cell>
          <cell r="BL1221">
            <v>0</v>
          </cell>
          <cell r="BM1221">
            <v>0</v>
          </cell>
          <cell r="BO1221" t="e">
            <v>#N/A</v>
          </cell>
          <cell r="BQ1221">
            <v>0</v>
          </cell>
          <cell r="BR1221">
            <v>0</v>
          </cell>
          <cell r="BT1221" t="e">
            <v>#N/A</v>
          </cell>
          <cell r="BV1221">
            <v>0</v>
          </cell>
          <cell r="BW1221">
            <v>0</v>
          </cell>
          <cell r="CW1221">
            <v>92</v>
          </cell>
          <cell r="CX1221" t="str">
            <v>端数調整</v>
          </cell>
          <cell r="CY1221">
            <v>1</v>
          </cell>
          <cell r="DA1221">
            <v>-8.8699999999953434</v>
          </cell>
          <cell r="DG1221">
            <v>1</v>
          </cell>
        </row>
        <row r="1222">
          <cell r="Q1222">
            <v>4535</v>
          </cell>
          <cell r="R1222" t="str">
            <v>鋼管切断工　STW  400</v>
          </cell>
          <cell r="S1222" t="str">
            <v>900㎜  t=8.0</v>
          </cell>
          <cell r="U1222" t="str">
            <v>口</v>
          </cell>
          <cell r="V1222">
            <v>49530</v>
          </cell>
          <cell r="W1222" t="str">
            <v>厚労省歩掛p.95</v>
          </cell>
          <cell r="X1222" t="str">
            <v>罫書き、切断、開先加工費</v>
          </cell>
          <cell r="Y1222">
            <v>1</v>
          </cell>
          <cell r="Z1222">
            <v>8</v>
          </cell>
          <cell r="AA1222" t="str">
            <v>溶接工</v>
          </cell>
          <cell r="AB1222">
            <v>1.38</v>
          </cell>
          <cell r="AC1222">
            <v>33390</v>
          </cell>
          <cell r="AD1222">
            <v>46078.2</v>
          </cell>
          <cell r="AE1222">
            <v>141</v>
          </cell>
          <cell r="AF1222" t="str">
            <v>諸雑費(消耗品及び工具損料)</v>
          </cell>
          <cell r="AG1222">
            <v>7.5</v>
          </cell>
          <cell r="AH1222">
            <v>46078.2</v>
          </cell>
          <cell r="AI1222">
            <v>3455.86</v>
          </cell>
          <cell r="AK1222" t="e">
            <v>#N/A</v>
          </cell>
          <cell r="AM1222">
            <v>0</v>
          </cell>
          <cell r="AN1222">
            <v>0</v>
          </cell>
          <cell r="AP1222" t="e">
            <v>#N/A</v>
          </cell>
          <cell r="AR1222">
            <v>0</v>
          </cell>
          <cell r="AS1222">
            <v>0</v>
          </cell>
          <cell r="AU1222" t="e">
            <v>#N/A</v>
          </cell>
          <cell r="AW1222">
            <v>0</v>
          </cell>
          <cell r="AX1222">
            <v>0</v>
          </cell>
          <cell r="AZ1222" t="e">
            <v>#N/A</v>
          </cell>
          <cell r="BB1222">
            <v>0</v>
          </cell>
          <cell r="BC1222">
            <v>0</v>
          </cell>
          <cell r="BE1222" t="e">
            <v>#N/A</v>
          </cell>
          <cell r="BG1222">
            <v>0</v>
          </cell>
          <cell r="BH1222">
            <v>0</v>
          </cell>
          <cell r="BJ1222" t="e">
            <v>#N/A</v>
          </cell>
          <cell r="BL1222">
            <v>0</v>
          </cell>
          <cell r="BM1222">
            <v>0</v>
          </cell>
          <cell r="BO1222" t="e">
            <v>#N/A</v>
          </cell>
          <cell r="BQ1222">
            <v>0</v>
          </cell>
          <cell r="BR1222">
            <v>0</v>
          </cell>
          <cell r="BT1222" t="e">
            <v>#N/A</v>
          </cell>
          <cell r="BV1222">
            <v>0</v>
          </cell>
          <cell r="BW1222">
            <v>0</v>
          </cell>
          <cell r="CW1222">
            <v>92</v>
          </cell>
          <cell r="CX1222" t="str">
            <v>端数調整</v>
          </cell>
          <cell r="CY1222">
            <v>1</v>
          </cell>
          <cell r="DA1222">
            <v>-4.0599999999976717</v>
          </cell>
          <cell r="DG1222">
            <v>1</v>
          </cell>
        </row>
        <row r="1223">
          <cell r="Q1223">
            <v>4536</v>
          </cell>
          <cell r="R1223" t="str">
            <v>鋼管切断工　STW  400</v>
          </cell>
          <cell r="S1223" t="str">
            <v>1000㎜  t=9.0</v>
          </cell>
          <cell r="U1223" t="str">
            <v>口</v>
          </cell>
          <cell r="V1223">
            <v>60300</v>
          </cell>
          <cell r="W1223" t="str">
            <v>厚労省歩掛p.95</v>
          </cell>
          <cell r="X1223" t="str">
            <v>罫書き、切断、開先加工費</v>
          </cell>
          <cell r="Y1223">
            <v>1</v>
          </cell>
          <cell r="Z1223">
            <v>8</v>
          </cell>
          <cell r="AA1223" t="str">
            <v>溶接工</v>
          </cell>
          <cell r="AB1223">
            <v>1.68</v>
          </cell>
          <cell r="AC1223">
            <v>33390</v>
          </cell>
          <cell r="AD1223">
            <v>56095.199999999997</v>
          </cell>
          <cell r="AE1223">
            <v>141</v>
          </cell>
          <cell r="AF1223" t="str">
            <v>諸雑費(消耗品及び工具損料)</v>
          </cell>
          <cell r="AG1223">
            <v>7.5</v>
          </cell>
          <cell r="AH1223">
            <v>56095.199999999997</v>
          </cell>
          <cell r="AI1223">
            <v>4207.1400000000003</v>
          </cell>
          <cell r="AK1223" t="e">
            <v>#N/A</v>
          </cell>
          <cell r="AM1223">
            <v>0</v>
          </cell>
          <cell r="AN1223">
            <v>0</v>
          </cell>
          <cell r="AP1223" t="e">
            <v>#N/A</v>
          </cell>
          <cell r="AR1223">
            <v>0</v>
          </cell>
          <cell r="AS1223">
            <v>0</v>
          </cell>
          <cell r="AU1223" t="e">
            <v>#N/A</v>
          </cell>
          <cell r="AW1223">
            <v>0</v>
          </cell>
          <cell r="AX1223">
            <v>0</v>
          </cell>
          <cell r="AZ1223" t="e">
            <v>#N/A</v>
          </cell>
          <cell r="BB1223">
            <v>0</v>
          </cell>
          <cell r="BC1223">
            <v>0</v>
          </cell>
          <cell r="BE1223" t="e">
            <v>#N/A</v>
          </cell>
          <cell r="BG1223">
            <v>0</v>
          </cell>
          <cell r="BH1223">
            <v>0</v>
          </cell>
          <cell r="BJ1223" t="e">
            <v>#N/A</v>
          </cell>
          <cell r="BL1223">
            <v>0</v>
          </cell>
          <cell r="BM1223">
            <v>0</v>
          </cell>
          <cell r="BO1223" t="e">
            <v>#N/A</v>
          </cell>
          <cell r="BQ1223">
            <v>0</v>
          </cell>
          <cell r="BR1223">
            <v>0</v>
          </cell>
          <cell r="BT1223" t="e">
            <v>#N/A</v>
          </cell>
          <cell r="BV1223">
            <v>0</v>
          </cell>
          <cell r="BW1223">
            <v>0</v>
          </cell>
          <cell r="CW1223">
            <v>92</v>
          </cell>
          <cell r="CX1223" t="str">
            <v>端数調整</v>
          </cell>
          <cell r="CY1223">
            <v>1</v>
          </cell>
          <cell r="DA1223">
            <v>-2.3399999999965075</v>
          </cell>
          <cell r="DG1223">
            <v>1</v>
          </cell>
        </row>
        <row r="1224">
          <cell r="Q1224">
            <v>4537</v>
          </cell>
          <cell r="R1224" t="str">
            <v xml:space="preserve">鋼管切断工　STW  290 </v>
          </cell>
          <cell r="S1224" t="str">
            <v>80㎜  t=4.2</v>
          </cell>
          <cell r="U1224" t="str">
            <v>口</v>
          </cell>
          <cell r="V1224">
            <v>4666</v>
          </cell>
          <cell r="W1224" t="str">
            <v>厚労省歩掛p.95</v>
          </cell>
          <cell r="X1224" t="str">
            <v>罫書き、切断、開先加工費</v>
          </cell>
          <cell r="Y1224">
            <v>1</v>
          </cell>
          <cell r="Z1224">
            <v>8</v>
          </cell>
          <cell r="AA1224" t="str">
            <v>溶接工</v>
          </cell>
          <cell r="AB1224">
            <v>0.13</v>
          </cell>
          <cell r="AC1224">
            <v>33390</v>
          </cell>
          <cell r="AD1224">
            <v>4340.7</v>
          </cell>
          <cell r="AE1224">
            <v>141</v>
          </cell>
          <cell r="AF1224" t="str">
            <v>諸雑費(消耗品及び工具損料)</v>
          </cell>
          <cell r="AG1224">
            <v>7.5</v>
          </cell>
          <cell r="AH1224">
            <v>4340.7</v>
          </cell>
          <cell r="AI1224">
            <v>325.55</v>
          </cell>
          <cell r="AK1224" t="e">
            <v>#N/A</v>
          </cell>
          <cell r="AM1224">
            <v>0</v>
          </cell>
          <cell r="AN1224">
            <v>0</v>
          </cell>
          <cell r="AP1224" t="e">
            <v>#N/A</v>
          </cell>
          <cell r="AR1224">
            <v>0</v>
          </cell>
          <cell r="AS1224">
            <v>0</v>
          </cell>
          <cell r="AU1224" t="e">
            <v>#N/A</v>
          </cell>
          <cell r="AW1224">
            <v>0</v>
          </cell>
          <cell r="AX1224">
            <v>0</v>
          </cell>
          <cell r="AZ1224" t="e">
            <v>#N/A</v>
          </cell>
          <cell r="BB1224">
            <v>0</v>
          </cell>
          <cell r="BC1224">
            <v>0</v>
          </cell>
          <cell r="BE1224" t="e">
            <v>#N/A</v>
          </cell>
          <cell r="BG1224">
            <v>0</v>
          </cell>
          <cell r="BH1224">
            <v>0</v>
          </cell>
          <cell r="BJ1224" t="e">
            <v>#N/A</v>
          </cell>
          <cell r="BL1224">
            <v>0</v>
          </cell>
          <cell r="BM1224">
            <v>0</v>
          </cell>
          <cell r="BO1224" t="e">
            <v>#N/A</v>
          </cell>
          <cell r="BQ1224">
            <v>0</v>
          </cell>
          <cell r="BR1224">
            <v>0</v>
          </cell>
          <cell r="BT1224" t="e">
            <v>#N/A</v>
          </cell>
          <cell r="BV1224">
            <v>0</v>
          </cell>
          <cell r="BW1224">
            <v>0</v>
          </cell>
          <cell r="CW1224">
            <v>92</v>
          </cell>
          <cell r="CX1224" t="str">
            <v>端数調整</v>
          </cell>
          <cell r="CY1224">
            <v>1</v>
          </cell>
          <cell r="DA1224">
            <v>-0.25</v>
          </cell>
          <cell r="DG1224">
            <v>1</v>
          </cell>
        </row>
        <row r="1225">
          <cell r="Q1225">
            <v>4538</v>
          </cell>
          <cell r="R1225" t="str">
            <v xml:space="preserve">鋼管切断工　STW  290 </v>
          </cell>
          <cell r="S1225" t="str">
            <v>100㎜  t=4.5</v>
          </cell>
          <cell r="U1225" t="str">
            <v>口</v>
          </cell>
          <cell r="V1225">
            <v>5025</v>
          </cell>
          <cell r="W1225" t="str">
            <v>厚労省歩掛p.95</v>
          </cell>
          <cell r="X1225" t="str">
            <v>罫書き、切断、開先加工費</v>
          </cell>
          <cell r="Y1225">
            <v>1</v>
          </cell>
          <cell r="Z1225">
            <v>8</v>
          </cell>
          <cell r="AA1225" t="str">
            <v>溶接工</v>
          </cell>
          <cell r="AB1225">
            <v>0.14000000000000001</v>
          </cell>
          <cell r="AC1225">
            <v>33390</v>
          </cell>
          <cell r="AD1225">
            <v>4674.6000000000004</v>
          </cell>
          <cell r="AE1225">
            <v>141</v>
          </cell>
          <cell r="AF1225" t="str">
            <v>諸雑費(消耗品及び工具損料)</v>
          </cell>
          <cell r="AG1225">
            <v>7.5</v>
          </cell>
          <cell r="AH1225">
            <v>4674.6000000000004</v>
          </cell>
          <cell r="AI1225">
            <v>350.59</v>
          </cell>
          <cell r="AK1225" t="e">
            <v>#N/A</v>
          </cell>
          <cell r="AM1225">
            <v>0</v>
          </cell>
          <cell r="AN1225">
            <v>0</v>
          </cell>
          <cell r="AP1225" t="e">
            <v>#N/A</v>
          </cell>
          <cell r="AR1225">
            <v>0</v>
          </cell>
          <cell r="AS1225">
            <v>0</v>
          </cell>
          <cell r="AU1225" t="e">
            <v>#N/A</v>
          </cell>
          <cell r="AW1225">
            <v>0</v>
          </cell>
          <cell r="AX1225">
            <v>0</v>
          </cell>
          <cell r="AZ1225" t="e">
            <v>#N/A</v>
          </cell>
          <cell r="BB1225">
            <v>0</v>
          </cell>
          <cell r="BC1225">
            <v>0</v>
          </cell>
          <cell r="BE1225" t="e">
            <v>#N/A</v>
          </cell>
          <cell r="BG1225">
            <v>0</v>
          </cell>
          <cell r="BH1225">
            <v>0</v>
          </cell>
          <cell r="BJ1225" t="e">
            <v>#N/A</v>
          </cell>
          <cell r="BL1225">
            <v>0</v>
          </cell>
          <cell r="BM1225">
            <v>0</v>
          </cell>
          <cell r="BO1225" t="e">
            <v>#N/A</v>
          </cell>
          <cell r="BQ1225">
            <v>0</v>
          </cell>
          <cell r="BR1225">
            <v>0</v>
          </cell>
          <cell r="BT1225" t="e">
            <v>#N/A</v>
          </cell>
          <cell r="BV1225">
            <v>0</v>
          </cell>
          <cell r="BW1225">
            <v>0</v>
          </cell>
          <cell r="CW1225">
            <v>92</v>
          </cell>
          <cell r="CX1225" t="str">
            <v>端数調整</v>
          </cell>
          <cell r="CY1225">
            <v>1</v>
          </cell>
          <cell r="DA1225">
            <v>-0.19000000000050932</v>
          </cell>
          <cell r="DG1225">
            <v>1</v>
          </cell>
        </row>
        <row r="1226">
          <cell r="Q1226">
            <v>4539</v>
          </cell>
          <cell r="R1226" t="str">
            <v xml:space="preserve">鋼管切断工　STW  290 </v>
          </cell>
          <cell r="S1226" t="str">
            <v>125㎜  t=4.5</v>
          </cell>
          <cell r="U1226" t="str">
            <v>口</v>
          </cell>
          <cell r="V1226">
            <v>5743</v>
          </cell>
          <cell r="W1226" t="str">
            <v>厚労省歩掛p.95</v>
          </cell>
          <cell r="X1226" t="str">
            <v>罫書き、切断、開先加工費</v>
          </cell>
          <cell r="Y1226">
            <v>1</v>
          </cell>
          <cell r="Z1226">
            <v>8</v>
          </cell>
          <cell r="AA1226" t="str">
            <v>溶接工</v>
          </cell>
          <cell r="AB1226">
            <v>0.16</v>
          </cell>
          <cell r="AC1226">
            <v>33390</v>
          </cell>
          <cell r="AD1226">
            <v>5342.4</v>
          </cell>
          <cell r="AE1226">
            <v>141</v>
          </cell>
          <cell r="AF1226" t="str">
            <v>諸雑費(消耗品及び工具損料)</v>
          </cell>
          <cell r="AG1226">
            <v>7.5</v>
          </cell>
          <cell r="AH1226">
            <v>5342.4</v>
          </cell>
          <cell r="AI1226">
            <v>400.68</v>
          </cell>
          <cell r="AK1226" t="e">
            <v>#N/A</v>
          </cell>
          <cell r="AM1226">
            <v>0</v>
          </cell>
          <cell r="AN1226">
            <v>0</v>
          </cell>
          <cell r="AP1226" t="e">
            <v>#N/A</v>
          </cell>
          <cell r="AR1226">
            <v>0</v>
          </cell>
          <cell r="AS1226">
            <v>0</v>
          </cell>
          <cell r="AU1226" t="e">
            <v>#N/A</v>
          </cell>
          <cell r="AW1226">
            <v>0</v>
          </cell>
          <cell r="AX1226">
            <v>0</v>
          </cell>
          <cell r="AZ1226" t="e">
            <v>#N/A</v>
          </cell>
          <cell r="BB1226">
            <v>0</v>
          </cell>
          <cell r="BC1226">
            <v>0</v>
          </cell>
          <cell r="BE1226" t="e">
            <v>#N/A</v>
          </cell>
          <cell r="BG1226">
            <v>0</v>
          </cell>
          <cell r="BH1226">
            <v>0</v>
          </cell>
          <cell r="BJ1226" t="e">
            <v>#N/A</v>
          </cell>
          <cell r="BL1226">
            <v>0</v>
          </cell>
          <cell r="BM1226">
            <v>0</v>
          </cell>
          <cell r="BO1226" t="e">
            <v>#N/A</v>
          </cell>
          <cell r="BQ1226">
            <v>0</v>
          </cell>
          <cell r="BR1226">
            <v>0</v>
          </cell>
          <cell r="BT1226" t="e">
            <v>#N/A</v>
          </cell>
          <cell r="BV1226">
            <v>0</v>
          </cell>
          <cell r="BW1226">
            <v>0</v>
          </cell>
          <cell r="CW1226">
            <v>92</v>
          </cell>
          <cell r="CX1226" t="str">
            <v>端数調整</v>
          </cell>
          <cell r="CY1226">
            <v>1</v>
          </cell>
          <cell r="DA1226">
            <v>-7.999999999992724E-2</v>
          </cell>
          <cell r="DG1226">
            <v>1</v>
          </cell>
        </row>
        <row r="1227">
          <cell r="Q1227">
            <v>4540</v>
          </cell>
          <cell r="R1227" t="str">
            <v xml:space="preserve">鋼管切断工　STW  290 </v>
          </cell>
          <cell r="S1227" t="str">
            <v>150㎜  t=5.0</v>
          </cell>
          <cell r="U1227" t="str">
            <v>口</v>
          </cell>
          <cell r="V1227">
            <v>6460</v>
          </cell>
          <cell r="W1227" t="str">
            <v>厚労省歩掛p.95</v>
          </cell>
          <cell r="X1227" t="str">
            <v>罫書き、切断、開先加工費</v>
          </cell>
          <cell r="Y1227">
            <v>1</v>
          </cell>
          <cell r="Z1227">
            <v>8</v>
          </cell>
          <cell r="AA1227" t="str">
            <v>溶接工</v>
          </cell>
          <cell r="AB1227">
            <v>0.18</v>
          </cell>
          <cell r="AC1227">
            <v>33390</v>
          </cell>
          <cell r="AD1227">
            <v>6010.2</v>
          </cell>
          <cell r="AE1227">
            <v>141</v>
          </cell>
          <cell r="AF1227" t="str">
            <v>諸雑費(消耗品及び工具損料)</v>
          </cell>
          <cell r="AG1227">
            <v>7.5</v>
          </cell>
          <cell r="AH1227">
            <v>6010.2</v>
          </cell>
          <cell r="AI1227">
            <v>450.76</v>
          </cell>
          <cell r="AK1227" t="e">
            <v>#N/A</v>
          </cell>
          <cell r="AM1227">
            <v>0</v>
          </cell>
          <cell r="AN1227">
            <v>0</v>
          </cell>
          <cell r="AP1227" t="e">
            <v>#N/A</v>
          </cell>
          <cell r="AR1227">
            <v>0</v>
          </cell>
          <cell r="AS1227">
            <v>0</v>
          </cell>
          <cell r="AU1227" t="e">
            <v>#N/A</v>
          </cell>
          <cell r="AW1227">
            <v>0</v>
          </cell>
          <cell r="AX1227">
            <v>0</v>
          </cell>
          <cell r="AZ1227" t="e">
            <v>#N/A</v>
          </cell>
          <cell r="BB1227">
            <v>0</v>
          </cell>
          <cell r="BC1227">
            <v>0</v>
          </cell>
          <cell r="BE1227" t="e">
            <v>#N/A</v>
          </cell>
          <cell r="BG1227">
            <v>0</v>
          </cell>
          <cell r="BH1227">
            <v>0</v>
          </cell>
          <cell r="BJ1227" t="e">
            <v>#N/A</v>
          </cell>
          <cell r="BL1227">
            <v>0</v>
          </cell>
          <cell r="BM1227">
            <v>0</v>
          </cell>
          <cell r="BO1227" t="e">
            <v>#N/A</v>
          </cell>
          <cell r="BQ1227">
            <v>0</v>
          </cell>
          <cell r="BR1227">
            <v>0</v>
          </cell>
          <cell r="BT1227" t="e">
            <v>#N/A</v>
          </cell>
          <cell r="BV1227">
            <v>0</v>
          </cell>
          <cell r="BW1227">
            <v>0</v>
          </cell>
          <cell r="CW1227">
            <v>92</v>
          </cell>
          <cell r="CX1227" t="str">
            <v>端数調整</v>
          </cell>
          <cell r="CY1227">
            <v>1</v>
          </cell>
          <cell r="DA1227">
            <v>-0.96000000000003638</v>
          </cell>
          <cell r="DG1227">
            <v>1</v>
          </cell>
        </row>
        <row r="1228">
          <cell r="Q1228">
            <v>4541</v>
          </cell>
          <cell r="R1228" t="str">
            <v xml:space="preserve">鋼管切断工　STW  290 </v>
          </cell>
          <cell r="S1228" t="str">
            <v>200㎜  t=5.8</v>
          </cell>
          <cell r="U1228" t="str">
            <v>口</v>
          </cell>
          <cell r="V1228">
            <v>8255</v>
          </cell>
          <cell r="W1228" t="str">
            <v>厚労省歩掛p.95</v>
          </cell>
          <cell r="X1228" t="str">
            <v>罫書き、切断、開先加工費</v>
          </cell>
          <cell r="Y1228">
            <v>1</v>
          </cell>
          <cell r="Z1228">
            <v>8</v>
          </cell>
          <cell r="AA1228" t="str">
            <v>溶接工</v>
          </cell>
          <cell r="AB1228">
            <v>0.23</v>
          </cell>
          <cell r="AC1228">
            <v>33390</v>
          </cell>
          <cell r="AD1228">
            <v>7679.7</v>
          </cell>
          <cell r="AE1228">
            <v>141</v>
          </cell>
          <cell r="AF1228" t="str">
            <v>諸雑費(消耗品及び工具損料)</v>
          </cell>
          <cell r="AG1228">
            <v>7.5</v>
          </cell>
          <cell r="AH1228">
            <v>7679.7</v>
          </cell>
          <cell r="AI1228">
            <v>575.97</v>
          </cell>
          <cell r="AK1228" t="e">
            <v>#N/A</v>
          </cell>
          <cell r="AM1228">
            <v>0</v>
          </cell>
          <cell r="AN1228">
            <v>0</v>
          </cell>
          <cell r="AP1228" t="e">
            <v>#N/A</v>
          </cell>
          <cell r="AR1228">
            <v>0</v>
          </cell>
          <cell r="AS1228">
            <v>0</v>
          </cell>
          <cell r="AU1228" t="e">
            <v>#N/A</v>
          </cell>
          <cell r="AW1228">
            <v>0</v>
          </cell>
          <cell r="AX1228">
            <v>0</v>
          </cell>
          <cell r="AZ1228" t="e">
            <v>#N/A</v>
          </cell>
          <cell r="BB1228">
            <v>0</v>
          </cell>
          <cell r="BC1228">
            <v>0</v>
          </cell>
          <cell r="BE1228" t="e">
            <v>#N/A</v>
          </cell>
          <cell r="BG1228">
            <v>0</v>
          </cell>
          <cell r="BH1228">
            <v>0</v>
          </cell>
          <cell r="BJ1228" t="e">
            <v>#N/A</v>
          </cell>
          <cell r="BL1228">
            <v>0</v>
          </cell>
          <cell r="BM1228">
            <v>0</v>
          </cell>
          <cell r="BO1228" t="e">
            <v>#N/A</v>
          </cell>
          <cell r="BQ1228">
            <v>0</v>
          </cell>
          <cell r="BR1228">
            <v>0</v>
          </cell>
          <cell r="BT1228" t="e">
            <v>#N/A</v>
          </cell>
          <cell r="BV1228">
            <v>0</v>
          </cell>
          <cell r="BW1228">
            <v>0</v>
          </cell>
          <cell r="CW1228">
            <v>92</v>
          </cell>
          <cell r="CX1228" t="str">
            <v>端数調整</v>
          </cell>
          <cell r="CY1228">
            <v>1</v>
          </cell>
          <cell r="DA1228">
            <v>-0.67000000000007276</v>
          </cell>
          <cell r="DG1228">
            <v>1</v>
          </cell>
        </row>
        <row r="1229">
          <cell r="Q1229">
            <v>4542</v>
          </cell>
          <cell r="R1229" t="str">
            <v xml:space="preserve">鋼管切断工　STW  290 </v>
          </cell>
          <cell r="S1229" t="str">
            <v>250㎜  t=6.6</v>
          </cell>
          <cell r="U1229" t="str">
            <v>口</v>
          </cell>
          <cell r="V1229">
            <v>9691</v>
          </cell>
          <cell r="W1229" t="str">
            <v>厚労省歩掛p.95</v>
          </cell>
          <cell r="X1229" t="str">
            <v>罫書き、切断、開先加工費</v>
          </cell>
          <cell r="Y1229">
            <v>1</v>
          </cell>
          <cell r="Z1229">
            <v>8</v>
          </cell>
          <cell r="AA1229" t="str">
            <v>溶接工</v>
          </cell>
          <cell r="AB1229">
            <v>0.27</v>
          </cell>
          <cell r="AC1229">
            <v>33390</v>
          </cell>
          <cell r="AD1229">
            <v>9015.2999999999993</v>
          </cell>
          <cell r="AE1229">
            <v>141</v>
          </cell>
          <cell r="AF1229" t="str">
            <v>諸雑費(消耗品及び工具損料)</v>
          </cell>
          <cell r="AG1229">
            <v>7.5</v>
          </cell>
          <cell r="AH1229">
            <v>9015.2999999999993</v>
          </cell>
          <cell r="AI1229">
            <v>676.14</v>
          </cell>
          <cell r="AK1229" t="e">
            <v>#N/A</v>
          </cell>
          <cell r="AM1229">
            <v>0</v>
          </cell>
          <cell r="AN1229">
            <v>0</v>
          </cell>
          <cell r="AP1229" t="e">
            <v>#N/A</v>
          </cell>
          <cell r="AR1229">
            <v>0</v>
          </cell>
          <cell r="AS1229">
            <v>0</v>
          </cell>
          <cell r="AU1229" t="e">
            <v>#N/A</v>
          </cell>
          <cell r="AW1229">
            <v>0</v>
          </cell>
          <cell r="AX1229">
            <v>0</v>
          </cell>
          <cell r="AZ1229" t="e">
            <v>#N/A</v>
          </cell>
          <cell r="BB1229">
            <v>0</v>
          </cell>
          <cell r="BC1229">
            <v>0</v>
          </cell>
          <cell r="BE1229" t="e">
            <v>#N/A</v>
          </cell>
          <cell r="BG1229">
            <v>0</v>
          </cell>
          <cell r="BH1229">
            <v>0</v>
          </cell>
          <cell r="BJ1229" t="e">
            <v>#N/A</v>
          </cell>
          <cell r="BL1229">
            <v>0</v>
          </cell>
          <cell r="BM1229">
            <v>0</v>
          </cell>
          <cell r="BO1229" t="e">
            <v>#N/A</v>
          </cell>
          <cell r="BQ1229">
            <v>0</v>
          </cell>
          <cell r="BR1229">
            <v>0</v>
          </cell>
          <cell r="BT1229" t="e">
            <v>#N/A</v>
          </cell>
          <cell r="BV1229">
            <v>0</v>
          </cell>
          <cell r="BW1229">
            <v>0</v>
          </cell>
          <cell r="CW1229">
            <v>92</v>
          </cell>
          <cell r="CX1229" t="str">
            <v>端数調整</v>
          </cell>
          <cell r="CY1229">
            <v>1</v>
          </cell>
          <cell r="DA1229">
            <v>-0.43999999999869033</v>
          </cell>
          <cell r="DG1229">
            <v>1</v>
          </cell>
        </row>
        <row r="1230">
          <cell r="Q1230">
            <v>4543</v>
          </cell>
          <cell r="R1230" t="str">
            <v xml:space="preserve">鋼管切断工　STW  290 </v>
          </cell>
          <cell r="S1230" t="str">
            <v>300㎜  t=6.9</v>
          </cell>
          <cell r="U1230" t="str">
            <v>口</v>
          </cell>
          <cell r="V1230">
            <v>12920</v>
          </cell>
          <cell r="W1230" t="str">
            <v>厚労省歩掛p.95</v>
          </cell>
          <cell r="X1230" t="str">
            <v>罫書き、切断、開先加工費</v>
          </cell>
          <cell r="Y1230">
            <v>1</v>
          </cell>
          <cell r="Z1230">
            <v>8</v>
          </cell>
          <cell r="AA1230" t="str">
            <v>溶接工</v>
          </cell>
          <cell r="AB1230">
            <v>0.36</v>
          </cell>
          <cell r="AC1230">
            <v>33390</v>
          </cell>
          <cell r="AD1230">
            <v>12020.4</v>
          </cell>
          <cell r="AE1230">
            <v>141</v>
          </cell>
          <cell r="AF1230" t="str">
            <v>諸雑費(消耗品及び工具損料)</v>
          </cell>
          <cell r="AG1230">
            <v>7.5</v>
          </cell>
          <cell r="AH1230">
            <v>12020.4</v>
          </cell>
          <cell r="AI1230">
            <v>901.53</v>
          </cell>
          <cell r="AK1230" t="e">
            <v>#N/A</v>
          </cell>
          <cell r="AM1230">
            <v>0</v>
          </cell>
          <cell r="AN1230">
            <v>0</v>
          </cell>
          <cell r="AP1230" t="e">
            <v>#N/A</v>
          </cell>
          <cell r="AR1230">
            <v>0</v>
          </cell>
          <cell r="AS1230">
            <v>0</v>
          </cell>
          <cell r="AU1230" t="e">
            <v>#N/A</v>
          </cell>
          <cell r="AW1230">
            <v>0</v>
          </cell>
          <cell r="AX1230">
            <v>0</v>
          </cell>
          <cell r="AZ1230" t="e">
            <v>#N/A</v>
          </cell>
          <cell r="BB1230">
            <v>0</v>
          </cell>
          <cell r="BC1230">
            <v>0</v>
          </cell>
          <cell r="BE1230" t="e">
            <v>#N/A</v>
          </cell>
          <cell r="BG1230">
            <v>0</v>
          </cell>
          <cell r="BH1230">
            <v>0</v>
          </cell>
          <cell r="BJ1230" t="e">
            <v>#N/A</v>
          </cell>
          <cell r="BL1230">
            <v>0</v>
          </cell>
          <cell r="BM1230">
            <v>0</v>
          </cell>
          <cell r="BO1230" t="e">
            <v>#N/A</v>
          </cell>
          <cell r="BQ1230">
            <v>0</v>
          </cell>
          <cell r="BR1230">
            <v>0</v>
          </cell>
          <cell r="BT1230" t="e">
            <v>#N/A</v>
          </cell>
          <cell r="BV1230">
            <v>0</v>
          </cell>
          <cell r="BW1230">
            <v>0</v>
          </cell>
          <cell r="CW1230">
            <v>92</v>
          </cell>
          <cell r="CX1230" t="str">
            <v>端数調整</v>
          </cell>
          <cell r="CY1230">
            <v>1</v>
          </cell>
          <cell r="DA1230">
            <v>-1.930000000000291</v>
          </cell>
          <cell r="DG1230">
            <v>1</v>
          </cell>
        </row>
        <row r="1231">
          <cell r="Q1231">
            <v>4544</v>
          </cell>
          <cell r="R1231" t="str">
            <v xml:space="preserve">鋼管切断工　STW  400B </v>
          </cell>
          <cell r="S1231" t="str">
            <v>700㎜  t=6.0</v>
          </cell>
          <cell r="U1231" t="str">
            <v>口</v>
          </cell>
          <cell r="V1231">
            <v>33740</v>
          </cell>
          <cell r="W1231" t="str">
            <v>厚労省歩掛p.95</v>
          </cell>
          <cell r="X1231" t="str">
            <v>罫書き、切断、開先加工費</v>
          </cell>
          <cell r="Y1231">
            <v>1</v>
          </cell>
          <cell r="Z1231">
            <v>8</v>
          </cell>
          <cell r="AA1231" t="str">
            <v>溶接工</v>
          </cell>
          <cell r="AB1231">
            <v>0.94</v>
          </cell>
          <cell r="AC1231">
            <v>33390</v>
          </cell>
          <cell r="AD1231">
            <v>31386.6</v>
          </cell>
          <cell r="AE1231">
            <v>141</v>
          </cell>
          <cell r="AF1231" t="str">
            <v>諸雑費(消耗品及び工具損料)</v>
          </cell>
          <cell r="AG1231">
            <v>7.5</v>
          </cell>
          <cell r="AH1231">
            <v>31386.6</v>
          </cell>
          <cell r="AI1231">
            <v>2353.9899999999998</v>
          </cell>
          <cell r="AK1231" t="e">
            <v>#N/A</v>
          </cell>
          <cell r="AM1231">
            <v>0</v>
          </cell>
          <cell r="AN1231">
            <v>0</v>
          </cell>
          <cell r="AP1231" t="e">
            <v>#N/A</v>
          </cell>
          <cell r="AR1231">
            <v>0</v>
          </cell>
          <cell r="AS1231">
            <v>0</v>
          </cell>
          <cell r="AU1231" t="e">
            <v>#N/A</v>
          </cell>
          <cell r="AW1231">
            <v>0</v>
          </cell>
          <cell r="AX1231">
            <v>0</v>
          </cell>
          <cell r="AZ1231" t="e">
            <v>#N/A</v>
          </cell>
          <cell r="BB1231">
            <v>0</v>
          </cell>
          <cell r="BC1231">
            <v>0</v>
          </cell>
          <cell r="BE1231" t="e">
            <v>#N/A</v>
          </cell>
          <cell r="BG1231">
            <v>0</v>
          </cell>
          <cell r="BH1231">
            <v>0</v>
          </cell>
          <cell r="BJ1231" t="e">
            <v>#N/A</v>
          </cell>
          <cell r="BL1231">
            <v>0</v>
          </cell>
          <cell r="BM1231">
            <v>0</v>
          </cell>
          <cell r="BO1231" t="e">
            <v>#N/A</v>
          </cell>
          <cell r="BQ1231">
            <v>0</v>
          </cell>
          <cell r="BR1231">
            <v>0</v>
          </cell>
          <cell r="BT1231" t="e">
            <v>#N/A</v>
          </cell>
          <cell r="BV1231">
            <v>0</v>
          </cell>
          <cell r="BW1231">
            <v>0</v>
          </cell>
          <cell r="CW1231">
            <v>92</v>
          </cell>
          <cell r="CX1231" t="str">
            <v>端数調整</v>
          </cell>
          <cell r="CY1231">
            <v>1</v>
          </cell>
          <cell r="DA1231">
            <v>-0.58999999999650754</v>
          </cell>
          <cell r="DG1231">
            <v>1</v>
          </cell>
        </row>
        <row r="1232">
          <cell r="Q1232">
            <v>4545</v>
          </cell>
          <cell r="R1232" t="str">
            <v xml:space="preserve">鋼管切断工　STW  400B </v>
          </cell>
          <cell r="S1232" t="str">
            <v>800㎜  t=7.0</v>
          </cell>
          <cell r="U1232" t="str">
            <v>口</v>
          </cell>
          <cell r="V1232">
            <v>40910</v>
          </cell>
          <cell r="W1232" t="str">
            <v>厚労省歩掛p.95</v>
          </cell>
          <cell r="X1232" t="str">
            <v>罫書き、切断、開先加工費</v>
          </cell>
          <cell r="Y1232">
            <v>1</v>
          </cell>
          <cell r="Z1232">
            <v>8</v>
          </cell>
          <cell r="AA1232" t="str">
            <v>溶接工</v>
          </cell>
          <cell r="AB1232">
            <v>1.1399999999999999</v>
          </cell>
          <cell r="AC1232">
            <v>33390</v>
          </cell>
          <cell r="AD1232">
            <v>38064.6</v>
          </cell>
          <cell r="AE1232">
            <v>141</v>
          </cell>
          <cell r="AF1232" t="str">
            <v>諸雑費(消耗品及び工具損料)</v>
          </cell>
          <cell r="AG1232">
            <v>7.5</v>
          </cell>
          <cell r="AH1232">
            <v>38064.6</v>
          </cell>
          <cell r="AI1232">
            <v>2854.84</v>
          </cell>
          <cell r="AK1232" t="e">
            <v>#N/A</v>
          </cell>
          <cell r="AM1232">
            <v>0</v>
          </cell>
          <cell r="AN1232">
            <v>0</v>
          </cell>
          <cell r="AP1232" t="e">
            <v>#N/A</v>
          </cell>
          <cell r="AR1232">
            <v>0</v>
          </cell>
          <cell r="AS1232">
            <v>0</v>
          </cell>
          <cell r="AU1232" t="e">
            <v>#N/A</v>
          </cell>
          <cell r="AW1232">
            <v>0</v>
          </cell>
          <cell r="AX1232">
            <v>0</v>
          </cell>
          <cell r="AZ1232" t="e">
            <v>#N/A</v>
          </cell>
          <cell r="BB1232">
            <v>0</v>
          </cell>
          <cell r="BC1232">
            <v>0</v>
          </cell>
          <cell r="BE1232" t="e">
            <v>#N/A</v>
          </cell>
          <cell r="BG1232">
            <v>0</v>
          </cell>
          <cell r="BH1232">
            <v>0</v>
          </cell>
          <cell r="BJ1232" t="e">
            <v>#N/A</v>
          </cell>
          <cell r="BL1232">
            <v>0</v>
          </cell>
          <cell r="BM1232">
            <v>0</v>
          </cell>
          <cell r="BO1232" t="e">
            <v>#N/A</v>
          </cell>
          <cell r="BQ1232">
            <v>0</v>
          </cell>
          <cell r="BR1232">
            <v>0</v>
          </cell>
          <cell r="BT1232" t="e">
            <v>#N/A</v>
          </cell>
          <cell r="BV1232">
            <v>0</v>
          </cell>
          <cell r="BW1232">
            <v>0</v>
          </cell>
          <cell r="CW1232">
            <v>92</v>
          </cell>
          <cell r="CX1232" t="str">
            <v>端数調整</v>
          </cell>
          <cell r="CY1232">
            <v>1</v>
          </cell>
          <cell r="DA1232">
            <v>-9.4400000000023283</v>
          </cell>
          <cell r="DG1232">
            <v>1</v>
          </cell>
        </row>
        <row r="1233">
          <cell r="Q1233">
            <v>4546</v>
          </cell>
          <cell r="R1233" t="str">
            <v xml:space="preserve">鋼管切断工　STW  400B </v>
          </cell>
          <cell r="S1233" t="str">
            <v>900㎜  t=7.0</v>
          </cell>
          <cell r="U1233" t="str">
            <v>口</v>
          </cell>
          <cell r="V1233">
            <v>43430</v>
          </cell>
          <cell r="W1233" t="str">
            <v>厚労省歩掛p.95</v>
          </cell>
          <cell r="X1233" t="str">
            <v>罫書き、切断、開先加工費</v>
          </cell>
          <cell r="Y1233">
            <v>1</v>
          </cell>
          <cell r="Z1233">
            <v>8</v>
          </cell>
          <cell r="AA1233" t="str">
            <v>溶接工</v>
          </cell>
          <cell r="AB1233">
            <v>1.21</v>
          </cell>
          <cell r="AC1233">
            <v>33390</v>
          </cell>
          <cell r="AD1233">
            <v>40401.9</v>
          </cell>
          <cell r="AE1233">
            <v>141</v>
          </cell>
          <cell r="AF1233" t="str">
            <v>諸雑費(消耗品及び工具損料)</v>
          </cell>
          <cell r="AG1233">
            <v>7.5</v>
          </cell>
          <cell r="AH1233">
            <v>40401.9</v>
          </cell>
          <cell r="AI1233">
            <v>3030.14</v>
          </cell>
          <cell r="AK1233" t="e">
            <v>#N/A</v>
          </cell>
          <cell r="AM1233">
            <v>0</v>
          </cell>
          <cell r="AN1233">
            <v>0</v>
          </cell>
          <cell r="AP1233" t="e">
            <v>#N/A</v>
          </cell>
          <cell r="AR1233">
            <v>0</v>
          </cell>
          <cell r="AS1233">
            <v>0</v>
          </cell>
          <cell r="AU1233" t="e">
            <v>#N/A</v>
          </cell>
          <cell r="AW1233">
            <v>0</v>
          </cell>
          <cell r="AX1233">
            <v>0</v>
          </cell>
          <cell r="AZ1233" t="e">
            <v>#N/A</v>
          </cell>
          <cell r="BB1233">
            <v>0</v>
          </cell>
          <cell r="BC1233">
            <v>0</v>
          </cell>
          <cell r="BE1233" t="e">
            <v>#N/A</v>
          </cell>
          <cell r="BG1233">
            <v>0</v>
          </cell>
          <cell r="BH1233">
            <v>0</v>
          </cell>
          <cell r="BJ1233" t="e">
            <v>#N/A</v>
          </cell>
          <cell r="BL1233">
            <v>0</v>
          </cell>
          <cell r="BM1233">
            <v>0</v>
          </cell>
          <cell r="BO1233" t="e">
            <v>#N/A</v>
          </cell>
          <cell r="BQ1233">
            <v>0</v>
          </cell>
          <cell r="BR1233">
            <v>0</v>
          </cell>
          <cell r="BT1233" t="e">
            <v>#N/A</v>
          </cell>
          <cell r="BV1233">
            <v>0</v>
          </cell>
          <cell r="BW1233">
            <v>0</v>
          </cell>
          <cell r="CW1233">
            <v>92</v>
          </cell>
          <cell r="CX1233" t="str">
            <v>端数調整</v>
          </cell>
          <cell r="CY1233">
            <v>1</v>
          </cell>
          <cell r="DA1233">
            <v>-2.0400000000008731</v>
          </cell>
          <cell r="DG1233">
            <v>1</v>
          </cell>
        </row>
        <row r="1234">
          <cell r="Q1234">
            <v>4547</v>
          </cell>
          <cell r="R1234" t="str">
            <v xml:space="preserve">鋼管切断工　STW  400B </v>
          </cell>
          <cell r="S1234" t="str">
            <v>1000㎜  t=8.0</v>
          </cell>
          <cell r="U1234" t="str">
            <v>口</v>
          </cell>
          <cell r="V1234">
            <v>53480</v>
          </cell>
          <cell r="W1234" t="str">
            <v>厚労省歩掛p.95</v>
          </cell>
          <cell r="X1234" t="str">
            <v>罫書き、切断、開先加工費</v>
          </cell>
          <cell r="Y1234">
            <v>1</v>
          </cell>
          <cell r="Z1234">
            <v>8</v>
          </cell>
          <cell r="AA1234" t="str">
            <v>溶接工</v>
          </cell>
          <cell r="AB1234">
            <v>1.49</v>
          </cell>
          <cell r="AC1234">
            <v>33390</v>
          </cell>
          <cell r="AD1234">
            <v>49751.1</v>
          </cell>
          <cell r="AE1234">
            <v>141</v>
          </cell>
          <cell r="AF1234" t="str">
            <v>諸雑費(消耗品及び工具損料)</v>
          </cell>
          <cell r="AG1234">
            <v>7.5</v>
          </cell>
          <cell r="AH1234">
            <v>49751.1</v>
          </cell>
          <cell r="AI1234">
            <v>3731.33</v>
          </cell>
          <cell r="AK1234" t="e">
            <v>#N/A</v>
          </cell>
          <cell r="AM1234">
            <v>0</v>
          </cell>
          <cell r="AN1234">
            <v>0</v>
          </cell>
          <cell r="AP1234" t="e">
            <v>#N/A</v>
          </cell>
          <cell r="AR1234">
            <v>0</v>
          </cell>
          <cell r="AS1234">
            <v>0</v>
          </cell>
          <cell r="AU1234" t="e">
            <v>#N/A</v>
          </cell>
          <cell r="AW1234">
            <v>0</v>
          </cell>
          <cell r="AX1234">
            <v>0</v>
          </cell>
          <cell r="AZ1234" t="e">
            <v>#N/A</v>
          </cell>
          <cell r="BB1234">
            <v>0</v>
          </cell>
          <cell r="BC1234">
            <v>0</v>
          </cell>
          <cell r="BE1234" t="e">
            <v>#N/A</v>
          </cell>
          <cell r="BG1234">
            <v>0</v>
          </cell>
          <cell r="BH1234">
            <v>0</v>
          </cell>
          <cell r="BJ1234" t="e">
            <v>#N/A</v>
          </cell>
          <cell r="BL1234">
            <v>0</v>
          </cell>
          <cell r="BM1234">
            <v>0</v>
          </cell>
          <cell r="BO1234" t="e">
            <v>#N/A</v>
          </cell>
          <cell r="BQ1234">
            <v>0</v>
          </cell>
          <cell r="BR1234">
            <v>0</v>
          </cell>
          <cell r="BT1234" t="e">
            <v>#N/A</v>
          </cell>
          <cell r="BV1234">
            <v>0</v>
          </cell>
          <cell r="BW1234">
            <v>0</v>
          </cell>
          <cell r="CW1234">
            <v>92</v>
          </cell>
          <cell r="CX1234" t="str">
            <v>端数調整</v>
          </cell>
          <cell r="CY1234">
            <v>1</v>
          </cell>
          <cell r="DA1234">
            <v>-2.430000000000291</v>
          </cell>
          <cell r="DG1234">
            <v>1</v>
          </cell>
        </row>
        <row r="1235">
          <cell r="Q1235">
            <v>4548</v>
          </cell>
          <cell r="R1235" t="str">
            <v xml:space="preserve">鋼管切断工　STW  400B </v>
          </cell>
          <cell r="S1235" t="str">
            <v>1200㎜  t=9.0</v>
          </cell>
          <cell r="U1235" t="str">
            <v>口</v>
          </cell>
          <cell r="V1235">
            <v>62090</v>
          </cell>
          <cell r="W1235" t="str">
            <v>厚労省歩掛p.95</v>
          </cell>
          <cell r="X1235" t="str">
            <v>罫書き、切断、開先加工費</v>
          </cell>
          <cell r="Y1235">
            <v>1</v>
          </cell>
          <cell r="Z1235">
            <v>8</v>
          </cell>
          <cell r="AA1235" t="str">
            <v>溶接工</v>
          </cell>
          <cell r="AB1235">
            <v>1.73</v>
          </cell>
          <cell r="AC1235">
            <v>33390</v>
          </cell>
          <cell r="AD1235">
            <v>57764.7</v>
          </cell>
          <cell r="AE1235">
            <v>141</v>
          </cell>
          <cell r="AF1235" t="str">
            <v>諸雑費(消耗品及び工具損料)</v>
          </cell>
          <cell r="AG1235">
            <v>7.5</v>
          </cell>
          <cell r="AH1235">
            <v>57764.7</v>
          </cell>
          <cell r="AI1235">
            <v>4332.3500000000004</v>
          </cell>
          <cell r="AK1235" t="e">
            <v>#N/A</v>
          </cell>
          <cell r="AM1235">
            <v>0</v>
          </cell>
          <cell r="AN1235">
            <v>0</v>
          </cell>
          <cell r="AP1235" t="e">
            <v>#N/A</v>
          </cell>
          <cell r="AR1235">
            <v>0</v>
          </cell>
          <cell r="AS1235">
            <v>0</v>
          </cell>
          <cell r="AU1235" t="e">
            <v>#N/A</v>
          </cell>
          <cell r="AW1235">
            <v>0</v>
          </cell>
          <cell r="AX1235">
            <v>0</v>
          </cell>
          <cell r="AZ1235" t="e">
            <v>#N/A</v>
          </cell>
          <cell r="BB1235">
            <v>0</v>
          </cell>
          <cell r="BC1235">
            <v>0</v>
          </cell>
          <cell r="BE1235" t="e">
            <v>#N/A</v>
          </cell>
          <cell r="BG1235">
            <v>0</v>
          </cell>
          <cell r="BH1235">
            <v>0</v>
          </cell>
          <cell r="BJ1235" t="e">
            <v>#N/A</v>
          </cell>
          <cell r="BL1235">
            <v>0</v>
          </cell>
          <cell r="BM1235">
            <v>0</v>
          </cell>
          <cell r="BO1235" t="e">
            <v>#N/A</v>
          </cell>
          <cell r="BQ1235">
            <v>0</v>
          </cell>
          <cell r="BR1235">
            <v>0</v>
          </cell>
          <cell r="BT1235" t="e">
            <v>#N/A</v>
          </cell>
          <cell r="BV1235">
            <v>0</v>
          </cell>
          <cell r="BW1235">
            <v>0</v>
          </cell>
          <cell r="CW1235">
            <v>92</v>
          </cell>
          <cell r="CX1235" t="str">
            <v>端数調整</v>
          </cell>
          <cell r="CY1235">
            <v>1</v>
          </cell>
          <cell r="DA1235">
            <v>-7.0499999999956344</v>
          </cell>
          <cell r="DG1235">
            <v>1</v>
          </cell>
        </row>
        <row r="1236">
          <cell r="Q1236">
            <v>4549</v>
          </cell>
          <cell r="R1236" t="str">
            <v>鋼管切断工　STW  370</v>
          </cell>
          <cell r="S1236" t="str">
            <v>80㎜  t=4.5</v>
          </cell>
          <cell r="U1236" t="str">
            <v>口</v>
          </cell>
          <cell r="V1236">
            <v>3517</v>
          </cell>
          <cell r="W1236" t="str">
            <v>厚労省歩掛p.95</v>
          </cell>
          <cell r="X1236" t="str">
            <v>罫書き、切断のみ　70%</v>
          </cell>
          <cell r="Y1236">
            <v>1</v>
          </cell>
          <cell r="Z1236">
            <v>8</v>
          </cell>
          <cell r="AA1236" t="str">
            <v>溶接工</v>
          </cell>
          <cell r="AB1236">
            <v>9.8000000000000004E-2</v>
          </cell>
          <cell r="AC1236">
            <v>33390</v>
          </cell>
          <cell r="AD1236">
            <v>3272.22</v>
          </cell>
          <cell r="AE1236">
            <v>141</v>
          </cell>
          <cell r="AF1236" t="str">
            <v>諸雑費(消耗品及び工具損料)</v>
          </cell>
          <cell r="AG1236">
            <v>7.5</v>
          </cell>
          <cell r="AH1236">
            <v>3272.22</v>
          </cell>
          <cell r="AI1236">
            <v>245.41</v>
          </cell>
          <cell r="AK1236" t="e">
            <v>#N/A</v>
          </cell>
          <cell r="AM1236">
            <v>0</v>
          </cell>
          <cell r="AN1236">
            <v>0</v>
          </cell>
          <cell r="AP1236" t="e">
            <v>#N/A</v>
          </cell>
          <cell r="AR1236">
            <v>0</v>
          </cell>
          <cell r="AS1236">
            <v>0</v>
          </cell>
          <cell r="AU1236" t="e">
            <v>#N/A</v>
          </cell>
          <cell r="AW1236">
            <v>0</v>
          </cell>
          <cell r="AX1236">
            <v>0</v>
          </cell>
          <cell r="AZ1236" t="e">
            <v>#N/A</v>
          </cell>
          <cell r="BB1236">
            <v>0</v>
          </cell>
          <cell r="BC1236">
            <v>0</v>
          </cell>
          <cell r="BE1236" t="e">
            <v>#N/A</v>
          </cell>
          <cell r="BG1236">
            <v>0</v>
          </cell>
          <cell r="BH1236">
            <v>0</v>
          </cell>
          <cell r="BJ1236" t="e">
            <v>#N/A</v>
          </cell>
          <cell r="BL1236">
            <v>0</v>
          </cell>
          <cell r="BM1236">
            <v>0</v>
          </cell>
          <cell r="BO1236" t="e">
            <v>#N/A</v>
          </cell>
          <cell r="BQ1236">
            <v>0</v>
          </cell>
          <cell r="BR1236">
            <v>0</v>
          </cell>
          <cell r="BT1236" t="e">
            <v>#N/A</v>
          </cell>
          <cell r="BV1236">
            <v>0</v>
          </cell>
          <cell r="BW1236">
            <v>0</v>
          </cell>
          <cell r="CW1236">
            <v>92</v>
          </cell>
          <cell r="CX1236" t="str">
            <v>端数調整</v>
          </cell>
          <cell r="CY1236">
            <v>1</v>
          </cell>
          <cell r="DA1236">
            <v>-0.62999999999965439</v>
          </cell>
          <cell r="DG1236">
            <v>1</v>
          </cell>
        </row>
        <row r="1237">
          <cell r="Q1237">
            <v>4550</v>
          </cell>
          <cell r="R1237" t="str">
            <v>鋼管切断工　STW  370</v>
          </cell>
          <cell r="S1237" t="str">
            <v>100㎜  t=4.9</v>
          </cell>
          <cell r="U1237" t="str">
            <v>口</v>
          </cell>
          <cell r="V1237">
            <v>3768</v>
          </cell>
          <cell r="W1237" t="str">
            <v>厚労省歩掛p.95</v>
          </cell>
          <cell r="X1237" t="str">
            <v>罫書き、切断のみ　70%</v>
          </cell>
          <cell r="Y1237">
            <v>1</v>
          </cell>
          <cell r="Z1237">
            <v>8</v>
          </cell>
          <cell r="AA1237" t="str">
            <v>溶接工</v>
          </cell>
          <cell r="AB1237">
            <v>0.105</v>
          </cell>
          <cell r="AC1237">
            <v>33390</v>
          </cell>
          <cell r="AD1237">
            <v>3505.95</v>
          </cell>
          <cell r="AE1237">
            <v>141</v>
          </cell>
          <cell r="AF1237" t="str">
            <v>諸雑費(消耗品及び工具損料)</v>
          </cell>
          <cell r="AG1237">
            <v>7.5</v>
          </cell>
          <cell r="AH1237">
            <v>3505.95</v>
          </cell>
          <cell r="AI1237">
            <v>262.94</v>
          </cell>
          <cell r="AK1237" t="e">
            <v>#N/A</v>
          </cell>
          <cell r="AM1237">
            <v>0</v>
          </cell>
          <cell r="AN1237">
            <v>0</v>
          </cell>
          <cell r="AP1237" t="e">
            <v>#N/A</v>
          </cell>
          <cell r="AR1237">
            <v>0</v>
          </cell>
          <cell r="AS1237">
            <v>0</v>
          </cell>
          <cell r="AU1237" t="e">
            <v>#N/A</v>
          </cell>
          <cell r="AW1237">
            <v>0</v>
          </cell>
          <cell r="AX1237">
            <v>0</v>
          </cell>
          <cell r="AZ1237" t="e">
            <v>#N/A</v>
          </cell>
          <cell r="BB1237">
            <v>0</v>
          </cell>
          <cell r="BC1237">
            <v>0</v>
          </cell>
          <cell r="BE1237" t="e">
            <v>#N/A</v>
          </cell>
          <cell r="BG1237">
            <v>0</v>
          </cell>
          <cell r="BH1237">
            <v>0</v>
          </cell>
          <cell r="BJ1237" t="e">
            <v>#N/A</v>
          </cell>
          <cell r="BL1237">
            <v>0</v>
          </cell>
          <cell r="BM1237">
            <v>0</v>
          </cell>
          <cell r="BO1237" t="e">
            <v>#N/A</v>
          </cell>
          <cell r="BQ1237">
            <v>0</v>
          </cell>
          <cell r="BR1237">
            <v>0</v>
          </cell>
          <cell r="BT1237" t="e">
            <v>#N/A</v>
          </cell>
          <cell r="BV1237">
            <v>0</v>
          </cell>
          <cell r="BW1237">
            <v>0</v>
          </cell>
          <cell r="CW1237">
            <v>92</v>
          </cell>
          <cell r="CX1237" t="str">
            <v>端数調整</v>
          </cell>
          <cell r="CY1237">
            <v>1</v>
          </cell>
          <cell r="DA1237">
            <v>-0.88999999999987267</v>
          </cell>
          <cell r="DG1237">
            <v>1</v>
          </cell>
        </row>
        <row r="1238">
          <cell r="Q1238">
            <v>4551</v>
          </cell>
          <cell r="R1238" t="str">
            <v>鋼管切断工　STW  370</v>
          </cell>
          <cell r="S1238" t="str">
            <v>125㎜  t=5.1</v>
          </cell>
          <cell r="U1238" t="str">
            <v>口</v>
          </cell>
          <cell r="V1238">
            <v>4522</v>
          </cell>
          <cell r="W1238" t="str">
            <v>厚労省歩掛p.95</v>
          </cell>
          <cell r="X1238" t="str">
            <v>罫書き、切断のみ　70%</v>
          </cell>
          <cell r="Y1238">
            <v>1</v>
          </cell>
          <cell r="Z1238">
            <v>8</v>
          </cell>
          <cell r="AA1238" t="str">
            <v>溶接工</v>
          </cell>
          <cell r="AB1238">
            <v>0.126</v>
          </cell>
          <cell r="AC1238">
            <v>33390</v>
          </cell>
          <cell r="AD1238">
            <v>4207.1400000000003</v>
          </cell>
          <cell r="AE1238">
            <v>141</v>
          </cell>
          <cell r="AF1238" t="str">
            <v>諸雑費(消耗品及び工具損料)</v>
          </cell>
          <cell r="AG1238">
            <v>7.5</v>
          </cell>
          <cell r="AH1238">
            <v>4207.1400000000003</v>
          </cell>
          <cell r="AI1238">
            <v>315.52999999999997</v>
          </cell>
          <cell r="AK1238" t="e">
            <v>#N/A</v>
          </cell>
          <cell r="AM1238">
            <v>0</v>
          </cell>
          <cell r="AN1238">
            <v>0</v>
          </cell>
          <cell r="AP1238" t="e">
            <v>#N/A</v>
          </cell>
          <cell r="AR1238">
            <v>0</v>
          </cell>
          <cell r="AS1238">
            <v>0</v>
          </cell>
          <cell r="AU1238" t="e">
            <v>#N/A</v>
          </cell>
          <cell r="AW1238">
            <v>0</v>
          </cell>
          <cell r="AX1238">
            <v>0</v>
          </cell>
          <cell r="AZ1238" t="e">
            <v>#N/A</v>
          </cell>
          <cell r="BB1238">
            <v>0</v>
          </cell>
          <cell r="BC1238">
            <v>0</v>
          </cell>
          <cell r="BE1238" t="e">
            <v>#N/A</v>
          </cell>
          <cell r="BG1238">
            <v>0</v>
          </cell>
          <cell r="BH1238">
            <v>0</v>
          </cell>
          <cell r="BJ1238" t="e">
            <v>#N/A</v>
          </cell>
          <cell r="BL1238">
            <v>0</v>
          </cell>
          <cell r="BM1238">
            <v>0</v>
          </cell>
          <cell r="BO1238" t="e">
            <v>#N/A</v>
          </cell>
          <cell r="BQ1238">
            <v>0</v>
          </cell>
          <cell r="BR1238">
            <v>0</v>
          </cell>
          <cell r="BT1238" t="e">
            <v>#N/A</v>
          </cell>
          <cell r="BV1238">
            <v>0</v>
          </cell>
          <cell r="BW1238">
            <v>0</v>
          </cell>
          <cell r="CW1238">
            <v>92</v>
          </cell>
          <cell r="CX1238" t="str">
            <v>端数調整</v>
          </cell>
          <cell r="CY1238">
            <v>1</v>
          </cell>
          <cell r="DA1238">
            <v>-0.67000000000007276</v>
          </cell>
          <cell r="DG1238">
            <v>1</v>
          </cell>
        </row>
        <row r="1239">
          <cell r="Q1239">
            <v>4552</v>
          </cell>
          <cell r="R1239" t="str">
            <v>鋼管切断工　STW  370</v>
          </cell>
          <cell r="S1239" t="str">
            <v>150㎜  t=5.5</v>
          </cell>
          <cell r="U1239" t="str">
            <v>口</v>
          </cell>
          <cell r="V1239">
            <v>5025</v>
          </cell>
          <cell r="W1239" t="str">
            <v>厚労省歩掛p.95</v>
          </cell>
          <cell r="X1239" t="str">
            <v>罫書き、切断のみ　70%</v>
          </cell>
          <cell r="Y1239">
            <v>1</v>
          </cell>
          <cell r="Z1239">
            <v>8</v>
          </cell>
          <cell r="AA1239" t="str">
            <v>溶接工</v>
          </cell>
          <cell r="AB1239">
            <v>0.14000000000000001</v>
          </cell>
          <cell r="AC1239">
            <v>33390</v>
          </cell>
          <cell r="AD1239">
            <v>4674.6000000000004</v>
          </cell>
          <cell r="AE1239">
            <v>141</v>
          </cell>
          <cell r="AF1239" t="str">
            <v>諸雑費(消耗品及び工具損料)</v>
          </cell>
          <cell r="AG1239">
            <v>7.5</v>
          </cell>
          <cell r="AH1239">
            <v>4674.6000000000004</v>
          </cell>
          <cell r="AI1239">
            <v>350.59</v>
          </cell>
          <cell r="AK1239" t="e">
            <v>#N/A</v>
          </cell>
          <cell r="AM1239">
            <v>0</v>
          </cell>
          <cell r="AN1239">
            <v>0</v>
          </cell>
          <cell r="AP1239" t="e">
            <v>#N/A</v>
          </cell>
          <cell r="AR1239">
            <v>0</v>
          </cell>
          <cell r="AS1239">
            <v>0</v>
          </cell>
          <cell r="AU1239" t="e">
            <v>#N/A</v>
          </cell>
          <cell r="AW1239">
            <v>0</v>
          </cell>
          <cell r="AX1239">
            <v>0</v>
          </cell>
          <cell r="AZ1239" t="e">
            <v>#N/A</v>
          </cell>
          <cell r="BB1239">
            <v>0</v>
          </cell>
          <cell r="BC1239">
            <v>0</v>
          </cell>
          <cell r="BE1239" t="e">
            <v>#N/A</v>
          </cell>
          <cell r="BG1239">
            <v>0</v>
          </cell>
          <cell r="BH1239">
            <v>0</v>
          </cell>
          <cell r="BJ1239" t="e">
            <v>#N/A</v>
          </cell>
          <cell r="BL1239">
            <v>0</v>
          </cell>
          <cell r="BM1239">
            <v>0</v>
          </cell>
          <cell r="BO1239" t="e">
            <v>#N/A</v>
          </cell>
          <cell r="BQ1239">
            <v>0</v>
          </cell>
          <cell r="BR1239">
            <v>0</v>
          </cell>
          <cell r="BT1239" t="e">
            <v>#N/A</v>
          </cell>
          <cell r="BV1239">
            <v>0</v>
          </cell>
          <cell r="BW1239">
            <v>0</v>
          </cell>
          <cell r="CW1239">
            <v>92</v>
          </cell>
          <cell r="CX1239" t="str">
            <v>端数調整</v>
          </cell>
          <cell r="CY1239">
            <v>1</v>
          </cell>
          <cell r="DA1239">
            <v>-0.19000000000050932</v>
          </cell>
          <cell r="DG1239">
            <v>1</v>
          </cell>
        </row>
        <row r="1240">
          <cell r="Q1240">
            <v>4553</v>
          </cell>
          <cell r="R1240" t="str">
            <v>鋼管切断工　STW  370</v>
          </cell>
          <cell r="S1240" t="str">
            <v>200㎜  t=6.4</v>
          </cell>
          <cell r="U1240" t="str">
            <v>口</v>
          </cell>
          <cell r="V1240">
            <v>6281</v>
          </cell>
          <cell r="W1240" t="str">
            <v>厚労省歩掛p.95</v>
          </cell>
          <cell r="X1240" t="str">
            <v>罫書き、切断のみ　70%</v>
          </cell>
          <cell r="Y1240">
            <v>1</v>
          </cell>
          <cell r="Z1240">
            <v>8</v>
          </cell>
          <cell r="AA1240" t="str">
            <v>溶接工</v>
          </cell>
          <cell r="AB1240">
            <v>0.17499999999999999</v>
          </cell>
          <cell r="AC1240">
            <v>33390</v>
          </cell>
          <cell r="AD1240">
            <v>5843.25</v>
          </cell>
          <cell r="AE1240">
            <v>141</v>
          </cell>
          <cell r="AF1240" t="str">
            <v>諸雑費(消耗品及び工具損料)</v>
          </cell>
          <cell r="AG1240">
            <v>7.5</v>
          </cell>
          <cell r="AH1240">
            <v>5843.25</v>
          </cell>
          <cell r="AI1240">
            <v>438.24</v>
          </cell>
          <cell r="AK1240" t="e">
            <v>#N/A</v>
          </cell>
          <cell r="AM1240">
            <v>0</v>
          </cell>
          <cell r="AN1240">
            <v>0</v>
          </cell>
          <cell r="AP1240" t="e">
            <v>#N/A</v>
          </cell>
          <cell r="AR1240">
            <v>0</v>
          </cell>
          <cell r="AS1240">
            <v>0</v>
          </cell>
          <cell r="AU1240" t="e">
            <v>#N/A</v>
          </cell>
          <cell r="AW1240">
            <v>0</v>
          </cell>
          <cell r="AX1240">
            <v>0</v>
          </cell>
          <cell r="AZ1240" t="e">
            <v>#N/A</v>
          </cell>
          <cell r="BB1240">
            <v>0</v>
          </cell>
          <cell r="BC1240">
            <v>0</v>
          </cell>
          <cell r="BE1240" t="e">
            <v>#N/A</v>
          </cell>
          <cell r="BG1240">
            <v>0</v>
          </cell>
          <cell r="BH1240">
            <v>0</v>
          </cell>
          <cell r="BJ1240" t="e">
            <v>#N/A</v>
          </cell>
          <cell r="BL1240">
            <v>0</v>
          </cell>
          <cell r="BM1240">
            <v>0</v>
          </cell>
          <cell r="BO1240" t="e">
            <v>#N/A</v>
          </cell>
          <cell r="BQ1240">
            <v>0</v>
          </cell>
          <cell r="BR1240">
            <v>0</v>
          </cell>
          <cell r="BT1240" t="e">
            <v>#N/A</v>
          </cell>
          <cell r="BV1240">
            <v>0</v>
          </cell>
          <cell r="BW1240">
            <v>0</v>
          </cell>
          <cell r="CW1240">
            <v>92</v>
          </cell>
          <cell r="CX1240" t="str">
            <v>端数調整</v>
          </cell>
          <cell r="CY1240">
            <v>1</v>
          </cell>
          <cell r="DA1240">
            <v>-0.48999999999978172</v>
          </cell>
          <cell r="DG1240">
            <v>1</v>
          </cell>
        </row>
        <row r="1241">
          <cell r="Q1241">
            <v>4554</v>
          </cell>
          <cell r="R1241" t="str">
            <v>鋼管切断工　STW  370</v>
          </cell>
          <cell r="S1241" t="str">
            <v>250㎜  t=6.4</v>
          </cell>
          <cell r="U1241" t="str">
            <v>口</v>
          </cell>
          <cell r="V1241">
            <v>6532</v>
          </cell>
          <cell r="W1241" t="str">
            <v>厚労省歩掛p.95</v>
          </cell>
          <cell r="X1241" t="str">
            <v>罫書き、切断のみ　70%</v>
          </cell>
          <cell r="Y1241">
            <v>1</v>
          </cell>
          <cell r="Z1241">
            <v>8</v>
          </cell>
          <cell r="AA1241" t="str">
            <v>溶接工</v>
          </cell>
          <cell r="AB1241">
            <v>0.182</v>
          </cell>
          <cell r="AC1241">
            <v>33390</v>
          </cell>
          <cell r="AD1241">
            <v>6076.98</v>
          </cell>
          <cell r="AE1241">
            <v>141</v>
          </cell>
          <cell r="AF1241" t="str">
            <v>諸雑費(消耗品及び工具損料)</v>
          </cell>
          <cell r="AG1241">
            <v>7.5</v>
          </cell>
          <cell r="AH1241">
            <v>6076.98</v>
          </cell>
          <cell r="AI1241">
            <v>455.77</v>
          </cell>
          <cell r="AK1241" t="e">
            <v>#N/A</v>
          </cell>
          <cell r="AM1241">
            <v>0</v>
          </cell>
          <cell r="AN1241">
            <v>0</v>
          </cell>
          <cell r="AP1241" t="e">
            <v>#N/A</v>
          </cell>
          <cell r="AR1241">
            <v>0</v>
          </cell>
          <cell r="AS1241">
            <v>0</v>
          </cell>
          <cell r="AU1241" t="e">
            <v>#N/A</v>
          </cell>
          <cell r="AW1241">
            <v>0</v>
          </cell>
          <cell r="AX1241">
            <v>0</v>
          </cell>
          <cell r="AZ1241" t="e">
            <v>#N/A</v>
          </cell>
          <cell r="BB1241">
            <v>0</v>
          </cell>
          <cell r="BC1241">
            <v>0</v>
          </cell>
          <cell r="BE1241" t="e">
            <v>#N/A</v>
          </cell>
          <cell r="BG1241">
            <v>0</v>
          </cell>
          <cell r="BH1241">
            <v>0</v>
          </cell>
          <cell r="BJ1241" t="e">
            <v>#N/A</v>
          </cell>
          <cell r="BL1241">
            <v>0</v>
          </cell>
          <cell r="BM1241">
            <v>0</v>
          </cell>
          <cell r="BO1241" t="e">
            <v>#N/A</v>
          </cell>
          <cell r="BQ1241">
            <v>0</v>
          </cell>
          <cell r="BR1241">
            <v>0</v>
          </cell>
          <cell r="BT1241" t="e">
            <v>#N/A</v>
          </cell>
          <cell r="BV1241">
            <v>0</v>
          </cell>
          <cell r="BW1241">
            <v>0</v>
          </cell>
          <cell r="CW1241">
            <v>92</v>
          </cell>
          <cell r="CX1241" t="str">
            <v>端数調整</v>
          </cell>
          <cell r="CY1241">
            <v>1</v>
          </cell>
          <cell r="DA1241">
            <v>-0.75</v>
          </cell>
          <cell r="DG1241">
            <v>1</v>
          </cell>
        </row>
        <row r="1242">
          <cell r="Q1242">
            <v>4555</v>
          </cell>
          <cell r="R1242" t="str">
            <v>鋼管切断工　STW  370</v>
          </cell>
          <cell r="S1242" t="str">
            <v>300㎜  t=6.4</v>
          </cell>
          <cell r="U1242" t="str">
            <v>口</v>
          </cell>
          <cell r="V1242">
            <v>8291</v>
          </cell>
          <cell r="W1242" t="str">
            <v>厚労省歩掛p.95</v>
          </cell>
          <cell r="X1242" t="str">
            <v>罫書き、切断のみ　70%</v>
          </cell>
          <cell r="Y1242">
            <v>1</v>
          </cell>
          <cell r="Z1242">
            <v>8</v>
          </cell>
          <cell r="AA1242" t="str">
            <v>溶接工</v>
          </cell>
          <cell r="AB1242">
            <v>0.23100000000000001</v>
          </cell>
          <cell r="AC1242">
            <v>33390</v>
          </cell>
          <cell r="AD1242">
            <v>7713.09</v>
          </cell>
          <cell r="AE1242">
            <v>141</v>
          </cell>
          <cell r="AF1242" t="str">
            <v>諸雑費(消耗品及び工具損料)</v>
          </cell>
          <cell r="AG1242">
            <v>7.5</v>
          </cell>
          <cell r="AH1242">
            <v>7713.09</v>
          </cell>
          <cell r="AI1242">
            <v>578.48</v>
          </cell>
          <cell r="AK1242" t="e">
            <v>#N/A</v>
          </cell>
          <cell r="AM1242">
            <v>0</v>
          </cell>
          <cell r="AN1242">
            <v>0</v>
          </cell>
          <cell r="AP1242" t="e">
            <v>#N/A</v>
          </cell>
          <cell r="AR1242">
            <v>0</v>
          </cell>
          <cell r="AS1242">
            <v>0</v>
          </cell>
          <cell r="AU1242" t="e">
            <v>#N/A</v>
          </cell>
          <cell r="AW1242">
            <v>0</v>
          </cell>
          <cell r="AX1242">
            <v>0</v>
          </cell>
          <cell r="AZ1242" t="e">
            <v>#N/A</v>
          </cell>
          <cell r="BB1242">
            <v>0</v>
          </cell>
          <cell r="BC1242">
            <v>0</v>
          </cell>
          <cell r="BE1242" t="e">
            <v>#N/A</v>
          </cell>
          <cell r="BG1242">
            <v>0</v>
          </cell>
          <cell r="BH1242">
            <v>0</v>
          </cell>
          <cell r="BJ1242" t="e">
            <v>#N/A</v>
          </cell>
          <cell r="BL1242">
            <v>0</v>
          </cell>
          <cell r="BM1242">
            <v>0</v>
          </cell>
          <cell r="BO1242" t="e">
            <v>#N/A</v>
          </cell>
          <cell r="BQ1242">
            <v>0</v>
          </cell>
          <cell r="BR1242">
            <v>0</v>
          </cell>
          <cell r="BT1242" t="e">
            <v>#N/A</v>
          </cell>
          <cell r="BV1242">
            <v>0</v>
          </cell>
          <cell r="BW1242">
            <v>0</v>
          </cell>
          <cell r="CW1242">
            <v>92</v>
          </cell>
          <cell r="CX1242" t="str">
            <v>端数調整</v>
          </cell>
          <cell r="CY1242">
            <v>1</v>
          </cell>
          <cell r="DA1242">
            <v>-0.56999999999970896</v>
          </cell>
          <cell r="DG1242">
            <v>1</v>
          </cell>
        </row>
        <row r="1243">
          <cell r="Q1243">
            <v>4556</v>
          </cell>
          <cell r="R1243" t="str">
            <v>鋼管切断工　STW  400</v>
          </cell>
          <cell r="S1243" t="str">
            <v>350㎜  t=6.0</v>
          </cell>
          <cell r="U1243" t="str">
            <v>口</v>
          </cell>
          <cell r="V1243">
            <v>11300</v>
          </cell>
          <cell r="W1243" t="str">
            <v>厚労省歩掛p.95</v>
          </cell>
          <cell r="X1243" t="str">
            <v>罫書き、切断のみ　70%</v>
          </cell>
          <cell r="Y1243">
            <v>1</v>
          </cell>
          <cell r="Z1243">
            <v>8</v>
          </cell>
          <cell r="AA1243" t="str">
            <v>溶接工</v>
          </cell>
          <cell r="AB1243">
            <v>0.315</v>
          </cell>
          <cell r="AC1243">
            <v>33390</v>
          </cell>
          <cell r="AD1243">
            <v>10517.85</v>
          </cell>
          <cell r="AE1243">
            <v>141</v>
          </cell>
          <cell r="AF1243" t="str">
            <v>諸雑費(消耗品及び工具損料)</v>
          </cell>
          <cell r="AG1243">
            <v>7.5</v>
          </cell>
          <cell r="AH1243">
            <v>10517.85</v>
          </cell>
          <cell r="AI1243">
            <v>788.83</v>
          </cell>
          <cell r="AK1243" t="e">
            <v>#N/A</v>
          </cell>
          <cell r="AM1243">
            <v>0</v>
          </cell>
          <cell r="AN1243">
            <v>0</v>
          </cell>
          <cell r="AP1243" t="e">
            <v>#N/A</v>
          </cell>
          <cell r="AR1243">
            <v>0</v>
          </cell>
          <cell r="AS1243">
            <v>0</v>
          </cell>
          <cell r="AU1243" t="e">
            <v>#N/A</v>
          </cell>
          <cell r="AW1243">
            <v>0</v>
          </cell>
          <cell r="AX1243">
            <v>0</v>
          </cell>
          <cell r="AZ1243" t="e">
            <v>#N/A</v>
          </cell>
          <cell r="BB1243">
            <v>0</v>
          </cell>
          <cell r="BC1243">
            <v>0</v>
          </cell>
          <cell r="BE1243" t="e">
            <v>#N/A</v>
          </cell>
          <cell r="BG1243">
            <v>0</v>
          </cell>
          <cell r="BH1243">
            <v>0</v>
          </cell>
          <cell r="BJ1243" t="e">
            <v>#N/A</v>
          </cell>
          <cell r="BL1243">
            <v>0</v>
          </cell>
          <cell r="BM1243">
            <v>0</v>
          </cell>
          <cell r="BO1243" t="e">
            <v>#N/A</v>
          </cell>
          <cell r="BQ1243">
            <v>0</v>
          </cell>
          <cell r="BR1243">
            <v>0</v>
          </cell>
          <cell r="BT1243" t="e">
            <v>#N/A</v>
          </cell>
          <cell r="BV1243">
            <v>0</v>
          </cell>
          <cell r="BW1243">
            <v>0</v>
          </cell>
          <cell r="CW1243">
            <v>92</v>
          </cell>
          <cell r="CX1243" t="str">
            <v>端数調整</v>
          </cell>
          <cell r="CY1243">
            <v>1</v>
          </cell>
          <cell r="DA1243">
            <v>-6.680000000000291</v>
          </cell>
          <cell r="DG1243">
            <v>1</v>
          </cell>
        </row>
        <row r="1244">
          <cell r="Q1244">
            <v>4557</v>
          </cell>
          <cell r="R1244" t="str">
            <v>鋼管切断工　STW  400</v>
          </cell>
          <cell r="S1244" t="str">
            <v>400㎜  t=6.0</v>
          </cell>
          <cell r="U1244" t="str">
            <v>口</v>
          </cell>
          <cell r="V1244">
            <v>13560</v>
          </cell>
          <cell r="W1244" t="str">
            <v>厚労省歩掛p.95</v>
          </cell>
          <cell r="X1244" t="str">
            <v>罫書き、切断のみ　70%</v>
          </cell>
          <cell r="Y1244">
            <v>1</v>
          </cell>
          <cell r="Z1244">
            <v>8</v>
          </cell>
          <cell r="AA1244" t="str">
            <v>溶接工</v>
          </cell>
          <cell r="AB1244">
            <v>0.378</v>
          </cell>
          <cell r="AC1244">
            <v>33390</v>
          </cell>
          <cell r="AD1244">
            <v>12621.42</v>
          </cell>
          <cell r="AE1244">
            <v>141</v>
          </cell>
          <cell r="AF1244" t="str">
            <v>諸雑費(消耗品及び工具損料)</v>
          </cell>
          <cell r="AG1244">
            <v>7.5</v>
          </cell>
          <cell r="AH1244">
            <v>12621.42</v>
          </cell>
          <cell r="AI1244">
            <v>946.6</v>
          </cell>
          <cell r="AK1244" t="e">
            <v>#N/A</v>
          </cell>
          <cell r="AM1244">
            <v>0</v>
          </cell>
          <cell r="AN1244">
            <v>0</v>
          </cell>
          <cell r="AP1244" t="e">
            <v>#N/A</v>
          </cell>
          <cell r="AR1244">
            <v>0</v>
          </cell>
          <cell r="AS1244">
            <v>0</v>
          </cell>
          <cell r="AU1244" t="e">
            <v>#N/A</v>
          </cell>
          <cell r="AW1244">
            <v>0</v>
          </cell>
          <cell r="AX1244">
            <v>0</v>
          </cell>
          <cell r="AZ1244" t="e">
            <v>#N/A</v>
          </cell>
          <cell r="BB1244">
            <v>0</v>
          </cell>
          <cell r="BC1244">
            <v>0</v>
          </cell>
          <cell r="BE1244" t="e">
            <v>#N/A</v>
          </cell>
          <cell r="BG1244">
            <v>0</v>
          </cell>
          <cell r="BH1244">
            <v>0</v>
          </cell>
          <cell r="BJ1244" t="e">
            <v>#N/A</v>
          </cell>
          <cell r="BL1244">
            <v>0</v>
          </cell>
          <cell r="BM1244">
            <v>0</v>
          </cell>
          <cell r="BO1244" t="e">
            <v>#N/A</v>
          </cell>
          <cell r="BQ1244">
            <v>0</v>
          </cell>
          <cell r="BR1244">
            <v>0</v>
          </cell>
          <cell r="BT1244" t="e">
            <v>#N/A</v>
          </cell>
          <cell r="BV1244">
            <v>0</v>
          </cell>
          <cell r="BW1244">
            <v>0</v>
          </cell>
          <cell r="CW1244">
            <v>92</v>
          </cell>
          <cell r="CX1244" t="str">
            <v>端数調整</v>
          </cell>
          <cell r="CY1244">
            <v>1</v>
          </cell>
          <cell r="DA1244">
            <v>-8.0200000000004366</v>
          </cell>
          <cell r="DG1244">
            <v>1</v>
          </cell>
        </row>
        <row r="1245">
          <cell r="Q1245">
            <v>4558</v>
          </cell>
          <cell r="R1245" t="str">
            <v>鋼管切断工　STW  400</v>
          </cell>
          <cell r="S1245" t="str">
            <v>450㎜  t=6.0</v>
          </cell>
          <cell r="U1245" t="str">
            <v>口</v>
          </cell>
          <cell r="V1245">
            <v>15820</v>
          </cell>
          <cell r="W1245" t="str">
            <v>厚労省歩掛p.95</v>
          </cell>
          <cell r="X1245" t="str">
            <v>罫書き、切断のみ　70%</v>
          </cell>
          <cell r="Y1245">
            <v>1</v>
          </cell>
          <cell r="Z1245">
            <v>8</v>
          </cell>
          <cell r="AA1245" t="str">
            <v>溶接工</v>
          </cell>
          <cell r="AB1245">
            <v>0.441</v>
          </cell>
          <cell r="AC1245">
            <v>33390</v>
          </cell>
          <cell r="AD1245">
            <v>14724.99</v>
          </cell>
          <cell r="AE1245">
            <v>141</v>
          </cell>
          <cell r="AF1245" t="str">
            <v>諸雑費(消耗品及び工具損料)</v>
          </cell>
          <cell r="AG1245">
            <v>7.5</v>
          </cell>
          <cell r="AH1245">
            <v>14724.99</v>
          </cell>
          <cell r="AI1245">
            <v>1104.3699999999999</v>
          </cell>
          <cell r="AK1245" t="e">
            <v>#N/A</v>
          </cell>
          <cell r="AM1245">
            <v>0</v>
          </cell>
          <cell r="AN1245">
            <v>0</v>
          </cell>
          <cell r="AP1245" t="e">
            <v>#N/A</v>
          </cell>
          <cell r="AR1245">
            <v>0</v>
          </cell>
          <cell r="AS1245">
            <v>0</v>
          </cell>
          <cell r="AU1245" t="e">
            <v>#N/A</v>
          </cell>
          <cell r="AW1245">
            <v>0</v>
          </cell>
          <cell r="AX1245">
            <v>0</v>
          </cell>
          <cell r="AZ1245" t="e">
            <v>#N/A</v>
          </cell>
          <cell r="BB1245">
            <v>0</v>
          </cell>
          <cell r="BC1245">
            <v>0</v>
          </cell>
          <cell r="BE1245" t="e">
            <v>#N/A</v>
          </cell>
          <cell r="BG1245">
            <v>0</v>
          </cell>
          <cell r="BH1245">
            <v>0</v>
          </cell>
          <cell r="BJ1245" t="e">
            <v>#N/A</v>
          </cell>
          <cell r="BL1245">
            <v>0</v>
          </cell>
          <cell r="BM1245">
            <v>0</v>
          </cell>
          <cell r="BO1245" t="e">
            <v>#N/A</v>
          </cell>
          <cell r="BQ1245">
            <v>0</v>
          </cell>
          <cell r="BR1245">
            <v>0</v>
          </cell>
          <cell r="BT1245" t="e">
            <v>#N/A</v>
          </cell>
          <cell r="BV1245">
            <v>0</v>
          </cell>
          <cell r="BW1245">
            <v>0</v>
          </cell>
          <cell r="CW1245">
            <v>92</v>
          </cell>
          <cell r="CX1245" t="str">
            <v>端数調整</v>
          </cell>
          <cell r="CY1245">
            <v>1</v>
          </cell>
          <cell r="DA1245">
            <v>-9.3600000000005821</v>
          </cell>
          <cell r="DG1245">
            <v>1</v>
          </cell>
        </row>
        <row r="1246">
          <cell r="Q1246">
            <v>4559</v>
          </cell>
          <cell r="R1246" t="str">
            <v>鋼管切断工　STW  400</v>
          </cell>
          <cell r="S1246" t="str">
            <v>500㎜  t=6.0</v>
          </cell>
          <cell r="U1246" t="str">
            <v>口</v>
          </cell>
          <cell r="V1246">
            <v>18090</v>
          </cell>
          <cell r="W1246" t="str">
            <v>厚労省歩掛p.95</v>
          </cell>
          <cell r="X1246" t="str">
            <v>罫書き、切断のみ　70%</v>
          </cell>
          <cell r="Y1246">
            <v>1</v>
          </cell>
          <cell r="Z1246">
            <v>8</v>
          </cell>
          <cell r="AA1246" t="str">
            <v>溶接工</v>
          </cell>
          <cell r="AB1246">
            <v>0.504</v>
          </cell>
          <cell r="AC1246">
            <v>33390</v>
          </cell>
          <cell r="AD1246">
            <v>16828.560000000001</v>
          </cell>
          <cell r="AE1246">
            <v>141</v>
          </cell>
          <cell r="AF1246" t="str">
            <v>諸雑費(消耗品及び工具損料)</v>
          </cell>
          <cell r="AG1246">
            <v>7.5</v>
          </cell>
          <cell r="AH1246">
            <v>16828.560000000001</v>
          </cell>
          <cell r="AI1246">
            <v>1262.1400000000001</v>
          </cell>
          <cell r="AK1246" t="e">
            <v>#N/A</v>
          </cell>
          <cell r="AM1246">
            <v>0</v>
          </cell>
          <cell r="AN1246">
            <v>0</v>
          </cell>
          <cell r="AP1246" t="e">
            <v>#N/A</v>
          </cell>
          <cell r="AR1246">
            <v>0</v>
          </cell>
          <cell r="AS1246">
            <v>0</v>
          </cell>
          <cell r="AU1246" t="e">
            <v>#N/A</v>
          </cell>
          <cell r="AW1246">
            <v>0</v>
          </cell>
          <cell r="AX1246">
            <v>0</v>
          </cell>
          <cell r="AZ1246" t="e">
            <v>#N/A</v>
          </cell>
          <cell r="BB1246">
            <v>0</v>
          </cell>
          <cell r="BC1246">
            <v>0</v>
          </cell>
          <cell r="BE1246" t="e">
            <v>#N/A</v>
          </cell>
          <cell r="BG1246">
            <v>0</v>
          </cell>
          <cell r="BH1246">
            <v>0</v>
          </cell>
          <cell r="BJ1246" t="e">
            <v>#N/A</v>
          </cell>
          <cell r="BL1246">
            <v>0</v>
          </cell>
          <cell r="BM1246">
            <v>0</v>
          </cell>
          <cell r="BO1246" t="e">
            <v>#N/A</v>
          </cell>
          <cell r="BQ1246">
            <v>0</v>
          </cell>
          <cell r="BR1246">
            <v>0</v>
          </cell>
          <cell r="BT1246" t="e">
            <v>#N/A</v>
          </cell>
          <cell r="BV1246">
            <v>0</v>
          </cell>
          <cell r="BW1246">
            <v>0</v>
          </cell>
          <cell r="CW1246">
            <v>92</v>
          </cell>
          <cell r="CX1246" t="str">
            <v>端数調整</v>
          </cell>
          <cell r="CY1246">
            <v>1</v>
          </cell>
          <cell r="DA1246">
            <v>-0.7000000000007276</v>
          </cell>
          <cell r="DG1246">
            <v>1</v>
          </cell>
        </row>
        <row r="1247">
          <cell r="Q1247">
            <v>4560</v>
          </cell>
          <cell r="R1247" t="str">
            <v>鋼管切断工　STW  400</v>
          </cell>
          <cell r="S1247" t="str">
            <v>600㎜  t=6.0</v>
          </cell>
          <cell r="U1247" t="str">
            <v>口</v>
          </cell>
          <cell r="V1247">
            <v>20350</v>
          </cell>
          <cell r="W1247" t="str">
            <v>厚労省歩掛p.95</v>
          </cell>
          <cell r="X1247" t="str">
            <v>罫書き、切断のみ　70%</v>
          </cell>
          <cell r="Y1247">
            <v>1</v>
          </cell>
          <cell r="Z1247">
            <v>8</v>
          </cell>
          <cell r="AA1247" t="str">
            <v>溶接工</v>
          </cell>
          <cell r="AB1247">
            <v>0.56699999999999995</v>
          </cell>
          <cell r="AC1247">
            <v>33390</v>
          </cell>
          <cell r="AD1247">
            <v>18932.13</v>
          </cell>
          <cell r="AE1247">
            <v>141</v>
          </cell>
          <cell r="AF1247" t="str">
            <v>諸雑費(消耗品及び工具損料)</v>
          </cell>
          <cell r="AG1247">
            <v>7.5</v>
          </cell>
          <cell r="AH1247">
            <v>18932.13</v>
          </cell>
          <cell r="AI1247">
            <v>1419.9</v>
          </cell>
          <cell r="AK1247" t="e">
            <v>#N/A</v>
          </cell>
          <cell r="AM1247">
            <v>0</v>
          </cell>
          <cell r="AN1247">
            <v>0</v>
          </cell>
          <cell r="AP1247" t="e">
            <v>#N/A</v>
          </cell>
          <cell r="AR1247">
            <v>0</v>
          </cell>
          <cell r="AS1247">
            <v>0</v>
          </cell>
          <cell r="AU1247" t="e">
            <v>#N/A</v>
          </cell>
          <cell r="AW1247">
            <v>0</v>
          </cell>
          <cell r="AX1247">
            <v>0</v>
          </cell>
          <cell r="AZ1247" t="e">
            <v>#N/A</v>
          </cell>
          <cell r="BB1247">
            <v>0</v>
          </cell>
          <cell r="BC1247">
            <v>0</v>
          </cell>
          <cell r="BE1247" t="e">
            <v>#N/A</v>
          </cell>
          <cell r="BG1247">
            <v>0</v>
          </cell>
          <cell r="BH1247">
            <v>0</v>
          </cell>
          <cell r="BJ1247" t="e">
            <v>#N/A</v>
          </cell>
          <cell r="BL1247">
            <v>0</v>
          </cell>
          <cell r="BM1247">
            <v>0</v>
          </cell>
          <cell r="BO1247" t="e">
            <v>#N/A</v>
          </cell>
          <cell r="BQ1247">
            <v>0</v>
          </cell>
          <cell r="BR1247">
            <v>0</v>
          </cell>
          <cell r="BT1247" t="e">
            <v>#N/A</v>
          </cell>
          <cell r="BV1247">
            <v>0</v>
          </cell>
          <cell r="BW1247">
            <v>0</v>
          </cell>
          <cell r="CW1247">
            <v>92</v>
          </cell>
          <cell r="CX1247" t="str">
            <v>端数調整</v>
          </cell>
          <cell r="CY1247">
            <v>1</v>
          </cell>
          <cell r="DA1247">
            <v>-2.0300000000024738</v>
          </cell>
          <cell r="DG1247">
            <v>1</v>
          </cell>
        </row>
        <row r="1248">
          <cell r="Q1248">
            <v>4561</v>
          </cell>
          <cell r="R1248" t="str">
            <v>鋼管切断工　STW  400</v>
          </cell>
          <cell r="S1248" t="str">
            <v>700㎜  t=7.0</v>
          </cell>
          <cell r="U1248" t="str">
            <v>口</v>
          </cell>
          <cell r="V1248">
            <v>27380</v>
          </cell>
          <cell r="W1248" t="str">
            <v>厚労省歩掛p.95</v>
          </cell>
          <cell r="X1248" t="str">
            <v>罫書き、切断のみ　70%</v>
          </cell>
          <cell r="Y1248">
            <v>1</v>
          </cell>
          <cell r="Z1248">
            <v>8</v>
          </cell>
          <cell r="AA1248" t="str">
            <v>溶接工</v>
          </cell>
          <cell r="AB1248">
            <v>0.76300000000000001</v>
          </cell>
          <cell r="AC1248">
            <v>33390</v>
          </cell>
          <cell r="AD1248">
            <v>25476.57</v>
          </cell>
          <cell r="AE1248">
            <v>141</v>
          </cell>
          <cell r="AF1248" t="str">
            <v>諸雑費(消耗品及び工具損料)</v>
          </cell>
          <cell r="AG1248">
            <v>7.5</v>
          </cell>
          <cell r="AH1248">
            <v>25476.57</v>
          </cell>
          <cell r="AI1248">
            <v>1910.74</v>
          </cell>
          <cell r="AK1248" t="e">
            <v>#N/A</v>
          </cell>
          <cell r="AM1248">
            <v>0</v>
          </cell>
          <cell r="AN1248">
            <v>0</v>
          </cell>
          <cell r="AP1248" t="e">
            <v>#N/A</v>
          </cell>
          <cell r="AR1248">
            <v>0</v>
          </cell>
          <cell r="AS1248">
            <v>0</v>
          </cell>
          <cell r="AU1248" t="e">
            <v>#N/A</v>
          </cell>
          <cell r="AW1248">
            <v>0</v>
          </cell>
          <cell r="AX1248">
            <v>0</v>
          </cell>
          <cell r="AZ1248" t="e">
            <v>#N/A</v>
          </cell>
          <cell r="BB1248">
            <v>0</v>
          </cell>
          <cell r="BC1248">
            <v>0</v>
          </cell>
          <cell r="BE1248" t="e">
            <v>#N/A</v>
          </cell>
          <cell r="BG1248">
            <v>0</v>
          </cell>
          <cell r="BH1248">
            <v>0</v>
          </cell>
          <cell r="BJ1248" t="e">
            <v>#N/A</v>
          </cell>
          <cell r="BL1248">
            <v>0</v>
          </cell>
          <cell r="BM1248">
            <v>0</v>
          </cell>
          <cell r="BO1248" t="e">
            <v>#N/A</v>
          </cell>
          <cell r="BQ1248">
            <v>0</v>
          </cell>
          <cell r="BR1248">
            <v>0</v>
          </cell>
          <cell r="BT1248" t="e">
            <v>#N/A</v>
          </cell>
          <cell r="BV1248">
            <v>0</v>
          </cell>
          <cell r="BW1248">
            <v>0</v>
          </cell>
          <cell r="CW1248">
            <v>92</v>
          </cell>
          <cell r="CX1248" t="str">
            <v>端数調整</v>
          </cell>
          <cell r="CY1248">
            <v>1</v>
          </cell>
          <cell r="DA1248">
            <v>-7.3100000000013097</v>
          </cell>
          <cell r="DG1248">
            <v>1</v>
          </cell>
        </row>
        <row r="1249">
          <cell r="Q1249">
            <v>4562</v>
          </cell>
          <cell r="R1249" t="str">
            <v>鋼管切断工　STW  400</v>
          </cell>
          <cell r="S1249" t="str">
            <v>800㎜  t=8.0</v>
          </cell>
          <cell r="U1249" t="str">
            <v>口</v>
          </cell>
          <cell r="V1249">
            <v>31150</v>
          </cell>
          <cell r="W1249" t="str">
            <v>厚労省歩掛p.95</v>
          </cell>
          <cell r="X1249" t="str">
            <v>罫書き、切断のみ　70%</v>
          </cell>
          <cell r="Y1249">
            <v>1</v>
          </cell>
          <cell r="Z1249">
            <v>8</v>
          </cell>
          <cell r="AA1249" t="str">
            <v>溶接工</v>
          </cell>
          <cell r="AB1249">
            <v>0.86799999999999999</v>
          </cell>
          <cell r="AC1249">
            <v>33390</v>
          </cell>
          <cell r="AD1249">
            <v>28982.52</v>
          </cell>
          <cell r="AE1249">
            <v>141</v>
          </cell>
          <cell r="AF1249" t="str">
            <v>諸雑費(消耗品及び工具損料)</v>
          </cell>
          <cell r="AG1249">
            <v>7.5</v>
          </cell>
          <cell r="AH1249">
            <v>28982.52</v>
          </cell>
          <cell r="AI1249">
            <v>2173.6799999999998</v>
          </cell>
          <cell r="AK1249" t="e">
            <v>#N/A</v>
          </cell>
          <cell r="AM1249">
            <v>0</v>
          </cell>
          <cell r="AN1249">
            <v>0</v>
          </cell>
          <cell r="AP1249" t="e">
            <v>#N/A</v>
          </cell>
          <cell r="AR1249">
            <v>0</v>
          </cell>
          <cell r="AS1249">
            <v>0</v>
          </cell>
          <cell r="AU1249" t="e">
            <v>#N/A</v>
          </cell>
          <cell r="AW1249">
            <v>0</v>
          </cell>
          <cell r="AX1249">
            <v>0</v>
          </cell>
          <cell r="AZ1249" t="e">
            <v>#N/A</v>
          </cell>
          <cell r="BB1249">
            <v>0</v>
          </cell>
          <cell r="BC1249">
            <v>0</v>
          </cell>
          <cell r="BE1249" t="e">
            <v>#N/A</v>
          </cell>
          <cell r="BG1249">
            <v>0</v>
          </cell>
          <cell r="BH1249">
            <v>0</v>
          </cell>
          <cell r="BJ1249" t="e">
            <v>#N/A</v>
          </cell>
          <cell r="BL1249">
            <v>0</v>
          </cell>
          <cell r="BM1249">
            <v>0</v>
          </cell>
          <cell r="BO1249" t="e">
            <v>#N/A</v>
          </cell>
          <cell r="BQ1249">
            <v>0</v>
          </cell>
          <cell r="BR1249">
            <v>0</v>
          </cell>
          <cell r="BT1249" t="e">
            <v>#N/A</v>
          </cell>
          <cell r="BV1249">
            <v>0</v>
          </cell>
          <cell r="BW1249">
            <v>0</v>
          </cell>
          <cell r="CW1249">
            <v>92</v>
          </cell>
          <cell r="CX1249" t="str">
            <v>端数調整</v>
          </cell>
          <cell r="CY1249">
            <v>1</v>
          </cell>
          <cell r="DA1249">
            <v>-6.2000000000007276</v>
          </cell>
          <cell r="DG1249">
            <v>1</v>
          </cell>
        </row>
        <row r="1250">
          <cell r="Q1250">
            <v>4563</v>
          </cell>
          <cell r="R1250" t="str">
            <v>鋼管切断工　STW  400</v>
          </cell>
          <cell r="S1250" t="str">
            <v>900㎜  t=8.0</v>
          </cell>
          <cell r="U1250" t="str">
            <v>口</v>
          </cell>
          <cell r="V1250">
            <v>34670</v>
          </cell>
          <cell r="W1250" t="str">
            <v>厚労省歩掛p.95</v>
          </cell>
          <cell r="X1250" t="str">
            <v>罫書き、切断のみ　70%</v>
          </cell>
          <cell r="Y1250">
            <v>1</v>
          </cell>
          <cell r="Z1250">
            <v>8</v>
          </cell>
          <cell r="AA1250" t="str">
            <v>溶接工</v>
          </cell>
          <cell r="AB1250">
            <v>0.96599999999999997</v>
          </cell>
          <cell r="AC1250">
            <v>33390</v>
          </cell>
          <cell r="AD1250">
            <v>32254.74</v>
          </cell>
          <cell r="AE1250">
            <v>141</v>
          </cell>
          <cell r="AF1250" t="str">
            <v>諸雑費(消耗品及び工具損料)</v>
          </cell>
          <cell r="AG1250">
            <v>7.5</v>
          </cell>
          <cell r="AH1250">
            <v>32254.74</v>
          </cell>
          <cell r="AI1250">
            <v>2419.1</v>
          </cell>
          <cell r="AK1250" t="e">
            <v>#N/A</v>
          </cell>
          <cell r="AM1250">
            <v>0</v>
          </cell>
          <cell r="AN1250">
            <v>0</v>
          </cell>
          <cell r="AP1250" t="e">
            <v>#N/A</v>
          </cell>
          <cell r="AR1250">
            <v>0</v>
          </cell>
          <cell r="AS1250">
            <v>0</v>
          </cell>
          <cell r="AU1250" t="e">
            <v>#N/A</v>
          </cell>
          <cell r="AW1250">
            <v>0</v>
          </cell>
          <cell r="AX1250">
            <v>0</v>
          </cell>
          <cell r="AZ1250" t="e">
            <v>#N/A</v>
          </cell>
          <cell r="BB1250">
            <v>0</v>
          </cell>
          <cell r="BC1250">
            <v>0</v>
          </cell>
          <cell r="BE1250" t="e">
            <v>#N/A</v>
          </cell>
          <cell r="BG1250">
            <v>0</v>
          </cell>
          <cell r="BH1250">
            <v>0</v>
          </cell>
          <cell r="BJ1250" t="e">
            <v>#N/A</v>
          </cell>
          <cell r="BL1250">
            <v>0</v>
          </cell>
          <cell r="BM1250">
            <v>0</v>
          </cell>
          <cell r="BO1250" t="e">
            <v>#N/A</v>
          </cell>
          <cell r="BQ1250">
            <v>0</v>
          </cell>
          <cell r="BR1250">
            <v>0</v>
          </cell>
          <cell r="BT1250" t="e">
            <v>#N/A</v>
          </cell>
          <cell r="BV1250">
            <v>0</v>
          </cell>
          <cell r="BW1250">
            <v>0</v>
          </cell>
          <cell r="CW1250">
            <v>92</v>
          </cell>
          <cell r="CX1250" t="str">
            <v>端数調整</v>
          </cell>
          <cell r="CY1250">
            <v>1</v>
          </cell>
          <cell r="DA1250">
            <v>-3.8400000000037835</v>
          </cell>
          <cell r="DG1250">
            <v>1</v>
          </cell>
        </row>
        <row r="1251">
          <cell r="Q1251">
            <v>4564</v>
          </cell>
          <cell r="R1251" t="str">
            <v>鋼管切断工　STW  400</v>
          </cell>
          <cell r="S1251" t="str">
            <v>1000㎜  t=9.0</v>
          </cell>
          <cell r="U1251" t="str">
            <v>口</v>
          </cell>
          <cell r="V1251">
            <v>42210</v>
          </cell>
          <cell r="W1251" t="str">
            <v>厚労省歩掛p.95</v>
          </cell>
          <cell r="X1251" t="str">
            <v>罫書き、切断のみ　70%</v>
          </cell>
          <cell r="Y1251">
            <v>1</v>
          </cell>
          <cell r="Z1251">
            <v>8</v>
          </cell>
          <cell r="AA1251" t="str">
            <v>溶接工</v>
          </cell>
          <cell r="AB1251">
            <v>1.1759999999999999</v>
          </cell>
          <cell r="AC1251">
            <v>33390</v>
          </cell>
          <cell r="AD1251">
            <v>39266.639999999999</v>
          </cell>
          <cell r="AE1251">
            <v>141</v>
          </cell>
          <cell r="AF1251" t="str">
            <v>諸雑費(消耗品及び工具損料)</v>
          </cell>
          <cell r="AG1251">
            <v>7.5</v>
          </cell>
          <cell r="AH1251">
            <v>39266.639999999999</v>
          </cell>
          <cell r="AI1251">
            <v>2944.99</v>
          </cell>
          <cell r="AK1251" t="e">
            <v>#N/A</v>
          </cell>
          <cell r="AM1251">
            <v>0</v>
          </cell>
          <cell r="AN1251">
            <v>0</v>
          </cell>
          <cell r="AP1251" t="e">
            <v>#N/A</v>
          </cell>
          <cell r="AR1251">
            <v>0</v>
          </cell>
          <cell r="AS1251">
            <v>0</v>
          </cell>
          <cell r="AU1251" t="e">
            <v>#N/A</v>
          </cell>
          <cell r="AW1251">
            <v>0</v>
          </cell>
          <cell r="AX1251">
            <v>0</v>
          </cell>
          <cell r="AZ1251" t="e">
            <v>#N/A</v>
          </cell>
          <cell r="BB1251">
            <v>0</v>
          </cell>
          <cell r="BC1251">
            <v>0</v>
          </cell>
          <cell r="BE1251" t="e">
            <v>#N/A</v>
          </cell>
          <cell r="BG1251">
            <v>0</v>
          </cell>
          <cell r="BH1251">
            <v>0</v>
          </cell>
          <cell r="BJ1251" t="e">
            <v>#N/A</v>
          </cell>
          <cell r="BL1251">
            <v>0</v>
          </cell>
          <cell r="BM1251">
            <v>0</v>
          </cell>
          <cell r="BO1251" t="e">
            <v>#N/A</v>
          </cell>
          <cell r="BQ1251">
            <v>0</v>
          </cell>
          <cell r="BR1251">
            <v>0</v>
          </cell>
          <cell r="BT1251" t="e">
            <v>#N/A</v>
          </cell>
          <cell r="BV1251">
            <v>0</v>
          </cell>
          <cell r="BW1251">
            <v>0</v>
          </cell>
          <cell r="CW1251">
            <v>92</v>
          </cell>
          <cell r="CX1251" t="str">
            <v>端数調整</v>
          </cell>
          <cell r="CY1251">
            <v>1</v>
          </cell>
          <cell r="DA1251">
            <v>-1.6299999999973807</v>
          </cell>
          <cell r="DG1251">
            <v>1</v>
          </cell>
        </row>
        <row r="1252">
          <cell r="Q1252">
            <v>4565</v>
          </cell>
          <cell r="R1252" t="str">
            <v xml:space="preserve">鋼管切断工　STW  290 </v>
          </cell>
          <cell r="S1252" t="str">
            <v>80㎜  t=4.2</v>
          </cell>
          <cell r="U1252" t="str">
            <v>口</v>
          </cell>
          <cell r="V1252">
            <v>3266</v>
          </cell>
          <cell r="W1252" t="str">
            <v>厚労省歩掛p.95</v>
          </cell>
          <cell r="X1252" t="str">
            <v>罫書き、切断のみ　70%</v>
          </cell>
          <cell r="Y1252">
            <v>1</v>
          </cell>
          <cell r="Z1252">
            <v>8</v>
          </cell>
          <cell r="AA1252" t="str">
            <v>溶接工</v>
          </cell>
          <cell r="AB1252">
            <v>9.0999999999999998E-2</v>
          </cell>
          <cell r="AC1252">
            <v>33390</v>
          </cell>
          <cell r="AD1252">
            <v>3038.49</v>
          </cell>
          <cell r="AE1252">
            <v>141</v>
          </cell>
          <cell r="AF1252" t="str">
            <v>諸雑費(消耗品及び工具損料)</v>
          </cell>
          <cell r="AG1252">
            <v>7.5</v>
          </cell>
          <cell r="AH1252">
            <v>3038.49</v>
          </cell>
          <cell r="AI1252">
            <v>227.88</v>
          </cell>
          <cell r="AK1252" t="e">
            <v>#N/A</v>
          </cell>
          <cell r="AM1252">
            <v>0</v>
          </cell>
          <cell r="AN1252">
            <v>0</v>
          </cell>
          <cell r="AP1252" t="e">
            <v>#N/A</v>
          </cell>
          <cell r="AR1252">
            <v>0</v>
          </cell>
          <cell r="AS1252">
            <v>0</v>
          </cell>
          <cell r="AU1252" t="e">
            <v>#N/A</v>
          </cell>
          <cell r="AW1252">
            <v>0</v>
          </cell>
          <cell r="AX1252">
            <v>0</v>
          </cell>
          <cell r="AZ1252" t="e">
            <v>#N/A</v>
          </cell>
          <cell r="BB1252">
            <v>0</v>
          </cell>
          <cell r="BC1252">
            <v>0</v>
          </cell>
          <cell r="BE1252" t="e">
            <v>#N/A</v>
          </cell>
          <cell r="BG1252">
            <v>0</v>
          </cell>
          <cell r="BH1252">
            <v>0</v>
          </cell>
          <cell r="BJ1252" t="e">
            <v>#N/A</v>
          </cell>
          <cell r="BL1252">
            <v>0</v>
          </cell>
          <cell r="BM1252">
            <v>0</v>
          </cell>
          <cell r="BO1252" t="e">
            <v>#N/A</v>
          </cell>
          <cell r="BQ1252">
            <v>0</v>
          </cell>
          <cell r="BR1252">
            <v>0</v>
          </cell>
          <cell r="BT1252" t="e">
            <v>#N/A</v>
          </cell>
          <cell r="BV1252">
            <v>0</v>
          </cell>
          <cell r="BW1252">
            <v>0</v>
          </cell>
          <cell r="CW1252">
            <v>92</v>
          </cell>
          <cell r="CX1252" t="str">
            <v>端数調整</v>
          </cell>
          <cell r="CY1252">
            <v>1</v>
          </cell>
          <cell r="DA1252">
            <v>-0.36999999999989086</v>
          </cell>
          <cell r="DG1252">
            <v>1</v>
          </cell>
        </row>
        <row r="1253">
          <cell r="Q1253">
            <v>4566</v>
          </cell>
          <cell r="R1253" t="str">
            <v xml:space="preserve">鋼管切断工　STW  290 </v>
          </cell>
          <cell r="S1253" t="str">
            <v>100㎜  t=4.5</v>
          </cell>
          <cell r="U1253" t="str">
            <v>口</v>
          </cell>
          <cell r="V1253">
            <v>3517</v>
          </cell>
          <cell r="W1253" t="str">
            <v>厚労省歩掛p.95</v>
          </cell>
          <cell r="X1253" t="str">
            <v>罫書き、切断のみ　70%</v>
          </cell>
          <cell r="Y1253">
            <v>1</v>
          </cell>
          <cell r="Z1253">
            <v>8</v>
          </cell>
          <cell r="AA1253" t="str">
            <v>溶接工</v>
          </cell>
          <cell r="AB1253">
            <v>9.8000000000000004E-2</v>
          </cell>
          <cell r="AC1253">
            <v>33390</v>
          </cell>
          <cell r="AD1253">
            <v>3272.22</v>
          </cell>
          <cell r="AE1253">
            <v>141</v>
          </cell>
          <cell r="AF1253" t="str">
            <v>諸雑費(消耗品及び工具損料)</v>
          </cell>
          <cell r="AG1253">
            <v>7.5</v>
          </cell>
          <cell r="AH1253">
            <v>3272.22</v>
          </cell>
          <cell r="AI1253">
            <v>245.41</v>
          </cell>
          <cell r="AK1253" t="e">
            <v>#N/A</v>
          </cell>
          <cell r="AM1253">
            <v>0</v>
          </cell>
          <cell r="AN1253">
            <v>0</v>
          </cell>
          <cell r="AP1253" t="e">
            <v>#N/A</v>
          </cell>
          <cell r="AR1253">
            <v>0</v>
          </cell>
          <cell r="AS1253">
            <v>0</v>
          </cell>
          <cell r="AU1253" t="e">
            <v>#N/A</v>
          </cell>
          <cell r="AW1253">
            <v>0</v>
          </cell>
          <cell r="AX1253">
            <v>0</v>
          </cell>
          <cell r="AZ1253" t="e">
            <v>#N/A</v>
          </cell>
          <cell r="BB1253">
            <v>0</v>
          </cell>
          <cell r="BC1253">
            <v>0</v>
          </cell>
          <cell r="BE1253" t="e">
            <v>#N/A</v>
          </cell>
          <cell r="BG1253">
            <v>0</v>
          </cell>
          <cell r="BH1253">
            <v>0</v>
          </cell>
          <cell r="BJ1253" t="e">
            <v>#N/A</v>
          </cell>
          <cell r="BL1253">
            <v>0</v>
          </cell>
          <cell r="BM1253">
            <v>0</v>
          </cell>
          <cell r="BO1253" t="e">
            <v>#N/A</v>
          </cell>
          <cell r="BQ1253">
            <v>0</v>
          </cell>
          <cell r="BR1253">
            <v>0</v>
          </cell>
          <cell r="BT1253" t="e">
            <v>#N/A</v>
          </cell>
          <cell r="BV1253">
            <v>0</v>
          </cell>
          <cell r="BW1253">
            <v>0</v>
          </cell>
          <cell r="CW1253">
            <v>92</v>
          </cell>
          <cell r="CX1253" t="str">
            <v>端数調整</v>
          </cell>
          <cell r="CY1253">
            <v>1</v>
          </cell>
          <cell r="DA1253">
            <v>-0.62999999999965439</v>
          </cell>
          <cell r="DG1253">
            <v>1</v>
          </cell>
        </row>
        <row r="1254">
          <cell r="Q1254">
            <v>4567</v>
          </cell>
          <cell r="R1254" t="str">
            <v xml:space="preserve">鋼管切断工　STW  290 </v>
          </cell>
          <cell r="S1254" t="str">
            <v>125㎜  t=4.5</v>
          </cell>
          <cell r="U1254" t="str">
            <v>口</v>
          </cell>
          <cell r="V1254">
            <v>4020</v>
          </cell>
          <cell r="W1254" t="str">
            <v>厚労省歩掛p.95</v>
          </cell>
          <cell r="X1254" t="str">
            <v>罫書き、切断のみ　70%</v>
          </cell>
          <cell r="Y1254">
            <v>1</v>
          </cell>
          <cell r="Z1254">
            <v>8</v>
          </cell>
          <cell r="AA1254" t="str">
            <v>溶接工</v>
          </cell>
          <cell r="AB1254">
            <v>0.112</v>
          </cell>
          <cell r="AC1254">
            <v>33390</v>
          </cell>
          <cell r="AD1254">
            <v>3739.68</v>
          </cell>
          <cell r="AE1254">
            <v>141</v>
          </cell>
          <cell r="AF1254" t="str">
            <v>諸雑費(消耗品及び工具損料)</v>
          </cell>
          <cell r="AG1254">
            <v>7.5</v>
          </cell>
          <cell r="AH1254">
            <v>3739.68</v>
          </cell>
          <cell r="AI1254">
            <v>280.47000000000003</v>
          </cell>
          <cell r="AK1254" t="e">
            <v>#N/A</v>
          </cell>
          <cell r="AM1254">
            <v>0</v>
          </cell>
          <cell r="AN1254">
            <v>0</v>
          </cell>
          <cell r="AP1254" t="e">
            <v>#N/A</v>
          </cell>
          <cell r="AR1254">
            <v>0</v>
          </cell>
          <cell r="AS1254">
            <v>0</v>
          </cell>
          <cell r="AU1254" t="e">
            <v>#N/A</v>
          </cell>
          <cell r="AW1254">
            <v>0</v>
          </cell>
          <cell r="AX1254">
            <v>0</v>
          </cell>
          <cell r="AZ1254" t="e">
            <v>#N/A</v>
          </cell>
          <cell r="BB1254">
            <v>0</v>
          </cell>
          <cell r="BC1254">
            <v>0</v>
          </cell>
          <cell r="BE1254" t="e">
            <v>#N/A</v>
          </cell>
          <cell r="BG1254">
            <v>0</v>
          </cell>
          <cell r="BH1254">
            <v>0</v>
          </cell>
          <cell r="BJ1254" t="e">
            <v>#N/A</v>
          </cell>
          <cell r="BL1254">
            <v>0</v>
          </cell>
          <cell r="BM1254">
            <v>0</v>
          </cell>
          <cell r="BO1254" t="e">
            <v>#N/A</v>
          </cell>
          <cell r="BQ1254">
            <v>0</v>
          </cell>
          <cell r="BR1254">
            <v>0</v>
          </cell>
          <cell r="BT1254" t="e">
            <v>#N/A</v>
          </cell>
          <cell r="BV1254">
            <v>0</v>
          </cell>
          <cell r="BW1254">
            <v>0</v>
          </cell>
          <cell r="CW1254">
            <v>92</v>
          </cell>
          <cell r="CX1254" t="str">
            <v>端数調整</v>
          </cell>
          <cell r="CY1254">
            <v>1</v>
          </cell>
          <cell r="DA1254">
            <v>-0.1499999999996362</v>
          </cell>
          <cell r="DG1254">
            <v>1</v>
          </cell>
        </row>
        <row r="1255">
          <cell r="Q1255">
            <v>4568</v>
          </cell>
          <cell r="R1255" t="str">
            <v xml:space="preserve">鋼管切断工　STW  290 </v>
          </cell>
          <cell r="S1255" t="str">
            <v>150㎜  t=5.0</v>
          </cell>
          <cell r="U1255" t="str">
            <v>口</v>
          </cell>
          <cell r="V1255">
            <v>4522</v>
          </cell>
          <cell r="W1255" t="str">
            <v>厚労省歩掛p.95</v>
          </cell>
          <cell r="X1255" t="str">
            <v>罫書き、切断のみ　70%</v>
          </cell>
          <cell r="Y1255">
            <v>1</v>
          </cell>
          <cell r="Z1255">
            <v>8</v>
          </cell>
          <cell r="AA1255" t="str">
            <v>溶接工</v>
          </cell>
          <cell r="AB1255">
            <v>0.126</v>
          </cell>
          <cell r="AC1255">
            <v>33390</v>
          </cell>
          <cell r="AD1255">
            <v>4207.1400000000003</v>
          </cell>
          <cell r="AE1255">
            <v>141</v>
          </cell>
          <cell r="AF1255" t="str">
            <v>諸雑費(消耗品及び工具損料)</v>
          </cell>
          <cell r="AG1255">
            <v>7.5</v>
          </cell>
          <cell r="AH1255">
            <v>4207.1400000000003</v>
          </cell>
          <cell r="AI1255">
            <v>315.52999999999997</v>
          </cell>
          <cell r="AK1255" t="e">
            <v>#N/A</v>
          </cell>
          <cell r="AM1255">
            <v>0</v>
          </cell>
          <cell r="AN1255">
            <v>0</v>
          </cell>
          <cell r="AP1255" t="e">
            <v>#N/A</v>
          </cell>
          <cell r="AR1255">
            <v>0</v>
          </cell>
          <cell r="AS1255">
            <v>0</v>
          </cell>
          <cell r="AU1255" t="e">
            <v>#N/A</v>
          </cell>
          <cell r="AW1255">
            <v>0</v>
          </cell>
          <cell r="AX1255">
            <v>0</v>
          </cell>
          <cell r="AZ1255" t="e">
            <v>#N/A</v>
          </cell>
          <cell r="BB1255">
            <v>0</v>
          </cell>
          <cell r="BC1255">
            <v>0</v>
          </cell>
          <cell r="BE1255" t="e">
            <v>#N/A</v>
          </cell>
          <cell r="BG1255">
            <v>0</v>
          </cell>
          <cell r="BH1255">
            <v>0</v>
          </cell>
          <cell r="BJ1255" t="e">
            <v>#N/A</v>
          </cell>
          <cell r="BL1255">
            <v>0</v>
          </cell>
          <cell r="BM1255">
            <v>0</v>
          </cell>
          <cell r="BO1255" t="e">
            <v>#N/A</v>
          </cell>
          <cell r="BQ1255">
            <v>0</v>
          </cell>
          <cell r="BR1255">
            <v>0</v>
          </cell>
          <cell r="BT1255" t="e">
            <v>#N/A</v>
          </cell>
          <cell r="BV1255">
            <v>0</v>
          </cell>
          <cell r="BW1255">
            <v>0</v>
          </cell>
          <cell r="CW1255">
            <v>92</v>
          </cell>
          <cell r="CX1255" t="str">
            <v>端数調整</v>
          </cell>
          <cell r="CY1255">
            <v>1</v>
          </cell>
          <cell r="DA1255">
            <v>-0.67000000000007276</v>
          </cell>
          <cell r="DG1255">
            <v>1</v>
          </cell>
        </row>
        <row r="1256">
          <cell r="Q1256">
            <v>4569</v>
          </cell>
          <cell r="R1256" t="str">
            <v xml:space="preserve">鋼管切断工　STW  290 </v>
          </cell>
          <cell r="S1256" t="str">
            <v>200㎜  t=5.8</v>
          </cell>
          <cell r="U1256" t="str">
            <v>口</v>
          </cell>
          <cell r="V1256">
            <v>5778</v>
          </cell>
          <cell r="W1256" t="str">
            <v>厚労省歩掛p.95</v>
          </cell>
          <cell r="X1256" t="str">
            <v>罫書き、切断のみ　70%</v>
          </cell>
          <cell r="Y1256">
            <v>1</v>
          </cell>
          <cell r="Z1256">
            <v>8</v>
          </cell>
          <cell r="AA1256" t="str">
            <v>溶接工</v>
          </cell>
          <cell r="AB1256">
            <v>0.161</v>
          </cell>
          <cell r="AC1256">
            <v>33390</v>
          </cell>
          <cell r="AD1256">
            <v>5375.79</v>
          </cell>
          <cell r="AE1256">
            <v>141</v>
          </cell>
          <cell r="AF1256" t="str">
            <v>諸雑費(消耗品及び工具損料)</v>
          </cell>
          <cell r="AG1256">
            <v>7.5</v>
          </cell>
          <cell r="AH1256">
            <v>5375.79</v>
          </cell>
          <cell r="AI1256">
            <v>403.18</v>
          </cell>
          <cell r="AK1256" t="e">
            <v>#N/A</v>
          </cell>
          <cell r="AM1256">
            <v>0</v>
          </cell>
          <cell r="AN1256">
            <v>0</v>
          </cell>
          <cell r="AP1256" t="e">
            <v>#N/A</v>
          </cell>
          <cell r="AR1256">
            <v>0</v>
          </cell>
          <cell r="AS1256">
            <v>0</v>
          </cell>
          <cell r="AU1256" t="e">
            <v>#N/A</v>
          </cell>
          <cell r="AW1256">
            <v>0</v>
          </cell>
          <cell r="AX1256">
            <v>0</v>
          </cell>
          <cell r="AZ1256" t="e">
            <v>#N/A</v>
          </cell>
          <cell r="BB1256">
            <v>0</v>
          </cell>
          <cell r="BC1256">
            <v>0</v>
          </cell>
          <cell r="BE1256" t="e">
            <v>#N/A</v>
          </cell>
          <cell r="BG1256">
            <v>0</v>
          </cell>
          <cell r="BH1256">
            <v>0</v>
          </cell>
          <cell r="BJ1256" t="e">
            <v>#N/A</v>
          </cell>
          <cell r="BL1256">
            <v>0</v>
          </cell>
          <cell r="BM1256">
            <v>0</v>
          </cell>
          <cell r="BO1256" t="e">
            <v>#N/A</v>
          </cell>
          <cell r="BQ1256">
            <v>0</v>
          </cell>
          <cell r="BR1256">
            <v>0</v>
          </cell>
          <cell r="BT1256" t="e">
            <v>#N/A</v>
          </cell>
          <cell r="BV1256">
            <v>0</v>
          </cell>
          <cell r="BW1256">
            <v>0</v>
          </cell>
          <cell r="CW1256">
            <v>92</v>
          </cell>
          <cell r="CX1256" t="str">
            <v>端数調整</v>
          </cell>
          <cell r="CY1256">
            <v>1</v>
          </cell>
          <cell r="DA1256">
            <v>-0.97000000000025466</v>
          </cell>
          <cell r="DG1256">
            <v>1</v>
          </cell>
        </row>
        <row r="1257">
          <cell r="Q1257">
            <v>4570</v>
          </cell>
          <cell r="R1257" t="str">
            <v xml:space="preserve">鋼管切断工　STW  290 </v>
          </cell>
          <cell r="S1257" t="str">
            <v>250㎜  t=6.6</v>
          </cell>
          <cell r="U1257" t="str">
            <v>口</v>
          </cell>
          <cell r="V1257">
            <v>6784</v>
          </cell>
          <cell r="W1257" t="str">
            <v>厚労省歩掛p.95</v>
          </cell>
          <cell r="X1257" t="str">
            <v>罫書き、切断のみ　70%</v>
          </cell>
          <cell r="Y1257">
            <v>1</v>
          </cell>
          <cell r="Z1257">
            <v>8</v>
          </cell>
          <cell r="AA1257" t="str">
            <v>溶接工</v>
          </cell>
          <cell r="AB1257">
            <v>0.189</v>
          </cell>
          <cell r="AC1257">
            <v>33390</v>
          </cell>
          <cell r="AD1257">
            <v>6310.71</v>
          </cell>
          <cell r="AE1257">
            <v>141</v>
          </cell>
          <cell r="AF1257" t="str">
            <v>諸雑費(消耗品及び工具損料)</v>
          </cell>
          <cell r="AG1257">
            <v>7.5</v>
          </cell>
          <cell r="AH1257">
            <v>6310.71</v>
          </cell>
          <cell r="AI1257">
            <v>473.3</v>
          </cell>
          <cell r="AK1257" t="e">
            <v>#N/A</v>
          </cell>
          <cell r="AM1257">
            <v>0</v>
          </cell>
          <cell r="AN1257">
            <v>0</v>
          </cell>
          <cell r="AP1257" t="e">
            <v>#N/A</v>
          </cell>
          <cell r="AR1257">
            <v>0</v>
          </cell>
          <cell r="AS1257">
            <v>0</v>
          </cell>
          <cell r="AU1257" t="e">
            <v>#N/A</v>
          </cell>
          <cell r="AW1257">
            <v>0</v>
          </cell>
          <cell r="AX1257">
            <v>0</v>
          </cell>
          <cell r="AZ1257" t="e">
            <v>#N/A</v>
          </cell>
          <cell r="BB1257">
            <v>0</v>
          </cell>
          <cell r="BC1257">
            <v>0</v>
          </cell>
          <cell r="BE1257" t="e">
            <v>#N/A</v>
          </cell>
          <cell r="BG1257">
            <v>0</v>
          </cell>
          <cell r="BH1257">
            <v>0</v>
          </cell>
          <cell r="BJ1257" t="e">
            <v>#N/A</v>
          </cell>
          <cell r="BL1257">
            <v>0</v>
          </cell>
          <cell r="BM1257">
            <v>0</v>
          </cell>
          <cell r="BO1257" t="e">
            <v>#N/A</v>
          </cell>
          <cell r="BQ1257">
            <v>0</v>
          </cell>
          <cell r="BR1257">
            <v>0</v>
          </cell>
          <cell r="BT1257" t="e">
            <v>#N/A</v>
          </cell>
          <cell r="BV1257">
            <v>0</v>
          </cell>
          <cell r="BW1257">
            <v>0</v>
          </cell>
          <cell r="CW1257">
            <v>92</v>
          </cell>
          <cell r="CX1257" t="str">
            <v>端数調整</v>
          </cell>
          <cell r="CY1257">
            <v>1</v>
          </cell>
          <cell r="DA1257">
            <v>-1.0000000000218279E-2</v>
          </cell>
          <cell r="DG1257">
            <v>1</v>
          </cell>
        </row>
        <row r="1258">
          <cell r="Q1258">
            <v>4571</v>
          </cell>
          <cell r="R1258" t="str">
            <v xml:space="preserve">鋼管切断工　STW  290 </v>
          </cell>
          <cell r="S1258" t="str">
            <v>300㎜  t=6.9</v>
          </cell>
          <cell r="U1258" t="str">
            <v>口</v>
          </cell>
          <cell r="V1258">
            <v>9045</v>
          </cell>
          <cell r="W1258" t="str">
            <v>厚労省歩掛p.95</v>
          </cell>
          <cell r="X1258" t="str">
            <v>罫書き、切断のみ　70%</v>
          </cell>
          <cell r="Y1258">
            <v>1</v>
          </cell>
          <cell r="Z1258">
            <v>8</v>
          </cell>
          <cell r="AA1258" t="str">
            <v>溶接工</v>
          </cell>
          <cell r="AB1258">
            <v>0.252</v>
          </cell>
          <cell r="AC1258">
            <v>33390</v>
          </cell>
          <cell r="AD1258">
            <v>8414.2800000000007</v>
          </cell>
          <cell r="AE1258">
            <v>141</v>
          </cell>
          <cell r="AF1258" t="str">
            <v>諸雑費(消耗品及び工具損料)</v>
          </cell>
          <cell r="AG1258">
            <v>7.5</v>
          </cell>
          <cell r="AH1258">
            <v>8414.2800000000007</v>
          </cell>
          <cell r="AI1258">
            <v>631.07000000000005</v>
          </cell>
          <cell r="AK1258" t="e">
            <v>#N/A</v>
          </cell>
          <cell r="AM1258">
            <v>0</v>
          </cell>
          <cell r="AN1258">
            <v>0</v>
          </cell>
          <cell r="AP1258" t="e">
            <v>#N/A</v>
          </cell>
          <cell r="AR1258">
            <v>0</v>
          </cell>
          <cell r="AS1258">
            <v>0</v>
          </cell>
          <cell r="AU1258" t="e">
            <v>#N/A</v>
          </cell>
          <cell r="AW1258">
            <v>0</v>
          </cell>
          <cell r="AX1258">
            <v>0</v>
          </cell>
          <cell r="AZ1258" t="e">
            <v>#N/A</v>
          </cell>
          <cell r="BB1258">
            <v>0</v>
          </cell>
          <cell r="BC1258">
            <v>0</v>
          </cell>
          <cell r="BE1258" t="e">
            <v>#N/A</v>
          </cell>
          <cell r="BG1258">
            <v>0</v>
          </cell>
          <cell r="BH1258">
            <v>0</v>
          </cell>
          <cell r="BJ1258" t="e">
            <v>#N/A</v>
          </cell>
          <cell r="BL1258">
            <v>0</v>
          </cell>
          <cell r="BM1258">
            <v>0</v>
          </cell>
          <cell r="BO1258" t="e">
            <v>#N/A</v>
          </cell>
          <cell r="BQ1258">
            <v>0</v>
          </cell>
          <cell r="BR1258">
            <v>0</v>
          </cell>
          <cell r="BT1258" t="e">
            <v>#N/A</v>
          </cell>
          <cell r="BV1258">
            <v>0</v>
          </cell>
          <cell r="BW1258">
            <v>0</v>
          </cell>
          <cell r="CW1258">
            <v>92</v>
          </cell>
          <cell r="CX1258" t="str">
            <v>端数調整</v>
          </cell>
          <cell r="CY1258">
            <v>1</v>
          </cell>
          <cell r="DA1258">
            <v>-0.3500000000003638</v>
          </cell>
          <cell r="DG1258">
            <v>1</v>
          </cell>
        </row>
        <row r="1259">
          <cell r="Q1259">
            <v>4572</v>
          </cell>
          <cell r="R1259" t="str">
            <v xml:space="preserve">鋼管切断工　STW  400B </v>
          </cell>
          <cell r="S1259" t="str">
            <v>700㎜  t=6.0</v>
          </cell>
          <cell r="U1259" t="str">
            <v>口</v>
          </cell>
          <cell r="V1259">
            <v>23610</v>
          </cell>
          <cell r="W1259" t="str">
            <v>厚労省歩掛p.95</v>
          </cell>
          <cell r="X1259" t="str">
            <v>罫書き、切断のみ　70%</v>
          </cell>
          <cell r="Y1259">
            <v>1</v>
          </cell>
          <cell r="Z1259">
            <v>8</v>
          </cell>
          <cell r="AA1259" t="str">
            <v>溶接工</v>
          </cell>
          <cell r="AB1259">
            <v>0.65800000000000003</v>
          </cell>
          <cell r="AC1259">
            <v>33390</v>
          </cell>
          <cell r="AD1259">
            <v>21970.62</v>
          </cell>
          <cell r="AE1259">
            <v>141</v>
          </cell>
          <cell r="AF1259" t="str">
            <v>諸雑費(消耗品及び工具損料)</v>
          </cell>
          <cell r="AG1259">
            <v>7.5</v>
          </cell>
          <cell r="AH1259">
            <v>21970.62</v>
          </cell>
          <cell r="AI1259">
            <v>1647.79</v>
          </cell>
          <cell r="AK1259" t="e">
            <v>#N/A</v>
          </cell>
          <cell r="AM1259">
            <v>0</v>
          </cell>
          <cell r="AN1259">
            <v>0</v>
          </cell>
          <cell r="AP1259" t="e">
            <v>#N/A</v>
          </cell>
          <cell r="AR1259">
            <v>0</v>
          </cell>
          <cell r="AS1259">
            <v>0</v>
          </cell>
          <cell r="AU1259" t="e">
            <v>#N/A</v>
          </cell>
          <cell r="AW1259">
            <v>0</v>
          </cell>
          <cell r="AX1259">
            <v>0</v>
          </cell>
          <cell r="AZ1259" t="e">
            <v>#N/A</v>
          </cell>
          <cell r="BB1259">
            <v>0</v>
          </cell>
          <cell r="BC1259">
            <v>0</v>
          </cell>
          <cell r="BE1259" t="e">
            <v>#N/A</v>
          </cell>
          <cell r="BG1259">
            <v>0</v>
          </cell>
          <cell r="BH1259">
            <v>0</v>
          </cell>
          <cell r="BJ1259" t="e">
            <v>#N/A</v>
          </cell>
          <cell r="BL1259">
            <v>0</v>
          </cell>
          <cell r="BM1259">
            <v>0</v>
          </cell>
          <cell r="BO1259" t="e">
            <v>#N/A</v>
          </cell>
          <cell r="BQ1259">
            <v>0</v>
          </cell>
          <cell r="BR1259">
            <v>0</v>
          </cell>
          <cell r="BT1259" t="e">
            <v>#N/A</v>
          </cell>
          <cell r="BV1259">
            <v>0</v>
          </cell>
          <cell r="BW1259">
            <v>0</v>
          </cell>
          <cell r="CW1259">
            <v>92</v>
          </cell>
          <cell r="CX1259" t="str">
            <v>端数調整</v>
          </cell>
          <cell r="CY1259">
            <v>1</v>
          </cell>
          <cell r="DA1259">
            <v>-8.4099999999998545</v>
          </cell>
          <cell r="DG1259">
            <v>1</v>
          </cell>
        </row>
        <row r="1260">
          <cell r="Q1260">
            <v>4573</v>
          </cell>
          <cell r="R1260" t="str">
            <v xml:space="preserve">鋼管切断工　STW  400B </v>
          </cell>
          <cell r="S1260" t="str">
            <v>800㎜  t=7.0</v>
          </cell>
          <cell r="U1260" t="str">
            <v>口</v>
          </cell>
          <cell r="V1260">
            <v>28640</v>
          </cell>
          <cell r="W1260" t="str">
            <v>厚労省歩掛p.95</v>
          </cell>
          <cell r="X1260" t="str">
            <v>罫書き、切断のみ　70%</v>
          </cell>
          <cell r="Y1260">
            <v>1</v>
          </cell>
          <cell r="Z1260">
            <v>8</v>
          </cell>
          <cell r="AA1260" t="str">
            <v>溶接工</v>
          </cell>
          <cell r="AB1260">
            <v>0.79800000000000004</v>
          </cell>
          <cell r="AC1260">
            <v>33390</v>
          </cell>
          <cell r="AD1260">
            <v>26645.22</v>
          </cell>
          <cell r="AE1260">
            <v>141</v>
          </cell>
          <cell r="AF1260" t="str">
            <v>諸雑費(消耗品及び工具損料)</v>
          </cell>
          <cell r="AG1260">
            <v>7.5</v>
          </cell>
          <cell r="AH1260">
            <v>26645.22</v>
          </cell>
          <cell r="AI1260">
            <v>1998.39</v>
          </cell>
          <cell r="AK1260" t="e">
            <v>#N/A</v>
          </cell>
          <cell r="AM1260">
            <v>0</v>
          </cell>
          <cell r="AN1260">
            <v>0</v>
          </cell>
          <cell r="AP1260" t="e">
            <v>#N/A</v>
          </cell>
          <cell r="AR1260">
            <v>0</v>
          </cell>
          <cell r="AS1260">
            <v>0</v>
          </cell>
          <cell r="AU1260" t="e">
            <v>#N/A</v>
          </cell>
          <cell r="AW1260">
            <v>0</v>
          </cell>
          <cell r="AX1260">
            <v>0</v>
          </cell>
          <cell r="AZ1260" t="e">
            <v>#N/A</v>
          </cell>
          <cell r="BB1260">
            <v>0</v>
          </cell>
          <cell r="BC1260">
            <v>0</v>
          </cell>
          <cell r="BE1260" t="e">
            <v>#N/A</v>
          </cell>
          <cell r="BG1260">
            <v>0</v>
          </cell>
          <cell r="BH1260">
            <v>0</v>
          </cell>
          <cell r="BJ1260" t="e">
            <v>#N/A</v>
          </cell>
          <cell r="BL1260">
            <v>0</v>
          </cell>
          <cell r="BM1260">
            <v>0</v>
          </cell>
          <cell r="BO1260" t="e">
            <v>#N/A</v>
          </cell>
          <cell r="BQ1260">
            <v>0</v>
          </cell>
          <cell r="BR1260">
            <v>0</v>
          </cell>
          <cell r="BT1260" t="e">
            <v>#N/A</v>
          </cell>
          <cell r="BV1260">
            <v>0</v>
          </cell>
          <cell r="BW1260">
            <v>0</v>
          </cell>
          <cell r="CW1260">
            <v>92</v>
          </cell>
          <cell r="CX1260" t="str">
            <v>端数調整</v>
          </cell>
          <cell r="CY1260">
            <v>1</v>
          </cell>
          <cell r="DA1260">
            <v>-3.6100000000005821</v>
          </cell>
          <cell r="DG1260">
            <v>1</v>
          </cell>
        </row>
        <row r="1261">
          <cell r="Q1261">
            <v>4574</v>
          </cell>
          <cell r="R1261" t="str">
            <v xml:space="preserve">鋼管切断工　STW  400B </v>
          </cell>
          <cell r="S1261" t="str">
            <v>900㎜  t=7.0</v>
          </cell>
          <cell r="U1261" t="str">
            <v>口</v>
          </cell>
          <cell r="V1261">
            <v>30400</v>
          </cell>
          <cell r="W1261" t="str">
            <v>厚労省歩掛p.95</v>
          </cell>
          <cell r="X1261" t="str">
            <v>罫書き、切断のみ　70%</v>
          </cell>
          <cell r="Y1261">
            <v>1</v>
          </cell>
          <cell r="Z1261">
            <v>8</v>
          </cell>
          <cell r="AA1261" t="str">
            <v>溶接工</v>
          </cell>
          <cell r="AB1261">
            <v>0.84699999999999998</v>
          </cell>
          <cell r="AC1261">
            <v>33390</v>
          </cell>
          <cell r="AD1261">
            <v>28281.33</v>
          </cell>
          <cell r="AE1261">
            <v>141</v>
          </cell>
          <cell r="AF1261" t="str">
            <v>諸雑費(消耗品及び工具損料)</v>
          </cell>
          <cell r="AG1261">
            <v>7.5</v>
          </cell>
          <cell r="AH1261">
            <v>28281.33</v>
          </cell>
          <cell r="AI1261">
            <v>2121.09</v>
          </cell>
          <cell r="AK1261" t="e">
            <v>#N/A</v>
          </cell>
          <cell r="AM1261">
            <v>0</v>
          </cell>
          <cell r="AN1261">
            <v>0</v>
          </cell>
          <cell r="AP1261" t="e">
            <v>#N/A</v>
          </cell>
          <cell r="AR1261">
            <v>0</v>
          </cell>
          <cell r="AS1261">
            <v>0</v>
          </cell>
          <cell r="AU1261" t="e">
            <v>#N/A</v>
          </cell>
          <cell r="AW1261">
            <v>0</v>
          </cell>
          <cell r="AX1261">
            <v>0</v>
          </cell>
          <cell r="AZ1261" t="e">
            <v>#N/A</v>
          </cell>
          <cell r="BB1261">
            <v>0</v>
          </cell>
          <cell r="BC1261">
            <v>0</v>
          </cell>
          <cell r="BE1261" t="e">
            <v>#N/A</v>
          </cell>
          <cell r="BG1261">
            <v>0</v>
          </cell>
          <cell r="BH1261">
            <v>0</v>
          </cell>
          <cell r="BJ1261" t="e">
            <v>#N/A</v>
          </cell>
          <cell r="BL1261">
            <v>0</v>
          </cell>
          <cell r="BM1261">
            <v>0</v>
          </cell>
          <cell r="BO1261" t="e">
            <v>#N/A</v>
          </cell>
          <cell r="BQ1261">
            <v>0</v>
          </cell>
          <cell r="BR1261">
            <v>0</v>
          </cell>
          <cell r="BT1261" t="e">
            <v>#N/A</v>
          </cell>
          <cell r="BV1261">
            <v>0</v>
          </cell>
          <cell r="BW1261">
            <v>0</v>
          </cell>
          <cell r="CW1261">
            <v>92</v>
          </cell>
          <cell r="CX1261" t="str">
            <v>端数調整</v>
          </cell>
          <cell r="CY1261">
            <v>1</v>
          </cell>
          <cell r="DA1261">
            <v>-2.4200000000018917</v>
          </cell>
          <cell r="DG1261">
            <v>1</v>
          </cell>
        </row>
        <row r="1262">
          <cell r="Q1262">
            <v>4575</v>
          </cell>
          <cell r="R1262" t="str">
            <v xml:space="preserve">鋼管切断工　STW  400B </v>
          </cell>
          <cell r="S1262" t="str">
            <v>1000㎜  t=8.0</v>
          </cell>
          <cell r="U1262" t="str">
            <v>口</v>
          </cell>
          <cell r="V1262">
            <v>37430</v>
          </cell>
          <cell r="W1262" t="str">
            <v>厚労省歩掛p.95</v>
          </cell>
          <cell r="X1262" t="str">
            <v>罫書き、切断のみ　70%</v>
          </cell>
          <cell r="Y1262">
            <v>1</v>
          </cell>
          <cell r="Z1262">
            <v>8</v>
          </cell>
          <cell r="AA1262" t="str">
            <v>溶接工</v>
          </cell>
          <cell r="AB1262">
            <v>1.0429999999999999</v>
          </cell>
          <cell r="AC1262">
            <v>33390</v>
          </cell>
          <cell r="AD1262">
            <v>34825.769999999997</v>
          </cell>
          <cell r="AE1262">
            <v>141</v>
          </cell>
          <cell r="AF1262" t="str">
            <v>諸雑費(消耗品及び工具損料)</v>
          </cell>
          <cell r="AG1262">
            <v>7.5</v>
          </cell>
          <cell r="AH1262">
            <v>34825.769999999997</v>
          </cell>
          <cell r="AI1262">
            <v>2611.9299999999998</v>
          </cell>
          <cell r="AK1262" t="e">
            <v>#N/A</v>
          </cell>
          <cell r="AM1262">
            <v>0</v>
          </cell>
          <cell r="AN1262">
            <v>0</v>
          </cell>
          <cell r="AP1262" t="e">
            <v>#N/A</v>
          </cell>
          <cell r="AR1262">
            <v>0</v>
          </cell>
          <cell r="AS1262">
            <v>0</v>
          </cell>
          <cell r="AU1262" t="e">
            <v>#N/A</v>
          </cell>
          <cell r="AW1262">
            <v>0</v>
          </cell>
          <cell r="AX1262">
            <v>0</v>
          </cell>
          <cell r="AZ1262" t="e">
            <v>#N/A</v>
          </cell>
          <cell r="BB1262">
            <v>0</v>
          </cell>
          <cell r="BC1262">
            <v>0</v>
          </cell>
          <cell r="BE1262" t="e">
            <v>#N/A</v>
          </cell>
          <cell r="BG1262">
            <v>0</v>
          </cell>
          <cell r="BH1262">
            <v>0</v>
          </cell>
          <cell r="BJ1262" t="e">
            <v>#N/A</v>
          </cell>
          <cell r="BL1262">
            <v>0</v>
          </cell>
          <cell r="BM1262">
            <v>0</v>
          </cell>
          <cell r="BO1262" t="e">
            <v>#N/A</v>
          </cell>
          <cell r="BQ1262">
            <v>0</v>
          </cell>
          <cell r="BR1262">
            <v>0</v>
          </cell>
          <cell r="BT1262" t="e">
            <v>#N/A</v>
          </cell>
          <cell r="BV1262">
            <v>0</v>
          </cell>
          <cell r="BW1262">
            <v>0</v>
          </cell>
          <cell r="CW1262">
            <v>92</v>
          </cell>
          <cell r="CX1262" t="str">
            <v>端数調整</v>
          </cell>
          <cell r="CY1262">
            <v>1</v>
          </cell>
          <cell r="DA1262">
            <v>-7.6999999999970896</v>
          </cell>
          <cell r="DG1262">
            <v>1</v>
          </cell>
        </row>
        <row r="1263">
          <cell r="Q1263">
            <v>4576</v>
          </cell>
          <cell r="R1263" t="str">
            <v xml:space="preserve">鋼管切断工　STW  370 </v>
          </cell>
          <cell r="S1263" t="str">
            <v>80㎜  t=4.5</v>
          </cell>
          <cell r="U1263" t="str">
            <v>口</v>
          </cell>
          <cell r="V1263">
            <v>1507</v>
          </cell>
          <cell r="W1263" t="str">
            <v>厚労省歩掛p.95</v>
          </cell>
          <cell r="X1263" t="str">
            <v>開先加工費　30%</v>
          </cell>
          <cell r="Y1263">
            <v>1</v>
          </cell>
          <cell r="Z1263">
            <v>8</v>
          </cell>
          <cell r="AA1263" t="str">
            <v>溶接工</v>
          </cell>
          <cell r="AB1263">
            <v>4.2000000000000003E-2</v>
          </cell>
          <cell r="AC1263">
            <v>33390</v>
          </cell>
          <cell r="AD1263">
            <v>1402.38</v>
          </cell>
          <cell r="AE1263">
            <v>141</v>
          </cell>
          <cell r="AF1263" t="str">
            <v>諸雑費(消耗品及び工具損料)</v>
          </cell>
          <cell r="AG1263">
            <v>7.5</v>
          </cell>
          <cell r="AH1263">
            <v>1402.38</v>
          </cell>
          <cell r="AI1263">
            <v>105.17</v>
          </cell>
          <cell r="AK1263" t="e">
            <v>#N/A</v>
          </cell>
          <cell r="AM1263">
            <v>0</v>
          </cell>
          <cell r="AN1263">
            <v>0</v>
          </cell>
          <cell r="AP1263" t="e">
            <v>#N/A</v>
          </cell>
          <cell r="AR1263">
            <v>0</v>
          </cell>
          <cell r="AS1263">
            <v>0</v>
          </cell>
          <cell r="AU1263" t="e">
            <v>#N/A</v>
          </cell>
          <cell r="AW1263">
            <v>0</v>
          </cell>
          <cell r="AX1263">
            <v>0</v>
          </cell>
          <cell r="AZ1263" t="e">
            <v>#N/A</v>
          </cell>
          <cell r="BB1263">
            <v>0</v>
          </cell>
          <cell r="BC1263">
            <v>0</v>
          </cell>
          <cell r="BE1263" t="e">
            <v>#N/A</v>
          </cell>
          <cell r="BG1263">
            <v>0</v>
          </cell>
          <cell r="BH1263">
            <v>0</v>
          </cell>
          <cell r="BJ1263" t="e">
            <v>#N/A</v>
          </cell>
          <cell r="BL1263">
            <v>0</v>
          </cell>
          <cell r="BM1263">
            <v>0</v>
          </cell>
          <cell r="BO1263" t="e">
            <v>#N/A</v>
          </cell>
          <cell r="BQ1263">
            <v>0</v>
          </cell>
          <cell r="BR1263">
            <v>0</v>
          </cell>
          <cell r="BT1263" t="e">
            <v>#N/A</v>
          </cell>
          <cell r="BV1263">
            <v>0</v>
          </cell>
          <cell r="BW1263">
            <v>0</v>
          </cell>
          <cell r="CW1263">
            <v>92</v>
          </cell>
          <cell r="CX1263" t="str">
            <v>端数調整</v>
          </cell>
          <cell r="CY1263">
            <v>1</v>
          </cell>
          <cell r="DA1263">
            <v>-0.5500000000001819</v>
          </cell>
          <cell r="DG1263">
            <v>1</v>
          </cell>
        </row>
        <row r="1264">
          <cell r="Q1264">
            <v>4577</v>
          </cell>
          <cell r="R1264" t="str">
            <v xml:space="preserve">鋼管切断工　STW  370 </v>
          </cell>
          <cell r="S1264" t="str">
            <v>100㎜  t=4.9</v>
          </cell>
          <cell r="U1264" t="str">
            <v>口</v>
          </cell>
          <cell r="V1264">
            <v>1615</v>
          </cell>
          <cell r="W1264" t="str">
            <v>厚労省歩掛p.95</v>
          </cell>
          <cell r="X1264" t="str">
            <v>開先加工費　30%</v>
          </cell>
          <cell r="Y1264">
            <v>1</v>
          </cell>
          <cell r="Z1264">
            <v>8</v>
          </cell>
          <cell r="AA1264" t="str">
            <v>溶接工</v>
          </cell>
          <cell r="AB1264">
            <v>4.4999999999999998E-2</v>
          </cell>
          <cell r="AC1264">
            <v>33390</v>
          </cell>
          <cell r="AD1264">
            <v>1502.55</v>
          </cell>
          <cell r="AE1264">
            <v>141</v>
          </cell>
          <cell r="AF1264" t="str">
            <v>諸雑費(消耗品及び工具損料)</v>
          </cell>
          <cell r="AG1264">
            <v>7.5</v>
          </cell>
          <cell r="AH1264">
            <v>1502.55</v>
          </cell>
          <cell r="AI1264">
            <v>112.69</v>
          </cell>
          <cell r="AK1264" t="e">
            <v>#N/A</v>
          </cell>
          <cell r="AM1264">
            <v>0</v>
          </cell>
          <cell r="AN1264">
            <v>0</v>
          </cell>
          <cell r="AP1264" t="e">
            <v>#N/A</v>
          </cell>
          <cell r="AR1264">
            <v>0</v>
          </cell>
          <cell r="AS1264">
            <v>0</v>
          </cell>
          <cell r="AU1264" t="e">
            <v>#N/A</v>
          </cell>
          <cell r="AW1264">
            <v>0</v>
          </cell>
          <cell r="AX1264">
            <v>0</v>
          </cell>
          <cell r="AZ1264" t="e">
            <v>#N/A</v>
          </cell>
          <cell r="BB1264">
            <v>0</v>
          </cell>
          <cell r="BC1264">
            <v>0</v>
          </cell>
          <cell r="BE1264" t="e">
            <v>#N/A</v>
          </cell>
          <cell r="BG1264">
            <v>0</v>
          </cell>
          <cell r="BH1264">
            <v>0</v>
          </cell>
          <cell r="BJ1264" t="e">
            <v>#N/A</v>
          </cell>
          <cell r="BL1264">
            <v>0</v>
          </cell>
          <cell r="BM1264">
            <v>0</v>
          </cell>
          <cell r="BO1264" t="e">
            <v>#N/A</v>
          </cell>
          <cell r="BQ1264">
            <v>0</v>
          </cell>
          <cell r="BR1264">
            <v>0</v>
          </cell>
          <cell r="BT1264" t="e">
            <v>#N/A</v>
          </cell>
          <cell r="BV1264">
            <v>0</v>
          </cell>
          <cell r="BW1264">
            <v>0</v>
          </cell>
          <cell r="CW1264">
            <v>92</v>
          </cell>
          <cell r="CX1264" t="str">
            <v>端数調整</v>
          </cell>
          <cell r="CY1264">
            <v>1</v>
          </cell>
          <cell r="DA1264">
            <v>-0.24000000000000909</v>
          </cell>
          <cell r="DG1264">
            <v>1</v>
          </cell>
        </row>
        <row r="1265">
          <cell r="Q1265">
            <v>4578</v>
          </cell>
          <cell r="R1265" t="str">
            <v xml:space="preserve">鋼管切断工　STW  370 </v>
          </cell>
          <cell r="S1265" t="str">
            <v>125㎜  t=5.1</v>
          </cell>
          <cell r="U1265" t="str">
            <v>口</v>
          </cell>
          <cell r="V1265">
            <v>1938</v>
          </cell>
          <cell r="W1265" t="str">
            <v>厚労省歩掛p.95</v>
          </cell>
          <cell r="X1265" t="str">
            <v>開先加工費　30%</v>
          </cell>
          <cell r="Y1265">
            <v>1</v>
          </cell>
          <cell r="Z1265">
            <v>8</v>
          </cell>
          <cell r="AA1265" t="str">
            <v>溶接工</v>
          </cell>
          <cell r="AB1265">
            <v>5.3999999999999999E-2</v>
          </cell>
          <cell r="AC1265">
            <v>33390</v>
          </cell>
          <cell r="AD1265">
            <v>1803.06</v>
          </cell>
          <cell r="AE1265">
            <v>141</v>
          </cell>
          <cell r="AF1265" t="str">
            <v>諸雑費(消耗品及び工具損料)</v>
          </cell>
          <cell r="AG1265">
            <v>7.5</v>
          </cell>
          <cell r="AH1265">
            <v>1803.06</v>
          </cell>
          <cell r="AI1265">
            <v>135.22</v>
          </cell>
          <cell r="AK1265" t="e">
            <v>#N/A</v>
          </cell>
          <cell r="AM1265">
            <v>0</v>
          </cell>
          <cell r="AN1265">
            <v>0</v>
          </cell>
          <cell r="AP1265" t="e">
            <v>#N/A</v>
          </cell>
          <cell r="AR1265">
            <v>0</v>
          </cell>
          <cell r="AS1265">
            <v>0</v>
          </cell>
          <cell r="AU1265" t="e">
            <v>#N/A</v>
          </cell>
          <cell r="AW1265">
            <v>0</v>
          </cell>
          <cell r="AX1265">
            <v>0</v>
          </cell>
          <cell r="AZ1265" t="e">
            <v>#N/A</v>
          </cell>
          <cell r="BB1265">
            <v>0</v>
          </cell>
          <cell r="BC1265">
            <v>0</v>
          </cell>
          <cell r="BE1265" t="e">
            <v>#N/A</v>
          </cell>
          <cell r="BG1265">
            <v>0</v>
          </cell>
          <cell r="BH1265">
            <v>0</v>
          </cell>
          <cell r="BJ1265" t="e">
            <v>#N/A</v>
          </cell>
          <cell r="BL1265">
            <v>0</v>
          </cell>
          <cell r="BM1265">
            <v>0</v>
          </cell>
          <cell r="BO1265" t="e">
            <v>#N/A</v>
          </cell>
          <cell r="BQ1265">
            <v>0</v>
          </cell>
          <cell r="BR1265">
            <v>0</v>
          </cell>
          <cell r="BT1265" t="e">
            <v>#N/A</v>
          </cell>
          <cell r="BV1265">
            <v>0</v>
          </cell>
          <cell r="BW1265">
            <v>0</v>
          </cell>
          <cell r="CW1265">
            <v>92</v>
          </cell>
          <cell r="CX1265" t="str">
            <v>端数調整</v>
          </cell>
          <cell r="CY1265">
            <v>1</v>
          </cell>
          <cell r="DA1265">
            <v>-0.27999999999997272</v>
          </cell>
          <cell r="DG1265">
            <v>1</v>
          </cell>
        </row>
        <row r="1266">
          <cell r="Q1266">
            <v>4579</v>
          </cell>
          <cell r="R1266" t="str">
            <v xml:space="preserve">鋼管切断工　STW  370 </v>
          </cell>
          <cell r="S1266" t="str">
            <v>150㎜  t=5.5</v>
          </cell>
          <cell r="U1266" t="str">
            <v>口</v>
          </cell>
          <cell r="V1266">
            <v>2153</v>
          </cell>
          <cell r="W1266" t="str">
            <v>厚労省歩掛p.95</v>
          </cell>
          <cell r="X1266" t="str">
            <v>開先加工費　30%</v>
          </cell>
          <cell r="Y1266">
            <v>1</v>
          </cell>
          <cell r="Z1266">
            <v>8</v>
          </cell>
          <cell r="AA1266" t="str">
            <v>溶接工</v>
          </cell>
          <cell r="AB1266">
            <v>0.06</v>
          </cell>
          <cell r="AC1266">
            <v>33390</v>
          </cell>
          <cell r="AD1266">
            <v>2003.4</v>
          </cell>
          <cell r="AE1266">
            <v>141</v>
          </cell>
          <cell r="AF1266" t="str">
            <v>諸雑費(消耗品及び工具損料)</v>
          </cell>
          <cell r="AG1266">
            <v>7.5</v>
          </cell>
          <cell r="AH1266">
            <v>2003.4</v>
          </cell>
          <cell r="AI1266">
            <v>150.25</v>
          </cell>
          <cell r="AK1266" t="e">
            <v>#N/A</v>
          </cell>
          <cell r="AM1266">
            <v>0</v>
          </cell>
          <cell r="AN1266">
            <v>0</v>
          </cell>
          <cell r="AP1266" t="e">
            <v>#N/A</v>
          </cell>
          <cell r="AR1266">
            <v>0</v>
          </cell>
          <cell r="AS1266">
            <v>0</v>
          </cell>
          <cell r="AU1266" t="e">
            <v>#N/A</v>
          </cell>
          <cell r="AW1266">
            <v>0</v>
          </cell>
          <cell r="AX1266">
            <v>0</v>
          </cell>
          <cell r="AZ1266" t="e">
            <v>#N/A</v>
          </cell>
          <cell r="BB1266">
            <v>0</v>
          </cell>
          <cell r="BC1266">
            <v>0</v>
          </cell>
          <cell r="BE1266" t="e">
            <v>#N/A</v>
          </cell>
          <cell r="BG1266">
            <v>0</v>
          </cell>
          <cell r="BH1266">
            <v>0</v>
          </cell>
          <cell r="BJ1266" t="e">
            <v>#N/A</v>
          </cell>
          <cell r="BL1266">
            <v>0</v>
          </cell>
          <cell r="BM1266">
            <v>0</v>
          </cell>
          <cell r="BO1266" t="e">
            <v>#N/A</v>
          </cell>
          <cell r="BQ1266">
            <v>0</v>
          </cell>
          <cell r="BR1266">
            <v>0</v>
          </cell>
          <cell r="BT1266" t="e">
            <v>#N/A</v>
          </cell>
          <cell r="BV1266">
            <v>0</v>
          </cell>
          <cell r="BW1266">
            <v>0</v>
          </cell>
          <cell r="CW1266">
            <v>92</v>
          </cell>
          <cell r="CX1266" t="str">
            <v>端数調整</v>
          </cell>
          <cell r="CY1266">
            <v>1</v>
          </cell>
          <cell r="DA1266">
            <v>-0.65000000000009095</v>
          </cell>
          <cell r="DG1266">
            <v>1</v>
          </cell>
        </row>
        <row r="1267">
          <cell r="Q1267">
            <v>4580</v>
          </cell>
          <cell r="R1267" t="str">
            <v xml:space="preserve">鋼管切断工　STW  370 </v>
          </cell>
          <cell r="S1267" t="str">
            <v>200㎜  t=6.4</v>
          </cell>
          <cell r="U1267" t="str">
            <v>口</v>
          </cell>
          <cell r="V1267">
            <v>2692</v>
          </cell>
          <cell r="W1267" t="str">
            <v>厚労省歩掛p.95</v>
          </cell>
          <cell r="X1267" t="str">
            <v>開先加工費　30%</v>
          </cell>
          <cell r="Y1267">
            <v>1</v>
          </cell>
          <cell r="Z1267">
            <v>8</v>
          </cell>
          <cell r="AA1267" t="str">
            <v>溶接工</v>
          </cell>
          <cell r="AB1267">
            <v>7.4999999999999997E-2</v>
          </cell>
          <cell r="AC1267">
            <v>33390</v>
          </cell>
          <cell r="AD1267">
            <v>2504.25</v>
          </cell>
          <cell r="AE1267">
            <v>141</v>
          </cell>
          <cell r="AF1267" t="str">
            <v>諸雑費(消耗品及び工具損料)</v>
          </cell>
          <cell r="AG1267">
            <v>7.5</v>
          </cell>
          <cell r="AH1267">
            <v>2504.25</v>
          </cell>
          <cell r="AI1267">
            <v>187.81</v>
          </cell>
          <cell r="AK1267" t="e">
            <v>#N/A</v>
          </cell>
          <cell r="AM1267">
            <v>0</v>
          </cell>
          <cell r="AN1267">
            <v>0</v>
          </cell>
          <cell r="AP1267" t="e">
            <v>#N/A</v>
          </cell>
          <cell r="AR1267">
            <v>0</v>
          </cell>
          <cell r="AS1267">
            <v>0</v>
          </cell>
          <cell r="AU1267" t="e">
            <v>#N/A</v>
          </cell>
          <cell r="AW1267">
            <v>0</v>
          </cell>
          <cell r="AX1267">
            <v>0</v>
          </cell>
          <cell r="AZ1267" t="e">
            <v>#N/A</v>
          </cell>
          <cell r="BB1267">
            <v>0</v>
          </cell>
          <cell r="BC1267">
            <v>0</v>
          </cell>
          <cell r="BE1267" t="e">
            <v>#N/A</v>
          </cell>
          <cell r="BG1267">
            <v>0</v>
          </cell>
          <cell r="BH1267">
            <v>0</v>
          </cell>
          <cell r="BJ1267" t="e">
            <v>#N/A</v>
          </cell>
          <cell r="BL1267">
            <v>0</v>
          </cell>
          <cell r="BM1267">
            <v>0</v>
          </cell>
          <cell r="BO1267" t="e">
            <v>#N/A</v>
          </cell>
          <cell r="BQ1267">
            <v>0</v>
          </cell>
          <cell r="BR1267">
            <v>0</v>
          </cell>
          <cell r="BT1267" t="e">
            <v>#N/A</v>
          </cell>
          <cell r="BV1267">
            <v>0</v>
          </cell>
          <cell r="BW1267">
            <v>0</v>
          </cell>
          <cell r="CW1267">
            <v>92</v>
          </cell>
          <cell r="CX1267" t="str">
            <v>端数調整</v>
          </cell>
          <cell r="CY1267">
            <v>1</v>
          </cell>
          <cell r="DA1267">
            <v>-5.999999999994543E-2</v>
          </cell>
          <cell r="DG1267">
            <v>1</v>
          </cell>
        </row>
        <row r="1268">
          <cell r="Q1268">
            <v>4581</v>
          </cell>
          <cell r="R1268" t="str">
            <v xml:space="preserve">鋼管切断工　STW  370 </v>
          </cell>
          <cell r="S1268" t="str">
            <v>250㎜  t=6.4</v>
          </cell>
          <cell r="U1268" t="str">
            <v>口</v>
          </cell>
          <cell r="V1268">
            <v>2799</v>
          </cell>
          <cell r="W1268" t="str">
            <v>厚労省歩掛p.95</v>
          </cell>
          <cell r="X1268" t="str">
            <v>開先加工費　30%</v>
          </cell>
          <cell r="Y1268">
            <v>1</v>
          </cell>
          <cell r="Z1268">
            <v>8</v>
          </cell>
          <cell r="AA1268" t="str">
            <v>溶接工</v>
          </cell>
          <cell r="AB1268">
            <v>7.8E-2</v>
          </cell>
          <cell r="AC1268">
            <v>33390</v>
          </cell>
          <cell r="AD1268">
            <v>2604.42</v>
          </cell>
          <cell r="AE1268">
            <v>141</v>
          </cell>
          <cell r="AF1268" t="str">
            <v>諸雑費(消耗品及び工具損料)</v>
          </cell>
          <cell r="AG1268">
            <v>7.5</v>
          </cell>
          <cell r="AH1268">
            <v>2604.42</v>
          </cell>
          <cell r="AI1268">
            <v>195.33</v>
          </cell>
          <cell r="AK1268" t="e">
            <v>#N/A</v>
          </cell>
          <cell r="AM1268">
            <v>0</v>
          </cell>
          <cell r="AN1268">
            <v>0</v>
          </cell>
          <cell r="AP1268" t="e">
            <v>#N/A</v>
          </cell>
          <cell r="AR1268">
            <v>0</v>
          </cell>
          <cell r="AS1268">
            <v>0</v>
          </cell>
          <cell r="AU1268" t="e">
            <v>#N/A</v>
          </cell>
          <cell r="AW1268">
            <v>0</v>
          </cell>
          <cell r="AX1268">
            <v>0</v>
          </cell>
          <cell r="AZ1268" t="e">
            <v>#N/A</v>
          </cell>
          <cell r="BB1268">
            <v>0</v>
          </cell>
          <cell r="BC1268">
            <v>0</v>
          </cell>
          <cell r="BE1268" t="e">
            <v>#N/A</v>
          </cell>
          <cell r="BG1268">
            <v>0</v>
          </cell>
          <cell r="BH1268">
            <v>0</v>
          </cell>
          <cell r="BJ1268" t="e">
            <v>#N/A</v>
          </cell>
          <cell r="BL1268">
            <v>0</v>
          </cell>
          <cell r="BM1268">
            <v>0</v>
          </cell>
          <cell r="BO1268" t="e">
            <v>#N/A</v>
          </cell>
          <cell r="BQ1268">
            <v>0</v>
          </cell>
          <cell r="BR1268">
            <v>0</v>
          </cell>
          <cell r="BT1268" t="e">
            <v>#N/A</v>
          </cell>
          <cell r="BV1268">
            <v>0</v>
          </cell>
          <cell r="BW1268">
            <v>0</v>
          </cell>
          <cell r="CW1268">
            <v>92</v>
          </cell>
          <cell r="CX1268" t="str">
            <v>端数調整</v>
          </cell>
          <cell r="CY1268">
            <v>1</v>
          </cell>
          <cell r="DA1268">
            <v>-0.75</v>
          </cell>
          <cell r="DG1268">
            <v>1</v>
          </cell>
        </row>
        <row r="1269">
          <cell r="Q1269">
            <v>4582</v>
          </cell>
          <cell r="R1269" t="str">
            <v xml:space="preserve">鋼管切断工　STW  370 </v>
          </cell>
          <cell r="S1269" t="str">
            <v>300㎜  t=6.4</v>
          </cell>
          <cell r="U1269" t="str">
            <v>口</v>
          </cell>
          <cell r="V1269">
            <v>3553</v>
          </cell>
          <cell r="W1269" t="str">
            <v>厚労省歩掛p.95</v>
          </cell>
          <cell r="X1269" t="str">
            <v>開先加工費　30%</v>
          </cell>
          <cell r="Y1269">
            <v>1</v>
          </cell>
          <cell r="Z1269">
            <v>8</v>
          </cell>
          <cell r="AA1269" t="str">
            <v>溶接工</v>
          </cell>
          <cell r="AB1269">
            <v>9.9000000000000005E-2</v>
          </cell>
          <cell r="AC1269">
            <v>33390</v>
          </cell>
          <cell r="AD1269">
            <v>3305.61</v>
          </cell>
          <cell r="AE1269">
            <v>141</v>
          </cell>
          <cell r="AF1269" t="str">
            <v>諸雑費(消耗品及び工具損料)</v>
          </cell>
          <cell r="AG1269">
            <v>7.5</v>
          </cell>
          <cell r="AH1269">
            <v>3305.61</v>
          </cell>
          <cell r="AI1269">
            <v>247.92</v>
          </cell>
          <cell r="AK1269" t="e">
            <v>#N/A</v>
          </cell>
          <cell r="AM1269">
            <v>0</v>
          </cell>
          <cell r="AN1269">
            <v>0</v>
          </cell>
          <cell r="AP1269" t="e">
            <v>#N/A</v>
          </cell>
          <cell r="AR1269">
            <v>0</v>
          </cell>
          <cell r="AS1269">
            <v>0</v>
          </cell>
          <cell r="AU1269" t="e">
            <v>#N/A</v>
          </cell>
          <cell r="AW1269">
            <v>0</v>
          </cell>
          <cell r="AX1269">
            <v>0</v>
          </cell>
          <cell r="AZ1269" t="e">
            <v>#N/A</v>
          </cell>
          <cell r="BB1269">
            <v>0</v>
          </cell>
          <cell r="BC1269">
            <v>0</v>
          </cell>
          <cell r="BE1269" t="e">
            <v>#N/A</v>
          </cell>
          <cell r="BG1269">
            <v>0</v>
          </cell>
          <cell r="BH1269">
            <v>0</v>
          </cell>
          <cell r="BJ1269" t="e">
            <v>#N/A</v>
          </cell>
          <cell r="BL1269">
            <v>0</v>
          </cell>
          <cell r="BM1269">
            <v>0</v>
          </cell>
          <cell r="BO1269" t="e">
            <v>#N/A</v>
          </cell>
          <cell r="BQ1269">
            <v>0</v>
          </cell>
          <cell r="BR1269">
            <v>0</v>
          </cell>
          <cell r="BT1269" t="e">
            <v>#N/A</v>
          </cell>
          <cell r="BV1269">
            <v>0</v>
          </cell>
          <cell r="BW1269">
            <v>0</v>
          </cell>
          <cell r="CW1269">
            <v>92</v>
          </cell>
          <cell r="CX1269" t="str">
            <v>端数調整</v>
          </cell>
          <cell r="CY1269">
            <v>1</v>
          </cell>
          <cell r="DA1269">
            <v>-0.53000000000020009</v>
          </cell>
          <cell r="DG1269">
            <v>1</v>
          </cell>
        </row>
        <row r="1270">
          <cell r="Q1270">
            <v>4583</v>
          </cell>
          <cell r="R1270" t="str">
            <v>鋼管切断工　STW  400</v>
          </cell>
          <cell r="S1270" t="str">
            <v>350㎜  t=6.0</v>
          </cell>
          <cell r="U1270" t="str">
            <v>口</v>
          </cell>
          <cell r="V1270">
            <v>4845</v>
          </cell>
          <cell r="W1270" t="str">
            <v>厚労省歩掛p.95</v>
          </cell>
          <cell r="X1270" t="str">
            <v>開先加工費　30%</v>
          </cell>
          <cell r="Y1270">
            <v>1</v>
          </cell>
          <cell r="Z1270">
            <v>8</v>
          </cell>
          <cell r="AA1270" t="str">
            <v>溶接工</v>
          </cell>
          <cell r="AB1270">
            <v>0.13500000000000001</v>
          </cell>
          <cell r="AC1270">
            <v>33390</v>
          </cell>
          <cell r="AD1270">
            <v>4507.6499999999996</v>
          </cell>
          <cell r="AE1270">
            <v>141</v>
          </cell>
          <cell r="AF1270" t="str">
            <v>諸雑費(消耗品及び工具損料)</v>
          </cell>
          <cell r="AG1270">
            <v>7.5</v>
          </cell>
          <cell r="AH1270">
            <v>4507.6499999999996</v>
          </cell>
          <cell r="AI1270">
            <v>338.07</v>
          </cell>
          <cell r="AK1270" t="e">
            <v>#N/A</v>
          </cell>
          <cell r="AM1270">
            <v>0</v>
          </cell>
          <cell r="AN1270">
            <v>0</v>
          </cell>
          <cell r="AP1270" t="e">
            <v>#N/A</v>
          </cell>
          <cell r="AR1270">
            <v>0</v>
          </cell>
          <cell r="AS1270">
            <v>0</v>
          </cell>
          <cell r="AU1270" t="e">
            <v>#N/A</v>
          </cell>
          <cell r="AW1270">
            <v>0</v>
          </cell>
          <cell r="AX1270">
            <v>0</v>
          </cell>
          <cell r="AZ1270" t="e">
            <v>#N/A</v>
          </cell>
          <cell r="BB1270">
            <v>0</v>
          </cell>
          <cell r="BC1270">
            <v>0</v>
          </cell>
          <cell r="BE1270" t="e">
            <v>#N/A</v>
          </cell>
          <cell r="BG1270">
            <v>0</v>
          </cell>
          <cell r="BH1270">
            <v>0</v>
          </cell>
          <cell r="BJ1270" t="e">
            <v>#N/A</v>
          </cell>
          <cell r="BL1270">
            <v>0</v>
          </cell>
          <cell r="BM1270">
            <v>0</v>
          </cell>
          <cell r="BO1270" t="e">
            <v>#N/A</v>
          </cell>
          <cell r="BQ1270">
            <v>0</v>
          </cell>
          <cell r="BR1270">
            <v>0</v>
          </cell>
          <cell r="BT1270" t="e">
            <v>#N/A</v>
          </cell>
          <cell r="BV1270">
            <v>0</v>
          </cell>
          <cell r="BW1270">
            <v>0</v>
          </cell>
          <cell r="CW1270">
            <v>92</v>
          </cell>
          <cell r="CX1270" t="str">
            <v>端数調整</v>
          </cell>
          <cell r="CY1270">
            <v>1</v>
          </cell>
          <cell r="DA1270">
            <v>-0.71999999999934516</v>
          </cell>
          <cell r="DG1270">
            <v>1</v>
          </cell>
        </row>
        <row r="1271">
          <cell r="Q1271">
            <v>4584</v>
          </cell>
          <cell r="R1271" t="str">
            <v>鋼管切断工　STW  400</v>
          </cell>
          <cell r="S1271" t="str">
            <v>400㎜  t=6.0</v>
          </cell>
          <cell r="U1271" t="str">
            <v>口</v>
          </cell>
          <cell r="V1271">
            <v>5814</v>
          </cell>
          <cell r="W1271" t="str">
            <v>厚労省歩掛p.95</v>
          </cell>
          <cell r="X1271" t="str">
            <v>開先加工費　30%</v>
          </cell>
          <cell r="Y1271">
            <v>1</v>
          </cell>
          <cell r="Z1271">
            <v>8</v>
          </cell>
          <cell r="AA1271" t="str">
            <v>溶接工</v>
          </cell>
          <cell r="AB1271">
            <v>0.16200000000000001</v>
          </cell>
          <cell r="AC1271">
            <v>33390</v>
          </cell>
          <cell r="AD1271">
            <v>5409.18</v>
          </cell>
          <cell r="AE1271">
            <v>141</v>
          </cell>
          <cell r="AF1271" t="str">
            <v>諸雑費(消耗品及び工具損料)</v>
          </cell>
          <cell r="AG1271">
            <v>7.5</v>
          </cell>
          <cell r="AH1271">
            <v>5409.18</v>
          </cell>
          <cell r="AI1271">
            <v>405.68</v>
          </cell>
          <cell r="AK1271" t="e">
            <v>#N/A</v>
          </cell>
          <cell r="AM1271">
            <v>0</v>
          </cell>
          <cell r="AN1271">
            <v>0</v>
          </cell>
          <cell r="AP1271" t="e">
            <v>#N/A</v>
          </cell>
          <cell r="AR1271">
            <v>0</v>
          </cell>
          <cell r="AS1271">
            <v>0</v>
          </cell>
          <cell r="AU1271" t="e">
            <v>#N/A</v>
          </cell>
          <cell r="AW1271">
            <v>0</v>
          </cell>
          <cell r="AX1271">
            <v>0</v>
          </cell>
          <cell r="AZ1271" t="e">
            <v>#N/A</v>
          </cell>
          <cell r="BB1271">
            <v>0</v>
          </cell>
          <cell r="BC1271">
            <v>0</v>
          </cell>
          <cell r="BE1271" t="e">
            <v>#N/A</v>
          </cell>
          <cell r="BG1271">
            <v>0</v>
          </cell>
          <cell r="BH1271">
            <v>0</v>
          </cell>
          <cell r="BJ1271" t="e">
            <v>#N/A</v>
          </cell>
          <cell r="BL1271">
            <v>0</v>
          </cell>
          <cell r="BM1271">
            <v>0</v>
          </cell>
          <cell r="BO1271" t="e">
            <v>#N/A</v>
          </cell>
          <cell r="BQ1271">
            <v>0</v>
          </cell>
          <cell r="BR1271">
            <v>0</v>
          </cell>
          <cell r="BT1271" t="e">
            <v>#N/A</v>
          </cell>
          <cell r="BV1271">
            <v>0</v>
          </cell>
          <cell r="BW1271">
            <v>0</v>
          </cell>
          <cell r="CW1271">
            <v>92</v>
          </cell>
          <cell r="CX1271" t="str">
            <v>端数調整</v>
          </cell>
          <cell r="CY1271">
            <v>1</v>
          </cell>
          <cell r="DA1271">
            <v>-0.86000000000058208</v>
          </cell>
          <cell r="DG1271">
            <v>1</v>
          </cell>
        </row>
        <row r="1272">
          <cell r="Q1272">
            <v>4585</v>
          </cell>
          <cell r="R1272" t="str">
            <v>鋼管切断工　STW  400</v>
          </cell>
          <cell r="S1272" t="str">
            <v>450㎜  t=6.0</v>
          </cell>
          <cell r="U1272" t="str">
            <v>口</v>
          </cell>
          <cell r="V1272">
            <v>6784</v>
          </cell>
          <cell r="W1272" t="str">
            <v>厚労省歩掛p.95</v>
          </cell>
          <cell r="X1272" t="str">
            <v>開先加工費　30%</v>
          </cell>
          <cell r="Y1272">
            <v>1</v>
          </cell>
          <cell r="Z1272">
            <v>8</v>
          </cell>
          <cell r="AA1272" t="str">
            <v>溶接工</v>
          </cell>
          <cell r="AB1272">
            <v>0.189</v>
          </cell>
          <cell r="AC1272">
            <v>33390</v>
          </cell>
          <cell r="AD1272">
            <v>6310.71</v>
          </cell>
          <cell r="AE1272">
            <v>141</v>
          </cell>
          <cell r="AF1272" t="str">
            <v>諸雑費(消耗品及び工具損料)</v>
          </cell>
          <cell r="AG1272">
            <v>7.5</v>
          </cell>
          <cell r="AH1272">
            <v>6310.71</v>
          </cell>
          <cell r="AI1272">
            <v>473.3</v>
          </cell>
          <cell r="AK1272" t="e">
            <v>#N/A</v>
          </cell>
          <cell r="AM1272">
            <v>0</v>
          </cell>
          <cell r="AN1272">
            <v>0</v>
          </cell>
          <cell r="AP1272" t="e">
            <v>#N/A</v>
          </cell>
          <cell r="AR1272">
            <v>0</v>
          </cell>
          <cell r="AS1272">
            <v>0</v>
          </cell>
          <cell r="AU1272" t="e">
            <v>#N/A</v>
          </cell>
          <cell r="AW1272">
            <v>0</v>
          </cell>
          <cell r="AX1272">
            <v>0</v>
          </cell>
          <cell r="AZ1272" t="e">
            <v>#N/A</v>
          </cell>
          <cell r="BB1272">
            <v>0</v>
          </cell>
          <cell r="BC1272">
            <v>0</v>
          </cell>
          <cell r="BE1272" t="e">
            <v>#N/A</v>
          </cell>
          <cell r="BG1272">
            <v>0</v>
          </cell>
          <cell r="BH1272">
            <v>0</v>
          </cell>
          <cell r="BJ1272" t="e">
            <v>#N/A</v>
          </cell>
          <cell r="BL1272">
            <v>0</v>
          </cell>
          <cell r="BM1272">
            <v>0</v>
          </cell>
          <cell r="BO1272" t="e">
            <v>#N/A</v>
          </cell>
          <cell r="BQ1272">
            <v>0</v>
          </cell>
          <cell r="BR1272">
            <v>0</v>
          </cell>
          <cell r="BT1272" t="e">
            <v>#N/A</v>
          </cell>
          <cell r="BV1272">
            <v>0</v>
          </cell>
          <cell r="BW1272">
            <v>0</v>
          </cell>
          <cell r="CW1272">
            <v>92</v>
          </cell>
          <cell r="CX1272" t="str">
            <v>端数調整</v>
          </cell>
          <cell r="CY1272">
            <v>1</v>
          </cell>
          <cell r="DA1272">
            <v>-1.0000000000218279E-2</v>
          </cell>
          <cell r="DG1272">
            <v>1</v>
          </cell>
        </row>
        <row r="1273">
          <cell r="Q1273">
            <v>4586</v>
          </cell>
          <cell r="R1273" t="str">
            <v>鋼管切断工　STW  400</v>
          </cell>
          <cell r="S1273" t="str">
            <v>500㎜  t=6.0</v>
          </cell>
          <cell r="U1273" t="str">
            <v>口</v>
          </cell>
          <cell r="V1273">
            <v>7753</v>
          </cell>
          <cell r="W1273" t="str">
            <v>厚労省歩掛p.95</v>
          </cell>
          <cell r="X1273" t="str">
            <v>開先加工費　30%</v>
          </cell>
          <cell r="Y1273">
            <v>1</v>
          </cell>
          <cell r="Z1273">
            <v>8</v>
          </cell>
          <cell r="AA1273" t="str">
            <v>溶接工</v>
          </cell>
          <cell r="AB1273">
            <v>0.216</v>
          </cell>
          <cell r="AC1273">
            <v>33390</v>
          </cell>
          <cell r="AD1273">
            <v>7212.24</v>
          </cell>
          <cell r="AE1273">
            <v>141</v>
          </cell>
          <cell r="AF1273" t="str">
            <v>諸雑費(消耗品及び工具損料)</v>
          </cell>
          <cell r="AG1273">
            <v>7.5</v>
          </cell>
          <cell r="AH1273">
            <v>7212.24</v>
          </cell>
          <cell r="AI1273">
            <v>540.91</v>
          </cell>
          <cell r="AK1273" t="e">
            <v>#N/A</v>
          </cell>
          <cell r="AM1273">
            <v>0</v>
          </cell>
          <cell r="AN1273">
            <v>0</v>
          </cell>
          <cell r="AP1273" t="e">
            <v>#N/A</v>
          </cell>
          <cell r="AR1273">
            <v>0</v>
          </cell>
          <cell r="AS1273">
            <v>0</v>
          </cell>
          <cell r="AU1273" t="e">
            <v>#N/A</v>
          </cell>
          <cell r="AW1273">
            <v>0</v>
          </cell>
          <cell r="AX1273">
            <v>0</v>
          </cell>
          <cell r="AZ1273" t="e">
            <v>#N/A</v>
          </cell>
          <cell r="BB1273">
            <v>0</v>
          </cell>
          <cell r="BC1273">
            <v>0</v>
          </cell>
          <cell r="BE1273" t="e">
            <v>#N/A</v>
          </cell>
          <cell r="BG1273">
            <v>0</v>
          </cell>
          <cell r="BH1273">
            <v>0</v>
          </cell>
          <cell r="BJ1273" t="e">
            <v>#N/A</v>
          </cell>
          <cell r="BL1273">
            <v>0</v>
          </cell>
          <cell r="BM1273">
            <v>0</v>
          </cell>
          <cell r="BO1273" t="e">
            <v>#N/A</v>
          </cell>
          <cell r="BQ1273">
            <v>0</v>
          </cell>
          <cell r="BR1273">
            <v>0</v>
          </cell>
          <cell r="BT1273" t="e">
            <v>#N/A</v>
          </cell>
          <cell r="BV1273">
            <v>0</v>
          </cell>
          <cell r="BW1273">
            <v>0</v>
          </cell>
          <cell r="CW1273">
            <v>92</v>
          </cell>
          <cell r="CX1273" t="str">
            <v>端数調整</v>
          </cell>
          <cell r="CY1273">
            <v>1</v>
          </cell>
          <cell r="DA1273">
            <v>-0.1499999999996362</v>
          </cell>
          <cell r="DG1273">
            <v>1</v>
          </cell>
        </row>
        <row r="1274">
          <cell r="Q1274">
            <v>4587</v>
          </cell>
          <cell r="R1274" t="str">
            <v>鋼管切断工　STW  400</v>
          </cell>
          <cell r="S1274" t="str">
            <v>600㎜  t=6.0</v>
          </cell>
          <cell r="U1274" t="str">
            <v>口</v>
          </cell>
          <cell r="V1274">
            <v>8722</v>
          </cell>
          <cell r="W1274" t="str">
            <v>厚労省歩掛p.95</v>
          </cell>
          <cell r="X1274" t="str">
            <v>開先加工費　30%</v>
          </cell>
          <cell r="Y1274">
            <v>1</v>
          </cell>
          <cell r="Z1274">
            <v>8</v>
          </cell>
          <cell r="AA1274" t="str">
            <v>溶接工</v>
          </cell>
          <cell r="AB1274">
            <v>0.24299999999999999</v>
          </cell>
          <cell r="AC1274">
            <v>33390</v>
          </cell>
          <cell r="AD1274">
            <v>8113.77</v>
          </cell>
          <cell r="AE1274">
            <v>141</v>
          </cell>
          <cell r="AF1274" t="str">
            <v>諸雑費(消耗品及び工具損料)</v>
          </cell>
          <cell r="AG1274">
            <v>7.5</v>
          </cell>
          <cell r="AH1274">
            <v>8113.77</v>
          </cell>
          <cell r="AI1274">
            <v>608.53</v>
          </cell>
          <cell r="AK1274" t="e">
            <v>#N/A</v>
          </cell>
          <cell r="AM1274">
            <v>0</v>
          </cell>
          <cell r="AN1274">
            <v>0</v>
          </cell>
          <cell r="AP1274" t="e">
            <v>#N/A</v>
          </cell>
          <cell r="AR1274">
            <v>0</v>
          </cell>
          <cell r="AS1274">
            <v>0</v>
          </cell>
          <cell r="AU1274" t="e">
            <v>#N/A</v>
          </cell>
          <cell r="AW1274">
            <v>0</v>
          </cell>
          <cell r="AX1274">
            <v>0</v>
          </cell>
          <cell r="AZ1274" t="e">
            <v>#N/A</v>
          </cell>
          <cell r="BB1274">
            <v>0</v>
          </cell>
          <cell r="BC1274">
            <v>0</v>
          </cell>
          <cell r="BE1274" t="e">
            <v>#N/A</v>
          </cell>
          <cell r="BG1274">
            <v>0</v>
          </cell>
          <cell r="BH1274">
            <v>0</v>
          </cell>
          <cell r="BJ1274" t="e">
            <v>#N/A</v>
          </cell>
          <cell r="BL1274">
            <v>0</v>
          </cell>
          <cell r="BM1274">
            <v>0</v>
          </cell>
          <cell r="BO1274" t="e">
            <v>#N/A</v>
          </cell>
          <cell r="BQ1274">
            <v>0</v>
          </cell>
          <cell r="BR1274">
            <v>0</v>
          </cell>
          <cell r="BT1274" t="e">
            <v>#N/A</v>
          </cell>
          <cell r="BV1274">
            <v>0</v>
          </cell>
          <cell r="BW1274">
            <v>0</v>
          </cell>
          <cell r="CW1274">
            <v>92</v>
          </cell>
          <cell r="CX1274" t="str">
            <v>端数調整</v>
          </cell>
          <cell r="CY1274">
            <v>1</v>
          </cell>
          <cell r="DA1274">
            <v>-0.30000000000109139</v>
          </cell>
          <cell r="DG1274">
            <v>1</v>
          </cell>
        </row>
        <row r="1275">
          <cell r="Q1275">
            <v>4588</v>
          </cell>
          <cell r="R1275" t="str">
            <v>鋼管切断工　STW  400</v>
          </cell>
          <cell r="S1275" t="str">
            <v>700㎜  t=7.0</v>
          </cell>
          <cell r="U1275" t="str">
            <v>口</v>
          </cell>
          <cell r="V1275">
            <v>11730</v>
          </cell>
          <cell r="W1275" t="str">
            <v>厚労省歩掛p.95</v>
          </cell>
          <cell r="X1275" t="str">
            <v>開先加工費　30%</v>
          </cell>
          <cell r="Y1275">
            <v>1</v>
          </cell>
          <cell r="Z1275">
            <v>8</v>
          </cell>
          <cell r="AA1275" t="str">
            <v>溶接工</v>
          </cell>
          <cell r="AB1275">
            <v>0.32700000000000001</v>
          </cell>
          <cell r="AC1275">
            <v>33390</v>
          </cell>
          <cell r="AD1275">
            <v>10918.53</v>
          </cell>
          <cell r="AE1275">
            <v>141</v>
          </cell>
          <cell r="AF1275" t="str">
            <v>諸雑費(消耗品及び工具損料)</v>
          </cell>
          <cell r="AG1275">
            <v>7.5</v>
          </cell>
          <cell r="AH1275">
            <v>10918.53</v>
          </cell>
          <cell r="AI1275">
            <v>818.88</v>
          </cell>
          <cell r="AK1275" t="e">
            <v>#N/A</v>
          </cell>
          <cell r="AM1275">
            <v>0</v>
          </cell>
          <cell r="AN1275">
            <v>0</v>
          </cell>
          <cell r="AP1275" t="e">
            <v>#N/A</v>
          </cell>
          <cell r="AR1275">
            <v>0</v>
          </cell>
          <cell r="AS1275">
            <v>0</v>
          </cell>
          <cell r="AU1275" t="e">
            <v>#N/A</v>
          </cell>
          <cell r="AW1275">
            <v>0</v>
          </cell>
          <cell r="AX1275">
            <v>0</v>
          </cell>
          <cell r="AZ1275" t="e">
            <v>#N/A</v>
          </cell>
          <cell r="BB1275">
            <v>0</v>
          </cell>
          <cell r="BC1275">
            <v>0</v>
          </cell>
          <cell r="BE1275" t="e">
            <v>#N/A</v>
          </cell>
          <cell r="BG1275">
            <v>0</v>
          </cell>
          <cell r="BH1275">
            <v>0</v>
          </cell>
          <cell r="BJ1275" t="e">
            <v>#N/A</v>
          </cell>
          <cell r="BL1275">
            <v>0</v>
          </cell>
          <cell r="BM1275">
            <v>0</v>
          </cell>
          <cell r="BO1275" t="e">
            <v>#N/A</v>
          </cell>
          <cell r="BQ1275">
            <v>0</v>
          </cell>
          <cell r="BR1275">
            <v>0</v>
          </cell>
          <cell r="BT1275" t="e">
            <v>#N/A</v>
          </cell>
          <cell r="BV1275">
            <v>0</v>
          </cell>
          <cell r="BW1275">
            <v>0</v>
          </cell>
          <cell r="CW1275">
            <v>92</v>
          </cell>
          <cell r="CX1275" t="str">
            <v>端数調整</v>
          </cell>
          <cell r="CY1275">
            <v>1</v>
          </cell>
          <cell r="DA1275">
            <v>-7.4099999999998545</v>
          </cell>
          <cell r="DG1275">
            <v>1</v>
          </cell>
        </row>
        <row r="1276">
          <cell r="Q1276">
            <v>4589</v>
          </cell>
          <cell r="R1276" t="str">
            <v>鋼管切断工　STW  400</v>
          </cell>
          <cell r="S1276" t="str">
            <v>800㎜  t=8.0</v>
          </cell>
          <cell r="U1276" t="str">
            <v>口</v>
          </cell>
          <cell r="V1276">
            <v>13350</v>
          </cell>
          <cell r="W1276" t="str">
            <v>厚労省歩掛p.95</v>
          </cell>
          <cell r="X1276" t="str">
            <v>開先加工費　30%</v>
          </cell>
          <cell r="Y1276">
            <v>1</v>
          </cell>
          <cell r="Z1276">
            <v>8</v>
          </cell>
          <cell r="AA1276" t="str">
            <v>溶接工</v>
          </cell>
          <cell r="AB1276">
            <v>0.372</v>
          </cell>
          <cell r="AC1276">
            <v>33390</v>
          </cell>
          <cell r="AD1276">
            <v>12421.08</v>
          </cell>
          <cell r="AE1276">
            <v>141</v>
          </cell>
          <cell r="AF1276" t="str">
            <v>諸雑費(消耗品及び工具損料)</v>
          </cell>
          <cell r="AG1276">
            <v>7.5</v>
          </cell>
          <cell r="AH1276">
            <v>12421.08</v>
          </cell>
          <cell r="AI1276">
            <v>931.58</v>
          </cell>
          <cell r="AK1276" t="e">
            <v>#N/A</v>
          </cell>
          <cell r="AM1276">
            <v>0</v>
          </cell>
          <cell r="AN1276">
            <v>0</v>
          </cell>
          <cell r="AP1276" t="e">
            <v>#N/A</v>
          </cell>
          <cell r="AR1276">
            <v>0</v>
          </cell>
          <cell r="AS1276">
            <v>0</v>
          </cell>
          <cell r="AU1276" t="e">
            <v>#N/A</v>
          </cell>
          <cell r="AW1276">
            <v>0</v>
          </cell>
          <cell r="AX1276">
            <v>0</v>
          </cell>
          <cell r="AZ1276" t="e">
            <v>#N/A</v>
          </cell>
          <cell r="BB1276">
            <v>0</v>
          </cell>
          <cell r="BC1276">
            <v>0</v>
          </cell>
          <cell r="BE1276" t="e">
            <v>#N/A</v>
          </cell>
          <cell r="BG1276">
            <v>0</v>
          </cell>
          <cell r="BH1276">
            <v>0</v>
          </cell>
          <cell r="BJ1276" t="e">
            <v>#N/A</v>
          </cell>
          <cell r="BL1276">
            <v>0</v>
          </cell>
          <cell r="BM1276">
            <v>0</v>
          </cell>
          <cell r="BO1276" t="e">
            <v>#N/A</v>
          </cell>
          <cell r="BQ1276">
            <v>0</v>
          </cell>
          <cell r="BR1276">
            <v>0</v>
          </cell>
          <cell r="BT1276" t="e">
            <v>#N/A</v>
          </cell>
          <cell r="BV1276">
            <v>0</v>
          </cell>
          <cell r="BW1276">
            <v>0</v>
          </cell>
          <cell r="CW1276">
            <v>92</v>
          </cell>
          <cell r="CX1276" t="str">
            <v>端数調整</v>
          </cell>
          <cell r="CY1276">
            <v>1</v>
          </cell>
          <cell r="DA1276">
            <v>-2.6599999999998545</v>
          </cell>
          <cell r="DG1276">
            <v>1</v>
          </cell>
        </row>
        <row r="1277">
          <cell r="Q1277">
            <v>4590</v>
          </cell>
          <cell r="R1277" t="str">
            <v>鋼管切断工　STW  400</v>
          </cell>
          <cell r="S1277" t="str">
            <v>900㎜  t=8.0</v>
          </cell>
          <cell r="U1277" t="str">
            <v>口</v>
          </cell>
          <cell r="V1277">
            <v>14860</v>
          </cell>
          <cell r="W1277" t="str">
            <v>厚労省歩掛p.95</v>
          </cell>
          <cell r="X1277" t="str">
            <v>開先加工費　30%</v>
          </cell>
          <cell r="Y1277">
            <v>1</v>
          </cell>
          <cell r="Z1277">
            <v>8</v>
          </cell>
          <cell r="AA1277" t="str">
            <v>溶接工</v>
          </cell>
          <cell r="AB1277">
            <v>0.41399999999999998</v>
          </cell>
          <cell r="AC1277">
            <v>33390</v>
          </cell>
          <cell r="AD1277">
            <v>13823.46</v>
          </cell>
          <cell r="AE1277">
            <v>141</v>
          </cell>
          <cell r="AF1277" t="str">
            <v>諸雑費(消耗品及び工具損料)</v>
          </cell>
          <cell r="AG1277">
            <v>7.5</v>
          </cell>
          <cell r="AH1277">
            <v>13823.46</v>
          </cell>
          <cell r="AI1277">
            <v>1036.75</v>
          </cell>
          <cell r="AK1277" t="e">
            <v>#N/A</v>
          </cell>
          <cell r="AM1277">
            <v>0</v>
          </cell>
          <cell r="AN1277">
            <v>0</v>
          </cell>
          <cell r="AP1277" t="e">
            <v>#N/A</v>
          </cell>
          <cell r="AR1277">
            <v>0</v>
          </cell>
          <cell r="AS1277">
            <v>0</v>
          </cell>
          <cell r="AU1277" t="e">
            <v>#N/A</v>
          </cell>
          <cell r="AW1277">
            <v>0</v>
          </cell>
          <cell r="AX1277">
            <v>0</v>
          </cell>
          <cell r="AZ1277" t="e">
            <v>#N/A</v>
          </cell>
          <cell r="BB1277">
            <v>0</v>
          </cell>
          <cell r="BC1277">
            <v>0</v>
          </cell>
          <cell r="BE1277" t="e">
            <v>#N/A</v>
          </cell>
          <cell r="BG1277">
            <v>0</v>
          </cell>
          <cell r="BH1277">
            <v>0</v>
          </cell>
          <cell r="BJ1277" t="e">
            <v>#N/A</v>
          </cell>
          <cell r="BL1277">
            <v>0</v>
          </cell>
          <cell r="BM1277">
            <v>0</v>
          </cell>
          <cell r="BO1277" t="e">
            <v>#N/A</v>
          </cell>
          <cell r="BQ1277">
            <v>0</v>
          </cell>
          <cell r="BR1277">
            <v>0</v>
          </cell>
          <cell r="BT1277" t="e">
            <v>#N/A</v>
          </cell>
          <cell r="BV1277">
            <v>0</v>
          </cell>
          <cell r="BW1277">
            <v>0</v>
          </cell>
          <cell r="CW1277">
            <v>92</v>
          </cell>
          <cell r="CX1277" t="str">
            <v>端数調整</v>
          </cell>
          <cell r="CY1277">
            <v>1</v>
          </cell>
          <cell r="DA1277">
            <v>-0.20999999999912689</v>
          </cell>
          <cell r="DG1277">
            <v>1</v>
          </cell>
        </row>
        <row r="1278">
          <cell r="Q1278">
            <v>4591</v>
          </cell>
          <cell r="R1278" t="str">
            <v>鋼管切断工　STW  400</v>
          </cell>
          <cell r="S1278" t="str">
            <v>1000㎜  t=9.0</v>
          </cell>
          <cell r="U1278" t="str">
            <v>口</v>
          </cell>
          <cell r="V1278">
            <v>18090</v>
          </cell>
          <cell r="W1278" t="str">
            <v>厚労省歩掛p.95</v>
          </cell>
          <cell r="X1278" t="str">
            <v>開先加工費　30%</v>
          </cell>
          <cell r="Y1278">
            <v>1</v>
          </cell>
          <cell r="Z1278">
            <v>8</v>
          </cell>
          <cell r="AA1278" t="str">
            <v>溶接工</v>
          </cell>
          <cell r="AB1278">
            <v>0.504</v>
          </cell>
          <cell r="AC1278">
            <v>33390</v>
          </cell>
          <cell r="AD1278">
            <v>16828.560000000001</v>
          </cell>
          <cell r="AE1278">
            <v>141</v>
          </cell>
          <cell r="AF1278" t="str">
            <v>諸雑費(消耗品及び工具損料)</v>
          </cell>
          <cell r="AG1278">
            <v>7.5</v>
          </cell>
          <cell r="AH1278">
            <v>16828.560000000001</v>
          </cell>
          <cell r="AI1278">
            <v>1262.1400000000001</v>
          </cell>
          <cell r="AK1278" t="e">
            <v>#N/A</v>
          </cell>
          <cell r="AM1278">
            <v>0</v>
          </cell>
          <cell r="AN1278">
            <v>0</v>
          </cell>
          <cell r="AP1278" t="e">
            <v>#N/A</v>
          </cell>
          <cell r="AR1278">
            <v>0</v>
          </cell>
          <cell r="AS1278">
            <v>0</v>
          </cell>
          <cell r="AU1278" t="e">
            <v>#N/A</v>
          </cell>
          <cell r="AW1278">
            <v>0</v>
          </cell>
          <cell r="AX1278">
            <v>0</v>
          </cell>
          <cell r="AZ1278" t="e">
            <v>#N/A</v>
          </cell>
          <cell r="BB1278">
            <v>0</v>
          </cell>
          <cell r="BC1278">
            <v>0</v>
          </cell>
          <cell r="BE1278" t="e">
            <v>#N/A</v>
          </cell>
          <cell r="BG1278">
            <v>0</v>
          </cell>
          <cell r="BH1278">
            <v>0</v>
          </cell>
          <cell r="BJ1278" t="e">
            <v>#N/A</v>
          </cell>
          <cell r="BL1278">
            <v>0</v>
          </cell>
          <cell r="BM1278">
            <v>0</v>
          </cell>
          <cell r="BO1278" t="e">
            <v>#N/A</v>
          </cell>
          <cell r="BQ1278">
            <v>0</v>
          </cell>
          <cell r="BR1278">
            <v>0</v>
          </cell>
          <cell r="BT1278" t="e">
            <v>#N/A</v>
          </cell>
          <cell r="BV1278">
            <v>0</v>
          </cell>
          <cell r="BW1278">
            <v>0</v>
          </cell>
          <cell r="CW1278">
            <v>92</v>
          </cell>
          <cell r="CX1278" t="str">
            <v>端数調整</v>
          </cell>
          <cell r="CY1278">
            <v>1</v>
          </cell>
          <cell r="DA1278">
            <v>-0.7000000000007276</v>
          </cell>
          <cell r="DG1278">
            <v>1</v>
          </cell>
        </row>
        <row r="1279">
          <cell r="Q1279">
            <v>4592</v>
          </cell>
          <cell r="R1279" t="str">
            <v xml:space="preserve">鋼管切断工　STW  290 </v>
          </cell>
          <cell r="S1279" t="str">
            <v>80㎜  t=4.2</v>
          </cell>
          <cell r="U1279" t="str">
            <v>口</v>
          </cell>
          <cell r="V1279">
            <v>1399</v>
          </cell>
          <cell r="W1279" t="str">
            <v>厚労省歩掛p.95</v>
          </cell>
          <cell r="X1279" t="str">
            <v>開先加工費　30%</v>
          </cell>
          <cell r="Y1279">
            <v>1</v>
          </cell>
          <cell r="Z1279">
            <v>8</v>
          </cell>
          <cell r="AA1279" t="str">
            <v>溶接工</v>
          </cell>
          <cell r="AB1279">
            <v>3.9E-2</v>
          </cell>
          <cell r="AC1279">
            <v>33390</v>
          </cell>
          <cell r="AD1279">
            <v>1302.21</v>
          </cell>
          <cell r="AE1279">
            <v>141</v>
          </cell>
          <cell r="AF1279" t="str">
            <v>諸雑費(消耗品及び工具損料)</v>
          </cell>
          <cell r="AG1279">
            <v>7.5</v>
          </cell>
          <cell r="AH1279">
            <v>1302.21</v>
          </cell>
          <cell r="AI1279">
            <v>97.66</v>
          </cell>
          <cell r="AK1279" t="e">
            <v>#N/A</v>
          </cell>
          <cell r="AM1279">
            <v>0</v>
          </cell>
          <cell r="AN1279">
            <v>0</v>
          </cell>
          <cell r="AP1279" t="e">
            <v>#N/A</v>
          </cell>
          <cell r="AR1279">
            <v>0</v>
          </cell>
          <cell r="AS1279">
            <v>0</v>
          </cell>
          <cell r="AU1279" t="e">
            <v>#N/A</v>
          </cell>
          <cell r="AW1279">
            <v>0</v>
          </cell>
          <cell r="AX1279">
            <v>0</v>
          </cell>
          <cell r="AZ1279" t="e">
            <v>#N/A</v>
          </cell>
          <cell r="BB1279">
            <v>0</v>
          </cell>
          <cell r="BC1279">
            <v>0</v>
          </cell>
          <cell r="BE1279" t="e">
            <v>#N/A</v>
          </cell>
          <cell r="BG1279">
            <v>0</v>
          </cell>
          <cell r="BH1279">
            <v>0</v>
          </cell>
          <cell r="BJ1279" t="e">
            <v>#N/A</v>
          </cell>
          <cell r="BL1279">
            <v>0</v>
          </cell>
          <cell r="BM1279">
            <v>0</v>
          </cell>
          <cell r="BO1279" t="e">
            <v>#N/A</v>
          </cell>
          <cell r="BQ1279">
            <v>0</v>
          </cell>
          <cell r="BR1279">
            <v>0</v>
          </cell>
          <cell r="BT1279" t="e">
            <v>#N/A</v>
          </cell>
          <cell r="BV1279">
            <v>0</v>
          </cell>
          <cell r="BW1279">
            <v>0</v>
          </cell>
          <cell r="CW1279">
            <v>92</v>
          </cell>
          <cell r="CX1279" t="str">
            <v>端数調整</v>
          </cell>
          <cell r="CY1279">
            <v>1</v>
          </cell>
          <cell r="DA1279">
            <v>-0.87000000000011823</v>
          </cell>
          <cell r="DG1279">
            <v>1</v>
          </cell>
        </row>
        <row r="1280">
          <cell r="Q1280">
            <v>4593</v>
          </cell>
          <cell r="R1280" t="str">
            <v xml:space="preserve">鋼管切断工　STW  290 </v>
          </cell>
          <cell r="S1280" t="str">
            <v>100㎜  t=4.5</v>
          </cell>
          <cell r="U1280" t="str">
            <v>口</v>
          </cell>
          <cell r="V1280">
            <v>1507</v>
          </cell>
          <cell r="W1280" t="str">
            <v>厚労省歩掛p.95</v>
          </cell>
          <cell r="X1280" t="str">
            <v>開先加工費　30%</v>
          </cell>
          <cell r="Y1280">
            <v>1</v>
          </cell>
          <cell r="Z1280">
            <v>8</v>
          </cell>
          <cell r="AA1280" t="str">
            <v>溶接工</v>
          </cell>
          <cell r="AB1280">
            <v>4.2000000000000003E-2</v>
          </cell>
          <cell r="AC1280">
            <v>33390</v>
          </cell>
          <cell r="AD1280">
            <v>1402.38</v>
          </cell>
          <cell r="AE1280">
            <v>141</v>
          </cell>
          <cell r="AF1280" t="str">
            <v>諸雑費(消耗品及び工具損料)</v>
          </cell>
          <cell r="AG1280">
            <v>7.5</v>
          </cell>
          <cell r="AH1280">
            <v>1402.38</v>
          </cell>
          <cell r="AI1280">
            <v>105.17</v>
          </cell>
          <cell r="AK1280" t="e">
            <v>#N/A</v>
          </cell>
          <cell r="AM1280">
            <v>0</v>
          </cell>
          <cell r="AN1280">
            <v>0</v>
          </cell>
          <cell r="AP1280" t="e">
            <v>#N/A</v>
          </cell>
          <cell r="AR1280">
            <v>0</v>
          </cell>
          <cell r="AS1280">
            <v>0</v>
          </cell>
          <cell r="AU1280" t="e">
            <v>#N/A</v>
          </cell>
          <cell r="AW1280">
            <v>0</v>
          </cell>
          <cell r="AX1280">
            <v>0</v>
          </cell>
          <cell r="AZ1280" t="e">
            <v>#N/A</v>
          </cell>
          <cell r="BB1280">
            <v>0</v>
          </cell>
          <cell r="BC1280">
            <v>0</v>
          </cell>
          <cell r="BE1280" t="e">
            <v>#N/A</v>
          </cell>
          <cell r="BG1280">
            <v>0</v>
          </cell>
          <cell r="BH1280">
            <v>0</v>
          </cell>
          <cell r="BJ1280" t="e">
            <v>#N/A</v>
          </cell>
          <cell r="BL1280">
            <v>0</v>
          </cell>
          <cell r="BM1280">
            <v>0</v>
          </cell>
          <cell r="BO1280" t="e">
            <v>#N/A</v>
          </cell>
          <cell r="BQ1280">
            <v>0</v>
          </cell>
          <cell r="BR1280">
            <v>0</v>
          </cell>
          <cell r="BT1280" t="e">
            <v>#N/A</v>
          </cell>
          <cell r="BV1280">
            <v>0</v>
          </cell>
          <cell r="BW1280">
            <v>0</v>
          </cell>
          <cell r="CW1280">
            <v>92</v>
          </cell>
          <cell r="CX1280" t="str">
            <v>端数調整</v>
          </cell>
          <cell r="CY1280">
            <v>1</v>
          </cell>
          <cell r="DA1280">
            <v>-0.5500000000001819</v>
          </cell>
          <cell r="DG1280">
            <v>1</v>
          </cell>
        </row>
        <row r="1281">
          <cell r="Q1281">
            <v>4594</v>
          </cell>
          <cell r="R1281" t="str">
            <v xml:space="preserve">鋼管切断工　STW  290 </v>
          </cell>
          <cell r="S1281" t="str">
            <v>125㎜  t=4.5</v>
          </cell>
          <cell r="U1281" t="str">
            <v>口</v>
          </cell>
          <cell r="V1281">
            <v>1722</v>
          </cell>
          <cell r="W1281" t="str">
            <v>厚労省歩掛p.95</v>
          </cell>
          <cell r="X1281" t="str">
            <v>開先加工費　30%</v>
          </cell>
          <cell r="Y1281">
            <v>1</v>
          </cell>
          <cell r="Z1281">
            <v>8</v>
          </cell>
          <cell r="AA1281" t="str">
            <v>溶接工</v>
          </cell>
          <cell r="AB1281">
            <v>4.8000000000000001E-2</v>
          </cell>
          <cell r="AC1281">
            <v>33390</v>
          </cell>
          <cell r="AD1281">
            <v>1602.72</v>
          </cell>
          <cell r="AE1281">
            <v>141</v>
          </cell>
          <cell r="AF1281" t="str">
            <v>諸雑費(消耗品及び工具損料)</v>
          </cell>
          <cell r="AG1281">
            <v>7.5</v>
          </cell>
          <cell r="AH1281">
            <v>1602.72</v>
          </cell>
          <cell r="AI1281">
            <v>120.2</v>
          </cell>
          <cell r="AK1281" t="e">
            <v>#N/A</v>
          </cell>
          <cell r="AM1281">
            <v>0</v>
          </cell>
          <cell r="AN1281">
            <v>0</v>
          </cell>
          <cell r="AP1281" t="e">
            <v>#N/A</v>
          </cell>
          <cell r="AR1281">
            <v>0</v>
          </cell>
          <cell r="AS1281">
            <v>0</v>
          </cell>
          <cell r="AU1281" t="e">
            <v>#N/A</v>
          </cell>
          <cell r="AW1281">
            <v>0</v>
          </cell>
          <cell r="AX1281">
            <v>0</v>
          </cell>
          <cell r="AZ1281" t="e">
            <v>#N/A</v>
          </cell>
          <cell r="BB1281">
            <v>0</v>
          </cell>
          <cell r="BC1281">
            <v>0</v>
          </cell>
          <cell r="BE1281" t="e">
            <v>#N/A</v>
          </cell>
          <cell r="BG1281">
            <v>0</v>
          </cell>
          <cell r="BH1281">
            <v>0</v>
          </cell>
          <cell r="BJ1281" t="e">
            <v>#N/A</v>
          </cell>
          <cell r="BL1281">
            <v>0</v>
          </cell>
          <cell r="BM1281">
            <v>0</v>
          </cell>
          <cell r="BO1281" t="e">
            <v>#N/A</v>
          </cell>
          <cell r="BQ1281">
            <v>0</v>
          </cell>
          <cell r="BR1281">
            <v>0</v>
          </cell>
          <cell r="BT1281" t="e">
            <v>#N/A</v>
          </cell>
          <cell r="BV1281">
            <v>0</v>
          </cell>
          <cell r="BW1281">
            <v>0</v>
          </cell>
          <cell r="CW1281">
            <v>92</v>
          </cell>
          <cell r="CX1281" t="str">
            <v>端数調整</v>
          </cell>
          <cell r="CY1281">
            <v>1</v>
          </cell>
          <cell r="DA1281">
            <v>-0.92000000000007276</v>
          </cell>
          <cell r="DG1281">
            <v>1</v>
          </cell>
        </row>
        <row r="1282">
          <cell r="Q1282">
            <v>4595</v>
          </cell>
          <cell r="R1282" t="str">
            <v xml:space="preserve">鋼管切断工　STW  290 </v>
          </cell>
          <cell r="S1282" t="str">
            <v>150㎜  t=5.0</v>
          </cell>
          <cell r="U1282" t="str">
            <v>口</v>
          </cell>
          <cell r="V1282">
            <v>1938</v>
          </cell>
          <cell r="W1282" t="str">
            <v>厚労省歩掛p.95</v>
          </cell>
          <cell r="X1282" t="str">
            <v>開先加工費　30%</v>
          </cell>
          <cell r="Y1282">
            <v>1</v>
          </cell>
          <cell r="Z1282">
            <v>8</v>
          </cell>
          <cell r="AA1282" t="str">
            <v>溶接工</v>
          </cell>
          <cell r="AB1282">
            <v>5.3999999999999999E-2</v>
          </cell>
          <cell r="AC1282">
            <v>33390</v>
          </cell>
          <cell r="AD1282">
            <v>1803.06</v>
          </cell>
          <cell r="AE1282">
            <v>141</v>
          </cell>
          <cell r="AF1282" t="str">
            <v>諸雑費(消耗品及び工具損料)</v>
          </cell>
          <cell r="AG1282">
            <v>7.5</v>
          </cell>
          <cell r="AH1282">
            <v>1803.06</v>
          </cell>
          <cell r="AI1282">
            <v>135.22</v>
          </cell>
          <cell r="AK1282" t="e">
            <v>#N/A</v>
          </cell>
          <cell r="AM1282">
            <v>0</v>
          </cell>
          <cell r="AN1282">
            <v>0</v>
          </cell>
          <cell r="AP1282" t="e">
            <v>#N/A</v>
          </cell>
          <cell r="AR1282">
            <v>0</v>
          </cell>
          <cell r="AS1282">
            <v>0</v>
          </cell>
          <cell r="AU1282" t="e">
            <v>#N/A</v>
          </cell>
          <cell r="AW1282">
            <v>0</v>
          </cell>
          <cell r="AX1282">
            <v>0</v>
          </cell>
          <cell r="AZ1282" t="e">
            <v>#N/A</v>
          </cell>
          <cell r="BB1282">
            <v>0</v>
          </cell>
          <cell r="BC1282">
            <v>0</v>
          </cell>
          <cell r="BE1282" t="e">
            <v>#N/A</v>
          </cell>
          <cell r="BG1282">
            <v>0</v>
          </cell>
          <cell r="BH1282">
            <v>0</v>
          </cell>
          <cell r="BJ1282" t="e">
            <v>#N/A</v>
          </cell>
          <cell r="BL1282">
            <v>0</v>
          </cell>
          <cell r="BM1282">
            <v>0</v>
          </cell>
          <cell r="BO1282" t="e">
            <v>#N/A</v>
          </cell>
          <cell r="BQ1282">
            <v>0</v>
          </cell>
          <cell r="BR1282">
            <v>0</v>
          </cell>
          <cell r="BT1282" t="e">
            <v>#N/A</v>
          </cell>
          <cell r="BV1282">
            <v>0</v>
          </cell>
          <cell r="BW1282">
            <v>0</v>
          </cell>
          <cell r="CW1282">
            <v>92</v>
          </cell>
          <cell r="CX1282" t="str">
            <v>端数調整</v>
          </cell>
          <cell r="CY1282">
            <v>1</v>
          </cell>
          <cell r="DA1282">
            <v>-0.27999999999997272</v>
          </cell>
          <cell r="DG1282">
            <v>1</v>
          </cell>
        </row>
        <row r="1283">
          <cell r="Q1283">
            <v>4596</v>
          </cell>
          <cell r="R1283" t="str">
            <v xml:space="preserve">鋼管切断工　STW  290 </v>
          </cell>
          <cell r="S1283" t="str">
            <v>200㎜  t=5.8</v>
          </cell>
          <cell r="U1283" t="str">
            <v>口</v>
          </cell>
          <cell r="V1283">
            <v>2476</v>
          </cell>
          <cell r="W1283" t="str">
            <v>厚労省歩掛p.95</v>
          </cell>
          <cell r="X1283" t="str">
            <v>開先加工費　30%</v>
          </cell>
          <cell r="Y1283">
            <v>1</v>
          </cell>
          <cell r="Z1283">
            <v>8</v>
          </cell>
          <cell r="AA1283" t="str">
            <v>溶接工</v>
          </cell>
          <cell r="AB1283">
            <v>6.9000000000000006E-2</v>
          </cell>
          <cell r="AC1283">
            <v>33390</v>
          </cell>
          <cell r="AD1283">
            <v>2303.91</v>
          </cell>
          <cell r="AE1283">
            <v>141</v>
          </cell>
          <cell r="AF1283" t="str">
            <v>諸雑費(消耗品及び工具損料)</v>
          </cell>
          <cell r="AG1283">
            <v>7.5</v>
          </cell>
          <cell r="AH1283">
            <v>2303.91</v>
          </cell>
          <cell r="AI1283">
            <v>172.79</v>
          </cell>
          <cell r="AK1283" t="e">
            <v>#N/A</v>
          </cell>
          <cell r="AM1283">
            <v>0</v>
          </cell>
          <cell r="AN1283">
            <v>0</v>
          </cell>
          <cell r="AP1283" t="e">
            <v>#N/A</v>
          </cell>
          <cell r="AR1283">
            <v>0</v>
          </cell>
          <cell r="AS1283">
            <v>0</v>
          </cell>
          <cell r="AU1283" t="e">
            <v>#N/A</v>
          </cell>
          <cell r="AW1283">
            <v>0</v>
          </cell>
          <cell r="AX1283">
            <v>0</v>
          </cell>
          <cell r="AZ1283" t="e">
            <v>#N/A</v>
          </cell>
          <cell r="BB1283">
            <v>0</v>
          </cell>
          <cell r="BC1283">
            <v>0</v>
          </cell>
          <cell r="BE1283" t="e">
            <v>#N/A</v>
          </cell>
          <cell r="BG1283">
            <v>0</v>
          </cell>
          <cell r="BH1283">
            <v>0</v>
          </cell>
          <cell r="BJ1283" t="e">
            <v>#N/A</v>
          </cell>
          <cell r="BL1283">
            <v>0</v>
          </cell>
          <cell r="BM1283">
            <v>0</v>
          </cell>
          <cell r="BO1283" t="e">
            <v>#N/A</v>
          </cell>
          <cell r="BQ1283">
            <v>0</v>
          </cell>
          <cell r="BR1283">
            <v>0</v>
          </cell>
          <cell r="BT1283" t="e">
            <v>#N/A</v>
          </cell>
          <cell r="BV1283">
            <v>0</v>
          </cell>
          <cell r="BW1283">
            <v>0</v>
          </cell>
          <cell r="CW1283">
            <v>92</v>
          </cell>
          <cell r="CX1283" t="str">
            <v>端数調整</v>
          </cell>
          <cell r="CY1283">
            <v>1</v>
          </cell>
          <cell r="DA1283">
            <v>-0.6999999999998181</v>
          </cell>
          <cell r="DG1283">
            <v>1</v>
          </cell>
        </row>
        <row r="1284">
          <cell r="Q1284">
            <v>4597</v>
          </cell>
          <cell r="R1284" t="str">
            <v xml:space="preserve">鋼管切断工　STW  290 </v>
          </cell>
          <cell r="S1284" t="str">
            <v>250㎜  t=6.6</v>
          </cell>
          <cell r="U1284" t="str">
            <v>口</v>
          </cell>
          <cell r="V1284">
            <v>2907</v>
          </cell>
          <cell r="W1284" t="str">
            <v>厚労省歩掛p.95</v>
          </cell>
          <cell r="X1284" t="str">
            <v>開先加工費　30%</v>
          </cell>
          <cell r="Y1284">
            <v>1</v>
          </cell>
          <cell r="Z1284">
            <v>8</v>
          </cell>
          <cell r="AA1284" t="str">
            <v>溶接工</v>
          </cell>
          <cell r="AB1284">
            <v>8.1000000000000003E-2</v>
          </cell>
          <cell r="AC1284">
            <v>33390</v>
          </cell>
          <cell r="AD1284">
            <v>2704.59</v>
          </cell>
          <cell r="AE1284">
            <v>141</v>
          </cell>
          <cell r="AF1284" t="str">
            <v>諸雑費(消耗品及び工具損料)</v>
          </cell>
          <cell r="AG1284">
            <v>7.5</v>
          </cell>
          <cell r="AH1284">
            <v>2704.59</v>
          </cell>
          <cell r="AI1284">
            <v>202.84</v>
          </cell>
          <cell r="AK1284" t="e">
            <v>#N/A</v>
          </cell>
          <cell r="AM1284">
            <v>0</v>
          </cell>
          <cell r="AN1284">
            <v>0</v>
          </cell>
          <cell r="AP1284" t="e">
            <v>#N/A</v>
          </cell>
          <cell r="AR1284">
            <v>0</v>
          </cell>
          <cell r="AS1284">
            <v>0</v>
          </cell>
          <cell r="AU1284" t="e">
            <v>#N/A</v>
          </cell>
          <cell r="AW1284">
            <v>0</v>
          </cell>
          <cell r="AX1284">
            <v>0</v>
          </cell>
          <cell r="AZ1284" t="e">
            <v>#N/A</v>
          </cell>
          <cell r="BB1284">
            <v>0</v>
          </cell>
          <cell r="BC1284">
            <v>0</v>
          </cell>
          <cell r="BE1284" t="e">
            <v>#N/A</v>
          </cell>
          <cell r="BG1284">
            <v>0</v>
          </cell>
          <cell r="BH1284">
            <v>0</v>
          </cell>
          <cell r="BJ1284" t="e">
            <v>#N/A</v>
          </cell>
          <cell r="BL1284">
            <v>0</v>
          </cell>
          <cell r="BM1284">
            <v>0</v>
          </cell>
          <cell r="BO1284" t="e">
            <v>#N/A</v>
          </cell>
          <cell r="BQ1284">
            <v>0</v>
          </cell>
          <cell r="BR1284">
            <v>0</v>
          </cell>
          <cell r="BT1284" t="e">
            <v>#N/A</v>
          </cell>
          <cell r="BV1284">
            <v>0</v>
          </cell>
          <cell r="BW1284">
            <v>0</v>
          </cell>
          <cell r="CW1284">
            <v>92</v>
          </cell>
          <cell r="CX1284" t="str">
            <v>端数調整</v>
          </cell>
          <cell r="CY1284">
            <v>1</v>
          </cell>
          <cell r="DA1284">
            <v>-0.43000000000029104</v>
          </cell>
          <cell r="DG1284">
            <v>1</v>
          </cell>
        </row>
        <row r="1285">
          <cell r="Q1285">
            <v>4598</v>
          </cell>
          <cell r="R1285" t="str">
            <v xml:space="preserve">鋼管切断工　STW  290 </v>
          </cell>
          <cell r="S1285" t="str">
            <v>300㎜  t=6.9</v>
          </cell>
          <cell r="U1285" t="str">
            <v>口</v>
          </cell>
          <cell r="V1285">
            <v>3876</v>
          </cell>
          <cell r="W1285" t="str">
            <v>厚労省歩掛p.95</v>
          </cell>
          <cell r="X1285" t="str">
            <v>開先加工費　30%</v>
          </cell>
          <cell r="Y1285">
            <v>1</v>
          </cell>
          <cell r="Z1285">
            <v>8</v>
          </cell>
          <cell r="AA1285" t="str">
            <v>溶接工</v>
          </cell>
          <cell r="AB1285">
            <v>0.108</v>
          </cell>
          <cell r="AC1285">
            <v>33390</v>
          </cell>
          <cell r="AD1285">
            <v>3606.12</v>
          </cell>
          <cell r="AE1285">
            <v>141</v>
          </cell>
          <cell r="AF1285" t="str">
            <v>諸雑費(消耗品及び工具損料)</v>
          </cell>
          <cell r="AG1285">
            <v>7.5</v>
          </cell>
          <cell r="AH1285">
            <v>3606.12</v>
          </cell>
          <cell r="AI1285">
            <v>270.45</v>
          </cell>
          <cell r="AK1285" t="e">
            <v>#N/A</v>
          </cell>
          <cell r="AM1285">
            <v>0</v>
          </cell>
          <cell r="AN1285">
            <v>0</v>
          </cell>
          <cell r="AP1285" t="e">
            <v>#N/A</v>
          </cell>
          <cell r="AR1285">
            <v>0</v>
          </cell>
          <cell r="AS1285">
            <v>0</v>
          </cell>
          <cell r="AU1285" t="e">
            <v>#N/A</v>
          </cell>
          <cell r="AW1285">
            <v>0</v>
          </cell>
          <cell r="AX1285">
            <v>0</v>
          </cell>
          <cell r="AZ1285" t="e">
            <v>#N/A</v>
          </cell>
          <cell r="BB1285">
            <v>0</v>
          </cell>
          <cell r="BC1285">
            <v>0</v>
          </cell>
          <cell r="BE1285" t="e">
            <v>#N/A</v>
          </cell>
          <cell r="BG1285">
            <v>0</v>
          </cell>
          <cell r="BH1285">
            <v>0</v>
          </cell>
          <cell r="BJ1285" t="e">
            <v>#N/A</v>
          </cell>
          <cell r="BL1285">
            <v>0</v>
          </cell>
          <cell r="BM1285">
            <v>0</v>
          </cell>
          <cell r="BO1285" t="e">
            <v>#N/A</v>
          </cell>
          <cell r="BQ1285">
            <v>0</v>
          </cell>
          <cell r="BR1285">
            <v>0</v>
          </cell>
          <cell r="BT1285" t="e">
            <v>#N/A</v>
          </cell>
          <cell r="BV1285">
            <v>0</v>
          </cell>
          <cell r="BW1285">
            <v>0</v>
          </cell>
          <cell r="CW1285">
            <v>92</v>
          </cell>
          <cell r="CX1285" t="str">
            <v>端数調整</v>
          </cell>
          <cell r="CY1285">
            <v>1</v>
          </cell>
          <cell r="DA1285">
            <v>-0.56999999999970896</v>
          </cell>
          <cell r="DG1285">
            <v>1</v>
          </cell>
        </row>
        <row r="1286">
          <cell r="Q1286">
            <v>4599</v>
          </cell>
          <cell r="R1286" t="str">
            <v xml:space="preserve">鋼管切断工　STW  400B  </v>
          </cell>
          <cell r="S1286" t="str">
            <v>700㎜  t=6.0</v>
          </cell>
          <cell r="U1286" t="str">
            <v>口</v>
          </cell>
          <cell r="V1286">
            <v>10120</v>
          </cell>
          <cell r="W1286" t="str">
            <v>厚労省歩掛p.95</v>
          </cell>
          <cell r="X1286" t="str">
            <v>開先加工費　30%</v>
          </cell>
          <cell r="Y1286">
            <v>1</v>
          </cell>
          <cell r="Z1286">
            <v>8</v>
          </cell>
          <cell r="AA1286" t="str">
            <v>溶接工</v>
          </cell>
          <cell r="AB1286">
            <v>0.28199999999999997</v>
          </cell>
          <cell r="AC1286">
            <v>33390</v>
          </cell>
          <cell r="AD1286">
            <v>9415.98</v>
          </cell>
          <cell r="AE1286">
            <v>141</v>
          </cell>
          <cell r="AF1286" t="str">
            <v>諸雑費(消耗品及び工具損料)</v>
          </cell>
          <cell r="AG1286">
            <v>7.5</v>
          </cell>
          <cell r="AH1286">
            <v>9415.98</v>
          </cell>
          <cell r="AI1286">
            <v>706.19</v>
          </cell>
          <cell r="AK1286" t="e">
            <v>#N/A</v>
          </cell>
          <cell r="AM1286">
            <v>0</v>
          </cell>
          <cell r="AN1286">
            <v>0</v>
          </cell>
          <cell r="AP1286" t="e">
            <v>#N/A</v>
          </cell>
          <cell r="AR1286">
            <v>0</v>
          </cell>
          <cell r="AS1286">
            <v>0</v>
          </cell>
          <cell r="AU1286" t="e">
            <v>#N/A</v>
          </cell>
          <cell r="AW1286">
            <v>0</v>
          </cell>
          <cell r="AX1286">
            <v>0</v>
          </cell>
          <cell r="AZ1286" t="e">
            <v>#N/A</v>
          </cell>
          <cell r="BB1286">
            <v>0</v>
          </cell>
          <cell r="BC1286">
            <v>0</v>
          </cell>
          <cell r="BE1286" t="e">
            <v>#N/A</v>
          </cell>
          <cell r="BG1286">
            <v>0</v>
          </cell>
          <cell r="BH1286">
            <v>0</v>
          </cell>
          <cell r="BJ1286" t="e">
            <v>#N/A</v>
          </cell>
          <cell r="BL1286">
            <v>0</v>
          </cell>
          <cell r="BM1286">
            <v>0</v>
          </cell>
          <cell r="BO1286" t="e">
            <v>#N/A</v>
          </cell>
          <cell r="BQ1286">
            <v>0</v>
          </cell>
          <cell r="BR1286">
            <v>0</v>
          </cell>
          <cell r="BT1286" t="e">
            <v>#N/A</v>
          </cell>
          <cell r="BV1286">
            <v>0</v>
          </cell>
          <cell r="BW1286">
            <v>0</v>
          </cell>
          <cell r="CW1286">
            <v>92</v>
          </cell>
          <cell r="CX1286" t="str">
            <v>端数調整</v>
          </cell>
          <cell r="CY1286">
            <v>1</v>
          </cell>
          <cell r="DA1286">
            <v>-2.1700000000000728</v>
          </cell>
          <cell r="DG1286">
            <v>1</v>
          </cell>
        </row>
        <row r="1287">
          <cell r="Q1287">
            <v>4600</v>
          </cell>
          <cell r="R1287" t="str">
            <v xml:space="preserve">鋼管切断工　STW  400B  </v>
          </cell>
          <cell r="S1287" t="str">
            <v>800㎜  t=7.0</v>
          </cell>
          <cell r="U1287" t="str">
            <v>口</v>
          </cell>
          <cell r="V1287">
            <v>12270</v>
          </cell>
          <cell r="W1287" t="str">
            <v>厚労省歩掛p.95</v>
          </cell>
          <cell r="X1287" t="str">
            <v>開先加工費　30%</v>
          </cell>
          <cell r="Y1287">
            <v>1</v>
          </cell>
          <cell r="Z1287">
            <v>8</v>
          </cell>
          <cell r="AA1287" t="str">
            <v>溶接工</v>
          </cell>
          <cell r="AB1287">
            <v>0.34200000000000003</v>
          </cell>
          <cell r="AC1287">
            <v>33390</v>
          </cell>
          <cell r="AD1287">
            <v>11419.38</v>
          </cell>
          <cell r="AE1287">
            <v>141</v>
          </cell>
          <cell r="AF1287" t="str">
            <v>諸雑費(消耗品及び工具損料)</v>
          </cell>
          <cell r="AG1287">
            <v>7.5</v>
          </cell>
          <cell r="AH1287">
            <v>11419.38</v>
          </cell>
          <cell r="AI1287">
            <v>856.45</v>
          </cell>
          <cell r="AK1287" t="e">
            <v>#N/A</v>
          </cell>
          <cell r="AM1287">
            <v>0</v>
          </cell>
          <cell r="AN1287">
            <v>0</v>
          </cell>
          <cell r="AP1287" t="e">
            <v>#N/A</v>
          </cell>
          <cell r="AR1287">
            <v>0</v>
          </cell>
          <cell r="AS1287">
            <v>0</v>
          </cell>
          <cell r="AU1287" t="e">
            <v>#N/A</v>
          </cell>
          <cell r="AW1287">
            <v>0</v>
          </cell>
          <cell r="AX1287">
            <v>0</v>
          </cell>
          <cell r="AZ1287" t="e">
            <v>#N/A</v>
          </cell>
          <cell r="BB1287">
            <v>0</v>
          </cell>
          <cell r="BC1287">
            <v>0</v>
          </cell>
          <cell r="BE1287" t="e">
            <v>#N/A</v>
          </cell>
          <cell r="BG1287">
            <v>0</v>
          </cell>
          <cell r="BH1287">
            <v>0</v>
          </cell>
          <cell r="BJ1287" t="e">
            <v>#N/A</v>
          </cell>
          <cell r="BL1287">
            <v>0</v>
          </cell>
          <cell r="BM1287">
            <v>0</v>
          </cell>
          <cell r="BO1287" t="e">
            <v>#N/A</v>
          </cell>
          <cell r="BQ1287">
            <v>0</v>
          </cell>
          <cell r="BR1287">
            <v>0</v>
          </cell>
          <cell r="BT1287" t="e">
            <v>#N/A</v>
          </cell>
          <cell r="BV1287">
            <v>0</v>
          </cell>
          <cell r="BW1287">
            <v>0</v>
          </cell>
          <cell r="CW1287">
            <v>92</v>
          </cell>
          <cell r="CX1287" t="str">
            <v>端数調整</v>
          </cell>
          <cell r="CY1287">
            <v>1</v>
          </cell>
          <cell r="DA1287">
            <v>-5.8299999999999272</v>
          </cell>
          <cell r="DG1287">
            <v>1</v>
          </cell>
        </row>
        <row r="1288">
          <cell r="Q1288">
            <v>4601</v>
          </cell>
          <cell r="R1288" t="str">
            <v xml:space="preserve">鋼管切断工　STW  400B  </v>
          </cell>
          <cell r="S1288" t="str">
            <v>900㎜  t=7.0</v>
          </cell>
          <cell r="U1288" t="str">
            <v>口</v>
          </cell>
          <cell r="V1288">
            <v>13020</v>
          </cell>
          <cell r="W1288" t="str">
            <v>厚労省歩掛p.95</v>
          </cell>
          <cell r="X1288" t="str">
            <v>開先加工費　30%</v>
          </cell>
          <cell r="Y1288">
            <v>1</v>
          </cell>
          <cell r="Z1288">
            <v>8</v>
          </cell>
          <cell r="AA1288" t="str">
            <v>溶接工</v>
          </cell>
          <cell r="AB1288">
            <v>0.36299999999999999</v>
          </cell>
          <cell r="AC1288">
            <v>33390</v>
          </cell>
          <cell r="AD1288">
            <v>12120.57</v>
          </cell>
          <cell r="AE1288">
            <v>141</v>
          </cell>
          <cell r="AF1288" t="str">
            <v>諸雑費(消耗品及び工具損料)</v>
          </cell>
          <cell r="AG1288">
            <v>7.5</v>
          </cell>
          <cell r="AH1288">
            <v>12120.57</v>
          </cell>
          <cell r="AI1288">
            <v>909.04</v>
          </cell>
          <cell r="AK1288" t="e">
            <v>#N/A</v>
          </cell>
          <cell r="AM1288">
            <v>0</v>
          </cell>
          <cell r="AN1288">
            <v>0</v>
          </cell>
          <cell r="AP1288" t="e">
            <v>#N/A</v>
          </cell>
          <cell r="AR1288">
            <v>0</v>
          </cell>
          <cell r="AS1288">
            <v>0</v>
          </cell>
          <cell r="AU1288" t="e">
            <v>#N/A</v>
          </cell>
          <cell r="AW1288">
            <v>0</v>
          </cell>
          <cell r="AX1288">
            <v>0</v>
          </cell>
          <cell r="AZ1288" t="e">
            <v>#N/A</v>
          </cell>
          <cell r="BB1288">
            <v>0</v>
          </cell>
          <cell r="BC1288">
            <v>0</v>
          </cell>
          <cell r="BE1288" t="e">
            <v>#N/A</v>
          </cell>
          <cell r="BG1288">
            <v>0</v>
          </cell>
          <cell r="BH1288">
            <v>0</v>
          </cell>
          <cell r="BJ1288" t="e">
            <v>#N/A</v>
          </cell>
          <cell r="BL1288">
            <v>0</v>
          </cell>
          <cell r="BM1288">
            <v>0</v>
          </cell>
          <cell r="BO1288" t="e">
            <v>#N/A</v>
          </cell>
          <cell r="BQ1288">
            <v>0</v>
          </cell>
          <cell r="BR1288">
            <v>0</v>
          </cell>
          <cell r="BT1288" t="e">
            <v>#N/A</v>
          </cell>
          <cell r="BV1288">
            <v>0</v>
          </cell>
          <cell r="BW1288">
            <v>0</v>
          </cell>
          <cell r="CW1288">
            <v>92</v>
          </cell>
          <cell r="CX1288" t="str">
            <v>端数調整</v>
          </cell>
          <cell r="CY1288">
            <v>1</v>
          </cell>
          <cell r="DA1288">
            <v>-9.6100000000005821</v>
          </cell>
          <cell r="DG1288">
            <v>1</v>
          </cell>
        </row>
        <row r="1289">
          <cell r="Q1289">
            <v>4602</v>
          </cell>
          <cell r="R1289" t="str">
            <v xml:space="preserve">鋼管切断工　STW  400B  </v>
          </cell>
          <cell r="S1289" t="str">
            <v>1000㎜  t=8.0</v>
          </cell>
          <cell r="U1289" t="str">
            <v>口</v>
          </cell>
          <cell r="V1289">
            <v>16040</v>
          </cell>
          <cell r="W1289" t="str">
            <v>厚労省歩掛p.95</v>
          </cell>
          <cell r="X1289" t="str">
            <v>開先加工費　30%</v>
          </cell>
          <cell r="Y1289">
            <v>1</v>
          </cell>
          <cell r="Z1289">
            <v>8</v>
          </cell>
          <cell r="AA1289" t="str">
            <v>溶接工</v>
          </cell>
          <cell r="AB1289">
            <v>0.44700000000000001</v>
          </cell>
          <cell r="AC1289">
            <v>33390</v>
          </cell>
          <cell r="AD1289">
            <v>14925.33</v>
          </cell>
          <cell r="AE1289">
            <v>141</v>
          </cell>
          <cell r="AF1289" t="str">
            <v>諸雑費(消耗品及び工具損料)</v>
          </cell>
          <cell r="AG1289">
            <v>7.5</v>
          </cell>
          <cell r="AH1289">
            <v>14925.33</v>
          </cell>
          <cell r="AI1289">
            <v>1119.3900000000001</v>
          </cell>
          <cell r="AK1289" t="e">
            <v>#N/A</v>
          </cell>
          <cell r="AM1289">
            <v>0</v>
          </cell>
          <cell r="AN1289">
            <v>0</v>
          </cell>
          <cell r="AP1289" t="e">
            <v>#N/A</v>
          </cell>
          <cell r="AR1289">
            <v>0</v>
          </cell>
          <cell r="AS1289">
            <v>0</v>
          </cell>
          <cell r="AU1289" t="e">
            <v>#N/A</v>
          </cell>
          <cell r="AW1289">
            <v>0</v>
          </cell>
          <cell r="AX1289">
            <v>0</v>
          </cell>
          <cell r="AZ1289" t="e">
            <v>#N/A</v>
          </cell>
          <cell r="BB1289">
            <v>0</v>
          </cell>
          <cell r="BC1289">
            <v>0</v>
          </cell>
          <cell r="BE1289" t="e">
            <v>#N/A</v>
          </cell>
          <cell r="BG1289">
            <v>0</v>
          </cell>
          <cell r="BH1289">
            <v>0</v>
          </cell>
          <cell r="BJ1289" t="e">
            <v>#N/A</v>
          </cell>
          <cell r="BL1289">
            <v>0</v>
          </cell>
          <cell r="BM1289">
            <v>0</v>
          </cell>
          <cell r="BO1289" t="e">
            <v>#N/A</v>
          </cell>
          <cell r="BQ1289">
            <v>0</v>
          </cell>
          <cell r="BR1289">
            <v>0</v>
          </cell>
          <cell r="BT1289" t="e">
            <v>#N/A</v>
          </cell>
          <cell r="BV1289">
            <v>0</v>
          </cell>
          <cell r="BW1289">
            <v>0</v>
          </cell>
          <cell r="CW1289">
            <v>92</v>
          </cell>
          <cell r="CX1289" t="str">
            <v>端数調整</v>
          </cell>
          <cell r="CY1289">
            <v>1</v>
          </cell>
          <cell r="DA1289">
            <v>-4.7199999999993452</v>
          </cell>
          <cell r="DG1289">
            <v>1</v>
          </cell>
        </row>
        <row r="1290">
          <cell r="Q1290">
            <v>4603</v>
          </cell>
          <cell r="R1290" t="str">
            <v>ｽﾃﾝﾚｽ鋼管切断工</v>
          </cell>
          <cell r="S1290" t="str">
            <v>80㎜  t=3.0㎜</v>
          </cell>
          <cell r="U1290" t="str">
            <v>口</v>
          </cell>
          <cell r="V1290">
            <v>5832</v>
          </cell>
          <cell r="W1290" t="str">
            <v>厚労省歩掛p.96</v>
          </cell>
          <cell r="X1290" t="str">
            <v>罫書き、切断、開先加工費</v>
          </cell>
          <cell r="Y1290">
            <v>1</v>
          </cell>
          <cell r="Z1290">
            <v>25</v>
          </cell>
          <cell r="AA1290" t="str">
            <v>ｽﾃﾝﾚｽ溶接工</v>
          </cell>
          <cell r="AB1290">
            <v>0.12</v>
          </cell>
          <cell r="AC1290">
            <v>42262</v>
          </cell>
          <cell r="AD1290">
            <v>5071.4399999999996</v>
          </cell>
          <cell r="AE1290">
            <v>142</v>
          </cell>
          <cell r="AF1290" t="str">
            <v>諸雑費</v>
          </cell>
          <cell r="AG1290">
            <v>15</v>
          </cell>
          <cell r="AH1290">
            <v>5071.4399999999996</v>
          </cell>
          <cell r="AI1290">
            <v>760.71</v>
          </cell>
          <cell r="AK1290" t="e">
            <v>#N/A</v>
          </cell>
          <cell r="AM1290">
            <v>0</v>
          </cell>
          <cell r="AN1290">
            <v>0</v>
          </cell>
          <cell r="AP1290" t="e">
            <v>#N/A</v>
          </cell>
          <cell r="AR1290">
            <v>0</v>
          </cell>
          <cell r="AS1290">
            <v>0</v>
          </cell>
          <cell r="AU1290" t="e">
            <v>#N/A</v>
          </cell>
          <cell r="AW1290">
            <v>0</v>
          </cell>
          <cell r="AX1290">
            <v>0</v>
          </cell>
          <cell r="AZ1290" t="e">
            <v>#N/A</v>
          </cell>
          <cell r="BB1290">
            <v>0</v>
          </cell>
          <cell r="BC1290">
            <v>0</v>
          </cell>
          <cell r="BE1290" t="e">
            <v>#N/A</v>
          </cell>
          <cell r="BG1290">
            <v>0</v>
          </cell>
          <cell r="BH1290">
            <v>0</v>
          </cell>
          <cell r="BJ1290" t="e">
            <v>#N/A</v>
          </cell>
          <cell r="BL1290">
            <v>0</v>
          </cell>
          <cell r="BM1290">
            <v>0</v>
          </cell>
          <cell r="BO1290" t="e">
            <v>#N/A</v>
          </cell>
          <cell r="BQ1290">
            <v>0</v>
          </cell>
          <cell r="BR1290">
            <v>0</v>
          </cell>
          <cell r="BT1290" t="e">
            <v>#N/A</v>
          </cell>
          <cell r="BV1290">
            <v>0</v>
          </cell>
          <cell r="BW1290">
            <v>0</v>
          </cell>
          <cell r="CW1290">
            <v>92</v>
          </cell>
          <cell r="CX1290" t="str">
            <v>端数調整</v>
          </cell>
          <cell r="CY1290">
            <v>1</v>
          </cell>
          <cell r="DA1290">
            <v>-0.1499999999996362</v>
          </cell>
          <cell r="DG1290">
            <v>1</v>
          </cell>
        </row>
        <row r="1291">
          <cell r="Q1291">
            <v>4604</v>
          </cell>
          <cell r="R1291" t="str">
            <v>ｽﾃﾝﾚｽ鋼管切断工</v>
          </cell>
          <cell r="S1291" t="str">
            <v>80㎜  t=4.0㎜</v>
          </cell>
          <cell r="U1291" t="str">
            <v>口</v>
          </cell>
          <cell r="V1291">
            <v>7290</v>
          </cell>
          <cell r="W1291" t="str">
            <v>厚労省歩掛p.96</v>
          </cell>
          <cell r="X1291" t="str">
            <v>罫書き、切断、開先加工費</v>
          </cell>
          <cell r="Y1291">
            <v>1</v>
          </cell>
          <cell r="Z1291">
            <v>25</v>
          </cell>
          <cell r="AA1291" t="str">
            <v>ｽﾃﾝﾚｽ溶接工</v>
          </cell>
          <cell r="AB1291">
            <v>0.15</v>
          </cell>
          <cell r="AC1291">
            <v>42262</v>
          </cell>
          <cell r="AD1291">
            <v>6339.3</v>
          </cell>
          <cell r="AE1291">
            <v>142</v>
          </cell>
          <cell r="AF1291" t="str">
            <v>諸雑費</v>
          </cell>
          <cell r="AG1291">
            <v>15</v>
          </cell>
          <cell r="AH1291">
            <v>6339.3</v>
          </cell>
          <cell r="AI1291">
            <v>950.89</v>
          </cell>
          <cell r="AK1291" t="e">
            <v>#N/A</v>
          </cell>
          <cell r="AM1291">
            <v>0</v>
          </cell>
          <cell r="AN1291">
            <v>0</v>
          </cell>
          <cell r="AP1291" t="e">
            <v>#N/A</v>
          </cell>
          <cell r="AR1291">
            <v>0</v>
          </cell>
          <cell r="AS1291">
            <v>0</v>
          </cell>
          <cell r="AU1291" t="e">
            <v>#N/A</v>
          </cell>
          <cell r="AW1291">
            <v>0</v>
          </cell>
          <cell r="AX1291">
            <v>0</v>
          </cell>
          <cell r="AZ1291" t="e">
            <v>#N/A</v>
          </cell>
          <cell r="BB1291">
            <v>0</v>
          </cell>
          <cell r="BC1291">
            <v>0</v>
          </cell>
          <cell r="BE1291" t="e">
            <v>#N/A</v>
          </cell>
          <cell r="BG1291">
            <v>0</v>
          </cell>
          <cell r="BH1291">
            <v>0</v>
          </cell>
          <cell r="BJ1291" t="e">
            <v>#N/A</v>
          </cell>
          <cell r="BL1291">
            <v>0</v>
          </cell>
          <cell r="BM1291">
            <v>0</v>
          </cell>
          <cell r="BO1291" t="e">
            <v>#N/A</v>
          </cell>
          <cell r="BQ1291">
            <v>0</v>
          </cell>
          <cell r="BR1291">
            <v>0</v>
          </cell>
          <cell r="BT1291" t="e">
            <v>#N/A</v>
          </cell>
          <cell r="BV1291">
            <v>0</v>
          </cell>
          <cell r="BW1291">
            <v>0</v>
          </cell>
          <cell r="CW1291">
            <v>92</v>
          </cell>
          <cell r="CX1291" t="str">
            <v>端数調整</v>
          </cell>
          <cell r="CY1291">
            <v>1</v>
          </cell>
          <cell r="DA1291">
            <v>-0.19000000000050932</v>
          </cell>
          <cell r="DG1291">
            <v>1</v>
          </cell>
        </row>
        <row r="1292">
          <cell r="Q1292">
            <v>4605</v>
          </cell>
          <cell r="R1292" t="str">
            <v>ｽﾃﾝﾚｽ鋼管切断工</v>
          </cell>
          <cell r="S1292" t="str">
            <v>80㎜  t=5.5㎜</v>
          </cell>
          <cell r="U1292" t="str">
            <v>口</v>
          </cell>
          <cell r="V1292">
            <v>10690</v>
          </cell>
          <cell r="W1292" t="str">
            <v>厚労省歩掛p.96</v>
          </cell>
          <cell r="X1292" t="str">
            <v>罫書き、切断、開先加工費</v>
          </cell>
          <cell r="Y1292">
            <v>1</v>
          </cell>
          <cell r="Z1292">
            <v>25</v>
          </cell>
          <cell r="AA1292" t="str">
            <v>ｽﾃﾝﾚｽ溶接工</v>
          </cell>
          <cell r="AB1292">
            <v>0.22</v>
          </cell>
          <cell r="AC1292">
            <v>42262</v>
          </cell>
          <cell r="AD1292">
            <v>9297.64</v>
          </cell>
          <cell r="AE1292">
            <v>142</v>
          </cell>
          <cell r="AF1292" t="str">
            <v>諸雑費</v>
          </cell>
          <cell r="AG1292">
            <v>15</v>
          </cell>
          <cell r="AH1292">
            <v>9297.64</v>
          </cell>
          <cell r="AI1292">
            <v>1394.64</v>
          </cell>
          <cell r="AK1292" t="e">
            <v>#N/A</v>
          </cell>
          <cell r="AM1292">
            <v>0</v>
          </cell>
          <cell r="AN1292">
            <v>0</v>
          </cell>
          <cell r="AP1292" t="e">
            <v>#N/A</v>
          </cell>
          <cell r="AR1292">
            <v>0</v>
          </cell>
          <cell r="AS1292">
            <v>0</v>
          </cell>
          <cell r="AU1292" t="e">
            <v>#N/A</v>
          </cell>
          <cell r="AW1292">
            <v>0</v>
          </cell>
          <cell r="AX1292">
            <v>0</v>
          </cell>
          <cell r="AZ1292" t="e">
            <v>#N/A</v>
          </cell>
          <cell r="BB1292">
            <v>0</v>
          </cell>
          <cell r="BC1292">
            <v>0</v>
          </cell>
          <cell r="BE1292" t="e">
            <v>#N/A</v>
          </cell>
          <cell r="BG1292">
            <v>0</v>
          </cell>
          <cell r="BH1292">
            <v>0</v>
          </cell>
          <cell r="BJ1292" t="e">
            <v>#N/A</v>
          </cell>
          <cell r="BL1292">
            <v>0</v>
          </cell>
          <cell r="BM1292">
            <v>0</v>
          </cell>
          <cell r="BO1292" t="e">
            <v>#N/A</v>
          </cell>
          <cell r="BQ1292">
            <v>0</v>
          </cell>
          <cell r="BR1292">
            <v>0</v>
          </cell>
          <cell r="BT1292" t="e">
            <v>#N/A</v>
          </cell>
          <cell r="BV1292">
            <v>0</v>
          </cell>
          <cell r="BW1292">
            <v>0</v>
          </cell>
          <cell r="CW1292">
            <v>92</v>
          </cell>
          <cell r="CX1292" t="str">
            <v>端数調整</v>
          </cell>
          <cell r="CY1292">
            <v>1</v>
          </cell>
          <cell r="DA1292">
            <v>-2.2799999999988358</v>
          </cell>
          <cell r="DG1292">
            <v>1</v>
          </cell>
        </row>
        <row r="1293">
          <cell r="Q1293">
            <v>4606</v>
          </cell>
          <cell r="R1293" t="str">
            <v>ｽﾃﾝﾚｽ鋼管切断工</v>
          </cell>
          <cell r="S1293" t="str">
            <v>100㎜  t=3.0㎜</v>
          </cell>
          <cell r="U1293" t="str">
            <v>口</v>
          </cell>
          <cell r="V1293">
            <v>6318</v>
          </cell>
          <cell r="W1293" t="str">
            <v>厚労省歩掛p.96</v>
          </cell>
          <cell r="X1293" t="str">
            <v>罫書き、切断、開先加工費</v>
          </cell>
          <cell r="Y1293">
            <v>1</v>
          </cell>
          <cell r="Z1293">
            <v>25</v>
          </cell>
          <cell r="AA1293" t="str">
            <v>ｽﾃﾝﾚｽ溶接工</v>
          </cell>
          <cell r="AB1293">
            <v>0.13</v>
          </cell>
          <cell r="AC1293">
            <v>42262</v>
          </cell>
          <cell r="AD1293">
            <v>5494.06</v>
          </cell>
          <cell r="AE1293">
            <v>142</v>
          </cell>
          <cell r="AF1293" t="str">
            <v>諸雑費</v>
          </cell>
          <cell r="AG1293">
            <v>15</v>
          </cell>
          <cell r="AH1293">
            <v>5494.06</v>
          </cell>
          <cell r="AI1293">
            <v>824.1</v>
          </cell>
          <cell r="AK1293" t="e">
            <v>#N/A</v>
          </cell>
          <cell r="AM1293">
            <v>0</v>
          </cell>
          <cell r="AN1293">
            <v>0</v>
          </cell>
          <cell r="AP1293" t="e">
            <v>#N/A</v>
          </cell>
          <cell r="AR1293">
            <v>0</v>
          </cell>
          <cell r="AS1293">
            <v>0</v>
          </cell>
          <cell r="AU1293" t="e">
            <v>#N/A</v>
          </cell>
          <cell r="AW1293">
            <v>0</v>
          </cell>
          <cell r="AX1293">
            <v>0</v>
          </cell>
          <cell r="AZ1293" t="e">
            <v>#N/A</v>
          </cell>
          <cell r="BB1293">
            <v>0</v>
          </cell>
          <cell r="BC1293">
            <v>0</v>
          </cell>
          <cell r="BE1293" t="e">
            <v>#N/A</v>
          </cell>
          <cell r="BG1293">
            <v>0</v>
          </cell>
          <cell r="BH1293">
            <v>0</v>
          </cell>
          <cell r="BJ1293" t="e">
            <v>#N/A</v>
          </cell>
          <cell r="BL1293">
            <v>0</v>
          </cell>
          <cell r="BM1293">
            <v>0</v>
          </cell>
          <cell r="BO1293" t="e">
            <v>#N/A</v>
          </cell>
          <cell r="BQ1293">
            <v>0</v>
          </cell>
          <cell r="BR1293">
            <v>0</v>
          </cell>
          <cell r="BT1293" t="e">
            <v>#N/A</v>
          </cell>
          <cell r="BV1293">
            <v>0</v>
          </cell>
          <cell r="BW1293">
            <v>0</v>
          </cell>
          <cell r="CW1293">
            <v>92</v>
          </cell>
          <cell r="CX1293" t="str">
            <v>端数調整</v>
          </cell>
          <cell r="CY1293">
            <v>1</v>
          </cell>
          <cell r="DA1293">
            <v>-0.16000000000076398</v>
          </cell>
          <cell r="DG1293">
            <v>1</v>
          </cell>
        </row>
        <row r="1294">
          <cell r="Q1294">
            <v>4607</v>
          </cell>
          <cell r="R1294" t="str">
            <v>ｽﾃﾝﾚｽ鋼管切断工</v>
          </cell>
          <cell r="S1294" t="str">
            <v>100㎜  t=4.0㎜</v>
          </cell>
          <cell r="U1294" t="str">
            <v>口</v>
          </cell>
          <cell r="V1294">
            <v>7776</v>
          </cell>
          <cell r="W1294" t="str">
            <v>厚労省歩掛p.96</v>
          </cell>
          <cell r="X1294" t="str">
            <v>罫書き、切断、開先加工費</v>
          </cell>
          <cell r="Y1294">
            <v>1</v>
          </cell>
          <cell r="Z1294">
            <v>25</v>
          </cell>
          <cell r="AA1294" t="str">
            <v>ｽﾃﾝﾚｽ溶接工</v>
          </cell>
          <cell r="AB1294">
            <v>0.16</v>
          </cell>
          <cell r="AC1294">
            <v>42262</v>
          </cell>
          <cell r="AD1294">
            <v>6761.92</v>
          </cell>
          <cell r="AE1294">
            <v>142</v>
          </cell>
          <cell r="AF1294" t="str">
            <v>諸雑費</v>
          </cell>
          <cell r="AG1294">
            <v>15</v>
          </cell>
          <cell r="AH1294">
            <v>6761.92</v>
          </cell>
          <cell r="AI1294">
            <v>1014.28</v>
          </cell>
          <cell r="AK1294" t="e">
            <v>#N/A</v>
          </cell>
          <cell r="AM1294">
            <v>0</v>
          </cell>
          <cell r="AN1294">
            <v>0</v>
          </cell>
          <cell r="AP1294" t="e">
            <v>#N/A</v>
          </cell>
          <cell r="AR1294">
            <v>0</v>
          </cell>
          <cell r="AS1294">
            <v>0</v>
          </cell>
          <cell r="AU1294" t="e">
            <v>#N/A</v>
          </cell>
          <cell r="AW1294">
            <v>0</v>
          </cell>
          <cell r="AX1294">
            <v>0</v>
          </cell>
          <cell r="AZ1294" t="e">
            <v>#N/A</v>
          </cell>
          <cell r="BB1294">
            <v>0</v>
          </cell>
          <cell r="BC1294">
            <v>0</v>
          </cell>
          <cell r="BE1294" t="e">
            <v>#N/A</v>
          </cell>
          <cell r="BG1294">
            <v>0</v>
          </cell>
          <cell r="BH1294">
            <v>0</v>
          </cell>
          <cell r="BJ1294" t="e">
            <v>#N/A</v>
          </cell>
          <cell r="BL1294">
            <v>0</v>
          </cell>
          <cell r="BM1294">
            <v>0</v>
          </cell>
          <cell r="BO1294" t="e">
            <v>#N/A</v>
          </cell>
          <cell r="BQ1294">
            <v>0</v>
          </cell>
          <cell r="BR1294">
            <v>0</v>
          </cell>
          <cell r="BT1294" t="e">
            <v>#N/A</v>
          </cell>
          <cell r="BV1294">
            <v>0</v>
          </cell>
          <cell r="BW1294">
            <v>0</v>
          </cell>
          <cell r="CW1294">
            <v>92</v>
          </cell>
          <cell r="CX1294" t="str">
            <v>端数調整</v>
          </cell>
          <cell r="CY1294">
            <v>1</v>
          </cell>
          <cell r="DA1294">
            <v>-0.1999999999998181</v>
          </cell>
          <cell r="DG1294">
            <v>1</v>
          </cell>
        </row>
        <row r="1295">
          <cell r="Q1295">
            <v>4608</v>
          </cell>
          <cell r="R1295" t="str">
            <v>ｽﾃﾝﾚｽ鋼管切断工</v>
          </cell>
          <cell r="S1295" t="str">
            <v>100㎜  t=6.0㎜</v>
          </cell>
          <cell r="U1295" t="str">
            <v>口</v>
          </cell>
          <cell r="V1295">
            <v>11660</v>
          </cell>
          <cell r="W1295" t="str">
            <v>厚労省歩掛p.96</v>
          </cell>
          <cell r="X1295" t="str">
            <v>罫書き、切断、開先加工費</v>
          </cell>
          <cell r="Y1295">
            <v>1</v>
          </cell>
          <cell r="Z1295">
            <v>25</v>
          </cell>
          <cell r="AA1295" t="str">
            <v>ｽﾃﾝﾚｽ溶接工</v>
          </cell>
          <cell r="AB1295">
            <v>0.24</v>
          </cell>
          <cell r="AC1295">
            <v>42262</v>
          </cell>
          <cell r="AD1295">
            <v>10142.879999999999</v>
          </cell>
          <cell r="AE1295">
            <v>142</v>
          </cell>
          <cell r="AF1295" t="str">
            <v>諸雑費</v>
          </cell>
          <cell r="AG1295">
            <v>15</v>
          </cell>
          <cell r="AH1295">
            <v>10142.879999999999</v>
          </cell>
          <cell r="AI1295">
            <v>1521.43</v>
          </cell>
          <cell r="AK1295" t="e">
            <v>#N/A</v>
          </cell>
          <cell r="AM1295">
            <v>0</v>
          </cell>
          <cell r="AN1295">
            <v>0</v>
          </cell>
          <cell r="AP1295" t="e">
            <v>#N/A</v>
          </cell>
          <cell r="AR1295">
            <v>0</v>
          </cell>
          <cell r="AS1295">
            <v>0</v>
          </cell>
          <cell r="AU1295" t="e">
            <v>#N/A</v>
          </cell>
          <cell r="AW1295">
            <v>0</v>
          </cell>
          <cell r="AX1295">
            <v>0</v>
          </cell>
          <cell r="AZ1295" t="e">
            <v>#N/A</v>
          </cell>
          <cell r="BB1295">
            <v>0</v>
          </cell>
          <cell r="BC1295">
            <v>0</v>
          </cell>
          <cell r="BE1295" t="e">
            <v>#N/A</v>
          </cell>
          <cell r="BG1295">
            <v>0</v>
          </cell>
          <cell r="BH1295">
            <v>0</v>
          </cell>
          <cell r="BJ1295" t="e">
            <v>#N/A</v>
          </cell>
          <cell r="BL1295">
            <v>0</v>
          </cell>
          <cell r="BM1295">
            <v>0</v>
          </cell>
          <cell r="BO1295" t="e">
            <v>#N/A</v>
          </cell>
          <cell r="BQ1295">
            <v>0</v>
          </cell>
          <cell r="BR1295">
            <v>0</v>
          </cell>
          <cell r="BT1295" t="e">
            <v>#N/A</v>
          </cell>
          <cell r="BV1295">
            <v>0</v>
          </cell>
          <cell r="BW1295">
            <v>0</v>
          </cell>
          <cell r="CW1295">
            <v>92</v>
          </cell>
          <cell r="CX1295" t="str">
            <v>端数調整</v>
          </cell>
          <cell r="CY1295">
            <v>1</v>
          </cell>
          <cell r="DA1295">
            <v>-4.3099999999994907</v>
          </cell>
          <cell r="DG1295">
            <v>1</v>
          </cell>
        </row>
        <row r="1296">
          <cell r="Q1296">
            <v>4609</v>
          </cell>
          <cell r="R1296" t="str">
            <v>ｽﾃﾝﾚｽ鋼管切断工</v>
          </cell>
          <cell r="S1296" t="str">
            <v>125㎜  t=3.4㎜</v>
          </cell>
          <cell r="U1296" t="str">
            <v>口</v>
          </cell>
          <cell r="V1296">
            <v>7776</v>
          </cell>
          <cell r="W1296" t="str">
            <v>厚労省歩掛p.96</v>
          </cell>
          <cell r="X1296" t="str">
            <v>罫書き、切断、開先加工費</v>
          </cell>
          <cell r="Y1296">
            <v>1</v>
          </cell>
          <cell r="Z1296">
            <v>25</v>
          </cell>
          <cell r="AA1296" t="str">
            <v>ｽﾃﾝﾚｽ溶接工</v>
          </cell>
          <cell r="AB1296">
            <v>0.16</v>
          </cell>
          <cell r="AC1296">
            <v>42262</v>
          </cell>
          <cell r="AD1296">
            <v>6761.92</v>
          </cell>
          <cell r="AE1296">
            <v>142</v>
          </cell>
          <cell r="AF1296" t="str">
            <v>諸雑費</v>
          </cell>
          <cell r="AG1296">
            <v>15</v>
          </cell>
          <cell r="AH1296">
            <v>6761.92</v>
          </cell>
          <cell r="AI1296">
            <v>1014.28</v>
          </cell>
          <cell r="AK1296" t="e">
            <v>#N/A</v>
          </cell>
          <cell r="AM1296">
            <v>0</v>
          </cell>
          <cell r="AN1296">
            <v>0</v>
          </cell>
          <cell r="AP1296" t="e">
            <v>#N/A</v>
          </cell>
          <cell r="AR1296">
            <v>0</v>
          </cell>
          <cell r="AS1296">
            <v>0</v>
          </cell>
          <cell r="AU1296" t="e">
            <v>#N/A</v>
          </cell>
          <cell r="AW1296">
            <v>0</v>
          </cell>
          <cell r="AX1296">
            <v>0</v>
          </cell>
          <cell r="AZ1296" t="e">
            <v>#N/A</v>
          </cell>
          <cell r="BB1296">
            <v>0</v>
          </cell>
          <cell r="BC1296">
            <v>0</v>
          </cell>
          <cell r="BE1296" t="e">
            <v>#N/A</v>
          </cell>
          <cell r="BG1296">
            <v>0</v>
          </cell>
          <cell r="BH1296">
            <v>0</v>
          </cell>
          <cell r="BJ1296" t="e">
            <v>#N/A</v>
          </cell>
          <cell r="BL1296">
            <v>0</v>
          </cell>
          <cell r="BM1296">
            <v>0</v>
          </cell>
          <cell r="BO1296" t="e">
            <v>#N/A</v>
          </cell>
          <cell r="BQ1296">
            <v>0</v>
          </cell>
          <cell r="BR1296">
            <v>0</v>
          </cell>
          <cell r="BT1296" t="e">
            <v>#N/A</v>
          </cell>
          <cell r="BV1296">
            <v>0</v>
          </cell>
          <cell r="BW1296">
            <v>0</v>
          </cell>
          <cell r="CW1296">
            <v>92</v>
          </cell>
          <cell r="CX1296" t="str">
            <v>端数調整</v>
          </cell>
          <cell r="CY1296">
            <v>1</v>
          </cell>
          <cell r="DA1296">
            <v>-0.1999999999998181</v>
          </cell>
          <cell r="DG1296">
            <v>1</v>
          </cell>
        </row>
        <row r="1297">
          <cell r="Q1297">
            <v>4610</v>
          </cell>
          <cell r="R1297" t="str">
            <v>ｽﾃﾝﾚｽ鋼管切断工</v>
          </cell>
          <cell r="S1297" t="str">
            <v>125㎜  t=5.0㎜</v>
          </cell>
          <cell r="U1297" t="str">
            <v>口</v>
          </cell>
          <cell r="V1297">
            <v>10690</v>
          </cell>
          <cell r="W1297" t="str">
            <v>厚労省歩掛p.96</v>
          </cell>
          <cell r="X1297" t="str">
            <v>罫書き、切断、開先加工費</v>
          </cell>
          <cell r="Y1297">
            <v>1</v>
          </cell>
          <cell r="Z1297">
            <v>25</v>
          </cell>
          <cell r="AA1297" t="str">
            <v>ｽﾃﾝﾚｽ溶接工</v>
          </cell>
          <cell r="AB1297">
            <v>0.22</v>
          </cell>
          <cell r="AC1297">
            <v>42262</v>
          </cell>
          <cell r="AD1297">
            <v>9297.64</v>
          </cell>
          <cell r="AE1297">
            <v>142</v>
          </cell>
          <cell r="AF1297" t="str">
            <v>諸雑費</v>
          </cell>
          <cell r="AG1297">
            <v>15</v>
          </cell>
          <cell r="AH1297">
            <v>9297.64</v>
          </cell>
          <cell r="AI1297">
            <v>1394.64</v>
          </cell>
          <cell r="AK1297" t="e">
            <v>#N/A</v>
          </cell>
          <cell r="AM1297">
            <v>0</v>
          </cell>
          <cell r="AN1297">
            <v>0</v>
          </cell>
          <cell r="AP1297" t="e">
            <v>#N/A</v>
          </cell>
          <cell r="AR1297">
            <v>0</v>
          </cell>
          <cell r="AS1297">
            <v>0</v>
          </cell>
          <cell r="AU1297" t="e">
            <v>#N/A</v>
          </cell>
          <cell r="AW1297">
            <v>0</v>
          </cell>
          <cell r="AX1297">
            <v>0</v>
          </cell>
          <cell r="AZ1297" t="e">
            <v>#N/A</v>
          </cell>
          <cell r="BB1297">
            <v>0</v>
          </cell>
          <cell r="BC1297">
            <v>0</v>
          </cell>
          <cell r="BE1297" t="e">
            <v>#N/A</v>
          </cell>
          <cell r="BG1297">
            <v>0</v>
          </cell>
          <cell r="BH1297">
            <v>0</v>
          </cell>
          <cell r="BJ1297" t="e">
            <v>#N/A</v>
          </cell>
          <cell r="BL1297">
            <v>0</v>
          </cell>
          <cell r="BM1297">
            <v>0</v>
          </cell>
          <cell r="BO1297" t="e">
            <v>#N/A</v>
          </cell>
          <cell r="BQ1297">
            <v>0</v>
          </cell>
          <cell r="BR1297">
            <v>0</v>
          </cell>
          <cell r="BT1297" t="e">
            <v>#N/A</v>
          </cell>
          <cell r="BV1297">
            <v>0</v>
          </cell>
          <cell r="BW1297">
            <v>0</v>
          </cell>
          <cell r="CW1297">
            <v>92</v>
          </cell>
          <cell r="CX1297" t="str">
            <v>端数調整</v>
          </cell>
          <cell r="CY1297">
            <v>1</v>
          </cell>
          <cell r="DA1297">
            <v>-2.2799999999988358</v>
          </cell>
          <cell r="DG1297">
            <v>1</v>
          </cell>
        </row>
        <row r="1298">
          <cell r="Q1298">
            <v>4611</v>
          </cell>
          <cell r="R1298" t="str">
            <v>ｽﾃﾝﾚｽ鋼管切断工</v>
          </cell>
          <cell r="S1298" t="str">
            <v>125㎜  t=6.6㎜</v>
          </cell>
          <cell r="U1298" t="str">
            <v>口</v>
          </cell>
          <cell r="V1298">
            <v>14580</v>
          </cell>
          <cell r="W1298" t="str">
            <v>厚労省歩掛p.96</v>
          </cell>
          <cell r="X1298" t="str">
            <v>罫書き、切断、開先加工費</v>
          </cell>
          <cell r="Y1298">
            <v>1</v>
          </cell>
          <cell r="Z1298">
            <v>25</v>
          </cell>
          <cell r="AA1298" t="str">
            <v>ｽﾃﾝﾚｽ溶接工</v>
          </cell>
          <cell r="AB1298">
            <v>0.3</v>
          </cell>
          <cell r="AC1298">
            <v>42262</v>
          </cell>
          <cell r="AD1298">
            <v>12678.6</v>
          </cell>
          <cell r="AE1298">
            <v>142</v>
          </cell>
          <cell r="AF1298" t="str">
            <v>諸雑費</v>
          </cell>
          <cell r="AG1298">
            <v>15</v>
          </cell>
          <cell r="AH1298">
            <v>12678.6</v>
          </cell>
          <cell r="AI1298">
            <v>1901.79</v>
          </cell>
          <cell r="AK1298" t="e">
            <v>#N/A</v>
          </cell>
          <cell r="AM1298">
            <v>0</v>
          </cell>
          <cell r="AN1298">
            <v>0</v>
          </cell>
          <cell r="AP1298" t="e">
            <v>#N/A</v>
          </cell>
          <cell r="AR1298">
            <v>0</v>
          </cell>
          <cell r="AS1298">
            <v>0</v>
          </cell>
          <cell r="AU1298" t="e">
            <v>#N/A</v>
          </cell>
          <cell r="AW1298">
            <v>0</v>
          </cell>
          <cell r="AX1298">
            <v>0</v>
          </cell>
          <cell r="AZ1298" t="e">
            <v>#N/A</v>
          </cell>
          <cell r="BB1298">
            <v>0</v>
          </cell>
          <cell r="BC1298">
            <v>0</v>
          </cell>
          <cell r="BE1298" t="e">
            <v>#N/A</v>
          </cell>
          <cell r="BG1298">
            <v>0</v>
          </cell>
          <cell r="BH1298">
            <v>0</v>
          </cell>
          <cell r="BJ1298" t="e">
            <v>#N/A</v>
          </cell>
          <cell r="BL1298">
            <v>0</v>
          </cell>
          <cell r="BM1298">
            <v>0</v>
          </cell>
          <cell r="BO1298" t="e">
            <v>#N/A</v>
          </cell>
          <cell r="BQ1298">
            <v>0</v>
          </cell>
          <cell r="BR1298">
            <v>0</v>
          </cell>
          <cell r="BT1298" t="e">
            <v>#N/A</v>
          </cell>
          <cell r="BV1298">
            <v>0</v>
          </cell>
          <cell r="BW1298">
            <v>0</v>
          </cell>
          <cell r="CW1298">
            <v>92</v>
          </cell>
          <cell r="CX1298" t="str">
            <v>端数調整</v>
          </cell>
          <cell r="CY1298">
            <v>1</v>
          </cell>
          <cell r="DA1298">
            <v>-0.38999999999941792</v>
          </cell>
          <cell r="DG1298">
            <v>1</v>
          </cell>
        </row>
        <row r="1299">
          <cell r="Q1299">
            <v>4612</v>
          </cell>
          <cell r="R1299" t="str">
            <v>ｽﾃﾝﾚｽ鋼管切断工</v>
          </cell>
          <cell r="S1299" t="str">
            <v>150㎜  t=3.4㎜</v>
          </cell>
          <cell r="U1299" t="str">
            <v>口</v>
          </cell>
          <cell r="V1299">
            <v>8262</v>
          </cell>
          <cell r="W1299" t="str">
            <v>厚労省歩掛p.96</v>
          </cell>
          <cell r="X1299" t="str">
            <v>罫書き、切断、開先加工費</v>
          </cell>
          <cell r="Y1299">
            <v>1</v>
          </cell>
          <cell r="Z1299">
            <v>25</v>
          </cell>
          <cell r="AA1299" t="str">
            <v>ｽﾃﾝﾚｽ溶接工</v>
          </cell>
          <cell r="AB1299">
            <v>0.17</v>
          </cell>
          <cell r="AC1299">
            <v>42262</v>
          </cell>
          <cell r="AD1299">
            <v>7184.54</v>
          </cell>
          <cell r="AE1299">
            <v>142</v>
          </cell>
          <cell r="AF1299" t="str">
            <v>諸雑費</v>
          </cell>
          <cell r="AG1299">
            <v>15</v>
          </cell>
          <cell r="AH1299">
            <v>7184.54</v>
          </cell>
          <cell r="AI1299">
            <v>1077.68</v>
          </cell>
          <cell r="AK1299" t="e">
            <v>#N/A</v>
          </cell>
          <cell r="AM1299">
            <v>0</v>
          </cell>
          <cell r="AN1299">
            <v>0</v>
          </cell>
          <cell r="AP1299" t="e">
            <v>#N/A</v>
          </cell>
          <cell r="AR1299">
            <v>0</v>
          </cell>
          <cell r="AS1299">
            <v>0</v>
          </cell>
          <cell r="AU1299" t="e">
            <v>#N/A</v>
          </cell>
          <cell r="AW1299">
            <v>0</v>
          </cell>
          <cell r="AX1299">
            <v>0</v>
          </cell>
          <cell r="AZ1299" t="e">
            <v>#N/A</v>
          </cell>
          <cell r="BB1299">
            <v>0</v>
          </cell>
          <cell r="BC1299">
            <v>0</v>
          </cell>
          <cell r="BE1299" t="e">
            <v>#N/A</v>
          </cell>
          <cell r="BG1299">
            <v>0</v>
          </cell>
          <cell r="BH1299">
            <v>0</v>
          </cell>
          <cell r="BJ1299" t="e">
            <v>#N/A</v>
          </cell>
          <cell r="BL1299">
            <v>0</v>
          </cell>
          <cell r="BM1299">
            <v>0</v>
          </cell>
          <cell r="BO1299" t="e">
            <v>#N/A</v>
          </cell>
          <cell r="BQ1299">
            <v>0</v>
          </cell>
          <cell r="BR1299">
            <v>0</v>
          </cell>
          <cell r="BT1299" t="e">
            <v>#N/A</v>
          </cell>
          <cell r="BV1299">
            <v>0</v>
          </cell>
          <cell r="BW1299">
            <v>0</v>
          </cell>
          <cell r="CW1299">
            <v>92</v>
          </cell>
          <cell r="CX1299" t="str">
            <v>端数調整</v>
          </cell>
          <cell r="CY1299">
            <v>1</v>
          </cell>
          <cell r="DA1299">
            <v>-0.21999999999934516</v>
          </cell>
          <cell r="DG1299">
            <v>1</v>
          </cell>
        </row>
        <row r="1300">
          <cell r="Q1300">
            <v>4613</v>
          </cell>
          <cell r="R1300" t="str">
            <v>ｽﾃﾝﾚｽ鋼管切断工</v>
          </cell>
          <cell r="S1300" t="str">
            <v>150㎜  t=5.0㎜</v>
          </cell>
          <cell r="U1300" t="str">
            <v>口</v>
          </cell>
          <cell r="V1300">
            <v>11170</v>
          </cell>
          <cell r="W1300" t="str">
            <v>厚労省歩掛p.96</v>
          </cell>
          <cell r="X1300" t="str">
            <v>罫書き、切断、開先加工費</v>
          </cell>
          <cell r="Y1300">
            <v>1</v>
          </cell>
          <cell r="Z1300">
            <v>25</v>
          </cell>
          <cell r="AA1300" t="str">
            <v>ｽﾃﾝﾚｽ溶接工</v>
          </cell>
          <cell r="AB1300">
            <v>0.23</v>
          </cell>
          <cell r="AC1300">
            <v>42262</v>
          </cell>
          <cell r="AD1300">
            <v>9720.26</v>
          </cell>
          <cell r="AE1300">
            <v>142</v>
          </cell>
          <cell r="AF1300" t="str">
            <v>諸雑費</v>
          </cell>
          <cell r="AG1300">
            <v>15</v>
          </cell>
          <cell r="AH1300">
            <v>9720.26</v>
          </cell>
          <cell r="AI1300">
            <v>1458.03</v>
          </cell>
          <cell r="AK1300" t="e">
            <v>#N/A</v>
          </cell>
          <cell r="AM1300">
            <v>0</v>
          </cell>
          <cell r="AN1300">
            <v>0</v>
          </cell>
          <cell r="AP1300" t="e">
            <v>#N/A</v>
          </cell>
          <cell r="AR1300">
            <v>0</v>
          </cell>
          <cell r="AS1300">
            <v>0</v>
          </cell>
          <cell r="AU1300" t="e">
            <v>#N/A</v>
          </cell>
          <cell r="AW1300">
            <v>0</v>
          </cell>
          <cell r="AX1300">
            <v>0</v>
          </cell>
          <cell r="AZ1300" t="e">
            <v>#N/A</v>
          </cell>
          <cell r="BB1300">
            <v>0</v>
          </cell>
          <cell r="BC1300">
            <v>0</v>
          </cell>
          <cell r="BE1300" t="e">
            <v>#N/A</v>
          </cell>
          <cell r="BG1300">
            <v>0</v>
          </cell>
          <cell r="BH1300">
            <v>0</v>
          </cell>
          <cell r="BJ1300" t="e">
            <v>#N/A</v>
          </cell>
          <cell r="BL1300">
            <v>0</v>
          </cell>
          <cell r="BM1300">
            <v>0</v>
          </cell>
          <cell r="BO1300" t="e">
            <v>#N/A</v>
          </cell>
          <cell r="BQ1300">
            <v>0</v>
          </cell>
          <cell r="BR1300">
            <v>0</v>
          </cell>
          <cell r="BT1300" t="e">
            <v>#N/A</v>
          </cell>
          <cell r="BV1300">
            <v>0</v>
          </cell>
          <cell r="BW1300">
            <v>0</v>
          </cell>
          <cell r="CW1300">
            <v>92</v>
          </cell>
          <cell r="CX1300" t="str">
            <v>端数調整</v>
          </cell>
          <cell r="CY1300">
            <v>1</v>
          </cell>
          <cell r="DA1300">
            <v>-8.2900000000008731</v>
          </cell>
          <cell r="DG1300">
            <v>1</v>
          </cell>
        </row>
        <row r="1301">
          <cell r="Q1301">
            <v>4614</v>
          </cell>
          <cell r="R1301" t="str">
            <v>ｽﾃﾝﾚｽ鋼管切断工</v>
          </cell>
          <cell r="S1301" t="str">
            <v>150㎜  t=7.1㎜</v>
          </cell>
          <cell r="U1301" t="str">
            <v>口</v>
          </cell>
          <cell r="V1301">
            <v>16030</v>
          </cell>
          <cell r="W1301" t="str">
            <v>厚労省歩掛p.96</v>
          </cell>
          <cell r="X1301" t="str">
            <v>罫書き、切断、開先加工費</v>
          </cell>
          <cell r="Y1301">
            <v>1</v>
          </cell>
          <cell r="Z1301">
            <v>25</v>
          </cell>
          <cell r="AA1301" t="str">
            <v>ｽﾃﾝﾚｽ溶接工</v>
          </cell>
          <cell r="AB1301">
            <v>0.33</v>
          </cell>
          <cell r="AC1301">
            <v>42262</v>
          </cell>
          <cell r="AD1301">
            <v>13946.46</v>
          </cell>
          <cell r="AE1301">
            <v>142</v>
          </cell>
          <cell r="AF1301" t="str">
            <v>諸雑費</v>
          </cell>
          <cell r="AG1301">
            <v>15</v>
          </cell>
          <cell r="AH1301">
            <v>13946.46</v>
          </cell>
          <cell r="AI1301">
            <v>2091.96</v>
          </cell>
          <cell r="AK1301" t="e">
            <v>#N/A</v>
          </cell>
          <cell r="AM1301">
            <v>0</v>
          </cell>
          <cell r="AN1301">
            <v>0</v>
          </cell>
          <cell r="AP1301" t="e">
            <v>#N/A</v>
          </cell>
          <cell r="AR1301">
            <v>0</v>
          </cell>
          <cell r="AS1301">
            <v>0</v>
          </cell>
          <cell r="AU1301" t="e">
            <v>#N/A</v>
          </cell>
          <cell r="AW1301">
            <v>0</v>
          </cell>
          <cell r="AX1301">
            <v>0</v>
          </cell>
          <cell r="AZ1301" t="e">
            <v>#N/A</v>
          </cell>
          <cell r="BB1301">
            <v>0</v>
          </cell>
          <cell r="BC1301">
            <v>0</v>
          </cell>
          <cell r="BE1301" t="e">
            <v>#N/A</v>
          </cell>
          <cell r="BG1301">
            <v>0</v>
          </cell>
          <cell r="BH1301">
            <v>0</v>
          </cell>
          <cell r="BJ1301" t="e">
            <v>#N/A</v>
          </cell>
          <cell r="BL1301">
            <v>0</v>
          </cell>
          <cell r="BM1301">
            <v>0</v>
          </cell>
          <cell r="BO1301" t="e">
            <v>#N/A</v>
          </cell>
          <cell r="BQ1301">
            <v>0</v>
          </cell>
          <cell r="BR1301">
            <v>0</v>
          </cell>
          <cell r="BT1301" t="e">
            <v>#N/A</v>
          </cell>
          <cell r="BV1301">
            <v>0</v>
          </cell>
          <cell r="BW1301">
            <v>0</v>
          </cell>
          <cell r="CW1301">
            <v>92</v>
          </cell>
          <cell r="CX1301" t="str">
            <v>端数調整</v>
          </cell>
          <cell r="CY1301">
            <v>1</v>
          </cell>
          <cell r="DA1301">
            <v>-8.4199999999982538</v>
          </cell>
          <cell r="DG1301">
            <v>1</v>
          </cell>
        </row>
        <row r="1302">
          <cell r="Q1302">
            <v>4615</v>
          </cell>
          <cell r="R1302" t="str">
            <v>ｽﾃﾝﾚｽ鋼管切断工</v>
          </cell>
          <cell r="S1302" t="str">
            <v>200㎜  t=4.0㎜</v>
          </cell>
          <cell r="U1302" t="str">
            <v>口</v>
          </cell>
          <cell r="V1302">
            <v>9234</v>
          </cell>
          <cell r="W1302" t="str">
            <v>厚労省歩掛p.96</v>
          </cell>
          <cell r="X1302" t="str">
            <v>罫書き、切断、開先加工費</v>
          </cell>
          <cell r="Y1302">
            <v>1</v>
          </cell>
          <cell r="Z1302">
            <v>25</v>
          </cell>
          <cell r="AA1302" t="str">
            <v>ｽﾃﾝﾚｽ溶接工</v>
          </cell>
          <cell r="AB1302">
            <v>0.19</v>
          </cell>
          <cell r="AC1302">
            <v>42262</v>
          </cell>
          <cell r="AD1302">
            <v>8029.78</v>
          </cell>
          <cell r="AE1302">
            <v>142</v>
          </cell>
          <cell r="AF1302" t="str">
            <v>諸雑費</v>
          </cell>
          <cell r="AG1302">
            <v>15</v>
          </cell>
          <cell r="AH1302">
            <v>8029.78</v>
          </cell>
          <cell r="AI1302">
            <v>1204.46</v>
          </cell>
          <cell r="AK1302" t="e">
            <v>#N/A</v>
          </cell>
          <cell r="AM1302">
            <v>0</v>
          </cell>
          <cell r="AN1302">
            <v>0</v>
          </cell>
          <cell r="AP1302" t="e">
            <v>#N/A</v>
          </cell>
          <cell r="AR1302">
            <v>0</v>
          </cell>
          <cell r="AS1302">
            <v>0</v>
          </cell>
          <cell r="AU1302" t="e">
            <v>#N/A</v>
          </cell>
          <cell r="AW1302">
            <v>0</v>
          </cell>
          <cell r="AX1302">
            <v>0</v>
          </cell>
          <cell r="AZ1302" t="e">
            <v>#N/A</v>
          </cell>
          <cell r="BB1302">
            <v>0</v>
          </cell>
          <cell r="BC1302">
            <v>0</v>
          </cell>
          <cell r="BE1302" t="e">
            <v>#N/A</v>
          </cell>
          <cell r="BG1302">
            <v>0</v>
          </cell>
          <cell r="BH1302">
            <v>0</v>
          </cell>
          <cell r="BJ1302" t="e">
            <v>#N/A</v>
          </cell>
          <cell r="BL1302">
            <v>0</v>
          </cell>
          <cell r="BM1302">
            <v>0</v>
          </cell>
          <cell r="BO1302" t="e">
            <v>#N/A</v>
          </cell>
          <cell r="BQ1302">
            <v>0</v>
          </cell>
          <cell r="BR1302">
            <v>0</v>
          </cell>
          <cell r="BT1302" t="e">
            <v>#N/A</v>
          </cell>
          <cell r="BV1302">
            <v>0</v>
          </cell>
          <cell r="BW1302">
            <v>0</v>
          </cell>
          <cell r="CW1302">
            <v>92</v>
          </cell>
          <cell r="CX1302" t="str">
            <v>端数調整</v>
          </cell>
          <cell r="CY1302">
            <v>1</v>
          </cell>
          <cell r="DA1302">
            <v>-0.23999999999978172</v>
          </cell>
          <cell r="DG1302">
            <v>1</v>
          </cell>
        </row>
        <row r="1303">
          <cell r="Q1303">
            <v>4616</v>
          </cell>
          <cell r="R1303" t="str">
            <v>ｽﾃﾝﾚｽ鋼管切断工</v>
          </cell>
          <cell r="S1303" t="str">
            <v>200㎜  t=6.5㎜</v>
          </cell>
          <cell r="U1303" t="str">
            <v>口</v>
          </cell>
          <cell r="V1303">
            <v>14580</v>
          </cell>
          <cell r="W1303" t="str">
            <v>厚労省歩掛p.96</v>
          </cell>
          <cell r="X1303" t="str">
            <v>罫書き、切断、開先加工費</v>
          </cell>
          <cell r="Y1303">
            <v>1</v>
          </cell>
          <cell r="Z1303">
            <v>25</v>
          </cell>
          <cell r="AA1303" t="str">
            <v>ｽﾃﾝﾚｽ溶接工</v>
          </cell>
          <cell r="AB1303">
            <v>0.3</v>
          </cell>
          <cell r="AC1303">
            <v>42262</v>
          </cell>
          <cell r="AD1303">
            <v>12678.6</v>
          </cell>
          <cell r="AE1303">
            <v>142</v>
          </cell>
          <cell r="AF1303" t="str">
            <v>諸雑費</v>
          </cell>
          <cell r="AG1303">
            <v>15</v>
          </cell>
          <cell r="AH1303">
            <v>12678.6</v>
          </cell>
          <cell r="AI1303">
            <v>1901.79</v>
          </cell>
          <cell r="AK1303" t="e">
            <v>#N/A</v>
          </cell>
          <cell r="AM1303">
            <v>0</v>
          </cell>
          <cell r="AN1303">
            <v>0</v>
          </cell>
          <cell r="AP1303" t="e">
            <v>#N/A</v>
          </cell>
          <cell r="AR1303">
            <v>0</v>
          </cell>
          <cell r="AS1303">
            <v>0</v>
          </cell>
          <cell r="AU1303" t="e">
            <v>#N/A</v>
          </cell>
          <cell r="AW1303">
            <v>0</v>
          </cell>
          <cell r="AX1303">
            <v>0</v>
          </cell>
          <cell r="AZ1303" t="e">
            <v>#N/A</v>
          </cell>
          <cell r="BB1303">
            <v>0</v>
          </cell>
          <cell r="BC1303">
            <v>0</v>
          </cell>
          <cell r="BE1303" t="e">
            <v>#N/A</v>
          </cell>
          <cell r="BG1303">
            <v>0</v>
          </cell>
          <cell r="BH1303">
            <v>0</v>
          </cell>
          <cell r="BJ1303" t="e">
            <v>#N/A</v>
          </cell>
          <cell r="BL1303">
            <v>0</v>
          </cell>
          <cell r="BM1303">
            <v>0</v>
          </cell>
          <cell r="BO1303" t="e">
            <v>#N/A</v>
          </cell>
          <cell r="BQ1303">
            <v>0</v>
          </cell>
          <cell r="BR1303">
            <v>0</v>
          </cell>
          <cell r="BT1303" t="e">
            <v>#N/A</v>
          </cell>
          <cell r="BV1303">
            <v>0</v>
          </cell>
          <cell r="BW1303">
            <v>0</v>
          </cell>
          <cell r="CW1303">
            <v>92</v>
          </cell>
          <cell r="CX1303" t="str">
            <v>端数調整</v>
          </cell>
          <cell r="CY1303">
            <v>1</v>
          </cell>
          <cell r="DA1303">
            <v>-0.38999999999941792</v>
          </cell>
          <cell r="DG1303">
            <v>1</v>
          </cell>
        </row>
        <row r="1304">
          <cell r="Q1304">
            <v>4617</v>
          </cell>
          <cell r="R1304" t="str">
            <v>ｽﾃﾝﾚｽ鋼管切断工</v>
          </cell>
          <cell r="S1304" t="str">
            <v>200㎜  t=8.2㎜</v>
          </cell>
          <cell r="U1304" t="str">
            <v>口</v>
          </cell>
          <cell r="V1304">
            <v>18460</v>
          </cell>
          <cell r="W1304" t="str">
            <v>厚労省歩掛p.96</v>
          </cell>
          <cell r="X1304" t="str">
            <v>罫書き、切断、開先加工費</v>
          </cell>
          <cell r="Y1304">
            <v>1</v>
          </cell>
          <cell r="Z1304">
            <v>25</v>
          </cell>
          <cell r="AA1304" t="str">
            <v>ｽﾃﾝﾚｽ溶接工</v>
          </cell>
          <cell r="AB1304">
            <v>0.38</v>
          </cell>
          <cell r="AC1304">
            <v>42262</v>
          </cell>
          <cell r="AD1304">
            <v>16059.56</v>
          </cell>
          <cell r="AE1304">
            <v>142</v>
          </cell>
          <cell r="AF1304" t="str">
            <v>諸雑費</v>
          </cell>
          <cell r="AG1304">
            <v>15</v>
          </cell>
          <cell r="AH1304">
            <v>16059.56</v>
          </cell>
          <cell r="AI1304">
            <v>2408.9299999999998</v>
          </cell>
          <cell r="AK1304" t="e">
            <v>#N/A</v>
          </cell>
          <cell r="AM1304">
            <v>0</v>
          </cell>
          <cell r="AN1304">
            <v>0</v>
          </cell>
          <cell r="AP1304" t="e">
            <v>#N/A</v>
          </cell>
          <cell r="AR1304">
            <v>0</v>
          </cell>
          <cell r="AS1304">
            <v>0</v>
          </cell>
          <cell r="AU1304" t="e">
            <v>#N/A</v>
          </cell>
          <cell r="AW1304">
            <v>0</v>
          </cell>
          <cell r="AX1304">
            <v>0</v>
          </cell>
          <cell r="AZ1304" t="e">
            <v>#N/A</v>
          </cell>
          <cell r="BB1304">
            <v>0</v>
          </cell>
          <cell r="BC1304">
            <v>0</v>
          </cell>
          <cell r="BE1304" t="e">
            <v>#N/A</v>
          </cell>
          <cell r="BG1304">
            <v>0</v>
          </cell>
          <cell r="BH1304">
            <v>0</v>
          </cell>
          <cell r="BJ1304" t="e">
            <v>#N/A</v>
          </cell>
          <cell r="BL1304">
            <v>0</v>
          </cell>
          <cell r="BM1304">
            <v>0</v>
          </cell>
          <cell r="BO1304" t="e">
            <v>#N/A</v>
          </cell>
          <cell r="BQ1304">
            <v>0</v>
          </cell>
          <cell r="BR1304">
            <v>0</v>
          </cell>
          <cell r="BT1304" t="e">
            <v>#N/A</v>
          </cell>
          <cell r="BV1304">
            <v>0</v>
          </cell>
          <cell r="BW1304">
            <v>0</v>
          </cell>
          <cell r="CW1304">
            <v>92</v>
          </cell>
          <cell r="CX1304" t="str">
            <v>端数調整</v>
          </cell>
          <cell r="CY1304">
            <v>1</v>
          </cell>
          <cell r="DA1304">
            <v>-8.4899999999979627</v>
          </cell>
          <cell r="DG1304">
            <v>1</v>
          </cell>
        </row>
        <row r="1305">
          <cell r="Q1305">
            <v>4618</v>
          </cell>
          <cell r="R1305" t="str">
            <v>ｽﾃﾝﾚｽ鋼管切断工</v>
          </cell>
          <cell r="S1305" t="str">
            <v>250㎜  t=4.0㎜</v>
          </cell>
          <cell r="U1305" t="str">
            <v>口</v>
          </cell>
          <cell r="V1305">
            <v>10200</v>
          </cell>
          <cell r="W1305" t="str">
            <v>厚労省歩掛p.96</v>
          </cell>
          <cell r="X1305" t="str">
            <v>罫書き、切断、開先加工費</v>
          </cell>
          <cell r="Y1305">
            <v>1</v>
          </cell>
          <cell r="Z1305">
            <v>25</v>
          </cell>
          <cell r="AA1305" t="str">
            <v>ｽﾃﾝﾚｽ溶接工</v>
          </cell>
          <cell r="AB1305">
            <v>0.21</v>
          </cell>
          <cell r="AC1305">
            <v>42262</v>
          </cell>
          <cell r="AD1305">
            <v>8875.02</v>
          </cell>
          <cell r="AE1305">
            <v>142</v>
          </cell>
          <cell r="AF1305" t="str">
            <v>諸雑費</v>
          </cell>
          <cell r="AG1305">
            <v>15</v>
          </cell>
          <cell r="AH1305">
            <v>8875.02</v>
          </cell>
          <cell r="AI1305">
            <v>1331.25</v>
          </cell>
          <cell r="AK1305" t="e">
            <v>#N/A</v>
          </cell>
          <cell r="AM1305">
            <v>0</v>
          </cell>
          <cell r="AN1305">
            <v>0</v>
          </cell>
          <cell r="AP1305" t="e">
            <v>#N/A</v>
          </cell>
          <cell r="AR1305">
            <v>0</v>
          </cell>
          <cell r="AS1305">
            <v>0</v>
          </cell>
          <cell r="AU1305" t="e">
            <v>#N/A</v>
          </cell>
          <cell r="AW1305">
            <v>0</v>
          </cell>
          <cell r="AX1305">
            <v>0</v>
          </cell>
          <cell r="AZ1305" t="e">
            <v>#N/A</v>
          </cell>
          <cell r="BB1305">
            <v>0</v>
          </cell>
          <cell r="BC1305">
            <v>0</v>
          </cell>
          <cell r="BE1305" t="e">
            <v>#N/A</v>
          </cell>
          <cell r="BG1305">
            <v>0</v>
          </cell>
          <cell r="BH1305">
            <v>0</v>
          </cell>
          <cell r="BJ1305" t="e">
            <v>#N/A</v>
          </cell>
          <cell r="BL1305">
            <v>0</v>
          </cell>
          <cell r="BM1305">
            <v>0</v>
          </cell>
          <cell r="BO1305" t="e">
            <v>#N/A</v>
          </cell>
          <cell r="BQ1305">
            <v>0</v>
          </cell>
          <cell r="BR1305">
            <v>0</v>
          </cell>
          <cell r="BT1305" t="e">
            <v>#N/A</v>
          </cell>
          <cell r="BV1305">
            <v>0</v>
          </cell>
          <cell r="BW1305">
            <v>0</v>
          </cell>
          <cell r="CW1305">
            <v>92</v>
          </cell>
          <cell r="CX1305" t="str">
            <v>端数調整</v>
          </cell>
          <cell r="CY1305">
            <v>1</v>
          </cell>
          <cell r="DA1305">
            <v>-6.2700000000004366</v>
          </cell>
          <cell r="DG1305">
            <v>1</v>
          </cell>
        </row>
        <row r="1306">
          <cell r="Q1306">
            <v>4619</v>
          </cell>
          <cell r="R1306" t="str">
            <v>ｽﾃﾝﾚｽ鋼管切断工</v>
          </cell>
          <cell r="S1306" t="str">
            <v>250㎜  t=6.5㎜</v>
          </cell>
          <cell r="U1306" t="str">
            <v>口</v>
          </cell>
          <cell r="V1306">
            <v>17010</v>
          </cell>
          <cell r="W1306" t="str">
            <v>厚労省歩掛p.96</v>
          </cell>
          <cell r="X1306" t="str">
            <v>罫書き、切断、開先加工費</v>
          </cell>
          <cell r="Y1306">
            <v>1</v>
          </cell>
          <cell r="Z1306">
            <v>25</v>
          </cell>
          <cell r="AA1306" t="str">
            <v>ｽﾃﾝﾚｽ溶接工</v>
          </cell>
          <cell r="AB1306">
            <v>0.35</v>
          </cell>
          <cell r="AC1306">
            <v>42262</v>
          </cell>
          <cell r="AD1306">
            <v>14791.7</v>
          </cell>
          <cell r="AE1306">
            <v>142</v>
          </cell>
          <cell r="AF1306" t="str">
            <v>諸雑費</v>
          </cell>
          <cell r="AG1306">
            <v>15</v>
          </cell>
          <cell r="AH1306">
            <v>14791.7</v>
          </cell>
          <cell r="AI1306">
            <v>2218.75</v>
          </cell>
          <cell r="AK1306" t="e">
            <v>#N/A</v>
          </cell>
          <cell r="AM1306">
            <v>0</v>
          </cell>
          <cell r="AN1306">
            <v>0</v>
          </cell>
          <cell r="AP1306" t="e">
            <v>#N/A</v>
          </cell>
          <cell r="AR1306">
            <v>0</v>
          </cell>
          <cell r="AS1306">
            <v>0</v>
          </cell>
          <cell r="AU1306" t="e">
            <v>#N/A</v>
          </cell>
          <cell r="AW1306">
            <v>0</v>
          </cell>
          <cell r="AX1306">
            <v>0</v>
          </cell>
          <cell r="AZ1306" t="e">
            <v>#N/A</v>
          </cell>
          <cell r="BB1306">
            <v>0</v>
          </cell>
          <cell r="BC1306">
            <v>0</v>
          </cell>
          <cell r="BE1306" t="e">
            <v>#N/A</v>
          </cell>
          <cell r="BG1306">
            <v>0</v>
          </cell>
          <cell r="BH1306">
            <v>0</v>
          </cell>
          <cell r="BJ1306" t="e">
            <v>#N/A</v>
          </cell>
          <cell r="BL1306">
            <v>0</v>
          </cell>
          <cell r="BM1306">
            <v>0</v>
          </cell>
          <cell r="BO1306" t="e">
            <v>#N/A</v>
          </cell>
          <cell r="BQ1306">
            <v>0</v>
          </cell>
          <cell r="BR1306">
            <v>0</v>
          </cell>
          <cell r="BT1306" t="e">
            <v>#N/A</v>
          </cell>
          <cell r="BV1306">
            <v>0</v>
          </cell>
          <cell r="BW1306">
            <v>0</v>
          </cell>
          <cell r="CW1306">
            <v>92</v>
          </cell>
          <cell r="CX1306" t="str">
            <v>端数調整</v>
          </cell>
          <cell r="CY1306">
            <v>1</v>
          </cell>
          <cell r="DA1306">
            <v>-0.4500000000007276</v>
          </cell>
          <cell r="DG1306">
            <v>1</v>
          </cell>
        </row>
        <row r="1307">
          <cell r="Q1307">
            <v>4620</v>
          </cell>
          <cell r="R1307" t="str">
            <v>ｽﾃﾝﾚｽ鋼管切断工</v>
          </cell>
          <cell r="S1307" t="str">
            <v>250㎜  t=9.3㎜</v>
          </cell>
          <cell r="U1307" t="str">
            <v>口</v>
          </cell>
          <cell r="V1307">
            <v>23810</v>
          </cell>
          <cell r="W1307" t="str">
            <v>厚労省歩掛p.96</v>
          </cell>
          <cell r="X1307" t="str">
            <v>罫書き、切断、開先加工費</v>
          </cell>
          <cell r="Y1307">
            <v>1</v>
          </cell>
          <cell r="Z1307">
            <v>25</v>
          </cell>
          <cell r="AA1307" t="str">
            <v>ｽﾃﾝﾚｽ溶接工</v>
          </cell>
          <cell r="AB1307">
            <v>0.49</v>
          </cell>
          <cell r="AC1307">
            <v>42262</v>
          </cell>
          <cell r="AD1307">
            <v>20708.38</v>
          </cell>
          <cell r="AE1307">
            <v>142</v>
          </cell>
          <cell r="AF1307" t="str">
            <v>諸雑費</v>
          </cell>
          <cell r="AG1307">
            <v>15</v>
          </cell>
          <cell r="AH1307">
            <v>20708.38</v>
          </cell>
          <cell r="AI1307">
            <v>3106.25</v>
          </cell>
          <cell r="AK1307" t="e">
            <v>#N/A</v>
          </cell>
          <cell r="AM1307">
            <v>0</v>
          </cell>
          <cell r="AN1307">
            <v>0</v>
          </cell>
          <cell r="AP1307" t="e">
            <v>#N/A</v>
          </cell>
          <cell r="AR1307">
            <v>0</v>
          </cell>
          <cell r="AS1307">
            <v>0</v>
          </cell>
          <cell r="AU1307" t="e">
            <v>#N/A</v>
          </cell>
          <cell r="AW1307">
            <v>0</v>
          </cell>
          <cell r="AX1307">
            <v>0</v>
          </cell>
          <cell r="AZ1307" t="e">
            <v>#N/A</v>
          </cell>
          <cell r="BB1307">
            <v>0</v>
          </cell>
          <cell r="BC1307">
            <v>0</v>
          </cell>
          <cell r="BE1307" t="e">
            <v>#N/A</v>
          </cell>
          <cell r="BG1307">
            <v>0</v>
          </cell>
          <cell r="BH1307">
            <v>0</v>
          </cell>
          <cell r="BJ1307" t="e">
            <v>#N/A</v>
          </cell>
          <cell r="BL1307">
            <v>0</v>
          </cell>
          <cell r="BM1307">
            <v>0</v>
          </cell>
          <cell r="BO1307" t="e">
            <v>#N/A</v>
          </cell>
          <cell r="BQ1307">
            <v>0</v>
          </cell>
          <cell r="BR1307">
            <v>0</v>
          </cell>
          <cell r="BT1307" t="e">
            <v>#N/A</v>
          </cell>
          <cell r="BV1307">
            <v>0</v>
          </cell>
          <cell r="BW1307">
            <v>0</v>
          </cell>
          <cell r="CW1307">
            <v>92</v>
          </cell>
          <cell r="CX1307" t="str">
            <v>端数調整</v>
          </cell>
          <cell r="CY1307">
            <v>1</v>
          </cell>
          <cell r="DA1307">
            <v>-4.6300000000010186</v>
          </cell>
          <cell r="DG1307">
            <v>1</v>
          </cell>
        </row>
        <row r="1308">
          <cell r="Q1308">
            <v>4621</v>
          </cell>
          <cell r="R1308" t="str">
            <v>ｽﾃﾝﾚｽ鋼管切断工</v>
          </cell>
          <cell r="S1308" t="str">
            <v>300㎜  t=4.5㎜</v>
          </cell>
          <cell r="U1308" t="str">
            <v>口</v>
          </cell>
          <cell r="V1308">
            <v>15060</v>
          </cell>
          <cell r="W1308" t="str">
            <v>厚労省歩掛p.96</v>
          </cell>
          <cell r="X1308" t="str">
            <v>罫書き、切断、開先加工費</v>
          </cell>
          <cell r="Y1308">
            <v>1</v>
          </cell>
          <cell r="Z1308">
            <v>25</v>
          </cell>
          <cell r="AA1308" t="str">
            <v>ｽﾃﾝﾚｽ溶接工</v>
          </cell>
          <cell r="AB1308">
            <v>0.31</v>
          </cell>
          <cell r="AC1308">
            <v>42262</v>
          </cell>
          <cell r="AD1308">
            <v>13101.22</v>
          </cell>
          <cell r="AE1308">
            <v>142</v>
          </cell>
          <cell r="AF1308" t="str">
            <v>諸雑費</v>
          </cell>
          <cell r="AG1308">
            <v>15</v>
          </cell>
          <cell r="AH1308">
            <v>13101.22</v>
          </cell>
          <cell r="AI1308">
            <v>1965.18</v>
          </cell>
          <cell r="AK1308" t="e">
            <v>#N/A</v>
          </cell>
          <cell r="AM1308">
            <v>0</v>
          </cell>
          <cell r="AN1308">
            <v>0</v>
          </cell>
          <cell r="AP1308" t="e">
            <v>#N/A</v>
          </cell>
          <cell r="AR1308">
            <v>0</v>
          </cell>
          <cell r="AS1308">
            <v>0</v>
          </cell>
          <cell r="AU1308" t="e">
            <v>#N/A</v>
          </cell>
          <cell r="AW1308">
            <v>0</v>
          </cell>
          <cell r="AX1308">
            <v>0</v>
          </cell>
          <cell r="AZ1308" t="e">
            <v>#N/A</v>
          </cell>
          <cell r="BB1308">
            <v>0</v>
          </cell>
          <cell r="BC1308">
            <v>0</v>
          </cell>
          <cell r="BE1308" t="e">
            <v>#N/A</v>
          </cell>
          <cell r="BG1308">
            <v>0</v>
          </cell>
          <cell r="BH1308">
            <v>0</v>
          </cell>
          <cell r="BJ1308" t="e">
            <v>#N/A</v>
          </cell>
          <cell r="BL1308">
            <v>0</v>
          </cell>
          <cell r="BM1308">
            <v>0</v>
          </cell>
          <cell r="BO1308" t="e">
            <v>#N/A</v>
          </cell>
          <cell r="BQ1308">
            <v>0</v>
          </cell>
          <cell r="BR1308">
            <v>0</v>
          </cell>
          <cell r="BT1308" t="e">
            <v>#N/A</v>
          </cell>
          <cell r="BV1308">
            <v>0</v>
          </cell>
          <cell r="BW1308">
            <v>0</v>
          </cell>
          <cell r="CW1308">
            <v>92</v>
          </cell>
          <cell r="CX1308" t="str">
            <v>端数調整</v>
          </cell>
          <cell r="CY1308">
            <v>1</v>
          </cell>
          <cell r="DA1308">
            <v>-6.3999999999996362</v>
          </cell>
          <cell r="DG1308">
            <v>1</v>
          </cell>
        </row>
        <row r="1309">
          <cell r="Q1309">
            <v>4622</v>
          </cell>
          <cell r="R1309" t="str">
            <v>ｽﾃﾝﾚｽ鋼管切断工</v>
          </cell>
          <cell r="S1309" t="str">
            <v>300㎜  t=6.5㎜</v>
          </cell>
          <cell r="U1309" t="str">
            <v>口</v>
          </cell>
          <cell r="V1309">
            <v>21380</v>
          </cell>
          <cell r="W1309" t="str">
            <v>厚労省歩掛p.96</v>
          </cell>
          <cell r="X1309" t="str">
            <v>罫書き、切断、開先加工費</v>
          </cell>
          <cell r="Y1309">
            <v>1</v>
          </cell>
          <cell r="Z1309">
            <v>25</v>
          </cell>
          <cell r="AA1309" t="str">
            <v>ｽﾃﾝﾚｽ溶接工</v>
          </cell>
          <cell r="AB1309">
            <v>0.44</v>
          </cell>
          <cell r="AC1309">
            <v>42262</v>
          </cell>
          <cell r="AD1309">
            <v>18595.28</v>
          </cell>
          <cell r="AE1309">
            <v>142</v>
          </cell>
          <cell r="AF1309" t="str">
            <v>諸雑費</v>
          </cell>
          <cell r="AG1309">
            <v>15</v>
          </cell>
          <cell r="AH1309">
            <v>18595.28</v>
          </cell>
          <cell r="AI1309">
            <v>2789.29</v>
          </cell>
          <cell r="AK1309" t="e">
            <v>#N/A</v>
          </cell>
          <cell r="AM1309">
            <v>0</v>
          </cell>
          <cell r="AN1309">
            <v>0</v>
          </cell>
          <cell r="AP1309" t="e">
            <v>#N/A</v>
          </cell>
          <cell r="AR1309">
            <v>0</v>
          </cell>
          <cell r="AS1309">
            <v>0</v>
          </cell>
          <cell r="AU1309" t="e">
            <v>#N/A</v>
          </cell>
          <cell r="AW1309">
            <v>0</v>
          </cell>
          <cell r="AX1309">
            <v>0</v>
          </cell>
          <cell r="AZ1309" t="e">
            <v>#N/A</v>
          </cell>
          <cell r="BB1309">
            <v>0</v>
          </cell>
          <cell r="BC1309">
            <v>0</v>
          </cell>
          <cell r="BE1309" t="e">
            <v>#N/A</v>
          </cell>
          <cell r="BG1309">
            <v>0</v>
          </cell>
          <cell r="BH1309">
            <v>0</v>
          </cell>
          <cell r="BJ1309" t="e">
            <v>#N/A</v>
          </cell>
          <cell r="BL1309">
            <v>0</v>
          </cell>
          <cell r="BM1309">
            <v>0</v>
          </cell>
          <cell r="BO1309" t="e">
            <v>#N/A</v>
          </cell>
          <cell r="BQ1309">
            <v>0</v>
          </cell>
          <cell r="BR1309">
            <v>0</v>
          </cell>
          <cell r="BT1309" t="e">
            <v>#N/A</v>
          </cell>
          <cell r="BV1309">
            <v>0</v>
          </cell>
          <cell r="BW1309">
            <v>0</v>
          </cell>
          <cell r="CW1309">
            <v>92</v>
          </cell>
          <cell r="CX1309" t="str">
            <v>端数調整</v>
          </cell>
          <cell r="CY1309">
            <v>1</v>
          </cell>
          <cell r="DA1309">
            <v>-4.569999999999709</v>
          </cell>
          <cell r="DG1309">
            <v>1</v>
          </cell>
        </row>
        <row r="1310">
          <cell r="Q1310">
            <v>4623</v>
          </cell>
          <cell r="R1310" t="str">
            <v>ｽﾃﾝﾚｽ鋼管切断工</v>
          </cell>
          <cell r="S1310" t="str">
            <v>300㎜  t=10.3㎜</v>
          </cell>
          <cell r="U1310" t="str">
            <v>口</v>
          </cell>
          <cell r="V1310">
            <v>34020</v>
          </cell>
          <cell r="W1310" t="str">
            <v>厚労省歩掛p.96</v>
          </cell>
          <cell r="X1310" t="str">
            <v>罫書き、切断、開先加工費</v>
          </cell>
          <cell r="Y1310">
            <v>1</v>
          </cell>
          <cell r="Z1310">
            <v>25</v>
          </cell>
          <cell r="AA1310" t="str">
            <v>ｽﾃﾝﾚｽ溶接工</v>
          </cell>
          <cell r="AB1310">
            <v>0.7</v>
          </cell>
          <cell r="AC1310">
            <v>42262</v>
          </cell>
          <cell r="AD1310">
            <v>29583.4</v>
          </cell>
          <cell r="AE1310">
            <v>142</v>
          </cell>
          <cell r="AF1310" t="str">
            <v>諸雑費</v>
          </cell>
          <cell r="AG1310">
            <v>15</v>
          </cell>
          <cell r="AH1310">
            <v>29583.4</v>
          </cell>
          <cell r="AI1310">
            <v>4437.51</v>
          </cell>
          <cell r="AK1310" t="e">
            <v>#N/A</v>
          </cell>
          <cell r="AM1310">
            <v>0</v>
          </cell>
          <cell r="AN1310">
            <v>0</v>
          </cell>
          <cell r="AP1310" t="e">
            <v>#N/A</v>
          </cell>
          <cell r="AR1310">
            <v>0</v>
          </cell>
          <cell r="AS1310">
            <v>0</v>
          </cell>
          <cell r="AU1310" t="e">
            <v>#N/A</v>
          </cell>
          <cell r="AW1310">
            <v>0</v>
          </cell>
          <cell r="AX1310">
            <v>0</v>
          </cell>
          <cell r="AZ1310" t="e">
            <v>#N/A</v>
          </cell>
          <cell r="BB1310">
            <v>0</v>
          </cell>
          <cell r="BC1310">
            <v>0</v>
          </cell>
          <cell r="BE1310" t="e">
            <v>#N/A</v>
          </cell>
          <cell r="BG1310">
            <v>0</v>
          </cell>
          <cell r="BH1310">
            <v>0</v>
          </cell>
          <cell r="BJ1310" t="e">
            <v>#N/A</v>
          </cell>
          <cell r="BL1310">
            <v>0</v>
          </cell>
          <cell r="BM1310">
            <v>0</v>
          </cell>
          <cell r="BO1310" t="e">
            <v>#N/A</v>
          </cell>
          <cell r="BQ1310">
            <v>0</v>
          </cell>
          <cell r="BR1310">
            <v>0</v>
          </cell>
          <cell r="BT1310" t="e">
            <v>#N/A</v>
          </cell>
          <cell r="BV1310">
            <v>0</v>
          </cell>
          <cell r="BW1310">
            <v>0</v>
          </cell>
          <cell r="CW1310">
            <v>92</v>
          </cell>
          <cell r="CX1310" t="str">
            <v>端数調整</v>
          </cell>
          <cell r="CY1310">
            <v>1</v>
          </cell>
          <cell r="DA1310">
            <v>-0.91000000000349246</v>
          </cell>
          <cell r="DG1310">
            <v>1</v>
          </cell>
        </row>
        <row r="1311">
          <cell r="Q1311">
            <v>4624</v>
          </cell>
          <cell r="R1311" t="str">
            <v>ｽﾃﾝﾚｽ鋼管切断工</v>
          </cell>
          <cell r="S1311" t="str">
            <v>350㎜  t=5.0㎜</v>
          </cell>
          <cell r="U1311" t="str">
            <v>口</v>
          </cell>
          <cell r="V1311">
            <v>23810</v>
          </cell>
          <cell r="W1311" t="str">
            <v>厚労省歩掛p.96</v>
          </cell>
          <cell r="X1311" t="str">
            <v>罫書き、切断、開先加工費</v>
          </cell>
          <cell r="Y1311">
            <v>1</v>
          </cell>
          <cell r="Z1311">
            <v>25</v>
          </cell>
          <cell r="AA1311" t="str">
            <v>ｽﾃﾝﾚｽ溶接工</v>
          </cell>
          <cell r="AB1311">
            <v>0.49</v>
          </cell>
          <cell r="AC1311">
            <v>42262</v>
          </cell>
          <cell r="AD1311">
            <v>20708.38</v>
          </cell>
          <cell r="AE1311">
            <v>142</v>
          </cell>
          <cell r="AF1311" t="str">
            <v>諸雑費</v>
          </cell>
          <cell r="AG1311">
            <v>15</v>
          </cell>
          <cell r="AH1311">
            <v>20708.38</v>
          </cell>
          <cell r="AI1311">
            <v>3106.25</v>
          </cell>
          <cell r="AK1311" t="e">
            <v>#N/A</v>
          </cell>
          <cell r="AM1311">
            <v>0</v>
          </cell>
          <cell r="AN1311">
            <v>0</v>
          </cell>
          <cell r="AP1311" t="e">
            <v>#N/A</v>
          </cell>
          <cell r="AR1311">
            <v>0</v>
          </cell>
          <cell r="AS1311">
            <v>0</v>
          </cell>
          <cell r="AU1311" t="e">
            <v>#N/A</v>
          </cell>
          <cell r="AW1311">
            <v>0</v>
          </cell>
          <cell r="AX1311">
            <v>0</v>
          </cell>
          <cell r="AZ1311" t="e">
            <v>#N/A</v>
          </cell>
          <cell r="BB1311">
            <v>0</v>
          </cell>
          <cell r="BC1311">
            <v>0</v>
          </cell>
          <cell r="BE1311" t="e">
            <v>#N/A</v>
          </cell>
          <cell r="BG1311">
            <v>0</v>
          </cell>
          <cell r="BH1311">
            <v>0</v>
          </cell>
          <cell r="BJ1311" t="e">
            <v>#N/A</v>
          </cell>
          <cell r="BL1311">
            <v>0</v>
          </cell>
          <cell r="BM1311">
            <v>0</v>
          </cell>
          <cell r="BO1311" t="e">
            <v>#N/A</v>
          </cell>
          <cell r="BQ1311">
            <v>0</v>
          </cell>
          <cell r="BR1311">
            <v>0</v>
          </cell>
          <cell r="BT1311" t="e">
            <v>#N/A</v>
          </cell>
          <cell r="BV1311">
            <v>0</v>
          </cell>
          <cell r="BW1311">
            <v>0</v>
          </cell>
          <cell r="CW1311">
            <v>92</v>
          </cell>
          <cell r="CX1311" t="str">
            <v>端数調整</v>
          </cell>
          <cell r="CY1311">
            <v>1</v>
          </cell>
          <cell r="DA1311">
            <v>-4.6300000000010186</v>
          </cell>
          <cell r="DG1311">
            <v>1</v>
          </cell>
        </row>
        <row r="1312">
          <cell r="Q1312">
            <v>4625</v>
          </cell>
          <cell r="R1312" t="str">
            <v>ｽﾃﾝﾚｽ鋼管切断工</v>
          </cell>
          <cell r="S1312" t="str">
            <v>350㎜  t=6.0㎜</v>
          </cell>
          <cell r="U1312" t="str">
            <v>口</v>
          </cell>
          <cell r="V1312">
            <v>28180</v>
          </cell>
          <cell r="W1312" t="str">
            <v>厚労省歩掛p.96</v>
          </cell>
          <cell r="X1312" t="str">
            <v>罫書き、切断、開先加工費</v>
          </cell>
          <cell r="Y1312">
            <v>1</v>
          </cell>
          <cell r="Z1312">
            <v>25</v>
          </cell>
          <cell r="AA1312" t="str">
            <v>ｽﾃﾝﾚｽ溶接工</v>
          </cell>
          <cell r="AB1312">
            <v>0.57999999999999996</v>
          </cell>
          <cell r="AC1312">
            <v>42262</v>
          </cell>
          <cell r="AD1312">
            <v>24511.96</v>
          </cell>
          <cell r="AE1312">
            <v>142</v>
          </cell>
          <cell r="AF1312" t="str">
            <v>諸雑費</v>
          </cell>
          <cell r="AG1312">
            <v>15</v>
          </cell>
          <cell r="AH1312">
            <v>24511.96</v>
          </cell>
          <cell r="AI1312">
            <v>3676.79</v>
          </cell>
          <cell r="AK1312" t="e">
            <v>#N/A</v>
          </cell>
          <cell r="AM1312">
            <v>0</v>
          </cell>
          <cell r="AN1312">
            <v>0</v>
          </cell>
          <cell r="AP1312" t="e">
            <v>#N/A</v>
          </cell>
          <cell r="AR1312">
            <v>0</v>
          </cell>
          <cell r="AS1312">
            <v>0</v>
          </cell>
          <cell r="AU1312" t="e">
            <v>#N/A</v>
          </cell>
          <cell r="AW1312">
            <v>0</v>
          </cell>
          <cell r="AX1312">
            <v>0</v>
          </cell>
          <cell r="AZ1312" t="e">
            <v>#N/A</v>
          </cell>
          <cell r="BB1312">
            <v>0</v>
          </cell>
          <cell r="BC1312">
            <v>0</v>
          </cell>
          <cell r="BE1312" t="e">
            <v>#N/A</v>
          </cell>
          <cell r="BG1312">
            <v>0</v>
          </cell>
          <cell r="BH1312">
            <v>0</v>
          </cell>
          <cell r="BJ1312" t="e">
            <v>#N/A</v>
          </cell>
          <cell r="BL1312">
            <v>0</v>
          </cell>
          <cell r="BM1312">
            <v>0</v>
          </cell>
          <cell r="BO1312" t="e">
            <v>#N/A</v>
          </cell>
          <cell r="BQ1312">
            <v>0</v>
          </cell>
          <cell r="BR1312">
            <v>0</v>
          </cell>
          <cell r="BT1312" t="e">
            <v>#N/A</v>
          </cell>
          <cell r="BV1312">
            <v>0</v>
          </cell>
          <cell r="BW1312">
            <v>0</v>
          </cell>
          <cell r="CW1312">
            <v>92</v>
          </cell>
          <cell r="CX1312" t="str">
            <v>端数調整</v>
          </cell>
          <cell r="CY1312">
            <v>1</v>
          </cell>
          <cell r="DA1312">
            <v>-8.75</v>
          </cell>
          <cell r="DG1312">
            <v>1</v>
          </cell>
        </row>
        <row r="1313">
          <cell r="Q1313">
            <v>4626</v>
          </cell>
          <cell r="R1313" t="str">
            <v>ｽﾃﾝﾚｽ鋼管切断工</v>
          </cell>
          <cell r="S1313" t="str">
            <v>400㎜  t=5.0㎜</v>
          </cell>
          <cell r="U1313" t="str">
            <v>口</v>
          </cell>
          <cell r="V1313">
            <v>28180</v>
          </cell>
          <cell r="W1313" t="str">
            <v>厚労省歩掛p.96</v>
          </cell>
          <cell r="X1313" t="str">
            <v>罫書き、切断、開先加工費</v>
          </cell>
          <cell r="Y1313">
            <v>1</v>
          </cell>
          <cell r="Z1313">
            <v>25</v>
          </cell>
          <cell r="AA1313" t="str">
            <v>ｽﾃﾝﾚｽ溶接工</v>
          </cell>
          <cell r="AB1313">
            <v>0.57999999999999996</v>
          </cell>
          <cell r="AC1313">
            <v>42262</v>
          </cell>
          <cell r="AD1313">
            <v>24511.96</v>
          </cell>
          <cell r="AE1313">
            <v>142</v>
          </cell>
          <cell r="AF1313" t="str">
            <v>諸雑費</v>
          </cell>
          <cell r="AG1313">
            <v>15</v>
          </cell>
          <cell r="AH1313">
            <v>24511.96</v>
          </cell>
          <cell r="AI1313">
            <v>3676.79</v>
          </cell>
          <cell r="AK1313" t="e">
            <v>#N/A</v>
          </cell>
          <cell r="AM1313">
            <v>0</v>
          </cell>
          <cell r="AN1313">
            <v>0</v>
          </cell>
          <cell r="AP1313" t="e">
            <v>#N/A</v>
          </cell>
          <cell r="AR1313">
            <v>0</v>
          </cell>
          <cell r="AS1313">
            <v>0</v>
          </cell>
          <cell r="AU1313" t="e">
            <v>#N/A</v>
          </cell>
          <cell r="AW1313">
            <v>0</v>
          </cell>
          <cell r="AX1313">
            <v>0</v>
          </cell>
          <cell r="AZ1313" t="e">
            <v>#N/A</v>
          </cell>
          <cell r="BB1313">
            <v>0</v>
          </cell>
          <cell r="BC1313">
            <v>0</v>
          </cell>
          <cell r="BE1313" t="e">
            <v>#N/A</v>
          </cell>
          <cell r="BG1313">
            <v>0</v>
          </cell>
          <cell r="BH1313">
            <v>0</v>
          </cell>
          <cell r="BJ1313" t="e">
            <v>#N/A</v>
          </cell>
          <cell r="BL1313">
            <v>0</v>
          </cell>
          <cell r="BM1313">
            <v>0</v>
          </cell>
          <cell r="BO1313" t="e">
            <v>#N/A</v>
          </cell>
          <cell r="BQ1313">
            <v>0</v>
          </cell>
          <cell r="BR1313">
            <v>0</v>
          </cell>
          <cell r="BT1313" t="e">
            <v>#N/A</v>
          </cell>
          <cell r="BV1313">
            <v>0</v>
          </cell>
          <cell r="BW1313">
            <v>0</v>
          </cell>
          <cell r="CW1313">
            <v>92</v>
          </cell>
          <cell r="CX1313" t="str">
            <v>端数調整</v>
          </cell>
          <cell r="CY1313">
            <v>1</v>
          </cell>
          <cell r="DA1313">
            <v>-8.75</v>
          </cell>
          <cell r="DG1313">
            <v>1</v>
          </cell>
        </row>
        <row r="1314">
          <cell r="Q1314">
            <v>4627</v>
          </cell>
          <cell r="R1314" t="str">
            <v>ｽﾃﾝﾚｽ鋼管切断工</v>
          </cell>
          <cell r="S1314" t="str">
            <v>400㎜  t=6.0㎜</v>
          </cell>
          <cell r="U1314" t="str">
            <v>口</v>
          </cell>
          <cell r="V1314">
            <v>34020</v>
          </cell>
          <cell r="W1314" t="str">
            <v>厚労省歩掛p.96</v>
          </cell>
          <cell r="X1314" t="str">
            <v>罫書き、切断、開先加工費</v>
          </cell>
          <cell r="Y1314">
            <v>1</v>
          </cell>
          <cell r="Z1314">
            <v>25</v>
          </cell>
          <cell r="AA1314" t="str">
            <v>ｽﾃﾝﾚｽ溶接工</v>
          </cell>
          <cell r="AB1314">
            <v>0.7</v>
          </cell>
          <cell r="AC1314">
            <v>42262</v>
          </cell>
          <cell r="AD1314">
            <v>29583.4</v>
          </cell>
          <cell r="AE1314">
            <v>142</v>
          </cell>
          <cell r="AF1314" t="str">
            <v>諸雑費</v>
          </cell>
          <cell r="AG1314">
            <v>15</v>
          </cell>
          <cell r="AH1314">
            <v>29583.4</v>
          </cell>
          <cell r="AI1314">
            <v>4437.51</v>
          </cell>
          <cell r="AK1314" t="e">
            <v>#N/A</v>
          </cell>
          <cell r="AM1314">
            <v>0</v>
          </cell>
          <cell r="AN1314">
            <v>0</v>
          </cell>
          <cell r="AP1314" t="e">
            <v>#N/A</v>
          </cell>
          <cell r="AR1314">
            <v>0</v>
          </cell>
          <cell r="AS1314">
            <v>0</v>
          </cell>
          <cell r="AU1314" t="e">
            <v>#N/A</v>
          </cell>
          <cell r="AW1314">
            <v>0</v>
          </cell>
          <cell r="AX1314">
            <v>0</v>
          </cell>
          <cell r="AZ1314" t="e">
            <v>#N/A</v>
          </cell>
          <cell r="BB1314">
            <v>0</v>
          </cell>
          <cell r="BC1314">
            <v>0</v>
          </cell>
          <cell r="BE1314" t="e">
            <v>#N/A</v>
          </cell>
          <cell r="BG1314">
            <v>0</v>
          </cell>
          <cell r="BH1314">
            <v>0</v>
          </cell>
          <cell r="BJ1314" t="e">
            <v>#N/A</v>
          </cell>
          <cell r="BL1314">
            <v>0</v>
          </cell>
          <cell r="BM1314">
            <v>0</v>
          </cell>
          <cell r="BO1314" t="e">
            <v>#N/A</v>
          </cell>
          <cell r="BQ1314">
            <v>0</v>
          </cell>
          <cell r="BR1314">
            <v>0</v>
          </cell>
          <cell r="BT1314" t="e">
            <v>#N/A</v>
          </cell>
          <cell r="BV1314">
            <v>0</v>
          </cell>
          <cell r="BW1314">
            <v>0</v>
          </cell>
          <cell r="CW1314">
            <v>92</v>
          </cell>
          <cell r="CX1314" t="str">
            <v>端数調整</v>
          </cell>
          <cell r="CY1314">
            <v>1</v>
          </cell>
          <cell r="DA1314">
            <v>-0.91000000000349246</v>
          </cell>
          <cell r="DG1314">
            <v>1</v>
          </cell>
        </row>
        <row r="1315">
          <cell r="Q1315">
            <v>4628</v>
          </cell>
          <cell r="R1315" t="str">
            <v>ｽﾃﾝﾚｽ鋼管切断工</v>
          </cell>
          <cell r="S1315" t="str">
            <v>450㎜  t=5.0㎜</v>
          </cell>
          <cell r="U1315" t="str">
            <v>口</v>
          </cell>
          <cell r="V1315">
            <v>33040</v>
          </cell>
          <cell r="W1315" t="str">
            <v>厚労省歩掛p.96</v>
          </cell>
          <cell r="X1315" t="str">
            <v>罫書き、切断、開先加工費</v>
          </cell>
          <cell r="Y1315">
            <v>1</v>
          </cell>
          <cell r="Z1315">
            <v>25</v>
          </cell>
          <cell r="AA1315" t="str">
            <v>ｽﾃﾝﾚｽ溶接工</v>
          </cell>
          <cell r="AB1315">
            <v>0.68</v>
          </cell>
          <cell r="AC1315">
            <v>42262</v>
          </cell>
          <cell r="AD1315">
            <v>28738.16</v>
          </cell>
          <cell r="AE1315">
            <v>142</v>
          </cell>
          <cell r="AF1315" t="str">
            <v>諸雑費</v>
          </cell>
          <cell r="AG1315">
            <v>15</v>
          </cell>
          <cell r="AH1315">
            <v>28738.16</v>
          </cell>
          <cell r="AI1315">
            <v>4310.72</v>
          </cell>
          <cell r="AK1315" t="e">
            <v>#N/A</v>
          </cell>
          <cell r="AM1315">
            <v>0</v>
          </cell>
          <cell r="AN1315">
            <v>0</v>
          </cell>
          <cell r="AP1315" t="e">
            <v>#N/A</v>
          </cell>
          <cell r="AR1315">
            <v>0</v>
          </cell>
          <cell r="AS1315">
            <v>0</v>
          </cell>
          <cell r="AU1315" t="e">
            <v>#N/A</v>
          </cell>
          <cell r="AW1315">
            <v>0</v>
          </cell>
          <cell r="AX1315">
            <v>0</v>
          </cell>
          <cell r="AZ1315" t="e">
            <v>#N/A</v>
          </cell>
          <cell r="BB1315">
            <v>0</v>
          </cell>
          <cell r="BC1315">
            <v>0</v>
          </cell>
          <cell r="BE1315" t="e">
            <v>#N/A</v>
          </cell>
          <cell r="BG1315">
            <v>0</v>
          </cell>
          <cell r="BH1315">
            <v>0</v>
          </cell>
          <cell r="BJ1315" t="e">
            <v>#N/A</v>
          </cell>
          <cell r="BL1315">
            <v>0</v>
          </cell>
          <cell r="BM1315">
            <v>0</v>
          </cell>
          <cell r="BO1315" t="e">
            <v>#N/A</v>
          </cell>
          <cell r="BQ1315">
            <v>0</v>
          </cell>
          <cell r="BR1315">
            <v>0</v>
          </cell>
          <cell r="BT1315" t="e">
            <v>#N/A</v>
          </cell>
          <cell r="BV1315">
            <v>0</v>
          </cell>
          <cell r="BW1315">
            <v>0</v>
          </cell>
          <cell r="CW1315">
            <v>92</v>
          </cell>
          <cell r="CX1315" t="str">
            <v>端数調整</v>
          </cell>
          <cell r="CY1315">
            <v>1</v>
          </cell>
          <cell r="DA1315">
            <v>-8.8799999999973807</v>
          </cell>
          <cell r="DG1315">
            <v>1</v>
          </cell>
        </row>
        <row r="1316">
          <cell r="Q1316">
            <v>4629</v>
          </cell>
          <cell r="R1316" t="str">
            <v>ｽﾃﾝﾚｽ鋼管切断工</v>
          </cell>
          <cell r="S1316" t="str">
            <v>450㎜  t=6.0㎜</v>
          </cell>
          <cell r="U1316" t="str">
            <v>口</v>
          </cell>
          <cell r="V1316">
            <v>39850</v>
          </cell>
          <cell r="W1316" t="str">
            <v>厚労省歩掛p.96</v>
          </cell>
          <cell r="X1316" t="str">
            <v>罫書き、切断、開先加工費</v>
          </cell>
          <cell r="Y1316">
            <v>1</v>
          </cell>
          <cell r="Z1316">
            <v>25</v>
          </cell>
          <cell r="AA1316" t="str">
            <v>ｽﾃﾝﾚｽ溶接工</v>
          </cell>
          <cell r="AB1316">
            <v>0.82</v>
          </cell>
          <cell r="AC1316">
            <v>42262</v>
          </cell>
          <cell r="AD1316">
            <v>34654.839999999997</v>
          </cell>
          <cell r="AE1316">
            <v>142</v>
          </cell>
          <cell r="AF1316" t="str">
            <v>諸雑費</v>
          </cell>
          <cell r="AG1316">
            <v>15</v>
          </cell>
          <cell r="AH1316">
            <v>34654.839999999997</v>
          </cell>
          <cell r="AI1316">
            <v>5198.22</v>
          </cell>
          <cell r="AK1316" t="e">
            <v>#N/A</v>
          </cell>
          <cell r="AM1316">
            <v>0</v>
          </cell>
          <cell r="AN1316">
            <v>0</v>
          </cell>
          <cell r="AP1316" t="e">
            <v>#N/A</v>
          </cell>
          <cell r="AR1316">
            <v>0</v>
          </cell>
          <cell r="AS1316">
            <v>0</v>
          </cell>
          <cell r="AU1316" t="e">
            <v>#N/A</v>
          </cell>
          <cell r="AW1316">
            <v>0</v>
          </cell>
          <cell r="AX1316">
            <v>0</v>
          </cell>
          <cell r="AZ1316" t="e">
            <v>#N/A</v>
          </cell>
          <cell r="BB1316">
            <v>0</v>
          </cell>
          <cell r="BC1316">
            <v>0</v>
          </cell>
          <cell r="BE1316" t="e">
            <v>#N/A</v>
          </cell>
          <cell r="BG1316">
            <v>0</v>
          </cell>
          <cell r="BH1316">
            <v>0</v>
          </cell>
          <cell r="BJ1316" t="e">
            <v>#N/A</v>
          </cell>
          <cell r="BL1316">
            <v>0</v>
          </cell>
          <cell r="BM1316">
            <v>0</v>
          </cell>
          <cell r="BO1316" t="e">
            <v>#N/A</v>
          </cell>
          <cell r="BQ1316">
            <v>0</v>
          </cell>
          <cell r="BR1316">
            <v>0</v>
          </cell>
          <cell r="BT1316" t="e">
            <v>#N/A</v>
          </cell>
          <cell r="BV1316">
            <v>0</v>
          </cell>
          <cell r="BW1316">
            <v>0</v>
          </cell>
          <cell r="CW1316">
            <v>92</v>
          </cell>
          <cell r="CX1316" t="str">
            <v>端数調整</v>
          </cell>
          <cell r="CY1316">
            <v>1</v>
          </cell>
          <cell r="DA1316">
            <v>-3.0599999999976717</v>
          </cell>
          <cell r="DG1316">
            <v>1</v>
          </cell>
        </row>
        <row r="1317">
          <cell r="Q1317">
            <v>4630</v>
          </cell>
          <cell r="R1317" t="str">
            <v>ｽﾃﾝﾚｽ鋼管切断工</v>
          </cell>
          <cell r="S1317" t="str">
            <v>500㎜  t=5.5㎜</v>
          </cell>
          <cell r="U1317" t="str">
            <v>口</v>
          </cell>
          <cell r="V1317">
            <v>41790</v>
          </cell>
          <cell r="W1317" t="str">
            <v>厚労省歩掛p.96</v>
          </cell>
          <cell r="X1317" t="str">
            <v>罫書き、切断、開先加工費</v>
          </cell>
          <cell r="Y1317">
            <v>1</v>
          </cell>
          <cell r="Z1317">
            <v>25</v>
          </cell>
          <cell r="AA1317" t="str">
            <v>ｽﾃﾝﾚｽ溶接工</v>
          </cell>
          <cell r="AB1317">
            <v>0.86</v>
          </cell>
          <cell r="AC1317">
            <v>42262</v>
          </cell>
          <cell r="AD1317">
            <v>36345.32</v>
          </cell>
          <cell r="AE1317">
            <v>142</v>
          </cell>
          <cell r="AF1317" t="str">
            <v>諸雑費</v>
          </cell>
          <cell r="AG1317">
            <v>15</v>
          </cell>
          <cell r="AH1317">
            <v>36345.32</v>
          </cell>
          <cell r="AI1317">
            <v>5451.79</v>
          </cell>
          <cell r="AK1317" t="e">
            <v>#N/A</v>
          </cell>
          <cell r="AM1317">
            <v>0</v>
          </cell>
          <cell r="AN1317">
            <v>0</v>
          </cell>
          <cell r="AP1317" t="e">
            <v>#N/A</v>
          </cell>
          <cell r="AR1317">
            <v>0</v>
          </cell>
          <cell r="AS1317">
            <v>0</v>
          </cell>
          <cell r="AU1317" t="e">
            <v>#N/A</v>
          </cell>
          <cell r="AW1317">
            <v>0</v>
          </cell>
          <cell r="AX1317">
            <v>0</v>
          </cell>
          <cell r="AZ1317" t="e">
            <v>#N/A</v>
          </cell>
          <cell r="BB1317">
            <v>0</v>
          </cell>
          <cell r="BC1317">
            <v>0</v>
          </cell>
          <cell r="BE1317" t="e">
            <v>#N/A</v>
          </cell>
          <cell r="BG1317">
            <v>0</v>
          </cell>
          <cell r="BH1317">
            <v>0</v>
          </cell>
          <cell r="BJ1317" t="e">
            <v>#N/A</v>
          </cell>
          <cell r="BL1317">
            <v>0</v>
          </cell>
          <cell r="BM1317">
            <v>0</v>
          </cell>
          <cell r="BO1317" t="e">
            <v>#N/A</v>
          </cell>
          <cell r="BQ1317">
            <v>0</v>
          </cell>
          <cell r="BR1317">
            <v>0</v>
          </cell>
          <cell r="BT1317" t="e">
            <v>#N/A</v>
          </cell>
          <cell r="BV1317">
            <v>0</v>
          </cell>
          <cell r="BW1317">
            <v>0</v>
          </cell>
          <cell r="CW1317">
            <v>92</v>
          </cell>
          <cell r="CX1317" t="str">
            <v>端数調整</v>
          </cell>
          <cell r="CY1317">
            <v>1</v>
          </cell>
          <cell r="DA1317">
            <v>-7.1100000000005821</v>
          </cell>
          <cell r="DG1317">
            <v>1</v>
          </cell>
        </row>
        <row r="1318">
          <cell r="Q1318">
            <v>4631</v>
          </cell>
          <cell r="R1318" t="str">
            <v>ｽﾃﾝﾚｽ鋼管切断工</v>
          </cell>
          <cell r="S1318" t="str">
            <v>500㎜  t=6.0㎜</v>
          </cell>
          <cell r="U1318" t="str">
            <v>口</v>
          </cell>
          <cell r="V1318">
            <v>45190</v>
          </cell>
          <cell r="W1318" t="str">
            <v>厚労省歩掛p.96</v>
          </cell>
          <cell r="X1318" t="str">
            <v>罫書き、切断、開先加工費</v>
          </cell>
          <cell r="Y1318">
            <v>1</v>
          </cell>
          <cell r="Z1318">
            <v>25</v>
          </cell>
          <cell r="AA1318" t="str">
            <v>ｽﾃﾝﾚｽ溶接工</v>
          </cell>
          <cell r="AB1318">
            <v>0.93</v>
          </cell>
          <cell r="AC1318">
            <v>42262</v>
          </cell>
          <cell r="AD1318">
            <v>39303.660000000003</v>
          </cell>
          <cell r="AE1318">
            <v>142</v>
          </cell>
          <cell r="AF1318" t="str">
            <v>諸雑費</v>
          </cell>
          <cell r="AG1318">
            <v>15</v>
          </cell>
          <cell r="AH1318">
            <v>39303.660000000003</v>
          </cell>
          <cell r="AI1318">
            <v>5895.54</v>
          </cell>
          <cell r="AK1318" t="e">
            <v>#N/A</v>
          </cell>
          <cell r="AM1318">
            <v>0</v>
          </cell>
          <cell r="AN1318">
            <v>0</v>
          </cell>
          <cell r="AP1318" t="e">
            <v>#N/A</v>
          </cell>
          <cell r="AR1318">
            <v>0</v>
          </cell>
          <cell r="AS1318">
            <v>0</v>
          </cell>
          <cell r="AU1318" t="e">
            <v>#N/A</v>
          </cell>
          <cell r="AW1318">
            <v>0</v>
          </cell>
          <cell r="AX1318">
            <v>0</v>
          </cell>
          <cell r="AZ1318" t="e">
            <v>#N/A</v>
          </cell>
          <cell r="BB1318">
            <v>0</v>
          </cell>
          <cell r="BC1318">
            <v>0</v>
          </cell>
          <cell r="BE1318" t="e">
            <v>#N/A</v>
          </cell>
          <cell r="BG1318">
            <v>0</v>
          </cell>
          <cell r="BH1318">
            <v>0</v>
          </cell>
          <cell r="BJ1318" t="e">
            <v>#N/A</v>
          </cell>
          <cell r="BL1318">
            <v>0</v>
          </cell>
          <cell r="BM1318">
            <v>0</v>
          </cell>
          <cell r="BO1318" t="e">
            <v>#N/A</v>
          </cell>
          <cell r="BQ1318">
            <v>0</v>
          </cell>
          <cell r="BR1318">
            <v>0</v>
          </cell>
          <cell r="BT1318" t="e">
            <v>#N/A</v>
          </cell>
          <cell r="BV1318">
            <v>0</v>
          </cell>
          <cell r="BW1318">
            <v>0</v>
          </cell>
          <cell r="CW1318">
            <v>92</v>
          </cell>
          <cell r="CX1318" t="str">
            <v>端数調整</v>
          </cell>
          <cell r="CY1318">
            <v>1</v>
          </cell>
          <cell r="DA1318">
            <v>-9.2000000000043656</v>
          </cell>
          <cell r="DG1318">
            <v>1</v>
          </cell>
        </row>
        <row r="1319">
          <cell r="Q1319">
            <v>4632</v>
          </cell>
          <cell r="R1319" t="str">
            <v>ｽﾃﾝﾚｽ鋼管切断工</v>
          </cell>
          <cell r="S1319" t="str">
            <v>600㎜  t=6.0㎜</v>
          </cell>
          <cell r="U1319" t="str">
            <v>口</v>
          </cell>
          <cell r="V1319">
            <v>51030</v>
          </cell>
          <cell r="W1319" t="str">
            <v>厚労省歩掛p.96</v>
          </cell>
          <cell r="X1319" t="str">
            <v>罫書き、切断、開先加工費</v>
          </cell>
          <cell r="Y1319">
            <v>1</v>
          </cell>
          <cell r="Z1319">
            <v>25</v>
          </cell>
          <cell r="AA1319" t="str">
            <v>ｽﾃﾝﾚｽ溶接工</v>
          </cell>
          <cell r="AB1319">
            <v>1.05</v>
          </cell>
          <cell r="AC1319">
            <v>42262</v>
          </cell>
          <cell r="AD1319">
            <v>44375.1</v>
          </cell>
          <cell r="AE1319">
            <v>142</v>
          </cell>
          <cell r="AF1319" t="str">
            <v>諸雑費</v>
          </cell>
          <cell r="AG1319">
            <v>15</v>
          </cell>
          <cell r="AH1319">
            <v>44375.1</v>
          </cell>
          <cell r="AI1319">
            <v>6656.26</v>
          </cell>
          <cell r="AK1319" t="e">
            <v>#N/A</v>
          </cell>
          <cell r="AM1319">
            <v>0</v>
          </cell>
          <cell r="AN1319">
            <v>0</v>
          </cell>
          <cell r="AP1319" t="e">
            <v>#N/A</v>
          </cell>
          <cell r="AR1319">
            <v>0</v>
          </cell>
          <cell r="AS1319">
            <v>0</v>
          </cell>
          <cell r="AU1319" t="e">
            <v>#N/A</v>
          </cell>
          <cell r="AW1319">
            <v>0</v>
          </cell>
          <cell r="AX1319">
            <v>0</v>
          </cell>
          <cell r="AZ1319" t="e">
            <v>#N/A</v>
          </cell>
          <cell r="BB1319">
            <v>0</v>
          </cell>
          <cell r="BC1319">
            <v>0</v>
          </cell>
          <cell r="BE1319" t="e">
            <v>#N/A</v>
          </cell>
          <cell r="BG1319">
            <v>0</v>
          </cell>
          <cell r="BH1319">
            <v>0</v>
          </cell>
          <cell r="BJ1319" t="e">
            <v>#N/A</v>
          </cell>
          <cell r="BL1319">
            <v>0</v>
          </cell>
          <cell r="BM1319">
            <v>0</v>
          </cell>
          <cell r="BO1319" t="e">
            <v>#N/A</v>
          </cell>
          <cell r="BQ1319">
            <v>0</v>
          </cell>
          <cell r="BR1319">
            <v>0</v>
          </cell>
          <cell r="BT1319" t="e">
            <v>#N/A</v>
          </cell>
          <cell r="BV1319">
            <v>0</v>
          </cell>
          <cell r="BW1319">
            <v>0</v>
          </cell>
          <cell r="CW1319">
            <v>92</v>
          </cell>
          <cell r="CX1319" t="str">
            <v>端数調整</v>
          </cell>
          <cell r="CY1319">
            <v>1</v>
          </cell>
          <cell r="DA1319">
            <v>-1.3600000000005821</v>
          </cell>
          <cell r="DG1319">
            <v>1</v>
          </cell>
        </row>
        <row r="1320">
          <cell r="Q1320">
            <v>4633</v>
          </cell>
          <cell r="R1320" t="str">
            <v>ｽﾃﾝﾚｽ鋼管切断工</v>
          </cell>
          <cell r="S1320" t="str">
            <v>600㎜  t=6.5㎜</v>
          </cell>
          <cell r="U1320" t="str">
            <v>口</v>
          </cell>
          <cell r="V1320">
            <v>55400</v>
          </cell>
          <cell r="W1320" t="str">
            <v>厚労省歩掛p.96</v>
          </cell>
          <cell r="X1320" t="str">
            <v>罫書き、切断、開先加工費</v>
          </cell>
          <cell r="Y1320">
            <v>1</v>
          </cell>
          <cell r="Z1320">
            <v>25</v>
          </cell>
          <cell r="AA1320" t="str">
            <v>ｽﾃﾝﾚｽ溶接工</v>
          </cell>
          <cell r="AB1320">
            <v>1.1399999999999999</v>
          </cell>
          <cell r="AC1320">
            <v>42262</v>
          </cell>
          <cell r="AD1320">
            <v>48178.68</v>
          </cell>
          <cell r="AE1320">
            <v>142</v>
          </cell>
          <cell r="AF1320" t="str">
            <v>諸雑費</v>
          </cell>
          <cell r="AG1320">
            <v>15</v>
          </cell>
          <cell r="AH1320">
            <v>48178.68</v>
          </cell>
          <cell r="AI1320">
            <v>7226.8</v>
          </cell>
          <cell r="AK1320" t="e">
            <v>#N/A</v>
          </cell>
          <cell r="AM1320">
            <v>0</v>
          </cell>
          <cell r="AN1320">
            <v>0</v>
          </cell>
          <cell r="AP1320" t="e">
            <v>#N/A</v>
          </cell>
          <cell r="AR1320">
            <v>0</v>
          </cell>
          <cell r="AS1320">
            <v>0</v>
          </cell>
          <cell r="AU1320" t="e">
            <v>#N/A</v>
          </cell>
          <cell r="AW1320">
            <v>0</v>
          </cell>
          <cell r="AX1320">
            <v>0</v>
          </cell>
          <cell r="AZ1320" t="e">
            <v>#N/A</v>
          </cell>
          <cell r="BB1320">
            <v>0</v>
          </cell>
          <cell r="BC1320">
            <v>0</v>
          </cell>
          <cell r="BE1320" t="e">
            <v>#N/A</v>
          </cell>
          <cell r="BG1320">
            <v>0</v>
          </cell>
          <cell r="BH1320">
            <v>0</v>
          </cell>
          <cell r="BJ1320" t="e">
            <v>#N/A</v>
          </cell>
          <cell r="BL1320">
            <v>0</v>
          </cell>
          <cell r="BM1320">
            <v>0</v>
          </cell>
          <cell r="BO1320" t="e">
            <v>#N/A</v>
          </cell>
          <cell r="BQ1320">
            <v>0</v>
          </cell>
          <cell r="BR1320">
            <v>0</v>
          </cell>
          <cell r="BT1320" t="e">
            <v>#N/A</v>
          </cell>
          <cell r="BV1320">
            <v>0</v>
          </cell>
          <cell r="BW1320">
            <v>0</v>
          </cell>
          <cell r="CW1320">
            <v>92</v>
          </cell>
          <cell r="CX1320" t="str">
            <v>端数調整</v>
          </cell>
          <cell r="CY1320">
            <v>1</v>
          </cell>
          <cell r="DA1320">
            <v>-5.4800000000032014</v>
          </cell>
          <cell r="DG1320">
            <v>1</v>
          </cell>
        </row>
        <row r="1321">
          <cell r="Q1321">
            <v>4634</v>
          </cell>
          <cell r="R1321" t="str">
            <v>ｽﾃﾝﾚｽ鋼管切断工</v>
          </cell>
          <cell r="S1321" t="str">
            <v>700㎜  t=6.0㎜</v>
          </cell>
          <cell r="U1321" t="str">
            <v>口</v>
          </cell>
          <cell r="V1321">
            <v>59290</v>
          </cell>
          <cell r="W1321" t="str">
            <v>厚労省歩掛p.96</v>
          </cell>
          <cell r="X1321" t="str">
            <v>罫書き、切断、開先加工費</v>
          </cell>
          <cell r="Y1321">
            <v>1</v>
          </cell>
          <cell r="Z1321">
            <v>25</v>
          </cell>
          <cell r="AA1321" t="str">
            <v>ｽﾃﾝﾚｽ溶接工</v>
          </cell>
          <cell r="AB1321">
            <v>1.22</v>
          </cell>
          <cell r="AC1321">
            <v>42262</v>
          </cell>
          <cell r="AD1321">
            <v>51559.64</v>
          </cell>
          <cell r="AE1321">
            <v>142</v>
          </cell>
          <cell r="AF1321" t="str">
            <v>諸雑費</v>
          </cell>
          <cell r="AG1321">
            <v>15</v>
          </cell>
          <cell r="AH1321">
            <v>51559.64</v>
          </cell>
          <cell r="AI1321">
            <v>7733.94</v>
          </cell>
          <cell r="AK1321" t="e">
            <v>#N/A</v>
          </cell>
          <cell r="AM1321">
            <v>0</v>
          </cell>
          <cell r="AN1321">
            <v>0</v>
          </cell>
          <cell r="AP1321" t="e">
            <v>#N/A</v>
          </cell>
          <cell r="AR1321">
            <v>0</v>
          </cell>
          <cell r="AS1321">
            <v>0</v>
          </cell>
          <cell r="AU1321" t="e">
            <v>#N/A</v>
          </cell>
          <cell r="AW1321">
            <v>0</v>
          </cell>
          <cell r="AX1321">
            <v>0</v>
          </cell>
          <cell r="AZ1321" t="e">
            <v>#N/A</v>
          </cell>
          <cell r="BB1321">
            <v>0</v>
          </cell>
          <cell r="BC1321">
            <v>0</v>
          </cell>
          <cell r="BE1321" t="e">
            <v>#N/A</v>
          </cell>
          <cell r="BG1321">
            <v>0</v>
          </cell>
          <cell r="BH1321">
            <v>0</v>
          </cell>
          <cell r="BJ1321" t="e">
            <v>#N/A</v>
          </cell>
          <cell r="BL1321">
            <v>0</v>
          </cell>
          <cell r="BM1321">
            <v>0</v>
          </cell>
          <cell r="BO1321" t="e">
            <v>#N/A</v>
          </cell>
          <cell r="BQ1321">
            <v>0</v>
          </cell>
          <cell r="BR1321">
            <v>0</v>
          </cell>
          <cell r="BT1321" t="e">
            <v>#N/A</v>
          </cell>
          <cell r="BV1321">
            <v>0</v>
          </cell>
          <cell r="BW1321">
            <v>0</v>
          </cell>
          <cell r="CW1321">
            <v>92</v>
          </cell>
          <cell r="CX1321" t="str">
            <v>端数調整</v>
          </cell>
          <cell r="CY1321">
            <v>1</v>
          </cell>
          <cell r="DA1321">
            <v>-3.5800000000017462</v>
          </cell>
          <cell r="DG1321">
            <v>1</v>
          </cell>
        </row>
        <row r="1322">
          <cell r="Q1322">
            <v>4635</v>
          </cell>
          <cell r="R1322" t="str">
            <v>ｽﾃﾝﾚｽ鋼管切断工</v>
          </cell>
          <cell r="S1322" t="str">
            <v>700㎜  t=7.0㎜</v>
          </cell>
          <cell r="U1322" t="str">
            <v>口</v>
          </cell>
          <cell r="V1322">
            <v>69490</v>
          </cell>
          <cell r="W1322" t="str">
            <v>厚労省歩掛p.96</v>
          </cell>
          <cell r="X1322" t="str">
            <v>罫書き、切断、開先加工費</v>
          </cell>
          <cell r="Y1322">
            <v>1</v>
          </cell>
          <cell r="Z1322">
            <v>25</v>
          </cell>
          <cell r="AA1322" t="str">
            <v>ｽﾃﾝﾚｽ溶接工</v>
          </cell>
          <cell r="AB1322">
            <v>1.43</v>
          </cell>
          <cell r="AC1322">
            <v>42262</v>
          </cell>
          <cell r="AD1322">
            <v>60434.66</v>
          </cell>
          <cell r="AE1322">
            <v>142</v>
          </cell>
          <cell r="AF1322" t="str">
            <v>諸雑費</v>
          </cell>
          <cell r="AG1322">
            <v>15</v>
          </cell>
          <cell r="AH1322">
            <v>60434.66</v>
          </cell>
          <cell r="AI1322">
            <v>9065.19</v>
          </cell>
          <cell r="AK1322" t="e">
            <v>#N/A</v>
          </cell>
          <cell r="AM1322">
            <v>0</v>
          </cell>
          <cell r="AN1322">
            <v>0</v>
          </cell>
          <cell r="AP1322" t="e">
            <v>#N/A</v>
          </cell>
          <cell r="AR1322">
            <v>0</v>
          </cell>
          <cell r="AS1322">
            <v>0</v>
          </cell>
          <cell r="AU1322" t="e">
            <v>#N/A</v>
          </cell>
          <cell r="AW1322">
            <v>0</v>
          </cell>
          <cell r="AX1322">
            <v>0</v>
          </cell>
          <cell r="AZ1322" t="e">
            <v>#N/A</v>
          </cell>
          <cell r="BB1322">
            <v>0</v>
          </cell>
          <cell r="BC1322">
            <v>0</v>
          </cell>
          <cell r="BE1322" t="e">
            <v>#N/A</v>
          </cell>
          <cell r="BG1322">
            <v>0</v>
          </cell>
          <cell r="BH1322">
            <v>0</v>
          </cell>
          <cell r="BJ1322" t="e">
            <v>#N/A</v>
          </cell>
          <cell r="BL1322">
            <v>0</v>
          </cell>
          <cell r="BM1322">
            <v>0</v>
          </cell>
          <cell r="BO1322" t="e">
            <v>#N/A</v>
          </cell>
          <cell r="BQ1322">
            <v>0</v>
          </cell>
          <cell r="BR1322">
            <v>0</v>
          </cell>
          <cell r="BT1322" t="e">
            <v>#N/A</v>
          </cell>
          <cell r="BV1322">
            <v>0</v>
          </cell>
          <cell r="BW1322">
            <v>0</v>
          </cell>
          <cell r="CW1322">
            <v>92</v>
          </cell>
          <cell r="CX1322" t="str">
            <v>端数調整</v>
          </cell>
          <cell r="CY1322">
            <v>1</v>
          </cell>
          <cell r="DA1322">
            <v>-9.8500000000058208</v>
          </cell>
          <cell r="DG1322">
            <v>1</v>
          </cell>
        </row>
        <row r="1323">
          <cell r="Q1323">
            <v>4636</v>
          </cell>
          <cell r="R1323" t="str">
            <v>ｽﾃﾝﾚｽ鋼管切断工</v>
          </cell>
          <cell r="S1323" t="str">
            <v>700㎜  t=8.0㎜</v>
          </cell>
          <cell r="U1323" t="str">
            <v>口</v>
          </cell>
          <cell r="V1323">
            <v>79220</v>
          </cell>
          <cell r="W1323" t="str">
            <v>厚労省歩掛p.96</v>
          </cell>
          <cell r="X1323" t="str">
            <v>罫書き、切断、開先加工費</v>
          </cell>
          <cell r="Y1323">
            <v>1</v>
          </cell>
          <cell r="Z1323">
            <v>25</v>
          </cell>
          <cell r="AA1323" t="str">
            <v>ｽﾃﾝﾚｽ溶接工</v>
          </cell>
          <cell r="AB1323">
            <v>1.63</v>
          </cell>
          <cell r="AC1323">
            <v>42262</v>
          </cell>
          <cell r="AD1323">
            <v>68887.06</v>
          </cell>
          <cell r="AE1323">
            <v>142</v>
          </cell>
          <cell r="AF1323" t="str">
            <v>諸雑費</v>
          </cell>
          <cell r="AG1323">
            <v>15</v>
          </cell>
          <cell r="AH1323">
            <v>68887.06</v>
          </cell>
          <cell r="AI1323">
            <v>10333.049999999999</v>
          </cell>
          <cell r="AK1323" t="e">
            <v>#N/A</v>
          </cell>
          <cell r="AM1323">
            <v>0</v>
          </cell>
          <cell r="AN1323">
            <v>0</v>
          </cell>
          <cell r="AP1323" t="e">
            <v>#N/A</v>
          </cell>
          <cell r="AR1323">
            <v>0</v>
          </cell>
          <cell r="AS1323">
            <v>0</v>
          </cell>
          <cell r="AU1323" t="e">
            <v>#N/A</v>
          </cell>
          <cell r="AW1323">
            <v>0</v>
          </cell>
          <cell r="AX1323">
            <v>0</v>
          </cell>
          <cell r="AZ1323" t="e">
            <v>#N/A</v>
          </cell>
          <cell r="BB1323">
            <v>0</v>
          </cell>
          <cell r="BC1323">
            <v>0</v>
          </cell>
          <cell r="BE1323" t="e">
            <v>#N/A</v>
          </cell>
          <cell r="BG1323">
            <v>0</v>
          </cell>
          <cell r="BH1323">
            <v>0</v>
          </cell>
          <cell r="BJ1323" t="e">
            <v>#N/A</v>
          </cell>
          <cell r="BL1323">
            <v>0</v>
          </cell>
          <cell r="BM1323">
            <v>0</v>
          </cell>
          <cell r="BO1323" t="e">
            <v>#N/A</v>
          </cell>
          <cell r="BQ1323">
            <v>0</v>
          </cell>
          <cell r="BR1323">
            <v>0</v>
          </cell>
          <cell r="BT1323" t="e">
            <v>#N/A</v>
          </cell>
          <cell r="BV1323">
            <v>0</v>
          </cell>
          <cell r="BW1323">
            <v>0</v>
          </cell>
          <cell r="CW1323">
            <v>92</v>
          </cell>
          <cell r="CX1323" t="str">
            <v>端数調整</v>
          </cell>
          <cell r="CY1323">
            <v>1</v>
          </cell>
          <cell r="DA1323">
            <v>-0.11000000000058208</v>
          </cell>
          <cell r="DG1323">
            <v>1</v>
          </cell>
        </row>
        <row r="1324">
          <cell r="Q1324">
            <v>4637</v>
          </cell>
          <cell r="R1324" t="str">
            <v>ｽﾃﾝﾚｽ鋼管切断工</v>
          </cell>
          <cell r="S1324" t="str">
            <v>80㎜  t=3.0㎜</v>
          </cell>
          <cell r="U1324" t="str">
            <v>口</v>
          </cell>
          <cell r="V1324">
            <v>4082</v>
          </cell>
          <cell r="W1324" t="str">
            <v>厚労省歩掛p.96</v>
          </cell>
          <cell r="X1324" t="str">
            <v>罫書き、切断のみ　70%</v>
          </cell>
          <cell r="Y1324">
            <v>1</v>
          </cell>
          <cell r="Z1324">
            <v>25</v>
          </cell>
          <cell r="AA1324" t="str">
            <v>ｽﾃﾝﾚｽ溶接工</v>
          </cell>
          <cell r="AB1324">
            <v>8.4000000000000005E-2</v>
          </cell>
          <cell r="AC1324">
            <v>42262</v>
          </cell>
          <cell r="AD1324">
            <v>3550</v>
          </cell>
          <cell r="AE1324">
            <v>142</v>
          </cell>
          <cell r="AF1324" t="str">
            <v>諸雑費</v>
          </cell>
          <cell r="AG1324">
            <v>15</v>
          </cell>
          <cell r="AH1324">
            <v>3550</v>
          </cell>
          <cell r="AI1324">
            <v>532.5</v>
          </cell>
          <cell r="AK1324" t="e">
            <v>#N/A</v>
          </cell>
          <cell r="AM1324">
            <v>0</v>
          </cell>
          <cell r="AN1324">
            <v>0</v>
          </cell>
          <cell r="AP1324" t="e">
            <v>#N/A</v>
          </cell>
          <cell r="AR1324">
            <v>0</v>
          </cell>
          <cell r="AS1324">
            <v>0</v>
          </cell>
          <cell r="AU1324" t="e">
            <v>#N/A</v>
          </cell>
          <cell r="AW1324">
            <v>0</v>
          </cell>
          <cell r="AX1324">
            <v>0</v>
          </cell>
          <cell r="AZ1324" t="e">
            <v>#N/A</v>
          </cell>
          <cell r="BB1324">
            <v>0</v>
          </cell>
          <cell r="BC1324">
            <v>0</v>
          </cell>
          <cell r="BE1324" t="e">
            <v>#N/A</v>
          </cell>
          <cell r="BG1324">
            <v>0</v>
          </cell>
          <cell r="BH1324">
            <v>0</v>
          </cell>
          <cell r="BJ1324" t="e">
            <v>#N/A</v>
          </cell>
          <cell r="BL1324">
            <v>0</v>
          </cell>
          <cell r="BM1324">
            <v>0</v>
          </cell>
          <cell r="BO1324" t="e">
            <v>#N/A</v>
          </cell>
          <cell r="BQ1324">
            <v>0</v>
          </cell>
          <cell r="BR1324">
            <v>0</v>
          </cell>
          <cell r="BT1324" t="e">
            <v>#N/A</v>
          </cell>
          <cell r="BV1324">
            <v>0</v>
          </cell>
          <cell r="BW1324">
            <v>0</v>
          </cell>
          <cell r="CW1324">
            <v>92</v>
          </cell>
          <cell r="CX1324" t="str">
            <v>端数調整</v>
          </cell>
          <cell r="CY1324">
            <v>1</v>
          </cell>
          <cell r="DA1324">
            <v>-0.5</v>
          </cell>
          <cell r="DG1324">
            <v>1</v>
          </cell>
        </row>
        <row r="1325">
          <cell r="Q1325">
            <v>4638</v>
          </cell>
          <cell r="R1325" t="str">
            <v>ｽﾃﾝﾚｽ鋼管切断工</v>
          </cell>
          <cell r="S1325" t="str">
            <v>80㎜  t=4.0㎜</v>
          </cell>
          <cell r="U1325" t="str">
            <v>口</v>
          </cell>
          <cell r="V1325">
            <v>5103</v>
          </cell>
          <cell r="W1325" t="str">
            <v>厚労省歩掛p.96</v>
          </cell>
          <cell r="X1325" t="str">
            <v>罫書き、切断のみ　70%</v>
          </cell>
          <cell r="Y1325">
            <v>1</v>
          </cell>
          <cell r="Z1325">
            <v>25</v>
          </cell>
          <cell r="AA1325" t="str">
            <v>ｽﾃﾝﾚｽ溶接工</v>
          </cell>
          <cell r="AB1325">
            <v>0.105</v>
          </cell>
          <cell r="AC1325">
            <v>42262</v>
          </cell>
          <cell r="AD1325">
            <v>4437.51</v>
          </cell>
          <cell r="AE1325">
            <v>142</v>
          </cell>
          <cell r="AF1325" t="str">
            <v>諸雑費</v>
          </cell>
          <cell r="AG1325">
            <v>15</v>
          </cell>
          <cell r="AH1325">
            <v>4437.51</v>
          </cell>
          <cell r="AI1325">
            <v>665.62</v>
          </cell>
          <cell r="AK1325" t="e">
            <v>#N/A</v>
          </cell>
          <cell r="AM1325">
            <v>0</v>
          </cell>
          <cell r="AN1325">
            <v>0</v>
          </cell>
          <cell r="AP1325" t="e">
            <v>#N/A</v>
          </cell>
          <cell r="AR1325">
            <v>0</v>
          </cell>
          <cell r="AS1325">
            <v>0</v>
          </cell>
          <cell r="AU1325" t="e">
            <v>#N/A</v>
          </cell>
          <cell r="AW1325">
            <v>0</v>
          </cell>
          <cell r="AX1325">
            <v>0</v>
          </cell>
          <cell r="AZ1325" t="e">
            <v>#N/A</v>
          </cell>
          <cell r="BB1325">
            <v>0</v>
          </cell>
          <cell r="BC1325">
            <v>0</v>
          </cell>
          <cell r="BE1325" t="e">
            <v>#N/A</v>
          </cell>
          <cell r="BG1325">
            <v>0</v>
          </cell>
          <cell r="BH1325">
            <v>0</v>
          </cell>
          <cell r="BJ1325" t="e">
            <v>#N/A</v>
          </cell>
          <cell r="BL1325">
            <v>0</v>
          </cell>
          <cell r="BM1325">
            <v>0</v>
          </cell>
          <cell r="BO1325" t="e">
            <v>#N/A</v>
          </cell>
          <cell r="BQ1325">
            <v>0</v>
          </cell>
          <cell r="BR1325">
            <v>0</v>
          </cell>
          <cell r="BT1325" t="e">
            <v>#N/A</v>
          </cell>
          <cell r="BV1325">
            <v>0</v>
          </cell>
          <cell r="BW1325">
            <v>0</v>
          </cell>
          <cell r="CW1325">
            <v>92</v>
          </cell>
          <cell r="CX1325" t="str">
            <v>端数調整</v>
          </cell>
          <cell r="CY1325">
            <v>1</v>
          </cell>
          <cell r="DA1325">
            <v>-0.13000000000010914</v>
          </cell>
          <cell r="DG1325">
            <v>1</v>
          </cell>
        </row>
        <row r="1326">
          <cell r="Q1326">
            <v>4639</v>
          </cell>
          <cell r="R1326" t="str">
            <v>ｽﾃﾝﾚｽ鋼管切断工</v>
          </cell>
          <cell r="S1326" t="str">
            <v>80㎜  t=5.5㎜</v>
          </cell>
          <cell r="U1326" t="str">
            <v>口</v>
          </cell>
          <cell r="V1326">
            <v>7484</v>
          </cell>
          <cell r="W1326" t="str">
            <v>厚労省歩掛p.96</v>
          </cell>
          <cell r="X1326" t="str">
            <v>罫書き、切断のみ　70%</v>
          </cell>
          <cell r="Y1326">
            <v>1</v>
          </cell>
          <cell r="Z1326">
            <v>25</v>
          </cell>
          <cell r="AA1326" t="str">
            <v>ｽﾃﾝﾚｽ溶接工</v>
          </cell>
          <cell r="AB1326">
            <v>0.154</v>
          </cell>
          <cell r="AC1326">
            <v>42262</v>
          </cell>
          <cell r="AD1326">
            <v>6508.34</v>
          </cell>
          <cell r="AE1326">
            <v>142</v>
          </cell>
          <cell r="AF1326" t="str">
            <v>諸雑費</v>
          </cell>
          <cell r="AG1326">
            <v>15</v>
          </cell>
          <cell r="AH1326">
            <v>6508.34</v>
          </cell>
          <cell r="AI1326">
            <v>976.25</v>
          </cell>
          <cell r="AK1326" t="e">
            <v>#N/A</v>
          </cell>
          <cell r="AM1326">
            <v>0</v>
          </cell>
          <cell r="AN1326">
            <v>0</v>
          </cell>
          <cell r="AP1326" t="e">
            <v>#N/A</v>
          </cell>
          <cell r="AR1326">
            <v>0</v>
          </cell>
          <cell r="AS1326">
            <v>0</v>
          </cell>
          <cell r="AU1326" t="e">
            <v>#N/A</v>
          </cell>
          <cell r="AW1326">
            <v>0</v>
          </cell>
          <cell r="AX1326">
            <v>0</v>
          </cell>
          <cell r="AZ1326" t="e">
            <v>#N/A</v>
          </cell>
          <cell r="BB1326">
            <v>0</v>
          </cell>
          <cell r="BC1326">
            <v>0</v>
          </cell>
          <cell r="BE1326" t="e">
            <v>#N/A</v>
          </cell>
          <cell r="BG1326">
            <v>0</v>
          </cell>
          <cell r="BH1326">
            <v>0</v>
          </cell>
          <cell r="BJ1326" t="e">
            <v>#N/A</v>
          </cell>
          <cell r="BL1326">
            <v>0</v>
          </cell>
          <cell r="BM1326">
            <v>0</v>
          </cell>
          <cell r="BO1326" t="e">
            <v>#N/A</v>
          </cell>
          <cell r="BQ1326">
            <v>0</v>
          </cell>
          <cell r="BR1326">
            <v>0</v>
          </cell>
          <cell r="BT1326" t="e">
            <v>#N/A</v>
          </cell>
          <cell r="BV1326">
            <v>0</v>
          </cell>
          <cell r="BW1326">
            <v>0</v>
          </cell>
          <cell r="CW1326">
            <v>92</v>
          </cell>
          <cell r="CX1326" t="str">
            <v>端数調整</v>
          </cell>
          <cell r="CY1326">
            <v>1</v>
          </cell>
          <cell r="DA1326">
            <v>-0.59000000000014552</v>
          </cell>
          <cell r="DG1326">
            <v>1</v>
          </cell>
        </row>
        <row r="1327">
          <cell r="Q1327">
            <v>4640</v>
          </cell>
          <cell r="R1327" t="str">
            <v>ｽﾃﾝﾚｽ鋼管切断工</v>
          </cell>
          <cell r="S1327" t="str">
            <v>100㎜  t=3.0㎜</v>
          </cell>
          <cell r="U1327" t="str">
            <v>口</v>
          </cell>
          <cell r="V1327">
            <v>4422</v>
          </cell>
          <cell r="W1327" t="str">
            <v>厚労省歩掛p.96</v>
          </cell>
          <cell r="X1327" t="str">
            <v>罫書き、切断のみ　70%</v>
          </cell>
          <cell r="Y1327">
            <v>1</v>
          </cell>
          <cell r="Z1327">
            <v>25</v>
          </cell>
          <cell r="AA1327" t="str">
            <v>ｽﾃﾝﾚｽ溶接工</v>
          </cell>
          <cell r="AB1327">
            <v>9.0999999999999998E-2</v>
          </cell>
          <cell r="AC1327">
            <v>42262</v>
          </cell>
          <cell r="AD1327">
            <v>3845.84</v>
          </cell>
          <cell r="AE1327">
            <v>142</v>
          </cell>
          <cell r="AF1327" t="str">
            <v>諸雑費</v>
          </cell>
          <cell r="AG1327">
            <v>15</v>
          </cell>
          <cell r="AH1327">
            <v>3845.84</v>
          </cell>
          <cell r="AI1327">
            <v>576.87</v>
          </cell>
          <cell r="AK1327" t="e">
            <v>#N/A</v>
          </cell>
          <cell r="AM1327">
            <v>0</v>
          </cell>
          <cell r="AN1327">
            <v>0</v>
          </cell>
          <cell r="AP1327" t="e">
            <v>#N/A</v>
          </cell>
          <cell r="AR1327">
            <v>0</v>
          </cell>
          <cell r="AS1327">
            <v>0</v>
          </cell>
          <cell r="AU1327" t="e">
            <v>#N/A</v>
          </cell>
          <cell r="AW1327">
            <v>0</v>
          </cell>
          <cell r="AX1327">
            <v>0</v>
          </cell>
          <cell r="AZ1327" t="e">
            <v>#N/A</v>
          </cell>
          <cell r="BB1327">
            <v>0</v>
          </cell>
          <cell r="BC1327">
            <v>0</v>
          </cell>
          <cell r="BE1327" t="e">
            <v>#N/A</v>
          </cell>
          <cell r="BG1327">
            <v>0</v>
          </cell>
          <cell r="BH1327">
            <v>0</v>
          </cell>
          <cell r="BJ1327" t="e">
            <v>#N/A</v>
          </cell>
          <cell r="BL1327">
            <v>0</v>
          </cell>
          <cell r="BM1327">
            <v>0</v>
          </cell>
          <cell r="BO1327" t="e">
            <v>#N/A</v>
          </cell>
          <cell r="BQ1327">
            <v>0</v>
          </cell>
          <cell r="BR1327">
            <v>0</v>
          </cell>
          <cell r="BT1327" t="e">
            <v>#N/A</v>
          </cell>
          <cell r="BV1327">
            <v>0</v>
          </cell>
          <cell r="BW1327">
            <v>0</v>
          </cell>
          <cell r="CW1327">
            <v>92</v>
          </cell>
          <cell r="CX1327" t="str">
            <v>端数調整</v>
          </cell>
          <cell r="CY1327">
            <v>1</v>
          </cell>
          <cell r="DA1327">
            <v>-0.71000000000003638</v>
          </cell>
          <cell r="DG1327">
            <v>1</v>
          </cell>
        </row>
        <row r="1328">
          <cell r="Q1328">
            <v>4641</v>
          </cell>
          <cell r="R1328" t="str">
            <v>ｽﾃﾝﾚｽ鋼管切断工</v>
          </cell>
          <cell r="S1328" t="str">
            <v>100㎜  t=4.0㎜</v>
          </cell>
          <cell r="U1328" t="str">
            <v>口</v>
          </cell>
          <cell r="V1328">
            <v>5443</v>
          </cell>
          <cell r="W1328" t="str">
            <v>厚労省歩掛p.96</v>
          </cell>
          <cell r="X1328" t="str">
            <v>罫書き、切断のみ　70%</v>
          </cell>
          <cell r="Y1328">
            <v>1</v>
          </cell>
          <cell r="Z1328">
            <v>25</v>
          </cell>
          <cell r="AA1328" t="str">
            <v>ｽﾃﾝﾚｽ溶接工</v>
          </cell>
          <cell r="AB1328">
            <v>0.112</v>
          </cell>
          <cell r="AC1328">
            <v>42262</v>
          </cell>
          <cell r="AD1328">
            <v>4733.34</v>
          </cell>
          <cell r="AE1328">
            <v>142</v>
          </cell>
          <cell r="AF1328" t="str">
            <v>諸雑費</v>
          </cell>
          <cell r="AG1328">
            <v>15</v>
          </cell>
          <cell r="AH1328">
            <v>4733.34</v>
          </cell>
          <cell r="AI1328">
            <v>710</v>
          </cell>
          <cell r="AK1328" t="e">
            <v>#N/A</v>
          </cell>
          <cell r="AM1328">
            <v>0</v>
          </cell>
          <cell r="AN1328">
            <v>0</v>
          </cell>
          <cell r="AP1328" t="e">
            <v>#N/A</v>
          </cell>
          <cell r="AR1328">
            <v>0</v>
          </cell>
          <cell r="AS1328">
            <v>0</v>
          </cell>
          <cell r="AU1328" t="e">
            <v>#N/A</v>
          </cell>
          <cell r="AW1328">
            <v>0</v>
          </cell>
          <cell r="AX1328">
            <v>0</v>
          </cell>
          <cell r="AZ1328" t="e">
            <v>#N/A</v>
          </cell>
          <cell r="BB1328">
            <v>0</v>
          </cell>
          <cell r="BC1328">
            <v>0</v>
          </cell>
          <cell r="BE1328" t="e">
            <v>#N/A</v>
          </cell>
          <cell r="BG1328">
            <v>0</v>
          </cell>
          <cell r="BH1328">
            <v>0</v>
          </cell>
          <cell r="BJ1328" t="e">
            <v>#N/A</v>
          </cell>
          <cell r="BL1328">
            <v>0</v>
          </cell>
          <cell r="BM1328">
            <v>0</v>
          </cell>
          <cell r="BO1328" t="e">
            <v>#N/A</v>
          </cell>
          <cell r="BQ1328">
            <v>0</v>
          </cell>
          <cell r="BR1328">
            <v>0</v>
          </cell>
          <cell r="BT1328" t="e">
            <v>#N/A</v>
          </cell>
          <cell r="BV1328">
            <v>0</v>
          </cell>
          <cell r="BW1328">
            <v>0</v>
          </cell>
          <cell r="CW1328">
            <v>92</v>
          </cell>
          <cell r="CX1328" t="str">
            <v>端数調整</v>
          </cell>
          <cell r="CY1328">
            <v>1</v>
          </cell>
          <cell r="DA1328">
            <v>-0.34000000000014552</v>
          </cell>
          <cell r="DG1328">
            <v>1</v>
          </cell>
        </row>
        <row r="1329">
          <cell r="Q1329">
            <v>4642</v>
          </cell>
          <cell r="R1329" t="str">
            <v>ｽﾃﾝﾚｽ鋼管切断工</v>
          </cell>
          <cell r="S1329" t="str">
            <v>100㎜  t=6.0㎜</v>
          </cell>
          <cell r="U1329" t="str">
            <v>口</v>
          </cell>
          <cell r="V1329">
            <v>8165</v>
          </cell>
          <cell r="W1329" t="str">
            <v>厚労省歩掛p.96</v>
          </cell>
          <cell r="X1329" t="str">
            <v>罫書き、切断のみ　70%</v>
          </cell>
          <cell r="Y1329">
            <v>1</v>
          </cell>
          <cell r="Z1329">
            <v>25</v>
          </cell>
          <cell r="AA1329" t="str">
            <v>ｽﾃﾝﾚｽ溶接工</v>
          </cell>
          <cell r="AB1329">
            <v>0.16800000000000001</v>
          </cell>
          <cell r="AC1329">
            <v>42262</v>
          </cell>
          <cell r="AD1329">
            <v>7100.01</v>
          </cell>
          <cell r="AE1329">
            <v>142</v>
          </cell>
          <cell r="AF1329" t="str">
            <v>諸雑費</v>
          </cell>
          <cell r="AG1329">
            <v>15</v>
          </cell>
          <cell r="AH1329">
            <v>7100.01</v>
          </cell>
          <cell r="AI1329">
            <v>1065</v>
          </cell>
          <cell r="AK1329" t="e">
            <v>#N/A</v>
          </cell>
          <cell r="AM1329">
            <v>0</v>
          </cell>
          <cell r="AN1329">
            <v>0</v>
          </cell>
          <cell r="AP1329" t="e">
            <v>#N/A</v>
          </cell>
          <cell r="AR1329">
            <v>0</v>
          </cell>
          <cell r="AS1329">
            <v>0</v>
          </cell>
          <cell r="AU1329" t="e">
            <v>#N/A</v>
          </cell>
          <cell r="AW1329">
            <v>0</v>
          </cell>
          <cell r="AX1329">
            <v>0</v>
          </cell>
          <cell r="AZ1329" t="e">
            <v>#N/A</v>
          </cell>
          <cell r="BB1329">
            <v>0</v>
          </cell>
          <cell r="BC1329">
            <v>0</v>
          </cell>
          <cell r="BE1329" t="e">
            <v>#N/A</v>
          </cell>
          <cell r="BG1329">
            <v>0</v>
          </cell>
          <cell r="BH1329">
            <v>0</v>
          </cell>
          <cell r="BJ1329" t="e">
            <v>#N/A</v>
          </cell>
          <cell r="BL1329">
            <v>0</v>
          </cell>
          <cell r="BM1329">
            <v>0</v>
          </cell>
          <cell r="BO1329" t="e">
            <v>#N/A</v>
          </cell>
          <cell r="BQ1329">
            <v>0</v>
          </cell>
          <cell r="BR1329">
            <v>0</v>
          </cell>
          <cell r="BT1329" t="e">
            <v>#N/A</v>
          </cell>
          <cell r="BV1329">
            <v>0</v>
          </cell>
          <cell r="BW1329">
            <v>0</v>
          </cell>
          <cell r="CW1329">
            <v>92</v>
          </cell>
          <cell r="CX1329" t="str">
            <v>端数調整</v>
          </cell>
          <cell r="CY1329">
            <v>1</v>
          </cell>
          <cell r="DA1329">
            <v>-1.0000000000218279E-2</v>
          </cell>
          <cell r="DG1329">
            <v>1</v>
          </cell>
        </row>
        <row r="1330">
          <cell r="Q1330">
            <v>4643</v>
          </cell>
          <cell r="R1330" t="str">
            <v>ｽﾃﾝﾚｽ鋼管切断工</v>
          </cell>
          <cell r="S1330" t="str">
            <v>125㎜  t=3.4㎜</v>
          </cell>
          <cell r="U1330" t="str">
            <v>口</v>
          </cell>
          <cell r="V1330">
            <v>5443</v>
          </cell>
          <cell r="W1330" t="str">
            <v>厚労省歩掛p.96</v>
          </cell>
          <cell r="X1330" t="str">
            <v>罫書き、切断のみ　70%</v>
          </cell>
          <cell r="Y1330">
            <v>1</v>
          </cell>
          <cell r="Z1330">
            <v>25</v>
          </cell>
          <cell r="AA1330" t="str">
            <v>ｽﾃﾝﾚｽ溶接工</v>
          </cell>
          <cell r="AB1330">
            <v>0.112</v>
          </cell>
          <cell r="AC1330">
            <v>42262</v>
          </cell>
          <cell r="AD1330">
            <v>4733.34</v>
          </cell>
          <cell r="AE1330">
            <v>142</v>
          </cell>
          <cell r="AF1330" t="str">
            <v>諸雑費</v>
          </cell>
          <cell r="AG1330">
            <v>15</v>
          </cell>
          <cell r="AH1330">
            <v>4733.34</v>
          </cell>
          <cell r="AI1330">
            <v>710</v>
          </cell>
          <cell r="AK1330" t="e">
            <v>#N/A</v>
          </cell>
          <cell r="AM1330">
            <v>0</v>
          </cell>
          <cell r="AN1330">
            <v>0</v>
          </cell>
          <cell r="AP1330" t="e">
            <v>#N/A</v>
          </cell>
          <cell r="AR1330">
            <v>0</v>
          </cell>
          <cell r="AS1330">
            <v>0</v>
          </cell>
          <cell r="AU1330" t="e">
            <v>#N/A</v>
          </cell>
          <cell r="AW1330">
            <v>0</v>
          </cell>
          <cell r="AX1330">
            <v>0</v>
          </cell>
          <cell r="AZ1330" t="e">
            <v>#N/A</v>
          </cell>
          <cell r="BB1330">
            <v>0</v>
          </cell>
          <cell r="BC1330">
            <v>0</v>
          </cell>
          <cell r="BE1330" t="e">
            <v>#N/A</v>
          </cell>
          <cell r="BG1330">
            <v>0</v>
          </cell>
          <cell r="BH1330">
            <v>0</v>
          </cell>
          <cell r="BJ1330" t="e">
            <v>#N/A</v>
          </cell>
          <cell r="BL1330">
            <v>0</v>
          </cell>
          <cell r="BM1330">
            <v>0</v>
          </cell>
          <cell r="BO1330" t="e">
            <v>#N/A</v>
          </cell>
          <cell r="BQ1330">
            <v>0</v>
          </cell>
          <cell r="BR1330">
            <v>0</v>
          </cell>
          <cell r="BT1330" t="e">
            <v>#N/A</v>
          </cell>
          <cell r="BV1330">
            <v>0</v>
          </cell>
          <cell r="BW1330">
            <v>0</v>
          </cell>
          <cell r="CW1330">
            <v>92</v>
          </cell>
          <cell r="CX1330" t="str">
            <v>端数調整</v>
          </cell>
          <cell r="CY1330">
            <v>1</v>
          </cell>
          <cell r="DA1330">
            <v>-0.34000000000014552</v>
          </cell>
          <cell r="DG1330">
            <v>1</v>
          </cell>
        </row>
        <row r="1331">
          <cell r="Q1331">
            <v>4644</v>
          </cell>
          <cell r="R1331" t="str">
            <v>ｽﾃﾝﾚｽ鋼管切断工</v>
          </cell>
          <cell r="S1331" t="str">
            <v>125㎜  t=5.0㎜</v>
          </cell>
          <cell r="U1331" t="str">
            <v>口</v>
          </cell>
          <cell r="V1331">
            <v>7484</v>
          </cell>
          <cell r="W1331" t="str">
            <v>厚労省歩掛p.96</v>
          </cell>
          <cell r="X1331" t="str">
            <v>罫書き、切断のみ　70%</v>
          </cell>
          <cell r="Y1331">
            <v>1</v>
          </cell>
          <cell r="Z1331">
            <v>25</v>
          </cell>
          <cell r="AA1331" t="str">
            <v>ｽﾃﾝﾚｽ溶接工</v>
          </cell>
          <cell r="AB1331">
            <v>0.154</v>
          </cell>
          <cell r="AC1331">
            <v>42262</v>
          </cell>
          <cell r="AD1331">
            <v>6508.34</v>
          </cell>
          <cell r="AE1331">
            <v>142</v>
          </cell>
          <cell r="AF1331" t="str">
            <v>諸雑費</v>
          </cell>
          <cell r="AG1331">
            <v>15</v>
          </cell>
          <cell r="AH1331">
            <v>6508.34</v>
          </cell>
          <cell r="AI1331">
            <v>976.25</v>
          </cell>
          <cell r="AK1331" t="e">
            <v>#N/A</v>
          </cell>
          <cell r="AM1331">
            <v>0</v>
          </cell>
          <cell r="AN1331">
            <v>0</v>
          </cell>
          <cell r="AP1331" t="e">
            <v>#N/A</v>
          </cell>
          <cell r="AR1331">
            <v>0</v>
          </cell>
          <cell r="AS1331">
            <v>0</v>
          </cell>
          <cell r="AU1331" t="e">
            <v>#N/A</v>
          </cell>
          <cell r="AW1331">
            <v>0</v>
          </cell>
          <cell r="AX1331">
            <v>0</v>
          </cell>
          <cell r="AZ1331" t="e">
            <v>#N/A</v>
          </cell>
          <cell r="BB1331">
            <v>0</v>
          </cell>
          <cell r="BC1331">
            <v>0</v>
          </cell>
          <cell r="BE1331" t="e">
            <v>#N/A</v>
          </cell>
          <cell r="BG1331">
            <v>0</v>
          </cell>
          <cell r="BH1331">
            <v>0</v>
          </cell>
          <cell r="BJ1331" t="e">
            <v>#N/A</v>
          </cell>
          <cell r="BL1331">
            <v>0</v>
          </cell>
          <cell r="BM1331">
            <v>0</v>
          </cell>
          <cell r="BO1331" t="e">
            <v>#N/A</v>
          </cell>
          <cell r="BQ1331">
            <v>0</v>
          </cell>
          <cell r="BR1331">
            <v>0</v>
          </cell>
          <cell r="BT1331" t="e">
            <v>#N/A</v>
          </cell>
          <cell r="BV1331">
            <v>0</v>
          </cell>
          <cell r="BW1331">
            <v>0</v>
          </cell>
          <cell r="CW1331">
            <v>92</v>
          </cell>
          <cell r="CX1331" t="str">
            <v>端数調整</v>
          </cell>
          <cell r="CY1331">
            <v>1</v>
          </cell>
          <cell r="DA1331">
            <v>-0.59000000000014552</v>
          </cell>
          <cell r="DG1331">
            <v>1</v>
          </cell>
        </row>
        <row r="1332">
          <cell r="Q1332">
            <v>4645</v>
          </cell>
          <cell r="R1332" t="str">
            <v>ｽﾃﾝﾚｽ鋼管切断工</v>
          </cell>
          <cell r="S1332" t="str">
            <v>125㎜  t=6.6㎜</v>
          </cell>
          <cell r="U1332" t="str">
            <v>口</v>
          </cell>
          <cell r="V1332">
            <v>10200</v>
          </cell>
          <cell r="W1332" t="str">
            <v>厚労省歩掛p.96</v>
          </cell>
          <cell r="X1332" t="str">
            <v>罫書き、切断のみ　70%</v>
          </cell>
          <cell r="Y1332">
            <v>1</v>
          </cell>
          <cell r="Z1332">
            <v>25</v>
          </cell>
          <cell r="AA1332" t="str">
            <v>ｽﾃﾝﾚｽ溶接工</v>
          </cell>
          <cell r="AB1332">
            <v>0.21</v>
          </cell>
          <cell r="AC1332">
            <v>42262</v>
          </cell>
          <cell r="AD1332">
            <v>8875.02</v>
          </cell>
          <cell r="AE1332">
            <v>142</v>
          </cell>
          <cell r="AF1332" t="str">
            <v>諸雑費</v>
          </cell>
          <cell r="AG1332">
            <v>15</v>
          </cell>
          <cell r="AH1332">
            <v>8875.02</v>
          </cell>
          <cell r="AI1332">
            <v>1331.25</v>
          </cell>
          <cell r="AK1332" t="e">
            <v>#N/A</v>
          </cell>
          <cell r="AM1332">
            <v>0</v>
          </cell>
          <cell r="AN1332">
            <v>0</v>
          </cell>
          <cell r="AP1332" t="e">
            <v>#N/A</v>
          </cell>
          <cell r="AR1332">
            <v>0</v>
          </cell>
          <cell r="AS1332">
            <v>0</v>
          </cell>
          <cell r="AU1332" t="e">
            <v>#N/A</v>
          </cell>
          <cell r="AW1332">
            <v>0</v>
          </cell>
          <cell r="AX1332">
            <v>0</v>
          </cell>
          <cell r="AZ1332" t="e">
            <v>#N/A</v>
          </cell>
          <cell r="BB1332">
            <v>0</v>
          </cell>
          <cell r="BC1332">
            <v>0</v>
          </cell>
          <cell r="BE1332" t="e">
            <v>#N/A</v>
          </cell>
          <cell r="BG1332">
            <v>0</v>
          </cell>
          <cell r="BH1332">
            <v>0</v>
          </cell>
          <cell r="BJ1332" t="e">
            <v>#N/A</v>
          </cell>
          <cell r="BL1332">
            <v>0</v>
          </cell>
          <cell r="BM1332">
            <v>0</v>
          </cell>
          <cell r="BO1332" t="e">
            <v>#N/A</v>
          </cell>
          <cell r="BQ1332">
            <v>0</v>
          </cell>
          <cell r="BR1332">
            <v>0</v>
          </cell>
          <cell r="BT1332" t="e">
            <v>#N/A</v>
          </cell>
          <cell r="BV1332">
            <v>0</v>
          </cell>
          <cell r="BW1332">
            <v>0</v>
          </cell>
          <cell r="CW1332">
            <v>92</v>
          </cell>
          <cell r="CX1332" t="str">
            <v>端数調整</v>
          </cell>
          <cell r="CY1332">
            <v>1</v>
          </cell>
          <cell r="DA1332">
            <v>-6.2700000000004366</v>
          </cell>
          <cell r="DG1332">
            <v>1</v>
          </cell>
        </row>
        <row r="1333">
          <cell r="Q1333">
            <v>4646</v>
          </cell>
          <cell r="R1333" t="str">
            <v>ｽﾃﾝﾚｽ鋼管切断工</v>
          </cell>
          <cell r="S1333" t="str">
            <v>150㎜  t=3.4㎜</v>
          </cell>
          <cell r="U1333" t="str">
            <v>口</v>
          </cell>
          <cell r="V1333">
            <v>5783</v>
          </cell>
          <cell r="W1333" t="str">
            <v>厚労省歩掛p.96</v>
          </cell>
          <cell r="X1333" t="str">
            <v>罫書き、切断のみ　70%</v>
          </cell>
          <cell r="Y1333">
            <v>1</v>
          </cell>
          <cell r="Z1333">
            <v>25</v>
          </cell>
          <cell r="AA1333" t="str">
            <v>ｽﾃﾝﾚｽ溶接工</v>
          </cell>
          <cell r="AB1333">
            <v>0.11899999999999999</v>
          </cell>
          <cell r="AC1333">
            <v>42262</v>
          </cell>
          <cell r="AD1333">
            <v>5029.17</v>
          </cell>
          <cell r="AE1333">
            <v>142</v>
          </cell>
          <cell r="AF1333" t="str">
            <v>諸雑費</v>
          </cell>
          <cell r="AG1333">
            <v>15</v>
          </cell>
          <cell r="AH1333">
            <v>5029.17</v>
          </cell>
          <cell r="AI1333">
            <v>754.37</v>
          </cell>
          <cell r="AK1333" t="e">
            <v>#N/A</v>
          </cell>
          <cell r="AM1333">
            <v>0</v>
          </cell>
          <cell r="AN1333">
            <v>0</v>
          </cell>
          <cell r="AP1333" t="e">
            <v>#N/A</v>
          </cell>
          <cell r="AR1333">
            <v>0</v>
          </cell>
          <cell r="AS1333">
            <v>0</v>
          </cell>
          <cell r="AU1333" t="e">
            <v>#N/A</v>
          </cell>
          <cell r="AW1333">
            <v>0</v>
          </cell>
          <cell r="AX1333">
            <v>0</v>
          </cell>
          <cell r="AZ1333" t="e">
            <v>#N/A</v>
          </cell>
          <cell r="BB1333">
            <v>0</v>
          </cell>
          <cell r="BC1333">
            <v>0</v>
          </cell>
          <cell r="BE1333" t="e">
            <v>#N/A</v>
          </cell>
          <cell r="BG1333">
            <v>0</v>
          </cell>
          <cell r="BH1333">
            <v>0</v>
          </cell>
          <cell r="BJ1333" t="e">
            <v>#N/A</v>
          </cell>
          <cell r="BL1333">
            <v>0</v>
          </cell>
          <cell r="BM1333">
            <v>0</v>
          </cell>
          <cell r="BO1333" t="e">
            <v>#N/A</v>
          </cell>
          <cell r="BQ1333">
            <v>0</v>
          </cell>
          <cell r="BR1333">
            <v>0</v>
          </cell>
          <cell r="BT1333" t="e">
            <v>#N/A</v>
          </cell>
          <cell r="BV1333">
            <v>0</v>
          </cell>
          <cell r="BW1333">
            <v>0</v>
          </cell>
          <cell r="CW1333">
            <v>92</v>
          </cell>
          <cell r="CX1333" t="str">
            <v>端数調整</v>
          </cell>
          <cell r="CY1333">
            <v>1</v>
          </cell>
          <cell r="DA1333">
            <v>-0.53999999999996362</v>
          </cell>
          <cell r="DG1333">
            <v>1</v>
          </cell>
        </row>
        <row r="1334">
          <cell r="Q1334">
            <v>4647</v>
          </cell>
          <cell r="R1334" t="str">
            <v>ｽﾃﾝﾚｽ鋼管切断工</v>
          </cell>
          <cell r="S1334" t="str">
            <v>150㎜  t=5.0㎜</v>
          </cell>
          <cell r="U1334" t="str">
            <v>口</v>
          </cell>
          <cell r="V1334">
            <v>7824</v>
          </cell>
          <cell r="W1334" t="str">
            <v>厚労省歩掛p.96</v>
          </cell>
          <cell r="X1334" t="str">
            <v>罫書き、切断のみ　70%</v>
          </cell>
          <cell r="Y1334">
            <v>1</v>
          </cell>
          <cell r="Z1334">
            <v>25</v>
          </cell>
          <cell r="AA1334" t="str">
            <v>ｽﾃﾝﾚｽ溶接工</v>
          </cell>
          <cell r="AB1334">
            <v>0.161</v>
          </cell>
          <cell r="AC1334">
            <v>42262</v>
          </cell>
          <cell r="AD1334">
            <v>6804.18</v>
          </cell>
          <cell r="AE1334">
            <v>142</v>
          </cell>
          <cell r="AF1334" t="str">
            <v>諸雑費</v>
          </cell>
          <cell r="AG1334">
            <v>15</v>
          </cell>
          <cell r="AH1334">
            <v>6804.18</v>
          </cell>
          <cell r="AI1334">
            <v>1020.62</v>
          </cell>
          <cell r="AK1334" t="e">
            <v>#N/A</v>
          </cell>
          <cell r="AM1334">
            <v>0</v>
          </cell>
          <cell r="AN1334">
            <v>0</v>
          </cell>
          <cell r="AP1334" t="e">
            <v>#N/A</v>
          </cell>
          <cell r="AR1334">
            <v>0</v>
          </cell>
          <cell r="AS1334">
            <v>0</v>
          </cell>
          <cell r="AU1334" t="e">
            <v>#N/A</v>
          </cell>
          <cell r="AW1334">
            <v>0</v>
          </cell>
          <cell r="AX1334">
            <v>0</v>
          </cell>
          <cell r="AZ1334" t="e">
            <v>#N/A</v>
          </cell>
          <cell r="BB1334">
            <v>0</v>
          </cell>
          <cell r="BC1334">
            <v>0</v>
          </cell>
          <cell r="BE1334" t="e">
            <v>#N/A</v>
          </cell>
          <cell r="BG1334">
            <v>0</v>
          </cell>
          <cell r="BH1334">
            <v>0</v>
          </cell>
          <cell r="BJ1334" t="e">
            <v>#N/A</v>
          </cell>
          <cell r="BL1334">
            <v>0</v>
          </cell>
          <cell r="BM1334">
            <v>0</v>
          </cell>
          <cell r="BO1334" t="e">
            <v>#N/A</v>
          </cell>
          <cell r="BQ1334">
            <v>0</v>
          </cell>
          <cell r="BR1334">
            <v>0</v>
          </cell>
          <cell r="BT1334" t="e">
            <v>#N/A</v>
          </cell>
          <cell r="BV1334">
            <v>0</v>
          </cell>
          <cell r="BW1334">
            <v>0</v>
          </cell>
          <cell r="CW1334">
            <v>92</v>
          </cell>
          <cell r="CX1334" t="str">
            <v>端数調整</v>
          </cell>
          <cell r="CY1334">
            <v>1</v>
          </cell>
          <cell r="DA1334">
            <v>-0.8000000000001819</v>
          </cell>
          <cell r="DG1334">
            <v>1</v>
          </cell>
        </row>
        <row r="1335">
          <cell r="Q1335">
            <v>4648</v>
          </cell>
          <cell r="R1335" t="str">
            <v>ｽﾃﾝﾚｽ鋼管切断工</v>
          </cell>
          <cell r="S1335" t="str">
            <v>150㎜  t=7.1㎜</v>
          </cell>
          <cell r="U1335" t="str">
            <v>口</v>
          </cell>
          <cell r="V1335">
            <v>11220</v>
          </cell>
          <cell r="W1335" t="str">
            <v>厚労省歩掛p.96</v>
          </cell>
          <cell r="X1335" t="str">
            <v>罫書き、切断のみ　70%</v>
          </cell>
          <cell r="Y1335">
            <v>1</v>
          </cell>
          <cell r="Z1335">
            <v>25</v>
          </cell>
          <cell r="AA1335" t="str">
            <v>ｽﾃﾝﾚｽ溶接工</v>
          </cell>
          <cell r="AB1335">
            <v>0.23100000000000001</v>
          </cell>
          <cell r="AC1335">
            <v>42262</v>
          </cell>
          <cell r="AD1335">
            <v>9762.52</v>
          </cell>
          <cell r="AE1335">
            <v>142</v>
          </cell>
          <cell r="AF1335" t="str">
            <v>諸雑費</v>
          </cell>
          <cell r="AG1335">
            <v>15</v>
          </cell>
          <cell r="AH1335">
            <v>9762.52</v>
          </cell>
          <cell r="AI1335">
            <v>1464.37</v>
          </cell>
          <cell r="AK1335" t="e">
            <v>#N/A</v>
          </cell>
          <cell r="AM1335">
            <v>0</v>
          </cell>
          <cell r="AN1335">
            <v>0</v>
          </cell>
          <cell r="AP1335" t="e">
            <v>#N/A</v>
          </cell>
          <cell r="AR1335">
            <v>0</v>
          </cell>
          <cell r="AS1335">
            <v>0</v>
          </cell>
          <cell r="AU1335" t="e">
            <v>#N/A</v>
          </cell>
          <cell r="AW1335">
            <v>0</v>
          </cell>
          <cell r="AX1335">
            <v>0</v>
          </cell>
          <cell r="AZ1335" t="e">
            <v>#N/A</v>
          </cell>
          <cell r="BB1335">
            <v>0</v>
          </cell>
          <cell r="BC1335">
            <v>0</v>
          </cell>
          <cell r="BE1335" t="e">
            <v>#N/A</v>
          </cell>
          <cell r="BG1335">
            <v>0</v>
          </cell>
          <cell r="BH1335">
            <v>0</v>
          </cell>
          <cell r="BJ1335" t="e">
            <v>#N/A</v>
          </cell>
          <cell r="BL1335">
            <v>0</v>
          </cell>
          <cell r="BM1335">
            <v>0</v>
          </cell>
          <cell r="BO1335" t="e">
            <v>#N/A</v>
          </cell>
          <cell r="BQ1335">
            <v>0</v>
          </cell>
          <cell r="BR1335">
            <v>0</v>
          </cell>
          <cell r="BT1335" t="e">
            <v>#N/A</v>
          </cell>
          <cell r="BV1335">
            <v>0</v>
          </cell>
          <cell r="BW1335">
            <v>0</v>
          </cell>
          <cell r="CW1335">
            <v>92</v>
          </cell>
          <cell r="CX1335" t="str">
            <v>端数調整</v>
          </cell>
          <cell r="CY1335">
            <v>1</v>
          </cell>
          <cell r="DA1335">
            <v>-6.8899999999994179</v>
          </cell>
          <cell r="DG1335">
            <v>1</v>
          </cell>
        </row>
        <row r="1336">
          <cell r="Q1336">
            <v>4649</v>
          </cell>
          <cell r="R1336" t="str">
            <v>ｽﾃﾝﾚｽ鋼管切断工</v>
          </cell>
          <cell r="S1336" t="str">
            <v>200㎜  t=4.0㎜</v>
          </cell>
          <cell r="U1336" t="str">
            <v>口</v>
          </cell>
          <cell r="V1336">
            <v>6463</v>
          </cell>
          <cell r="W1336" t="str">
            <v>厚労省歩掛p.96</v>
          </cell>
          <cell r="X1336" t="str">
            <v>罫書き、切断のみ　70%</v>
          </cell>
          <cell r="Y1336">
            <v>1</v>
          </cell>
          <cell r="Z1336">
            <v>25</v>
          </cell>
          <cell r="AA1336" t="str">
            <v>ｽﾃﾝﾚｽ溶接工</v>
          </cell>
          <cell r="AB1336">
            <v>0.13300000000000001</v>
          </cell>
          <cell r="AC1336">
            <v>42262</v>
          </cell>
          <cell r="AD1336">
            <v>5620.84</v>
          </cell>
          <cell r="AE1336">
            <v>142</v>
          </cell>
          <cell r="AF1336" t="str">
            <v>諸雑費</v>
          </cell>
          <cell r="AG1336">
            <v>15</v>
          </cell>
          <cell r="AH1336">
            <v>5620.84</v>
          </cell>
          <cell r="AI1336">
            <v>843.12</v>
          </cell>
          <cell r="AK1336" t="e">
            <v>#N/A</v>
          </cell>
          <cell r="AM1336">
            <v>0</v>
          </cell>
          <cell r="AN1336">
            <v>0</v>
          </cell>
          <cell r="AP1336" t="e">
            <v>#N/A</v>
          </cell>
          <cell r="AR1336">
            <v>0</v>
          </cell>
          <cell r="AS1336">
            <v>0</v>
          </cell>
          <cell r="AU1336" t="e">
            <v>#N/A</v>
          </cell>
          <cell r="AW1336">
            <v>0</v>
          </cell>
          <cell r="AX1336">
            <v>0</v>
          </cell>
          <cell r="AZ1336" t="e">
            <v>#N/A</v>
          </cell>
          <cell r="BB1336">
            <v>0</v>
          </cell>
          <cell r="BC1336">
            <v>0</v>
          </cell>
          <cell r="BE1336" t="e">
            <v>#N/A</v>
          </cell>
          <cell r="BG1336">
            <v>0</v>
          </cell>
          <cell r="BH1336">
            <v>0</v>
          </cell>
          <cell r="BJ1336" t="e">
            <v>#N/A</v>
          </cell>
          <cell r="BL1336">
            <v>0</v>
          </cell>
          <cell r="BM1336">
            <v>0</v>
          </cell>
          <cell r="BO1336" t="e">
            <v>#N/A</v>
          </cell>
          <cell r="BQ1336">
            <v>0</v>
          </cell>
          <cell r="BR1336">
            <v>0</v>
          </cell>
          <cell r="BT1336" t="e">
            <v>#N/A</v>
          </cell>
          <cell r="BV1336">
            <v>0</v>
          </cell>
          <cell r="BW1336">
            <v>0</v>
          </cell>
          <cell r="CW1336">
            <v>92</v>
          </cell>
          <cell r="CX1336" t="str">
            <v>端数調整</v>
          </cell>
          <cell r="CY1336">
            <v>1</v>
          </cell>
          <cell r="DA1336">
            <v>-0.96000000000003638</v>
          </cell>
          <cell r="DG1336">
            <v>1</v>
          </cell>
        </row>
        <row r="1337">
          <cell r="Q1337">
            <v>4650</v>
          </cell>
          <cell r="R1337" t="str">
            <v>ｽﾃﾝﾚｽ鋼管切断工</v>
          </cell>
          <cell r="S1337" t="str">
            <v>200㎜  t=6.5㎜</v>
          </cell>
          <cell r="U1337" t="str">
            <v>口</v>
          </cell>
          <cell r="V1337">
            <v>10200</v>
          </cell>
          <cell r="W1337" t="str">
            <v>厚労省歩掛p.96</v>
          </cell>
          <cell r="X1337" t="str">
            <v>罫書き、切断のみ　70%</v>
          </cell>
          <cell r="Y1337">
            <v>1</v>
          </cell>
          <cell r="Z1337">
            <v>25</v>
          </cell>
          <cell r="AA1337" t="str">
            <v>ｽﾃﾝﾚｽ溶接工</v>
          </cell>
          <cell r="AB1337">
            <v>0.21</v>
          </cell>
          <cell r="AC1337">
            <v>42262</v>
          </cell>
          <cell r="AD1337">
            <v>8875.02</v>
          </cell>
          <cell r="AE1337">
            <v>142</v>
          </cell>
          <cell r="AF1337" t="str">
            <v>諸雑費</v>
          </cell>
          <cell r="AG1337">
            <v>15</v>
          </cell>
          <cell r="AH1337">
            <v>8875.02</v>
          </cell>
          <cell r="AI1337">
            <v>1331.25</v>
          </cell>
          <cell r="AK1337" t="e">
            <v>#N/A</v>
          </cell>
          <cell r="AM1337">
            <v>0</v>
          </cell>
          <cell r="AN1337">
            <v>0</v>
          </cell>
          <cell r="AP1337" t="e">
            <v>#N/A</v>
          </cell>
          <cell r="AR1337">
            <v>0</v>
          </cell>
          <cell r="AS1337">
            <v>0</v>
          </cell>
          <cell r="AU1337" t="e">
            <v>#N/A</v>
          </cell>
          <cell r="AW1337">
            <v>0</v>
          </cell>
          <cell r="AX1337">
            <v>0</v>
          </cell>
          <cell r="AZ1337" t="e">
            <v>#N/A</v>
          </cell>
          <cell r="BB1337">
            <v>0</v>
          </cell>
          <cell r="BC1337">
            <v>0</v>
          </cell>
          <cell r="BE1337" t="e">
            <v>#N/A</v>
          </cell>
          <cell r="BG1337">
            <v>0</v>
          </cell>
          <cell r="BH1337">
            <v>0</v>
          </cell>
          <cell r="BJ1337" t="e">
            <v>#N/A</v>
          </cell>
          <cell r="BL1337">
            <v>0</v>
          </cell>
          <cell r="BM1337">
            <v>0</v>
          </cell>
          <cell r="BO1337" t="e">
            <v>#N/A</v>
          </cell>
          <cell r="BQ1337">
            <v>0</v>
          </cell>
          <cell r="BR1337">
            <v>0</v>
          </cell>
          <cell r="BT1337" t="e">
            <v>#N/A</v>
          </cell>
          <cell r="BV1337">
            <v>0</v>
          </cell>
          <cell r="BW1337">
            <v>0</v>
          </cell>
          <cell r="CW1337">
            <v>92</v>
          </cell>
          <cell r="CX1337" t="str">
            <v>端数調整</v>
          </cell>
          <cell r="CY1337">
            <v>1</v>
          </cell>
          <cell r="DA1337">
            <v>-6.2700000000004366</v>
          </cell>
          <cell r="DG1337">
            <v>1</v>
          </cell>
        </row>
        <row r="1338">
          <cell r="Q1338">
            <v>4651</v>
          </cell>
          <cell r="R1338" t="str">
            <v>ｽﾃﾝﾚｽ鋼管切断工</v>
          </cell>
          <cell r="S1338" t="str">
            <v>200㎜  t=8.2㎜</v>
          </cell>
          <cell r="U1338" t="str">
            <v>口</v>
          </cell>
          <cell r="V1338">
            <v>12920</v>
          </cell>
          <cell r="W1338" t="str">
            <v>厚労省歩掛p.96</v>
          </cell>
          <cell r="X1338" t="str">
            <v>罫書き、切断のみ　70%</v>
          </cell>
          <cell r="Y1338">
            <v>1</v>
          </cell>
          <cell r="Z1338">
            <v>25</v>
          </cell>
          <cell r="AA1338" t="str">
            <v>ｽﾃﾝﾚｽ溶接工</v>
          </cell>
          <cell r="AB1338">
            <v>0.26600000000000001</v>
          </cell>
          <cell r="AC1338">
            <v>42262</v>
          </cell>
          <cell r="AD1338">
            <v>11241.69</v>
          </cell>
          <cell r="AE1338">
            <v>142</v>
          </cell>
          <cell r="AF1338" t="str">
            <v>諸雑費</v>
          </cell>
          <cell r="AG1338">
            <v>15</v>
          </cell>
          <cell r="AH1338">
            <v>11241.69</v>
          </cell>
          <cell r="AI1338">
            <v>1686.25</v>
          </cell>
          <cell r="AK1338" t="e">
            <v>#N/A</v>
          </cell>
          <cell r="AM1338">
            <v>0</v>
          </cell>
          <cell r="AN1338">
            <v>0</v>
          </cell>
          <cell r="AP1338" t="e">
            <v>#N/A</v>
          </cell>
          <cell r="AR1338">
            <v>0</v>
          </cell>
          <cell r="AS1338">
            <v>0</v>
          </cell>
          <cell r="AU1338" t="e">
            <v>#N/A</v>
          </cell>
          <cell r="AW1338">
            <v>0</v>
          </cell>
          <cell r="AX1338">
            <v>0</v>
          </cell>
          <cell r="AZ1338" t="e">
            <v>#N/A</v>
          </cell>
          <cell r="BB1338">
            <v>0</v>
          </cell>
          <cell r="BC1338">
            <v>0</v>
          </cell>
          <cell r="BE1338" t="e">
            <v>#N/A</v>
          </cell>
          <cell r="BG1338">
            <v>0</v>
          </cell>
          <cell r="BH1338">
            <v>0</v>
          </cell>
          <cell r="BJ1338" t="e">
            <v>#N/A</v>
          </cell>
          <cell r="BL1338">
            <v>0</v>
          </cell>
          <cell r="BM1338">
            <v>0</v>
          </cell>
          <cell r="BO1338" t="e">
            <v>#N/A</v>
          </cell>
          <cell r="BQ1338">
            <v>0</v>
          </cell>
          <cell r="BR1338">
            <v>0</v>
          </cell>
          <cell r="BT1338" t="e">
            <v>#N/A</v>
          </cell>
          <cell r="BV1338">
            <v>0</v>
          </cell>
          <cell r="BW1338">
            <v>0</v>
          </cell>
          <cell r="CW1338">
            <v>92</v>
          </cell>
          <cell r="CX1338" t="str">
            <v>端数調整</v>
          </cell>
          <cell r="CY1338">
            <v>1</v>
          </cell>
          <cell r="DA1338">
            <v>-7.9400000000005093</v>
          </cell>
          <cell r="DG1338">
            <v>1</v>
          </cell>
        </row>
        <row r="1339">
          <cell r="Q1339">
            <v>4652</v>
          </cell>
          <cell r="R1339" t="str">
            <v>ｽﾃﾝﾚｽ鋼管切断工</v>
          </cell>
          <cell r="S1339" t="str">
            <v>250㎜  t=4.0㎜</v>
          </cell>
          <cell r="U1339" t="str">
            <v>口</v>
          </cell>
          <cell r="V1339">
            <v>7144</v>
          </cell>
          <cell r="W1339" t="str">
            <v>厚労省歩掛p.96</v>
          </cell>
          <cell r="X1339" t="str">
            <v>罫書き、切断のみ　70%</v>
          </cell>
          <cell r="Y1339">
            <v>1</v>
          </cell>
          <cell r="Z1339">
            <v>25</v>
          </cell>
          <cell r="AA1339" t="str">
            <v>ｽﾃﾝﾚｽ溶接工</v>
          </cell>
          <cell r="AB1339">
            <v>0.14699999999999999</v>
          </cell>
          <cell r="AC1339">
            <v>42262</v>
          </cell>
          <cell r="AD1339">
            <v>6212.51</v>
          </cell>
          <cell r="AE1339">
            <v>142</v>
          </cell>
          <cell r="AF1339" t="str">
            <v>諸雑費</v>
          </cell>
          <cell r="AG1339">
            <v>15</v>
          </cell>
          <cell r="AH1339">
            <v>6212.51</v>
          </cell>
          <cell r="AI1339">
            <v>931.87</v>
          </cell>
          <cell r="AK1339" t="e">
            <v>#N/A</v>
          </cell>
          <cell r="AM1339">
            <v>0</v>
          </cell>
          <cell r="AN1339">
            <v>0</v>
          </cell>
          <cell r="AP1339" t="e">
            <v>#N/A</v>
          </cell>
          <cell r="AR1339">
            <v>0</v>
          </cell>
          <cell r="AS1339">
            <v>0</v>
          </cell>
          <cell r="AU1339" t="e">
            <v>#N/A</v>
          </cell>
          <cell r="AW1339">
            <v>0</v>
          </cell>
          <cell r="AX1339">
            <v>0</v>
          </cell>
          <cell r="AZ1339" t="e">
            <v>#N/A</v>
          </cell>
          <cell r="BB1339">
            <v>0</v>
          </cell>
          <cell r="BC1339">
            <v>0</v>
          </cell>
          <cell r="BE1339" t="e">
            <v>#N/A</v>
          </cell>
          <cell r="BG1339">
            <v>0</v>
          </cell>
          <cell r="BH1339">
            <v>0</v>
          </cell>
          <cell r="BJ1339" t="e">
            <v>#N/A</v>
          </cell>
          <cell r="BL1339">
            <v>0</v>
          </cell>
          <cell r="BM1339">
            <v>0</v>
          </cell>
          <cell r="BO1339" t="e">
            <v>#N/A</v>
          </cell>
          <cell r="BQ1339">
            <v>0</v>
          </cell>
          <cell r="BR1339">
            <v>0</v>
          </cell>
          <cell r="BT1339" t="e">
            <v>#N/A</v>
          </cell>
          <cell r="BV1339">
            <v>0</v>
          </cell>
          <cell r="BW1339">
            <v>0</v>
          </cell>
          <cell r="CW1339">
            <v>92</v>
          </cell>
          <cell r="CX1339" t="str">
            <v>端数調整</v>
          </cell>
          <cell r="CY1339">
            <v>1</v>
          </cell>
          <cell r="DA1339">
            <v>-0.38000000000010914</v>
          </cell>
          <cell r="DG1339">
            <v>1</v>
          </cell>
        </row>
        <row r="1340">
          <cell r="Q1340">
            <v>4653</v>
          </cell>
          <cell r="R1340" t="str">
            <v>ｽﾃﾝﾚｽ鋼管切断工</v>
          </cell>
          <cell r="S1340" t="str">
            <v>250㎜  t=6.5㎜</v>
          </cell>
          <cell r="U1340" t="str">
            <v>口</v>
          </cell>
          <cell r="V1340">
            <v>11900</v>
          </cell>
          <cell r="W1340" t="str">
            <v>厚労省歩掛p.96</v>
          </cell>
          <cell r="X1340" t="str">
            <v>罫書き、切断のみ　70%</v>
          </cell>
          <cell r="Y1340">
            <v>1</v>
          </cell>
          <cell r="Z1340">
            <v>25</v>
          </cell>
          <cell r="AA1340" t="str">
            <v>ｽﾃﾝﾚｽ溶接工</v>
          </cell>
          <cell r="AB1340">
            <v>0.245</v>
          </cell>
          <cell r="AC1340">
            <v>42262</v>
          </cell>
          <cell r="AD1340">
            <v>10354.19</v>
          </cell>
          <cell r="AE1340">
            <v>142</v>
          </cell>
          <cell r="AF1340" t="str">
            <v>諸雑費</v>
          </cell>
          <cell r="AG1340">
            <v>15</v>
          </cell>
          <cell r="AH1340">
            <v>10354.19</v>
          </cell>
          <cell r="AI1340">
            <v>1553.12</v>
          </cell>
          <cell r="AK1340" t="e">
            <v>#N/A</v>
          </cell>
          <cell r="AM1340">
            <v>0</v>
          </cell>
          <cell r="AN1340">
            <v>0</v>
          </cell>
          <cell r="AP1340" t="e">
            <v>#N/A</v>
          </cell>
          <cell r="AR1340">
            <v>0</v>
          </cell>
          <cell r="AS1340">
            <v>0</v>
          </cell>
          <cell r="AU1340" t="e">
            <v>#N/A</v>
          </cell>
          <cell r="AW1340">
            <v>0</v>
          </cell>
          <cell r="AX1340">
            <v>0</v>
          </cell>
          <cell r="AZ1340" t="e">
            <v>#N/A</v>
          </cell>
          <cell r="BB1340">
            <v>0</v>
          </cell>
          <cell r="BC1340">
            <v>0</v>
          </cell>
          <cell r="BE1340" t="e">
            <v>#N/A</v>
          </cell>
          <cell r="BG1340">
            <v>0</v>
          </cell>
          <cell r="BH1340">
            <v>0</v>
          </cell>
          <cell r="BJ1340" t="e">
            <v>#N/A</v>
          </cell>
          <cell r="BL1340">
            <v>0</v>
          </cell>
          <cell r="BM1340">
            <v>0</v>
          </cell>
          <cell r="BO1340" t="e">
            <v>#N/A</v>
          </cell>
          <cell r="BQ1340">
            <v>0</v>
          </cell>
          <cell r="BR1340">
            <v>0</v>
          </cell>
          <cell r="BT1340" t="e">
            <v>#N/A</v>
          </cell>
          <cell r="BV1340">
            <v>0</v>
          </cell>
          <cell r="BW1340">
            <v>0</v>
          </cell>
          <cell r="CW1340">
            <v>92</v>
          </cell>
          <cell r="CX1340" t="str">
            <v>端数調整</v>
          </cell>
          <cell r="CY1340">
            <v>1</v>
          </cell>
          <cell r="DA1340">
            <v>-7.3100000000013097</v>
          </cell>
          <cell r="DG1340">
            <v>1</v>
          </cell>
        </row>
        <row r="1341">
          <cell r="Q1341">
            <v>4654</v>
          </cell>
          <cell r="R1341" t="str">
            <v>ｽﾃﾝﾚｽ鋼管切断工</v>
          </cell>
          <cell r="S1341" t="str">
            <v>250㎜  t=9.3㎜</v>
          </cell>
          <cell r="U1341" t="str">
            <v>口</v>
          </cell>
          <cell r="V1341">
            <v>16670</v>
          </cell>
          <cell r="W1341" t="str">
            <v>厚労省歩掛p.96</v>
          </cell>
          <cell r="X1341" t="str">
            <v>罫書き、切断のみ　70%</v>
          </cell>
          <cell r="Y1341">
            <v>1</v>
          </cell>
          <cell r="Z1341">
            <v>25</v>
          </cell>
          <cell r="AA1341" t="str">
            <v>ｽﾃﾝﾚｽ溶接工</v>
          </cell>
          <cell r="AB1341">
            <v>0.34300000000000003</v>
          </cell>
          <cell r="AC1341">
            <v>42262</v>
          </cell>
          <cell r="AD1341">
            <v>14495.86</v>
          </cell>
          <cell r="AE1341">
            <v>142</v>
          </cell>
          <cell r="AF1341" t="str">
            <v>諸雑費</v>
          </cell>
          <cell r="AG1341">
            <v>15</v>
          </cell>
          <cell r="AH1341">
            <v>14495.86</v>
          </cell>
          <cell r="AI1341">
            <v>2174.37</v>
          </cell>
          <cell r="AK1341" t="e">
            <v>#N/A</v>
          </cell>
          <cell r="AM1341">
            <v>0</v>
          </cell>
          <cell r="AN1341">
            <v>0</v>
          </cell>
          <cell r="AP1341" t="e">
            <v>#N/A</v>
          </cell>
          <cell r="AR1341">
            <v>0</v>
          </cell>
          <cell r="AS1341">
            <v>0</v>
          </cell>
          <cell r="AU1341" t="e">
            <v>#N/A</v>
          </cell>
          <cell r="AW1341">
            <v>0</v>
          </cell>
          <cell r="AX1341">
            <v>0</v>
          </cell>
          <cell r="AZ1341" t="e">
            <v>#N/A</v>
          </cell>
          <cell r="BB1341">
            <v>0</v>
          </cell>
          <cell r="BC1341">
            <v>0</v>
          </cell>
          <cell r="BE1341" t="e">
            <v>#N/A</v>
          </cell>
          <cell r="BG1341">
            <v>0</v>
          </cell>
          <cell r="BH1341">
            <v>0</v>
          </cell>
          <cell r="BJ1341" t="e">
            <v>#N/A</v>
          </cell>
          <cell r="BL1341">
            <v>0</v>
          </cell>
          <cell r="BM1341">
            <v>0</v>
          </cell>
          <cell r="BO1341" t="e">
            <v>#N/A</v>
          </cell>
          <cell r="BQ1341">
            <v>0</v>
          </cell>
          <cell r="BR1341">
            <v>0</v>
          </cell>
          <cell r="BT1341" t="e">
            <v>#N/A</v>
          </cell>
          <cell r="BV1341">
            <v>0</v>
          </cell>
          <cell r="BW1341">
            <v>0</v>
          </cell>
          <cell r="CW1341">
            <v>92</v>
          </cell>
          <cell r="CX1341" t="str">
            <v>端数調整</v>
          </cell>
          <cell r="CY1341">
            <v>1</v>
          </cell>
          <cell r="DA1341">
            <v>-0.22999999999956344</v>
          </cell>
          <cell r="DG1341">
            <v>1</v>
          </cell>
        </row>
        <row r="1342">
          <cell r="Q1342">
            <v>4655</v>
          </cell>
          <cell r="R1342" t="str">
            <v>ｽﾃﾝﾚｽ鋼管切断工</v>
          </cell>
          <cell r="S1342" t="str">
            <v>300㎜  t=4.5㎜</v>
          </cell>
          <cell r="U1342" t="str">
            <v>口</v>
          </cell>
          <cell r="V1342">
            <v>10540</v>
          </cell>
          <cell r="W1342" t="str">
            <v>厚労省歩掛p.96</v>
          </cell>
          <cell r="X1342" t="str">
            <v>罫書き、切断のみ　70%</v>
          </cell>
          <cell r="Y1342">
            <v>1</v>
          </cell>
          <cell r="Z1342">
            <v>25</v>
          </cell>
          <cell r="AA1342" t="str">
            <v>ｽﾃﾝﾚｽ溶接工</v>
          </cell>
          <cell r="AB1342">
            <v>0.217</v>
          </cell>
          <cell r="AC1342">
            <v>42262</v>
          </cell>
          <cell r="AD1342">
            <v>9170.85</v>
          </cell>
          <cell r="AE1342">
            <v>142</v>
          </cell>
          <cell r="AF1342" t="str">
            <v>諸雑費</v>
          </cell>
          <cell r="AG1342">
            <v>15</v>
          </cell>
          <cell r="AH1342">
            <v>9170.85</v>
          </cell>
          <cell r="AI1342">
            <v>1375.62</v>
          </cell>
          <cell r="AK1342" t="e">
            <v>#N/A</v>
          </cell>
          <cell r="AM1342">
            <v>0</v>
          </cell>
          <cell r="AN1342">
            <v>0</v>
          </cell>
          <cell r="AP1342" t="e">
            <v>#N/A</v>
          </cell>
          <cell r="AR1342">
            <v>0</v>
          </cell>
          <cell r="AS1342">
            <v>0</v>
          </cell>
          <cell r="AU1342" t="e">
            <v>#N/A</v>
          </cell>
          <cell r="AW1342">
            <v>0</v>
          </cell>
          <cell r="AX1342">
            <v>0</v>
          </cell>
          <cell r="AZ1342" t="e">
            <v>#N/A</v>
          </cell>
          <cell r="BB1342">
            <v>0</v>
          </cell>
          <cell r="BC1342">
            <v>0</v>
          </cell>
          <cell r="BE1342" t="e">
            <v>#N/A</v>
          </cell>
          <cell r="BG1342">
            <v>0</v>
          </cell>
          <cell r="BH1342">
            <v>0</v>
          </cell>
          <cell r="BJ1342" t="e">
            <v>#N/A</v>
          </cell>
          <cell r="BL1342">
            <v>0</v>
          </cell>
          <cell r="BM1342">
            <v>0</v>
          </cell>
          <cell r="BO1342" t="e">
            <v>#N/A</v>
          </cell>
          <cell r="BQ1342">
            <v>0</v>
          </cell>
          <cell r="BR1342">
            <v>0</v>
          </cell>
          <cell r="BT1342" t="e">
            <v>#N/A</v>
          </cell>
          <cell r="BV1342">
            <v>0</v>
          </cell>
          <cell r="BW1342">
            <v>0</v>
          </cell>
          <cell r="CW1342">
            <v>92</v>
          </cell>
          <cell r="CX1342" t="str">
            <v>端数調整</v>
          </cell>
          <cell r="CY1342">
            <v>1</v>
          </cell>
          <cell r="DA1342">
            <v>-6.4700000000011642</v>
          </cell>
          <cell r="DG1342">
            <v>1</v>
          </cell>
        </row>
        <row r="1343">
          <cell r="Q1343">
            <v>4656</v>
          </cell>
          <cell r="R1343" t="str">
            <v>ｽﾃﾝﾚｽ鋼管切断工</v>
          </cell>
          <cell r="S1343" t="str">
            <v>300㎜  t=6.5㎜</v>
          </cell>
          <cell r="U1343" t="str">
            <v>口</v>
          </cell>
          <cell r="V1343">
            <v>14960</v>
          </cell>
          <cell r="W1343" t="str">
            <v>厚労省歩掛p.96</v>
          </cell>
          <cell r="X1343" t="str">
            <v>罫書き、切断のみ　70%</v>
          </cell>
          <cell r="Y1343">
            <v>1</v>
          </cell>
          <cell r="Z1343">
            <v>25</v>
          </cell>
          <cell r="AA1343" t="str">
            <v>ｽﾃﾝﾚｽ溶接工</v>
          </cell>
          <cell r="AB1343">
            <v>0.308</v>
          </cell>
          <cell r="AC1343">
            <v>42262</v>
          </cell>
          <cell r="AD1343">
            <v>13016.69</v>
          </cell>
          <cell r="AE1343">
            <v>142</v>
          </cell>
          <cell r="AF1343" t="str">
            <v>諸雑費</v>
          </cell>
          <cell r="AG1343">
            <v>15</v>
          </cell>
          <cell r="AH1343">
            <v>13016.69</v>
          </cell>
          <cell r="AI1343">
            <v>1952.5</v>
          </cell>
          <cell r="AK1343" t="e">
            <v>#N/A</v>
          </cell>
          <cell r="AM1343">
            <v>0</v>
          </cell>
          <cell r="AN1343">
            <v>0</v>
          </cell>
          <cell r="AP1343" t="e">
            <v>#N/A</v>
          </cell>
          <cell r="AR1343">
            <v>0</v>
          </cell>
          <cell r="AS1343">
            <v>0</v>
          </cell>
          <cell r="AU1343" t="e">
            <v>#N/A</v>
          </cell>
          <cell r="AW1343">
            <v>0</v>
          </cell>
          <cell r="AX1343">
            <v>0</v>
          </cell>
          <cell r="AZ1343" t="e">
            <v>#N/A</v>
          </cell>
          <cell r="BB1343">
            <v>0</v>
          </cell>
          <cell r="BC1343">
            <v>0</v>
          </cell>
          <cell r="BE1343" t="e">
            <v>#N/A</v>
          </cell>
          <cell r="BG1343">
            <v>0</v>
          </cell>
          <cell r="BH1343">
            <v>0</v>
          </cell>
          <cell r="BJ1343" t="e">
            <v>#N/A</v>
          </cell>
          <cell r="BL1343">
            <v>0</v>
          </cell>
          <cell r="BM1343">
            <v>0</v>
          </cell>
          <cell r="BO1343" t="e">
            <v>#N/A</v>
          </cell>
          <cell r="BQ1343">
            <v>0</v>
          </cell>
          <cell r="BR1343">
            <v>0</v>
          </cell>
          <cell r="BT1343" t="e">
            <v>#N/A</v>
          </cell>
          <cell r="BV1343">
            <v>0</v>
          </cell>
          <cell r="BW1343">
            <v>0</v>
          </cell>
          <cell r="CW1343">
            <v>92</v>
          </cell>
          <cell r="CX1343" t="str">
            <v>端数調整</v>
          </cell>
          <cell r="CY1343">
            <v>1</v>
          </cell>
          <cell r="DA1343">
            <v>-9.1900000000005093</v>
          </cell>
          <cell r="DG1343">
            <v>1</v>
          </cell>
        </row>
        <row r="1344">
          <cell r="Q1344">
            <v>4657</v>
          </cell>
          <cell r="R1344" t="str">
            <v>ｽﾃﾝﾚｽ鋼管切断工</v>
          </cell>
          <cell r="S1344" t="str">
            <v>300㎜  t=10.3㎜</v>
          </cell>
          <cell r="U1344" t="str">
            <v>口</v>
          </cell>
          <cell r="V1344">
            <v>23810</v>
          </cell>
          <cell r="W1344" t="str">
            <v>厚労省歩掛p.96</v>
          </cell>
          <cell r="X1344" t="str">
            <v>罫書き、切断のみ　70%</v>
          </cell>
          <cell r="Y1344">
            <v>1</v>
          </cell>
          <cell r="Z1344">
            <v>25</v>
          </cell>
          <cell r="AA1344" t="str">
            <v>ｽﾃﾝﾚｽ溶接工</v>
          </cell>
          <cell r="AB1344">
            <v>0.49</v>
          </cell>
          <cell r="AC1344">
            <v>42262</v>
          </cell>
          <cell r="AD1344">
            <v>20708.38</v>
          </cell>
          <cell r="AE1344">
            <v>142</v>
          </cell>
          <cell r="AF1344" t="str">
            <v>諸雑費</v>
          </cell>
          <cell r="AG1344">
            <v>15</v>
          </cell>
          <cell r="AH1344">
            <v>20708.38</v>
          </cell>
          <cell r="AI1344">
            <v>3106.25</v>
          </cell>
          <cell r="AK1344" t="e">
            <v>#N/A</v>
          </cell>
          <cell r="AM1344">
            <v>0</v>
          </cell>
          <cell r="AN1344">
            <v>0</v>
          </cell>
          <cell r="AP1344" t="e">
            <v>#N/A</v>
          </cell>
          <cell r="AR1344">
            <v>0</v>
          </cell>
          <cell r="AS1344">
            <v>0</v>
          </cell>
          <cell r="AU1344" t="e">
            <v>#N/A</v>
          </cell>
          <cell r="AW1344">
            <v>0</v>
          </cell>
          <cell r="AX1344">
            <v>0</v>
          </cell>
          <cell r="AZ1344" t="e">
            <v>#N/A</v>
          </cell>
          <cell r="BB1344">
            <v>0</v>
          </cell>
          <cell r="BC1344">
            <v>0</v>
          </cell>
          <cell r="BE1344" t="e">
            <v>#N/A</v>
          </cell>
          <cell r="BG1344">
            <v>0</v>
          </cell>
          <cell r="BH1344">
            <v>0</v>
          </cell>
          <cell r="BJ1344" t="e">
            <v>#N/A</v>
          </cell>
          <cell r="BL1344">
            <v>0</v>
          </cell>
          <cell r="BM1344">
            <v>0</v>
          </cell>
          <cell r="BO1344" t="e">
            <v>#N/A</v>
          </cell>
          <cell r="BQ1344">
            <v>0</v>
          </cell>
          <cell r="BR1344">
            <v>0</v>
          </cell>
          <cell r="BT1344" t="e">
            <v>#N/A</v>
          </cell>
          <cell r="BV1344">
            <v>0</v>
          </cell>
          <cell r="BW1344">
            <v>0</v>
          </cell>
          <cell r="CW1344">
            <v>92</v>
          </cell>
          <cell r="CX1344" t="str">
            <v>端数調整</v>
          </cell>
          <cell r="CY1344">
            <v>1</v>
          </cell>
          <cell r="DA1344">
            <v>-4.6300000000010186</v>
          </cell>
          <cell r="DG1344">
            <v>1</v>
          </cell>
        </row>
        <row r="1345">
          <cell r="Q1345">
            <v>4658</v>
          </cell>
          <cell r="R1345" t="str">
            <v>ｽﾃﾝﾚｽ鋼管切断工</v>
          </cell>
          <cell r="S1345" t="str">
            <v>350㎜  t=5.0㎜</v>
          </cell>
          <cell r="U1345" t="str">
            <v>口</v>
          </cell>
          <cell r="V1345">
            <v>16670</v>
          </cell>
          <cell r="W1345" t="str">
            <v>厚労省歩掛p.96</v>
          </cell>
          <cell r="X1345" t="str">
            <v>罫書き、切断のみ　70%</v>
          </cell>
          <cell r="Y1345">
            <v>1</v>
          </cell>
          <cell r="Z1345">
            <v>25</v>
          </cell>
          <cell r="AA1345" t="str">
            <v>ｽﾃﾝﾚｽ溶接工</v>
          </cell>
          <cell r="AB1345">
            <v>0.34300000000000003</v>
          </cell>
          <cell r="AC1345">
            <v>42262</v>
          </cell>
          <cell r="AD1345">
            <v>14495.86</v>
          </cell>
          <cell r="AE1345">
            <v>142</v>
          </cell>
          <cell r="AF1345" t="str">
            <v>諸雑費</v>
          </cell>
          <cell r="AG1345">
            <v>15</v>
          </cell>
          <cell r="AH1345">
            <v>14495.86</v>
          </cell>
          <cell r="AI1345">
            <v>2174.37</v>
          </cell>
          <cell r="AK1345" t="e">
            <v>#N/A</v>
          </cell>
          <cell r="AM1345">
            <v>0</v>
          </cell>
          <cell r="AN1345">
            <v>0</v>
          </cell>
          <cell r="AP1345" t="e">
            <v>#N/A</v>
          </cell>
          <cell r="AR1345">
            <v>0</v>
          </cell>
          <cell r="AS1345">
            <v>0</v>
          </cell>
          <cell r="AU1345" t="e">
            <v>#N/A</v>
          </cell>
          <cell r="AW1345">
            <v>0</v>
          </cell>
          <cell r="AX1345">
            <v>0</v>
          </cell>
          <cell r="AZ1345" t="e">
            <v>#N/A</v>
          </cell>
          <cell r="BB1345">
            <v>0</v>
          </cell>
          <cell r="BC1345">
            <v>0</v>
          </cell>
          <cell r="BE1345" t="e">
            <v>#N/A</v>
          </cell>
          <cell r="BG1345">
            <v>0</v>
          </cell>
          <cell r="BH1345">
            <v>0</v>
          </cell>
          <cell r="BJ1345" t="e">
            <v>#N/A</v>
          </cell>
          <cell r="BL1345">
            <v>0</v>
          </cell>
          <cell r="BM1345">
            <v>0</v>
          </cell>
          <cell r="BO1345" t="e">
            <v>#N/A</v>
          </cell>
          <cell r="BQ1345">
            <v>0</v>
          </cell>
          <cell r="BR1345">
            <v>0</v>
          </cell>
          <cell r="BT1345" t="e">
            <v>#N/A</v>
          </cell>
          <cell r="BV1345">
            <v>0</v>
          </cell>
          <cell r="BW1345">
            <v>0</v>
          </cell>
          <cell r="CW1345">
            <v>92</v>
          </cell>
          <cell r="CX1345" t="str">
            <v>端数調整</v>
          </cell>
          <cell r="CY1345">
            <v>1</v>
          </cell>
          <cell r="DA1345">
            <v>-0.22999999999956344</v>
          </cell>
          <cell r="DG1345">
            <v>1</v>
          </cell>
        </row>
        <row r="1346">
          <cell r="Q1346">
            <v>4659</v>
          </cell>
          <cell r="R1346" t="str">
            <v>ｽﾃﾝﾚｽ鋼管切断工</v>
          </cell>
          <cell r="S1346" t="str">
            <v>350㎜  t=6.0㎜</v>
          </cell>
          <cell r="U1346" t="str">
            <v>口</v>
          </cell>
          <cell r="V1346">
            <v>19730</v>
          </cell>
          <cell r="W1346" t="str">
            <v>厚労省歩掛p.96</v>
          </cell>
          <cell r="X1346" t="str">
            <v>罫書き、切断のみ　70%</v>
          </cell>
          <cell r="Y1346">
            <v>1</v>
          </cell>
          <cell r="Z1346">
            <v>25</v>
          </cell>
          <cell r="AA1346" t="str">
            <v>ｽﾃﾝﾚｽ溶接工</v>
          </cell>
          <cell r="AB1346">
            <v>0.40600000000000003</v>
          </cell>
          <cell r="AC1346">
            <v>42262</v>
          </cell>
          <cell r="AD1346">
            <v>17158.37</v>
          </cell>
          <cell r="AE1346">
            <v>142</v>
          </cell>
          <cell r="AF1346" t="str">
            <v>諸雑費</v>
          </cell>
          <cell r="AG1346">
            <v>15</v>
          </cell>
          <cell r="AH1346">
            <v>17158.37</v>
          </cell>
          <cell r="AI1346">
            <v>2573.75</v>
          </cell>
          <cell r="AK1346" t="e">
            <v>#N/A</v>
          </cell>
          <cell r="AM1346">
            <v>0</v>
          </cell>
          <cell r="AN1346">
            <v>0</v>
          </cell>
          <cell r="AP1346" t="e">
            <v>#N/A</v>
          </cell>
          <cell r="AR1346">
            <v>0</v>
          </cell>
          <cell r="AS1346">
            <v>0</v>
          </cell>
          <cell r="AU1346" t="e">
            <v>#N/A</v>
          </cell>
          <cell r="AW1346">
            <v>0</v>
          </cell>
          <cell r="AX1346">
            <v>0</v>
          </cell>
          <cell r="AZ1346" t="e">
            <v>#N/A</v>
          </cell>
          <cell r="BB1346">
            <v>0</v>
          </cell>
          <cell r="BC1346">
            <v>0</v>
          </cell>
          <cell r="BE1346" t="e">
            <v>#N/A</v>
          </cell>
          <cell r="BG1346">
            <v>0</v>
          </cell>
          <cell r="BH1346">
            <v>0</v>
          </cell>
          <cell r="BJ1346" t="e">
            <v>#N/A</v>
          </cell>
          <cell r="BL1346">
            <v>0</v>
          </cell>
          <cell r="BM1346">
            <v>0</v>
          </cell>
          <cell r="BO1346" t="e">
            <v>#N/A</v>
          </cell>
          <cell r="BQ1346">
            <v>0</v>
          </cell>
          <cell r="BR1346">
            <v>0</v>
          </cell>
          <cell r="BT1346" t="e">
            <v>#N/A</v>
          </cell>
          <cell r="BV1346">
            <v>0</v>
          </cell>
          <cell r="BW1346">
            <v>0</v>
          </cell>
          <cell r="CW1346">
            <v>92</v>
          </cell>
          <cell r="CX1346" t="str">
            <v>端数調整</v>
          </cell>
          <cell r="CY1346">
            <v>1</v>
          </cell>
          <cell r="DA1346">
            <v>-2.1199999999989814</v>
          </cell>
          <cell r="DG1346">
            <v>1</v>
          </cell>
        </row>
        <row r="1347">
          <cell r="Q1347">
            <v>4660</v>
          </cell>
          <cell r="R1347" t="str">
            <v>ｽﾃﾝﾚｽ鋼管切断工</v>
          </cell>
          <cell r="S1347" t="str">
            <v>400㎜  t=5.0㎜</v>
          </cell>
          <cell r="U1347" t="str">
            <v>口</v>
          </cell>
          <cell r="V1347">
            <v>19730</v>
          </cell>
          <cell r="W1347" t="str">
            <v>厚労省歩掛p.96</v>
          </cell>
          <cell r="X1347" t="str">
            <v>罫書き、切断のみ　70%</v>
          </cell>
          <cell r="Y1347">
            <v>1</v>
          </cell>
          <cell r="Z1347">
            <v>25</v>
          </cell>
          <cell r="AA1347" t="str">
            <v>ｽﾃﾝﾚｽ溶接工</v>
          </cell>
          <cell r="AB1347">
            <v>0.40600000000000003</v>
          </cell>
          <cell r="AC1347">
            <v>42262</v>
          </cell>
          <cell r="AD1347">
            <v>17158.37</v>
          </cell>
          <cell r="AE1347">
            <v>142</v>
          </cell>
          <cell r="AF1347" t="str">
            <v>諸雑費</v>
          </cell>
          <cell r="AG1347">
            <v>15</v>
          </cell>
          <cell r="AH1347">
            <v>17158.37</v>
          </cell>
          <cell r="AI1347">
            <v>2573.75</v>
          </cell>
          <cell r="AK1347" t="e">
            <v>#N/A</v>
          </cell>
          <cell r="AM1347">
            <v>0</v>
          </cell>
          <cell r="AN1347">
            <v>0</v>
          </cell>
          <cell r="AP1347" t="e">
            <v>#N/A</v>
          </cell>
          <cell r="AR1347">
            <v>0</v>
          </cell>
          <cell r="AS1347">
            <v>0</v>
          </cell>
          <cell r="AU1347" t="e">
            <v>#N/A</v>
          </cell>
          <cell r="AW1347">
            <v>0</v>
          </cell>
          <cell r="AX1347">
            <v>0</v>
          </cell>
          <cell r="AZ1347" t="e">
            <v>#N/A</v>
          </cell>
          <cell r="BB1347">
            <v>0</v>
          </cell>
          <cell r="BC1347">
            <v>0</v>
          </cell>
          <cell r="BE1347" t="e">
            <v>#N/A</v>
          </cell>
          <cell r="BG1347">
            <v>0</v>
          </cell>
          <cell r="BH1347">
            <v>0</v>
          </cell>
          <cell r="BJ1347" t="e">
            <v>#N/A</v>
          </cell>
          <cell r="BL1347">
            <v>0</v>
          </cell>
          <cell r="BM1347">
            <v>0</v>
          </cell>
          <cell r="BO1347" t="e">
            <v>#N/A</v>
          </cell>
          <cell r="BQ1347">
            <v>0</v>
          </cell>
          <cell r="BR1347">
            <v>0</v>
          </cell>
          <cell r="BT1347" t="e">
            <v>#N/A</v>
          </cell>
          <cell r="BV1347">
            <v>0</v>
          </cell>
          <cell r="BW1347">
            <v>0</v>
          </cell>
          <cell r="CW1347">
            <v>92</v>
          </cell>
          <cell r="CX1347" t="str">
            <v>端数調整</v>
          </cell>
          <cell r="CY1347">
            <v>1</v>
          </cell>
          <cell r="DA1347">
            <v>-2.1199999999989814</v>
          </cell>
          <cell r="DG1347">
            <v>1</v>
          </cell>
        </row>
        <row r="1348">
          <cell r="Q1348">
            <v>4661</v>
          </cell>
          <cell r="R1348" t="str">
            <v>ｽﾃﾝﾚｽ鋼管切断工</v>
          </cell>
          <cell r="S1348" t="str">
            <v>400㎜  t=6.0㎜</v>
          </cell>
          <cell r="U1348" t="str">
            <v>口</v>
          </cell>
          <cell r="V1348">
            <v>23810</v>
          </cell>
          <cell r="W1348" t="str">
            <v>厚労省歩掛p.96</v>
          </cell>
          <cell r="X1348" t="str">
            <v>罫書き、切断のみ　70%</v>
          </cell>
          <cell r="Y1348">
            <v>1</v>
          </cell>
          <cell r="Z1348">
            <v>25</v>
          </cell>
          <cell r="AA1348" t="str">
            <v>ｽﾃﾝﾚｽ溶接工</v>
          </cell>
          <cell r="AB1348">
            <v>0.49</v>
          </cell>
          <cell r="AC1348">
            <v>42262</v>
          </cell>
          <cell r="AD1348">
            <v>20708.38</v>
          </cell>
          <cell r="AE1348">
            <v>142</v>
          </cell>
          <cell r="AF1348" t="str">
            <v>諸雑費</v>
          </cell>
          <cell r="AG1348">
            <v>15</v>
          </cell>
          <cell r="AH1348">
            <v>20708.38</v>
          </cell>
          <cell r="AI1348">
            <v>3106.25</v>
          </cell>
          <cell r="AK1348" t="e">
            <v>#N/A</v>
          </cell>
          <cell r="AM1348">
            <v>0</v>
          </cell>
          <cell r="AN1348">
            <v>0</v>
          </cell>
          <cell r="AP1348" t="e">
            <v>#N/A</v>
          </cell>
          <cell r="AR1348">
            <v>0</v>
          </cell>
          <cell r="AS1348">
            <v>0</v>
          </cell>
          <cell r="AU1348" t="e">
            <v>#N/A</v>
          </cell>
          <cell r="AW1348">
            <v>0</v>
          </cell>
          <cell r="AX1348">
            <v>0</v>
          </cell>
          <cell r="AZ1348" t="e">
            <v>#N/A</v>
          </cell>
          <cell r="BB1348">
            <v>0</v>
          </cell>
          <cell r="BC1348">
            <v>0</v>
          </cell>
          <cell r="BE1348" t="e">
            <v>#N/A</v>
          </cell>
          <cell r="BG1348">
            <v>0</v>
          </cell>
          <cell r="BH1348">
            <v>0</v>
          </cell>
          <cell r="BJ1348" t="e">
            <v>#N/A</v>
          </cell>
          <cell r="BL1348">
            <v>0</v>
          </cell>
          <cell r="BM1348">
            <v>0</v>
          </cell>
          <cell r="BO1348" t="e">
            <v>#N/A</v>
          </cell>
          <cell r="BQ1348">
            <v>0</v>
          </cell>
          <cell r="BR1348">
            <v>0</v>
          </cell>
          <cell r="BT1348" t="e">
            <v>#N/A</v>
          </cell>
          <cell r="BV1348">
            <v>0</v>
          </cell>
          <cell r="BW1348">
            <v>0</v>
          </cell>
          <cell r="CW1348">
            <v>92</v>
          </cell>
          <cell r="CX1348" t="str">
            <v>端数調整</v>
          </cell>
          <cell r="CY1348">
            <v>1</v>
          </cell>
          <cell r="DA1348">
            <v>-4.6300000000010186</v>
          </cell>
          <cell r="DG1348">
            <v>1</v>
          </cell>
        </row>
        <row r="1349">
          <cell r="Q1349">
            <v>4662</v>
          </cell>
          <cell r="R1349" t="str">
            <v>ｽﾃﾝﾚｽ鋼管切断工</v>
          </cell>
          <cell r="S1349" t="str">
            <v>450㎜  t=5.0㎜</v>
          </cell>
          <cell r="U1349" t="str">
            <v>口</v>
          </cell>
          <cell r="V1349">
            <v>23130</v>
          </cell>
          <cell r="W1349" t="str">
            <v>厚労省歩掛p.96</v>
          </cell>
          <cell r="X1349" t="str">
            <v>罫書き、切断のみ　70%</v>
          </cell>
          <cell r="Y1349">
            <v>1</v>
          </cell>
          <cell r="Z1349">
            <v>25</v>
          </cell>
          <cell r="AA1349" t="str">
            <v>ｽﾃﾝﾚｽ溶接工</v>
          </cell>
          <cell r="AB1349">
            <v>0.47599999999999998</v>
          </cell>
          <cell r="AC1349">
            <v>42262</v>
          </cell>
          <cell r="AD1349">
            <v>20116.71</v>
          </cell>
          <cell r="AE1349">
            <v>142</v>
          </cell>
          <cell r="AF1349" t="str">
            <v>諸雑費</v>
          </cell>
          <cell r="AG1349">
            <v>15</v>
          </cell>
          <cell r="AH1349">
            <v>20116.71</v>
          </cell>
          <cell r="AI1349">
            <v>3017.5</v>
          </cell>
          <cell r="AK1349" t="e">
            <v>#N/A</v>
          </cell>
          <cell r="AM1349">
            <v>0</v>
          </cell>
          <cell r="AN1349">
            <v>0</v>
          </cell>
          <cell r="AP1349" t="e">
            <v>#N/A</v>
          </cell>
          <cell r="AR1349">
            <v>0</v>
          </cell>
          <cell r="AS1349">
            <v>0</v>
          </cell>
          <cell r="AU1349" t="e">
            <v>#N/A</v>
          </cell>
          <cell r="AW1349">
            <v>0</v>
          </cell>
          <cell r="AX1349">
            <v>0</v>
          </cell>
          <cell r="AZ1349" t="e">
            <v>#N/A</v>
          </cell>
          <cell r="BB1349">
            <v>0</v>
          </cell>
          <cell r="BC1349">
            <v>0</v>
          </cell>
          <cell r="BE1349" t="e">
            <v>#N/A</v>
          </cell>
          <cell r="BG1349">
            <v>0</v>
          </cell>
          <cell r="BH1349">
            <v>0</v>
          </cell>
          <cell r="BJ1349" t="e">
            <v>#N/A</v>
          </cell>
          <cell r="BL1349">
            <v>0</v>
          </cell>
          <cell r="BM1349">
            <v>0</v>
          </cell>
          <cell r="BO1349" t="e">
            <v>#N/A</v>
          </cell>
          <cell r="BQ1349">
            <v>0</v>
          </cell>
          <cell r="BR1349">
            <v>0</v>
          </cell>
          <cell r="BT1349" t="e">
            <v>#N/A</v>
          </cell>
          <cell r="BV1349">
            <v>0</v>
          </cell>
          <cell r="BW1349">
            <v>0</v>
          </cell>
          <cell r="CW1349">
            <v>92</v>
          </cell>
          <cell r="CX1349" t="str">
            <v>端数調整</v>
          </cell>
          <cell r="CY1349">
            <v>1</v>
          </cell>
          <cell r="DA1349">
            <v>-4.2099999999991269</v>
          </cell>
          <cell r="DG1349">
            <v>1</v>
          </cell>
        </row>
        <row r="1350">
          <cell r="Q1350">
            <v>4663</v>
          </cell>
          <cell r="R1350" t="str">
            <v>ｽﾃﾝﾚｽ鋼管切断工</v>
          </cell>
          <cell r="S1350" t="str">
            <v>450㎜  t=6.0㎜</v>
          </cell>
          <cell r="U1350" t="str">
            <v>口</v>
          </cell>
          <cell r="V1350">
            <v>27890</v>
          </cell>
          <cell r="W1350" t="str">
            <v>厚労省歩掛p.96</v>
          </cell>
          <cell r="X1350" t="str">
            <v>罫書き、切断のみ　70%</v>
          </cell>
          <cell r="Y1350">
            <v>1</v>
          </cell>
          <cell r="Z1350">
            <v>25</v>
          </cell>
          <cell r="AA1350" t="str">
            <v>ｽﾃﾝﾚｽ溶接工</v>
          </cell>
          <cell r="AB1350">
            <v>0.57399999999999995</v>
          </cell>
          <cell r="AC1350">
            <v>42262</v>
          </cell>
          <cell r="AD1350">
            <v>24258.38</v>
          </cell>
          <cell r="AE1350">
            <v>142</v>
          </cell>
          <cell r="AF1350" t="str">
            <v>諸雑費</v>
          </cell>
          <cell r="AG1350">
            <v>15</v>
          </cell>
          <cell r="AH1350">
            <v>24258.38</v>
          </cell>
          <cell r="AI1350">
            <v>3638.75</v>
          </cell>
          <cell r="AK1350" t="e">
            <v>#N/A</v>
          </cell>
          <cell r="AM1350">
            <v>0</v>
          </cell>
          <cell r="AN1350">
            <v>0</v>
          </cell>
          <cell r="AP1350" t="e">
            <v>#N/A</v>
          </cell>
          <cell r="AR1350">
            <v>0</v>
          </cell>
          <cell r="AS1350">
            <v>0</v>
          </cell>
          <cell r="AU1350" t="e">
            <v>#N/A</v>
          </cell>
          <cell r="AW1350">
            <v>0</v>
          </cell>
          <cell r="AX1350">
            <v>0</v>
          </cell>
          <cell r="AZ1350" t="e">
            <v>#N/A</v>
          </cell>
          <cell r="BB1350">
            <v>0</v>
          </cell>
          <cell r="BC1350">
            <v>0</v>
          </cell>
          <cell r="BE1350" t="e">
            <v>#N/A</v>
          </cell>
          <cell r="BG1350">
            <v>0</v>
          </cell>
          <cell r="BH1350">
            <v>0</v>
          </cell>
          <cell r="BJ1350" t="e">
            <v>#N/A</v>
          </cell>
          <cell r="BL1350">
            <v>0</v>
          </cell>
          <cell r="BM1350">
            <v>0</v>
          </cell>
          <cell r="BO1350" t="e">
            <v>#N/A</v>
          </cell>
          <cell r="BQ1350">
            <v>0</v>
          </cell>
          <cell r="BR1350">
            <v>0</v>
          </cell>
          <cell r="BT1350" t="e">
            <v>#N/A</v>
          </cell>
          <cell r="BV1350">
            <v>0</v>
          </cell>
          <cell r="BW1350">
            <v>0</v>
          </cell>
          <cell r="CW1350">
            <v>92</v>
          </cell>
          <cell r="CX1350" t="str">
            <v>端数調整</v>
          </cell>
          <cell r="CY1350">
            <v>1</v>
          </cell>
          <cell r="DA1350">
            <v>-7.1300000000010186</v>
          </cell>
          <cell r="DG1350">
            <v>1</v>
          </cell>
        </row>
        <row r="1351">
          <cell r="Q1351">
            <v>4664</v>
          </cell>
          <cell r="R1351" t="str">
            <v>ｽﾃﾝﾚｽ鋼管切断工</v>
          </cell>
          <cell r="S1351" t="str">
            <v>500㎜  t=5.5㎜</v>
          </cell>
          <cell r="U1351" t="str">
            <v>口</v>
          </cell>
          <cell r="V1351">
            <v>29250</v>
          </cell>
          <cell r="W1351" t="str">
            <v>厚労省歩掛p.96</v>
          </cell>
          <cell r="X1351" t="str">
            <v>罫書き、切断のみ　70%</v>
          </cell>
          <cell r="Y1351">
            <v>1</v>
          </cell>
          <cell r="Z1351">
            <v>25</v>
          </cell>
          <cell r="AA1351" t="str">
            <v>ｽﾃﾝﾚｽ溶接工</v>
          </cell>
          <cell r="AB1351">
            <v>0.60199999999999998</v>
          </cell>
          <cell r="AC1351">
            <v>42262</v>
          </cell>
          <cell r="AD1351">
            <v>25441.72</v>
          </cell>
          <cell r="AE1351">
            <v>142</v>
          </cell>
          <cell r="AF1351" t="str">
            <v>諸雑費</v>
          </cell>
          <cell r="AG1351">
            <v>15</v>
          </cell>
          <cell r="AH1351">
            <v>25441.72</v>
          </cell>
          <cell r="AI1351">
            <v>3816.25</v>
          </cell>
          <cell r="AK1351" t="e">
            <v>#N/A</v>
          </cell>
          <cell r="AM1351">
            <v>0</v>
          </cell>
          <cell r="AN1351">
            <v>0</v>
          </cell>
          <cell r="AP1351" t="e">
            <v>#N/A</v>
          </cell>
          <cell r="AR1351">
            <v>0</v>
          </cell>
          <cell r="AS1351">
            <v>0</v>
          </cell>
          <cell r="AU1351" t="e">
            <v>#N/A</v>
          </cell>
          <cell r="AW1351">
            <v>0</v>
          </cell>
          <cell r="AX1351">
            <v>0</v>
          </cell>
          <cell r="AZ1351" t="e">
            <v>#N/A</v>
          </cell>
          <cell r="BB1351">
            <v>0</v>
          </cell>
          <cell r="BC1351">
            <v>0</v>
          </cell>
          <cell r="BE1351" t="e">
            <v>#N/A</v>
          </cell>
          <cell r="BG1351">
            <v>0</v>
          </cell>
          <cell r="BH1351">
            <v>0</v>
          </cell>
          <cell r="BJ1351" t="e">
            <v>#N/A</v>
          </cell>
          <cell r="BL1351">
            <v>0</v>
          </cell>
          <cell r="BM1351">
            <v>0</v>
          </cell>
          <cell r="BO1351" t="e">
            <v>#N/A</v>
          </cell>
          <cell r="BQ1351">
            <v>0</v>
          </cell>
          <cell r="BR1351">
            <v>0</v>
          </cell>
          <cell r="BT1351" t="e">
            <v>#N/A</v>
          </cell>
          <cell r="BV1351">
            <v>0</v>
          </cell>
          <cell r="BW1351">
            <v>0</v>
          </cell>
          <cell r="CW1351">
            <v>92</v>
          </cell>
          <cell r="CX1351" t="str">
            <v>端数調整</v>
          </cell>
          <cell r="CY1351">
            <v>1</v>
          </cell>
          <cell r="DA1351">
            <v>-7.9700000000011642</v>
          </cell>
          <cell r="DG1351">
            <v>1</v>
          </cell>
        </row>
        <row r="1352">
          <cell r="Q1352">
            <v>4665</v>
          </cell>
          <cell r="R1352" t="str">
            <v>ｽﾃﾝﾚｽ鋼管切断工</v>
          </cell>
          <cell r="S1352" t="str">
            <v>500㎜  t=6.0㎜</v>
          </cell>
          <cell r="U1352" t="str">
            <v>口</v>
          </cell>
          <cell r="V1352">
            <v>31630</v>
          </cell>
          <cell r="W1352" t="str">
            <v>厚労省歩掛p.96</v>
          </cell>
          <cell r="X1352" t="str">
            <v>罫書き、切断のみ　70%</v>
          </cell>
          <cell r="Y1352">
            <v>1</v>
          </cell>
          <cell r="Z1352">
            <v>25</v>
          </cell>
          <cell r="AA1352" t="str">
            <v>ｽﾃﾝﾚｽ溶接工</v>
          </cell>
          <cell r="AB1352">
            <v>0.65100000000000002</v>
          </cell>
          <cell r="AC1352">
            <v>42262</v>
          </cell>
          <cell r="AD1352">
            <v>27512.560000000001</v>
          </cell>
          <cell r="AE1352">
            <v>142</v>
          </cell>
          <cell r="AF1352" t="str">
            <v>諸雑費</v>
          </cell>
          <cell r="AG1352">
            <v>15</v>
          </cell>
          <cell r="AH1352">
            <v>27512.560000000001</v>
          </cell>
          <cell r="AI1352">
            <v>4126.88</v>
          </cell>
          <cell r="AK1352" t="e">
            <v>#N/A</v>
          </cell>
          <cell r="AM1352">
            <v>0</v>
          </cell>
          <cell r="AN1352">
            <v>0</v>
          </cell>
          <cell r="AP1352" t="e">
            <v>#N/A</v>
          </cell>
          <cell r="AR1352">
            <v>0</v>
          </cell>
          <cell r="AS1352">
            <v>0</v>
          </cell>
          <cell r="AU1352" t="e">
            <v>#N/A</v>
          </cell>
          <cell r="AW1352">
            <v>0</v>
          </cell>
          <cell r="AX1352">
            <v>0</v>
          </cell>
          <cell r="AZ1352" t="e">
            <v>#N/A</v>
          </cell>
          <cell r="BB1352">
            <v>0</v>
          </cell>
          <cell r="BC1352">
            <v>0</v>
          </cell>
          <cell r="BE1352" t="e">
            <v>#N/A</v>
          </cell>
          <cell r="BG1352">
            <v>0</v>
          </cell>
          <cell r="BH1352">
            <v>0</v>
          </cell>
          <cell r="BJ1352" t="e">
            <v>#N/A</v>
          </cell>
          <cell r="BL1352">
            <v>0</v>
          </cell>
          <cell r="BM1352">
            <v>0</v>
          </cell>
          <cell r="BO1352" t="e">
            <v>#N/A</v>
          </cell>
          <cell r="BQ1352">
            <v>0</v>
          </cell>
          <cell r="BR1352">
            <v>0</v>
          </cell>
          <cell r="BT1352" t="e">
            <v>#N/A</v>
          </cell>
          <cell r="BV1352">
            <v>0</v>
          </cell>
          <cell r="BW1352">
            <v>0</v>
          </cell>
          <cell r="CW1352">
            <v>92</v>
          </cell>
          <cell r="CX1352" t="str">
            <v>端数調整</v>
          </cell>
          <cell r="CY1352">
            <v>1</v>
          </cell>
          <cell r="DA1352">
            <v>-9.4400000000023283</v>
          </cell>
          <cell r="DG1352">
            <v>1</v>
          </cell>
        </row>
        <row r="1353">
          <cell r="Q1353">
            <v>4666</v>
          </cell>
          <cell r="R1353" t="str">
            <v>ｽﾃﾝﾚｽ鋼管切断工</v>
          </cell>
          <cell r="S1353" t="str">
            <v>600㎜  t=6.0㎜</v>
          </cell>
          <cell r="U1353" t="str">
            <v>口</v>
          </cell>
          <cell r="V1353">
            <v>35720</v>
          </cell>
          <cell r="W1353" t="str">
            <v>厚労省歩掛p.96</v>
          </cell>
          <cell r="X1353" t="str">
            <v>罫書き、切断のみ　70%</v>
          </cell>
          <cell r="Y1353">
            <v>1</v>
          </cell>
          <cell r="Z1353">
            <v>25</v>
          </cell>
          <cell r="AA1353" t="str">
            <v>ｽﾃﾝﾚｽ溶接工</v>
          </cell>
          <cell r="AB1353">
            <v>0.73499999999999999</v>
          </cell>
          <cell r="AC1353">
            <v>42262</v>
          </cell>
          <cell r="AD1353">
            <v>31062.57</v>
          </cell>
          <cell r="AE1353">
            <v>142</v>
          </cell>
          <cell r="AF1353" t="str">
            <v>諸雑費</v>
          </cell>
          <cell r="AG1353">
            <v>15</v>
          </cell>
          <cell r="AH1353">
            <v>31062.57</v>
          </cell>
          <cell r="AI1353">
            <v>4659.38</v>
          </cell>
          <cell r="AK1353" t="e">
            <v>#N/A</v>
          </cell>
          <cell r="AM1353">
            <v>0</v>
          </cell>
          <cell r="AN1353">
            <v>0</v>
          </cell>
          <cell r="AP1353" t="e">
            <v>#N/A</v>
          </cell>
          <cell r="AR1353">
            <v>0</v>
          </cell>
          <cell r="AS1353">
            <v>0</v>
          </cell>
          <cell r="AU1353" t="e">
            <v>#N/A</v>
          </cell>
          <cell r="AW1353">
            <v>0</v>
          </cell>
          <cell r="AX1353">
            <v>0</v>
          </cell>
          <cell r="AZ1353" t="e">
            <v>#N/A</v>
          </cell>
          <cell r="BB1353">
            <v>0</v>
          </cell>
          <cell r="BC1353">
            <v>0</v>
          </cell>
          <cell r="BE1353" t="e">
            <v>#N/A</v>
          </cell>
          <cell r="BG1353">
            <v>0</v>
          </cell>
          <cell r="BH1353">
            <v>0</v>
          </cell>
          <cell r="BJ1353" t="e">
            <v>#N/A</v>
          </cell>
          <cell r="BL1353">
            <v>0</v>
          </cell>
          <cell r="BM1353">
            <v>0</v>
          </cell>
          <cell r="BO1353" t="e">
            <v>#N/A</v>
          </cell>
          <cell r="BQ1353">
            <v>0</v>
          </cell>
          <cell r="BR1353">
            <v>0</v>
          </cell>
          <cell r="BT1353" t="e">
            <v>#N/A</v>
          </cell>
          <cell r="BV1353">
            <v>0</v>
          </cell>
          <cell r="BW1353">
            <v>0</v>
          </cell>
          <cell r="CW1353">
            <v>92</v>
          </cell>
          <cell r="CX1353" t="str">
            <v>端数調整</v>
          </cell>
          <cell r="CY1353">
            <v>1</v>
          </cell>
          <cell r="DA1353">
            <v>-1.9499999999970896</v>
          </cell>
          <cell r="DG1353">
            <v>1</v>
          </cell>
        </row>
        <row r="1354">
          <cell r="Q1354">
            <v>4667</v>
          </cell>
          <cell r="R1354" t="str">
            <v>ｽﾃﾝﾚｽ鋼管切断工</v>
          </cell>
          <cell r="S1354" t="str">
            <v>600㎜  t=6.5㎜</v>
          </cell>
          <cell r="U1354" t="str">
            <v>口</v>
          </cell>
          <cell r="V1354">
            <v>38780</v>
          </cell>
          <cell r="W1354" t="str">
            <v>厚労省歩掛p.96</v>
          </cell>
          <cell r="X1354" t="str">
            <v>罫書き、切断のみ　70%</v>
          </cell>
          <cell r="Y1354">
            <v>1</v>
          </cell>
          <cell r="Z1354">
            <v>25</v>
          </cell>
          <cell r="AA1354" t="str">
            <v>ｽﾃﾝﾚｽ溶接工</v>
          </cell>
          <cell r="AB1354">
            <v>0.79800000000000004</v>
          </cell>
          <cell r="AC1354">
            <v>42262</v>
          </cell>
          <cell r="AD1354">
            <v>33725.07</v>
          </cell>
          <cell r="AE1354">
            <v>142</v>
          </cell>
          <cell r="AF1354" t="str">
            <v>諸雑費</v>
          </cell>
          <cell r="AG1354">
            <v>15</v>
          </cell>
          <cell r="AH1354">
            <v>33725.07</v>
          </cell>
          <cell r="AI1354">
            <v>5058.76</v>
          </cell>
          <cell r="AK1354" t="e">
            <v>#N/A</v>
          </cell>
          <cell r="AM1354">
            <v>0</v>
          </cell>
          <cell r="AN1354">
            <v>0</v>
          </cell>
          <cell r="AP1354" t="e">
            <v>#N/A</v>
          </cell>
          <cell r="AR1354">
            <v>0</v>
          </cell>
          <cell r="AS1354">
            <v>0</v>
          </cell>
          <cell r="AU1354" t="e">
            <v>#N/A</v>
          </cell>
          <cell r="AW1354">
            <v>0</v>
          </cell>
          <cell r="AX1354">
            <v>0</v>
          </cell>
          <cell r="AZ1354" t="e">
            <v>#N/A</v>
          </cell>
          <cell r="BB1354">
            <v>0</v>
          </cell>
          <cell r="BC1354">
            <v>0</v>
          </cell>
          <cell r="BE1354" t="e">
            <v>#N/A</v>
          </cell>
          <cell r="BG1354">
            <v>0</v>
          </cell>
          <cell r="BH1354">
            <v>0</v>
          </cell>
          <cell r="BJ1354" t="e">
            <v>#N/A</v>
          </cell>
          <cell r="BL1354">
            <v>0</v>
          </cell>
          <cell r="BM1354">
            <v>0</v>
          </cell>
          <cell r="BO1354" t="e">
            <v>#N/A</v>
          </cell>
          <cell r="BQ1354">
            <v>0</v>
          </cell>
          <cell r="BR1354">
            <v>0</v>
          </cell>
          <cell r="BT1354" t="e">
            <v>#N/A</v>
          </cell>
          <cell r="BV1354">
            <v>0</v>
          </cell>
          <cell r="BW1354">
            <v>0</v>
          </cell>
          <cell r="CW1354">
            <v>92</v>
          </cell>
          <cell r="CX1354" t="str">
            <v>端数調整</v>
          </cell>
          <cell r="CY1354">
            <v>1</v>
          </cell>
          <cell r="DA1354">
            <v>-3.8300000000017462</v>
          </cell>
          <cell r="DG1354">
            <v>1</v>
          </cell>
        </row>
        <row r="1355">
          <cell r="Q1355">
            <v>4668</v>
          </cell>
          <cell r="R1355" t="str">
            <v>ｽﾃﾝﾚｽ鋼管切断工</v>
          </cell>
          <cell r="S1355" t="str">
            <v>700㎜  t=6.0㎜</v>
          </cell>
          <cell r="U1355" t="str">
            <v>口</v>
          </cell>
          <cell r="V1355">
            <v>41500</v>
          </cell>
          <cell r="W1355" t="str">
            <v>厚労省歩掛p.96</v>
          </cell>
          <cell r="X1355" t="str">
            <v>罫書き、切断のみ　70%</v>
          </cell>
          <cell r="Y1355">
            <v>1</v>
          </cell>
          <cell r="Z1355">
            <v>25</v>
          </cell>
          <cell r="AA1355" t="str">
            <v>ｽﾃﾝﾚｽ溶接工</v>
          </cell>
          <cell r="AB1355">
            <v>0.85399999999999998</v>
          </cell>
          <cell r="AC1355">
            <v>42262</v>
          </cell>
          <cell r="AD1355">
            <v>36091.74</v>
          </cell>
          <cell r="AE1355">
            <v>142</v>
          </cell>
          <cell r="AF1355" t="str">
            <v>諸雑費</v>
          </cell>
          <cell r="AG1355">
            <v>15</v>
          </cell>
          <cell r="AH1355">
            <v>36091.74</v>
          </cell>
          <cell r="AI1355">
            <v>5413.76</v>
          </cell>
          <cell r="AK1355" t="e">
            <v>#N/A</v>
          </cell>
          <cell r="AM1355">
            <v>0</v>
          </cell>
          <cell r="AN1355">
            <v>0</v>
          </cell>
          <cell r="AP1355" t="e">
            <v>#N/A</v>
          </cell>
          <cell r="AR1355">
            <v>0</v>
          </cell>
          <cell r="AS1355">
            <v>0</v>
          </cell>
          <cell r="AU1355" t="e">
            <v>#N/A</v>
          </cell>
          <cell r="AW1355">
            <v>0</v>
          </cell>
          <cell r="AX1355">
            <v>0</v>
          </cell>
          <cell r="AZ1355" t="e">
            <v>#N/A</v>
          </cell>
          <cell r="BB1355">
            <v>0</v>
          </cell>
          <cell r="BC1355">
            <v>0</v>
          </cell>
          <cell r="BE1355" t="e">
            <v>#N/A</v>
          </cell>
          <cell r="BG1355">
            <v>0</v>
          </cell>
          <cell r="BH1355">
            <v>0</v>
          </cell>
          <cell r="BJ1355" t="e">
            <v>#N/A</v>
          </cell>
          <cell r="BL1355">
            <v>0</v>
          </cell>
          <cell r="BM1355">
            <v>0</v>
          </cell>
          <cell r="BO1355" t="e">
            <v>#N/A</v>
          </cell>
          <cell r="BQ1355">
            <v>0</v>
          </cell>
          <cell r="BR1355">
            <v>0</v>
          </cell>
          <cell r="BT1355" t="e">
            <v>#N/A</v>
          </cell>
          <cell r="BV1355">
            <v>0</v>
          </cell>
          <cell r="BW1355">
            <v>0</v>
          </cell>
          <cell r="CW1355">
            <v>92</v>
          </cell>
          <cell r="CX1355" t="str">
            <v>端数調整</v>
          </cell>
          <cell r="CY1355">
            <v>1</v>
          </cell>
          <cell r="DA1355">
            <v>-5.5</v>
          </cell>
          <cell r="DG1355">
            <v>1</v>
          </cell>
        </row>
        <row r="1356">
          <cell r="Q1356">
            <v>4669</v>
          </cell>
          <cell r="R1356" t="str">
            <v>ｽﾃﾝﾚｽ鋼管切断工</v>
          </cell>
          <cell r="S1356" t="str">
            <v>700㎜  t=7.0㎜</v>
          </cell>
          <cell r="U1356" t="str">
            <v>口</v>
          </cell>
          <cell r="V1356">
            <v>48640</v>
          </cell>
          <cell r="W1356" t="str">
            <v>厚労省歩掛p.96</v>
          </cell>
          <cell r="X1356" t="str">
            <v>罫書き、切断のみ　70%</v>
          </cell>
          <cell r="Y1356">
            <v>1</v>
          </cell>
          <cell r="Z1356">
            <v>25</v>
          </cell>
          <cell r="AA1356" t="str">
            <v>ｽﾃﾝﾚｽ溶接工</v>
          </cell>
          <cell r="AB1356">
            <v>1.0009999999999999</v>
          </cell>
          <cell r="AC1356">
            <v>42262</v>
          </cell>
          <cell r="AD1356">
            <v>42304.26</v>
          </cell>
          <cell r="AE1356">
            <v>142</v>
          </cell>
          <cell r="AF1356" t="str">
            <v>諸雑費</v>
          </cell>
          <cell r="AG1356">
            <v>15</v>
          </cell>
          <cell r="AH1356">
            <v>42304.26</v>
          </cell>
          <cell r="AI1356">
            <v>6345.63</v>
          </cell>
          <cell r="AK1356" t="e">
            <v>#N/A</v>
          </cell>
          <cell r="AM1356">
            <v>0</v>
          </cell>
          <cell r="AN1356">
            <v>0</v>
          </cell>
          <cell r="AP1356" t="e">
            <v>#N/A</v>
          </cell>
          <cell r="AR1356">
            <v>0</v>
          </cell>
          <cell r="AS1356">
            <v>0</v>
          </cell>
          <cell r="AU1356" t="e">
            <v>#N/A</v>
          </cell>
          <cell r="AW1356">
            <v>0</v>
          </cell>
          <cell r="AX1356">
            <v>0</v>
          </cell>
          <cell r="AZ1356" t="e">
            <v>#N/A</v>
          </cell>
          <cell r="BB1356">
            <v>0</v>
          </cell>
          <cell r="BC1356">
            <v>0</v>
          </cell>
          <cell r="BE1356" t="e">
            <v>#N/A</v>
          </cell>
          <cell r="BG1356">
            <v>0</v>
          </cell>
          <cell r="BH1356">
            <v>0</v>
          </cell>
          <cell r="BJ1356" t="e">
            <v>#N/A</v>
          </cell>
          <cell r="BL1356">
            <v>0</v>
          </cell>
          <cell r="BM1356">
            <v>0</v>
          </cell>
          <cell r="BO1356" t="e">
            <v>#N/A</v>
          </cell>
          <cell r="BQ1356">
            <v>0</v>
          </cell>
          <cell r="BR1356">
            <v>0</v>
          </cell>
          <cell r="BT1356" t="e">
            <v>#N/A</v>
          </cell>
          <cell r="BV1356">
            <v>0</v>
          </cell>
          <cell r="BW1356">
            <v>0</v>
          </cell>
          <cell r="CW1356">
            <v>92</v>
          </cell>
          <cell r="CX1356" t="str">
            <v>端数調整</v>
          </cell>
          <cell r="CY1356">
            <v>1</v>
          </cell>
          <cell r="DA1356">
            <v>-9.8899999999994179</v>
          </cell>
          <cell r="DG1356">
            <v>1</v>
          </cell>
        </row>
        <row r="1357">
          <cell r="Q1357">
            <v>4670</v>
          </cell>
          <cell r="R1357" t="str">
            <v>ｽﾃﾝﾚｽ鋼管切断工</v>
          </cell>
          <cell r="S1357" t="str">
            <v>700㎜  t=8.0㎜</v>
          </cell>
          <cell r="U1357" t="str">
            <v>口</v>
          </cell>
          <cell r="V1357">
            <v>55450</v>
          </cell>
          <cell r="W1357" t="str">
            <v>厚労省歩掛p.96</v>
          </cell>
          <cell r="X1357" t="str">
            <v>罫書き、切断のみ　70%</v>
          </cell>
          <cell r="Y1357">
            <v>1</v>
          </cell>
          <cell r="Z1357">
            <v>25</v>
          </cell>
          <cell r="AA1357" t="str">
            <v>ｽﾃﾝﾚｽ溶接工</v>
          </cell>
          <cell r="AB1357">
            <v>1.141</v>
          </cell>
          <cell r="AC1357">
            <v>42262</v>
          </cell>
          <cell r="AD1357">
            <v>48220.94</v>
          </cell>
          <cell r="AE1357">
            <v>142</v>
          </cell>
          <cell r="AF1357" t="str">
            <v>諸雑費</v>
          </cell>
          <cell r="AG1357">
            <v>15</v>
          </cell>
          <cell r="AH1357">
            <v>48220.94</v>
          </cell>
          <cell r="AI1357">
            <v>7233.14</v>
          </cell>
          <cell r="AK1357" t="e">
            <v>#N/A</v>
          </cell>
          <cell r="AM1357">
            <v>0</v>
          </cell>
          <cell r="AN1357">
            <v>0</v>
          </cell>
          <cell r="AP1357" t="e">
            <v>#N/A</v>
          </cell>
          <cell r="AR1357">
            <v>0</v>
          </cell>
          <cell r="AS1357">
            <v>0</v>
          </cell>
          <cell r="AU1357" t="e">
            <v>#N/A</v>
          </cell>
          <cell r="AW1357">
            <v>0</v>
          </cell>
          <cell r="AX1357">
            <v>0</v>
          </cell>
          <cell r="AZ1357" t="e">
            <v>#N/A</v>
          </cell>
          <cell r="BB1357">
            <v>0</v>
          </cell>
          <cell r="BC1357">
            <v>0</v>
          </cell>
          <cell r="BE1357" t="e">
            <v>#N/A</v>
          </cell>
          <cell r="BG1357">
            <v>0</v>
          </cell>
          <cell r="BH1357">
            <v>0</v>
          </cell>
          <cell r="BJ1357" t="e">
            <v>#N/A</v>
          </cell>
          <cell r="BL1357">
            <v>0</v>
          </cell>
          <cell r="BM1357">
            <v>0</v>
          </cell>
          <cell r="BO1357" t="e">
            <v>#N/A</v>
          </cell>
          <cell r="BQ1357">
            <v>0</v>
          </cell>
          <cell r="BR1357">
            <v>0</v>
          </cell>
          <cell r="BT1357" t="e">
            <v>#N/A</v>
          </cell>
          <cell r="BV1357">
            <v>0</v>
          </cell>
          <cell r="BW1357">
            <v>0</v>
          </cell>
          <cell r="CW1357">
            <v>92</v>
          </cell>
          <cell r="CX1357" t="str">
            <v>端数調整</v>
          </cell>
          <cell r="CY1357">
            <v>1</v>
          </cell>
          <cell r="DA1357">
            <v>-4.0800000000017462</v>
          </cell>
          <cell r="DG1357">
            <v>1</v>
          </cell>
        </row>
        <row r="1358">
          <cell r="Q1358">
            <v>4671</v>
          </cell>
          <cell r="R1358" t="str">
            <v>ｽﾃﾝﾚｽ鋼管切断工</v>
          </cell>
          <cell r="S1358" t="str">
            <v>80㎜  t=3.0㎜</v>
          </cell>
          <cell r="U1358" t="str">
            <v>口</v>
          </cell>
          <cell r="V1358">
            <v>1749</v>
          </cell>
          <cell r="W1358" t="str">
            <v>厚労省歩掛p.96</v>
          </cell>
          <cell r="X1358" t="str">
            <v>開先加工費　30%</v>
          </cell>
          <cell r="Y1358">
            <v>1</v>
          </cell>
          <cell r="Z1358">
            <v>25</v>
          </cell>
          <cell r="AA1358" t="str">
            <v>ｽﾃﾝﾚｽ溶接工</v>
          </cell>
          <cell r="AB1358">
            <v>3.5999999999999997E-2</v>
          </cell>
          <cell r="AC1358">
            <v>42262</v>
          </cell>
          <cell r="AD1358">
            <v>1521.43</v>
          </cell>
          <cell r="AE1358">
            <v>142</v>
          </cell>
          <cell r="AF1358" t="str">
            <v>諸雑費</v>
          </cell>
          <cell r="AG1358">
            <v>15</v>
          </cell>
          <cell r="AH1358">
            <v>1521.43</v>
          </cell>
          <cell r="AI1358">
            <v>228.21</v>
          </cell>
          <cell r="AK1358" t="e">
            <v>#N/A</v>
          </cell>
          <cell r="AM1358">
            <v>0</v>
          </cell>
          <cell r="AN1358">
            <v>0</v>
          </cell>
          <cell r="AP1358" t="e">
            <v>#N/A</v>
          </cell>
          <cell r="AR1358">
            <v>0</v>
          </cell>
          <cell r="AS1358">
            <v>0</v>
          </cell>
          <cell r="AU1358" t="e">
            <v>#N/A</v>
          </cell>
          <cell r="AW1358">
            <v>0</v>
          </cell>
          <cell r="AX1358">
            <v>0</v>
          </cell>
          <cell r="AZ1358" t="e">
            <v>#N/A</v>
          </cell>
          <cell r="BB1358">
            <v>0</v>
          </cell>
          <cell r="BC1358">
            <v>0</v>
          </cell>
          <cell r="BE1358" t="e">
            <v>#N/A</v>
          </cell>
          <cell r="BG1358">
            <v>0</v>
          </cell>
          <cell r="BH1358">
            <v>0</v>
          </cell>
          <cell r="BJ1358" t="e">
            <v>#N/A</v>
          </cell>
          <cell r="BL1358">
            <v>0</v>
          </cell>
          <cell r="BM1358">
            <v>0</v>
          </cell>
          <cell r="BO1358" t="e">
            <v>#N/A</v>
          </cell>
          <cell r="BQ1358">
            <v>0</v>
          </cell>
          <cell r="BR1358">
            <v>0</v>
          </cell>
          <cell r="BT1358" t="e">
            <v>#N/A</v>
          </cell>
          <cell r="BV1358">
            <v>0</v>
          </cell>
          <cell r="BW1358">
            <v>0</v>
          </cell>
          <cell r="CW1358">
            <v>92</v>
          </cell>
          <cell r="CX1358" t="str">
            <v>端数調整</v>
          </cell>
          <cell r="CY1358">
            <v>1</v>
          </cell>
          <cell r="DA1358">
            <v>-0.64000000000010004</v>
          </cell>
          <cell r="DG1358">
            <v>1</v>
          </cell>
        </row>
        <row r="1359">
          <cell r="Q1359">
            <v>4672</v>
          </cell>
          <cell r="R1359" t="str">
            <v>ｽﾃﾝﾚｽ鋼管切断工</v>
          </cell>
          <cell r="S1359" t="str">
            <v>80㎜  t=4.0㎜</v>
          </cell>
          <cell r="U1359" t="str">
            <v>口</v>
          </cell>
          <cell r="V1359">
            <v>2187</v>
          </cell>
          <cell r="W1359" t="str">
            <v>厚労省歩掛p.96</v>
          </cell>
          <cell r="X1359" t="str">
            <v>開先加工費　30%</v>
          </cell>
          <cell r="Y1359">
            <v>1</v>
          </cell>
          <cell r="Z1359">
            <v>25</v>
          </cell>
          <cell r="AA1359" t="str">
            <v>ｽﾃﾝﾚｽ溶接工</v>
          </cell>
          <cell r="AB1359">
            <v>4.4999999999999998E-2</v>
          </cell>
          <cell r="AC1359">
            <v>42262</v>
          </cell>
          <cell r="AD1359">
            <v>1901.79</v>
          </cell>
          <cell r="AE1359">
            <v>142</v>
          </cell>
          <cell r="AF1359" t="str">
            <v>諸雑費</v>
          </cell>
          <cell r="AG1359">
            <v>15</v>
          </cell>
          <cell r="AH1359">
            <v>1901.79</v>
          </cell>
          <cell r="AI1359">
            <v>285.26</v>
          </cell>
          <cell r="AK1359" t="e">
            <v>#N/A</v>
          </cell>
          <cell r="AM1359">
            <v>0</v>
          </cell>
          <cell r="AN1359">
            <v>0</v>
          </cell>
          <cell r="AP1359" t="e">
            <v>#N/A</v>
          </cell>
          <cell r="AR1359">
            <v>0</v>
          </cell>
          <cell r="AS1359">
            <v>0</v>
          </cell>
          <cell r="AU1359" t="e">
            <v>#N/A</v>
          </cell>
          <cell r="AW1359">
            <v>0</v>
          </cell>
          <cell r="AX1359">
            <v>0</v>
          </cell>
          <cell r="AZ1359" t="e">
            <v>#N/A</v>
          </cell>
          <cell r="BB1359">
            <v>0</v>
          </cell>
          <cell r="BC1359">
            <v>0</v>
          </cell>
          <cell r="BE1359" t="e">
            <v>#N/A</v>
          </cell>
          <cell r="BG1359">
            <v>0</v>
          </cell>
          <cell r="BH1359">
            <v>0</v>
          </cell>
          <cell r="BJ1359" t="e">
            <v>#N/A</v>
          </cell>
          <cell r="BL1359">
            <v>0</v>
          </cell>
          <cell r="BM1359">
            <v>0</v>
          </cell>
          <cell r="BO1359" t="e">
            <v>#N/A</v>
          </cell>
          <cell r="BQ1359">
            <v>0</v>
          </cell>
          <cell r="BR1359">
            <v>0</v>
          </cell>
          <cell r="BT1359" t="e">
            <v>#N/A</v>
          </cell>
          <cell r="BV1359">
            <v>0</v>
          </cell>
          <cell r="BW1359">
            <v>0</v>
          </cell>
          <cell r="CW1359">
            <v>92</v>
          </cell>
          <cell r="CX1359" t="str">
            <v>端数調整</v>
          </cell>
          <cell r="CY1359">
            <v>1</v>
          </cell>
          <cell r="DA1359">
            <v>-5.0000000000181899E-2</v>
          </cell>
          <cell r="DG1359">
            <v>1</v>
          </cell>
        </row>
        <row r="1360">
          <cell r="Q1360">
            <v>4673</v>
          </cell>
          <cell r="R1360" t="str">
            <v>ｽﾃﾝﾚｽ鋼管切断工</v>
          </cell>
          <cell r="S1360" t="str">
            <v>80㎜  t=5.5㎜</v>
          </cell>
          <cell r="U1360" t="str">
            <v>口</v>
          </cell>
          <cell r="V1360">
            <v>3207</v>
          </cell>
          <cell r="W1360" t="str">
            <v>厚労省歩掛p.96</v>
          </cell>
          <cell r="X1360" t="str">
            <v>開先加工費　30%</v>
          </cell>
          <cell r="Y1360">
            <v>1</v>
          </cell>
          <cell r="Z1360">
            <v>25</v>
          </cell>
          <cell r="AA1360" t="str">
            <v>ｽﾃﾝﾚｽ溶接工</v>
          </cell>
          <cell r="AB1360">
            <v>6.6000000000000003E-2</v>
          </cell>
          <cell r="AC1360">
            <v>42262</v>
          </cell>
          <cell r="AD1360">
            <v>2789.29</v>
          </cell>
          <cell r="AE1360">
            <v>142</v>
          </cell>
          <cell r="AF1360" t="str">
            <v>諸雑費</v>
          </cell>
          <cell r="AG1360">
            <v>15</v>
          </cell>
          <cell r="AH1360">
            <v>2789.29</v>
          </cell>
          <cell r="AI1360">
            <v>418.39</v>
          </cell>
          <cell r="AK1360" t="e">
            <v>#N/A</v>
          </cell>
          <cell r="AM1360">
            <v>0</v>
          </cell>
          <cell r="AN1360">
            <v>0</v>
          </cell>
          <cell r="AP1360" t="e">
            <v>#N/A</v>
          </cell>
          <cell r="AR1360">
            <v>0</v>
          </cell>
          <cell r="AS1360">
            <v>0</v>
          </cell>
          <cell r="AU1360" t="e">
            <v>#N/A</v>
          </cell>
          <cell r="AW1360">
            <v>0</v>
          </cell>
          <cell r="AX1360">
            <v>0</v>
          </cell>
          <cell r="AZ1360" t="e">
            <v>#N/A</v>
          </cell>
          <cell r="BB1360">
            <v>0</v>
          </cell>
          <cell r="BC1360">
            <v>0</v>
          </cell>
          <cell r="BE1360" t="e">
            <v>#N/A</v>
          </cell>
          <cell r="BG1360">
            <v>0</v>
          </cell>
          <cell r="BH1360">
            <v>0</v>
          </cell>
          <cell r="BJ1360" t="e">
            <v>#N/A</v>
          </cell>
          <cell r="BL1360">
            <v>0</v>
          </cell>
          <cell r="BM1360">
            <v>0</v>
          </cell>
          <cell r="BO1360" t="e">
            <v>#N/A</v>
          </cell>
          <cell r="BQ1360">
            <v>0</v>
          </cell>
          <cell r="BR1360">
            <v>0</v>
          </cell>
          <cell r="BT1360" t="e">
            <v>#N/A</v>
          </cell>
          <cell r="BV1360">
            <v>0</v>
          </cell>
          <cell r="BW1360">
            <v>0</v>
          </cell>
          <cell r="CW1360">
            <v>92</v>
          </cell>
          <cell r="CX1360" t="str">
            <v>端数調整</v>
          </cell>
          <cell r="CY1360">
            <v>1</v>
          </cell>
          <cell r="DA1360">
            <v>-0.67999999999983629</v>
          </cell>
          <cell r="DG1360">
            <v>1</v>
          </cell>
        </row>
        <row r="1361">
          <cell r="Q1361">
            <v>4674</v>
          </cell>
          <cell r="R1361" t="str">
            <v>ｽﾃﾝﾚｽ鋼管切断工</v>
          </cell>
          <cell r="S1361" t="str">
            <v>100㎜  t=3.0㎜</v>
          </cell>
          <cell r="U1361" t="str">
            <v>口</v>
          </cell>
          <cell r="V1361">
            <v>1895</v>
          </cell>
          <cell r="W1361" t="str">
            <v>厚労省歩掛p.96</v>
          </cell>
          <cell r="X1361" t="str">
            <v>開先加工費　30%</v>
          </cell>
          <cell r="Y1361">
            <v>1</v>
          </cell>
          <cell r="Z1361">
            <v>25</v>
          </cell>
          <cell r="AA1361" t="str">
            <v>ｽﾃﾝﾚｽ溶接工</v>
          </cell>
          <cell r="AB1361">
            <v>3.9E-2</v>
          </cell>
          <cell r="AC1361">
            <v>42262</v>
          </cell>
          <cell r="AD1361">
            <v>1648.21</v>
          </cell>
          <cell r="AE1361">
            <v>142</v>
          </cell>
          <cell r="AF1361" t="str">
            <v>諸雑費</v>
          </cell>
          <cell r="AG1361">
            <v>15</v>
          </cell>
          <cell r="AH1361">
            <v>1648.21</v>
          </cell>
          <cell r="AI1361">
            <v>247.23</v>
          </cell>
          <cell r="AK1361" t="e">
            <v>#N/A</v>
          </cell>
          <cell r="AM1361">
            <v>0</v>
          </cell>
          <cell r="AN1361">
            <v>0</v>
          </cell>
          <cell r="AP1361" t="e">
            <v>#N/A</v>
          </cell>
          <cell r="AR1361">
            <v>0</v>
          </cell>
          <cell r="AS1361">
            <v>0</v>
          </cell>
          <cell r="AU1361" t="e">
            <v>#N/A</v>
          </cell>
          <cell r="AW1361">
            <v>0</v>
          </cell>
          <cell r="AX1361">
            <v>0</v>
          </cell>
          <cell r="AZ1361" t="e">
            <v>#N/A</v>
          </cell>
          <cell r="BB1361">
            <v>0</v>
          </cell>
          <cell r="BC1361">
            <v>0</v>
          </cell>
          <cell r="BE1361" t="e">
            <v>#N/A</v>
          </cell>
          <cell r="BG1361">
            <v>0</v>
          </cell>
          <cell r="BH1361">
            <v>0</v>
          </cell>
          <cell r="BJ1361" t="e">
            <v>#N/A</v>
          </cell>
          <cell r="BL1361">
            <v>0</v>
          </cell>
          <cell r="BM1361">
            <v>0</v>
          </cell>
          <cell r="BO1361" t="e">
            <v>#N/A</v>
          </cell>
          <cell r="BQ1361">
            <v>0</v>
          </cell>
          <cell r="BR1361">
            <v>0</v>
          </cell>
          <cell r="BT1361" t="e">
            <v>#N/A</v>
          </cell>
          <cell r="BV1361">
            <v>0</v>
          </cell>
          <cell r="BW1361">
            <v>0</v>
          </cell>
          <cell r="CW1361">
            <v>92</v>
          </cell>
          <cell r="CX1361" t="str">
            <v>端数調整</v>
          </cell>
          <cell r="CY1361">
            <v>1</v>
          </cell>
          <cell r="DA1361">
            <v>-0.44000000000005457</v>
          </cell>
          <cell r="DG1361">
            <v>1</v>
          </cell>
        </row>
        <row r="1362">
          <cell r="Q1362">
            <v>4675</v>
          </cell>
          <cell r="R1362" t="str">
            <v>ｽﾃﾝﾚｽ鋼管切断工</v>
          </cell>
          <cell r="S1362" t="str">
            <v>100㎜  t=4.0㎜</v>
          </cell>
          <cell r="U1362" t="str">
            <v>口</v>
          </cell>
          <cell r="V1362">
            <v>2332</v>
          </cell>
          <cell r="W1362" t="str">
            <v>厚労省歩掛p.96</v>
          </cell>
          <cell r="X1362" t="str">
            <v>開先加工費　30%</v>
          </cell>
          <cell r="Y1362">
            <v>1</v>
          </cell>
          <cell r="Z1362">
            <v>25</v>
          </cell>
          <cell r="AA1362" t="str">
            <v>ｽﾃﾝﾚｽ溶接工</v>
          </cell>
          <cell r="AB1362">
            <v>4.8000000000000001E-2</v>
          </cell>
          <cell r="AC1362">
            <v>42262</v>
          </cell>
          <cell r="AD1362">
            <v>2028.57</v>
          </cell>
          <cell r="AE1362">
            <v>142</v>
          </cell>
          <cell r="AF1362" t="str">
            <v>諸雑費</v>
          </cell>
          <cell r="AG1362">
            <v>15</v>
          </cell>
          <cell r="AH1362">
            <v>2028.57</v>
          </cell>
          <cell r="AI1362">
            <v>304.27999999999997</v>
          </cell>
          <cell r="AK1362" t="e">
            <v>#N/A</v>
          </cell>
          <cell r="AM1362">
            <v>0</v>
          </cell>
          <cell r="AN1362">
            <v>0</v>
          </cell>
          <cell r="AP1362" t="e">
            <v>#N/A</v>
          </cell>
          <cell r="AR1362">
            <v>0</v>
          </cell>
          <cell r="AS1362">
            <v>0</v>
          </cell>
          <cell r="AU1362" t="e">
            <v>#N/A</v>
          </cell>
          <cell r="AW1362">
            <v>0</v>
          </cell>
          <cell r="AX1362">
            <v>0</v>
          </cell>
          <cell r="AZ1362" t="e">
            <v>#N/A</v>
          </cell>
          <cell r="BB1362">
            <v>0</v>
          </cell>
          <cell r="BC1362">
            <v>0</v>
          </cell>
          <cell r="BE1362" t="e">
            <v>#N/A</v>
          </cell>
          <cell r="BG1362">
            <v>0</v>
          </cell>
          <cell r="BH1362">
            <v>0</v>
          </cell>
          <cell r="BJ1362" t="e">
            <v>#N/A</v>
          </cell>
          <cell r="BL1362">
            <v>0</v>
          </cell>
          <cell r="BM1362">
            <v>0</v>
          </cell>
          <cell r="BO1362" t="e">
            <v>#N/A</v>
          </cell>
          <cell r="BQ1362">
            <v>0</v>
          </cell>
          <cell r="BR1362">
            <v>0</v>
          </cell>
          <cell r="BT1362" t="e">
            <v>#N/A</v>
          </cell>
          <cell r="BV1362">
            <v>0</v>
          </cell>
          <cell r="BW1362">
            <v>0</v>
          </cell>
          <cell r="CW1362">
            <v>92</v>
          </cell>
          <cell r="CX1362" t="str">
            <v>端数調整</v>
          </cell>
          <cell r="CY1362">
            <v>1</v>
          </cell>
          <cell r="DA1362">
            <v>-0.84999999999990905</v>
          </cell>
          <cell r="DG1362">
            <v>1</v>
          </cell>
        </row>
        <row r="1363">
          <cell r="Q1363">
            <v>4676</v>
          </cell>
          <cell r="R1363" t="str">
            <v>ｽﾃﾝﾚｽ鋼管切断工</v>
          </cell>
          <cell r="S1363" t="str">
            <v>100㎜  t=6.0㎜</v>
          </cell>
          <cell r="U1363" t="str">
            <v>口</v>
          </cell>
          <cell r="V1363">
            <v>3499</v>
          </cell>
          <cell r="W1363" t="str">
            <v>厚労省歩掛p.96</v>
          </cell>
          <cell r="X1363" t="str">
            <v>開先加工費　30%</v>
          </cell>
          <cell r="Y1363">
            <v>1</v>
          </cell>
          <cell r="Z1363">
            <v>25</v>
          </cell>
          <cell r="AA1363" t="str">
            <v>ｽﾃﾝﾚｽ溶接工</v>
          </cell>
          <cell r="AB1363">
            <v>7.1999999999999995E-2</v>
          </cell>
          <cell r="AC1363">
            <v>42262</v>
          </cell>
          <cell r="AD1363">
            <v>3042.86</v>
          </cell>
          <cell r="AE1363">
            <v>142</v>
          </cell>
          <cell r="AF1363" t="str">
            <v>諸雑費</v>
          </cell>
          <cell r="AG1363">
            <v>15</v>
          </cell>
          <cell r="AH1363">
            <v>3042.86</v>
          </cell>
          <cell r="AI1363">
            <v>456.42</v>
          </cell>
          <cell r="AK1363" t="e">
            <v>#N/A</v>
          </cell>
          <cell r="AM1363">
            <v>0</v>
          </cell>
          <cell r="AN1363">
            <v>0</v>
          </cell>
          <cell r="AP1363" t="e">
            <v>#N/A</v>
          </cell>
          <cell r="AR1363">
            <v>0</v>
          </cell>
          <cell r="AS1363">
            <v>0</v>
          </cell>
          <cell r="AU1363" t="e">
            <v>#N/A</v>
          </cell>
          <cell r="AW1363">
            <v>0</v>
          </cell>
          <cell r="AX1363">
            <v>0</v>
          </cell>
          <cell r="AZ1363" t="e">
            <v>#N/A</v>
          </cell>
          <cell r="BB1363">
            <v>0</v>
          </cell>
          <cell r="BC1363">
            <v>0</v>
          </cell>
          <cell r="BE1363" t="e">
            <v>#N/A</v>
          </cell>
          <cell r="BG1363">
            <v>0</v>
          </cell>
          <cell r="BH1363">
            <v>0</v>
          </cell>
          <cell r="BJ1363" t="e">
            <v>#N/A</v>
          </cell>
          <cell r="BL1363">
            <v>0</v>
          </cell>
          <cell r="BM1363">
            <v>0</v>
          </cell>
          <cell r="BO1363" t="e">
            <v>#N/A</v>
          </cell>
          <cell r="BQ1363">
            <v>0</v>
          </cell>
          <cell r="BR1363">
            <v>0</v>
          </cell>
          <cell r="BT1363" t="e">
            <v>#N/A</v>
          </cell>
          <cell r="BV1363">
            <v>0</v>
          </cell>
          <cell r="BW1363">
            <v>0</v>
          </cell>
          <cell r="CW1363">
            <v>92</v>
          </cell>
          <cell r="CX1363" t="str">
            <v>端数調整</v>
          </cell>
          <cell r="CY1363">
            <v>1</v>
          </cell>
          <cell r="DA1363">
            <v>-0.28000000000020009</v>
          </cell>
          <cell r="DG1363">
            <v>1</v>
          </cell>
        </row>
        <row r="1364">
          <cell r="Q1364">
            <v>4677</v>
          </cell>
          <cell r="R1364" t="str">
            <v>ｽﾃﾝﾚｽ鋼管切断工</v>
          </cell>
          <cell r="S1364" t="str">
            <v>125㎜  t=3.4㎜</v>
          </cell>
          <cell r="U1364" t="str">
            <v>口</v>
          </cell>
          <cell r="V1364">
            <v>2332</v>
          </cell>
          <cell r="W1364" t="str">
            <v>厚労省歩掛p.96</v>
          </cell>
          <cell r="X1364" t="str">
            <v>開先加工費　30%</v>
          </cell>
          <cell r="Y1364">
            <v>1</v>
          </cell>
          <cell r="Z1364">
            <v>25</v>
          </cell>
          <cell r="AA1364" t="str">
            <v>ｽﾃﾝﾚｽ溶接工</v>
          </cell>
          <cell r="AB1364">
            <v>4.8000000000000001E-2</v>
          </cell>
          <cell r="AC1364">
            <v>42262</v>
          </cell>
          <cell r="AD1364">
            <v>2028.57</v>
          </cell>
          <cell r="AE1364">
            <v>142</v>
          </cell>
          <cell r="AF1364" t="str">
            <v>諸雑費</v>
          </cell>
          <cell r="AG1364">
            <v>15</v>
          </cell>
          <cell r="AH1364">
            <v>2028.57</v>
          </cell>
          <cell r="AI1364">
            <v>304.27999999999997</v>
          </cell>
          <cell r="AK1364" t="e">
            <v>#N/A</v>
          </cell>
          <cell r="AM1364">
            <v>0</v>
          </cell>
          <cell r="AN1364">
            <v>0</v>
          </cell>
          <cell r="AP1364" t="e">
            <v>#N/A</v>
          </cell>
          <cell r="AR1364">
            <v>0</v>
          </cell>
          <cell r="AS1364">
            <v>0</v>
          </cell>
          <cell r="AU1364" t="e">
            <v>#N/A</v>
          </cell>
          <cell r="AW1364">
            <v>0</v>
          </cell>
          <cell r="AX1364">
            <v>0</v>
          </cell>
          <cell r="AZ1364" t="e">
            <v>#N/A</v>
          </cell>
          <cell r="BB1364">
            <v>0</v>
          </cell>
          <cell r="BC1364">
            <v>0</v>
          </cell>
          <cell r="BE1364" t="e">
            <v>#N/A</v>
          </cell>
          <cell r="BG1364">
            <v>0</v>
          </cell>
          <cell r="BH1364">
            <v>0</v>
          </cell>
          <cell r="BJ1364" t="e">
            <v>#N/A</v>
          </cell>
          <cell r="BL1364">
            <v>0</v>
          </cell>
          <cell r="BM1364">
            <v>0</v>
          </cell>
          <cell r="BO1364" t="e">
            <v>#N/A</v>
          </cell>
          <cell r="BQ1364">
            <v>0</v>
          </cell>
          <cell r="BR1364">
            <v>0</v>
          </cell>
          <cell r="BT1364" t="e">
            <v>#N/A</v>
          </cell>
          <cell r="BV1364">
            <v>0</v>
          </cell>
          <cell r="BW1364">
            <v>0</v>
          </cell>
          <cell r="CW1364">
            <v>92</v>
          </cell>
          <cell r="CX1364" t="str">
            <v>端数調整</v>
          </cell>
          <cell r="CY1364">
            <v>1</v>
          </cell>
          <cell r="DA1364">
            <v>-0.84999999999990905</v>
          </cell>
          <cell r="DG1364">
            <v>1</v>
          </cell>
        </row>
        <row r="1365">
          <cell r="Q1365">
            <v>4678</v>
          </cell>
          <cell r="R1365" t="str">
            <v>ｽﾃﾝﾚｽ鋼管切断工</v>
          </cell>
          <cell r="S1365" t="str">
            <v>125㎜  t=5.0㎜</v>
          </cell>
          <cell r="U1365" t="str">
            <v>口</v>
          </cell>
          <cell r="V1365">
            <v>3207</v>
          </cell>
          <cell r="W1365" t="str">
            <v>厚労省歩掛p.96</v>
          </cell>
          <cell r="X1365" t="str">
            <v>開先加工費　30%</v>
          </cell>
          <cell r="Y1365">
            <v>1</v>
          </cell>
          <cell r="Z1365">
            <v>25</v>
          </cell>
          <cell r="AA1365" t="str">
            <v>ｽﾃﾝﾚｽ溶接工</v>
          </cell>
          <cell r="AB1365">
            <v>6.6000000000000003E-2</v>
          </cell>
          <cell r="AC1365">
            <v>42262</v>
          </cell>
          <cell r="AD1365">
            <v>2789.29</v>
          </cell>
          <cell r="AE1365">
            <v>142</v>
          </cell>
          <cell r="AF1365" t="str">
            <v>諸雑費</v>
          </cell>
          <cell r="AG1365">
            <v>15</v>
          </cell>
          <cell r="AH1365">
            <v>2789.29</v>
          </cell>
          <cell r="AI1365">
            <v>418.39</v>
          </cell>
          <cell r="AK1365" t="e">
            <v>#N/A</v>
          </cell>
          <cell r="AM1365">
            <v>0</v>
          </cell>
          <cell r="AN1365">
            <v>0</v>
          </cell>
          <cell r="AP1365" t="e">
            <v>#N/A</v>
          </cell>
          <cell r="AR1365">
            <v>0</v>
          </cell>
          <cell r="AS1365">
            <v>0</v>
          </cell>
          <cell r="AU1365" t="e">
            <v>#N/A</v>
          </cell>
          <cell r="AW1365">
            <v>0</v>
          </cell>
          <cell r="AX1365">
            <v>0</v>
          </cell>
          <cell r="AZ1365" t="e">
            <v>#N/A</v>
          </cell>
          <cell r="BB1365">
            <v>0</v>
          </cell>
          <cell r="BC1365">
            <v>0</v>
          </cell>
          <cell r="BE1365" t="e">
            <v>#N/A</v>
          </cell>
          <cell r="BG1365">
            <v>0</v>
          </cell>
          <cell r="BH1365">
            <v>0</v>
          </cell>
          <cell r="BJ1365" t="e">
            <v>#N/A</v>
          </cell>
          <cell r="BL1365">
            <v>0</v>
          </cell>
          <cell r="BM1365">
            <v>0</v>
          </cell>
          <cell r="BO1365" t="e">
            <v>#N/A</v>
          </cell>
          <cell r="BQ1365">
            <v>0</v>
          </cell>
          <cell r="BR1365">
            <v>0</v>
          </cell>
          <cell r="BT1365" t="e">
            <v>#N/A</v>
          </cell>
          <cell r="BV1365">
            <v>0</v>
          </cell>
          <cell r="BW1365">
            <v>0</v>
          </cell>
          <cell r="CW1365">
            <v>92</v>
          </cell>
          <cell r="CX1365" t="str">
            <v>端数調整</v>
          </cell>
          <cell r="CY1365">
            <v>1</v>
          </cell>
          <cell r="DA1365">
            <v>-0.67999999999983629</v>
          </cell>
          <cell r="DG1365">
            <v>1</v>
          </cell>
        </row>
        <row r="1366">
          <cell r="Q1366">
            <v>4679</v>
          </cell>
          <cell r="R1366" t="str">
            <v>ｽﾃﾝﾚｽ鋼管切断工</v>
          </cell>
          <cell r="S1366" t="str">
            <v>125㎜  t=6.6㎜</v>
          </cell>
          <cell r="U1366" t="str">
            <v>口</v>
          </cell>
          <cell r="V1366">
            <v>4374</v>
          </cell>
          <cell r="W1366" t="str">
            <v>厚労省歩掛p.96</v>
          </cell>
          <cell r="X1366" t="str">
            <v>開先加工費　30%</v>
          </cell>
          <cell r="Y1366">
            <v>1</v>
          </cell>
          <cell r="Z1366">
            <v>25</v>
          </cell>
          <cell r="AA1366" t="str">
            <v>ｽﾃﾝﾚｽ溶接工</v>
          </cell>
          <cell r="AB1366">
            <v>0.09</v>
          </cell>
          <cell r="AC1366">
            <v>42262</v>
          </cell>
          <cell r="AD1366">
            <v>3803.58</v>
          </cell>
          <cell r="AE1366">
            <v>142</v>
          </cell>
          <cell r="AF1366" t="str">
            <v>諸雑費</v>
          </cell>
          <cell r="AG1366">
            <v>15</v>
          </cell>
          <cell r="AH1366">
            <v>3803.58</v>
          </cell>
          <cell r="AI1366">
            <v>570.53</v>
          </cell>
          <cell r="AK1366" t="e">
            <v>#N/A</v>
          </cell>
          <cell r="AM1366">
            <v>0</v>
          </cell>
          <cell r="AN1366">
            <v>0</v>
          </cell>
          <cell r="AP1366" t="e">
            <v>#N/A</v>
          </cell>
          <cell r="AR1366">
            <v>0</v>
          </cell>
          <cell r="AS1366">
            <v>0</v>
          </cell>
          <cell r="AU1366" t="e">
            <v>#N/A</v>
          </cell>
          <cell r="AW1366">
            <v>0</v>
          </cell>
          <cell r="AX1366">
            <v>0</v>
          </cell>
          <cell r="AZ1366" t="e">
            <v>#N/A</v>
          </cell>
          <cell r="BB1366">
            <v>0</v>
          </cell>
          <cell r="BC1366">
            <v>0</v>
          </cell>
          <cell r="BE1366" t="e">
            <v>#N/A</v>
          </cell>
          <cell r="BG1366">
            <v>0</v>
          </cell>
          <cell r="BH1366">
            <v>0</v>
          </cell>
          <cell r="BJ1366" t="e">
            <v>#N/A</v>
          </cell>
          <cell r="BL1366">
            <v>0</v>
          </cell>
          <cell r="BM1366">
            <v>0</v>
          </cell>
          <cell r="BO1366" t="e">
            <v>#N/A</v>
          </cell>
          <cell r="BQ1366">
            <v>0</v>
          </cell>
          <cell r="BR1366">
            <v>0</v>
          </cell>
          <cell r="BT1366" t="e">
            <v>#N/A</v>
          </cell>
          <cell r="BV1366">
            <v>0</v>
          </cell>
          <cell r="BW1366">
            <v>0</v>
          </cell>
          <cell r="CW1366">
            <v>92</v>
          </cell>
          <cell r="CX1366" t="str">
            <v>端数調整</v>
          </cell>
          <cell r="CY1366">
            <v>1</v>
          </cell>
          <cell r="DA1366">
            <v>-0.10999999999967258</v>
          </cell>
          <cell r="DG1366">
            <v>1</v>
          </cell>
        </row>
        <row r="1367">
          <cell r="Q1367">
            <v>4680</v>
          </cell>
          <cell r="R1367" t="str">
            <v>ｽﾃﾝﾚｽ鋼管切断工</v>
          </cell>
          <cell r="S1367" t="str">
            <v>150㎜  t=3.4㎜</v>
          </cell>
          <cell r="U1367" t="str">
            <v>口</v>
          </cell>
          <cell r="V1367">
            <v>2478</v>
          </cell>
          <cell r="W1367" t="str">
            <v>厚労省歩掛p.96</v>
          </cell>
          <cell r="X1367" t="str">
            <v>開先加工費　30%</v>
          </cell>
          <cell r="Y1367">
            <v>1</v>
          </cell>
          <cell r="Z1367">
            <v>25</v>
          </cell>
          <cell r="AA1367" t="str">
            <v>ｽﾃﾝﾚｽ溶接工</v>
          </cell>
          <cell r="AB1367">
            <v>5.0999999999999997E-2</v>
          </cell>
          <cell r="AC1367">
            <v>42262</v>
          </cell>
          <cell r="AD1367">
            <v>2155.36</v>
          </cell>
          <cell r="AE1367">
            <v>142</v>
          </cell>
          <cell r="AF1367" t="str">
            <v>諸雑費</v>
          </cell>
          <cell r="AG1367">
            <v>15</v>
          </cell>
          <cell r="AH1367">
            <v>2155.36</v>
          </cell>
          <cell r="AI1367">
            <v>323.3</v>
          </cell>
          <cell r="AK1367" t="e">
            <v>#N/A</v>
          </cell>
          <cell r="AM1367">
            <v>0</v>
          </cell>
          <cell r="AN1367">
            <v>0</v>
          </cell>
          <cell r="AP1367" t="e">
            <v>#N/A</v>
          </cell>
          <cell r="AR1367">
            <v>0</v>
          </cell>
          <cell r="AS1367">
            <v>0</v>
          </cell>
          <cell r="AU1367" t="e">
            <v>#N/A</v>
          </cell>
          <cell r="AW1367">
            <v>0</v>
          </cell>
          <cell r="AX1367">
            <v>0</v>
          </cell>
          <cell r="AZ1367" t="e">
            <v>#N/A</v>
          </cell>
          <cell r="BB1367">
            <v>0</v>
          </cell>
          <cell r="BC1367">
            <v>0</v>
          </cell>
          <cell r="BE1367" t="e">
            <v>#N/A</v>
          </cell>
          <cell r="BG1367">
            <v>0</v>
          </cell>
          <cell r="BH1367">
            <v>0</v>
          </cell>
          <cell r="BJ1367" t="e">
            <v>#N/A</v>
          </cell>
          <cell r="BL1367">
            <v>0</v>
          </cell>
          <cell r="BM1367">
            <v>0</v>
          </cell>
          <cell r="BO1367" t="e">
            <v>#N/A</v>
          </cell>
          <cell r="BQ1367">
            <v>0</v>
          </cell>
          <cell r="BR1367">
            <v>0</v>
          </cell>
          <cell r="BT1367" t="e">
            <v>#N/A</v>
          </cell>
          <cell r="BV1367">
            <v>0</v>
          </cell>
          <cell r="BW1367">
            <v>0</v>
          </cell>
          <cell r="CW1367">
            <v>92</v>
          </cell>
          <cell r="CX1367" t="str">
            <v>端数調整</v>
          </cell>
          <cell r="CY1367">
            <v>1</v>
          </cell>
          <cell r="DA1367">
            <v>-0.66000000000030923</v>
          </cell>
          <cell r="DG1367">
            <v>1</v>
          </cell>
        </row>
        <row r="1368">
          <cell r="Q1368">
            <v>4681</v>
          </cell>
          <cell r="R1368" t="str">
            <v>ｽﾃﾝﾚｽ鋼管切断工</v>
          </cell>
          <cell r="S1368" t="str">
            <v>150㎜  t=5.0㎜</v>
          </cell>
          <cell r="U1368" t="str">
            <v>口</v>
          </cell>
          <cell r="V1368">
            <v>3353</v>
          </cell>
          <cell r="W1368" t="str">
            <v>厚労省歩掛p.96</v>
          </cell>
          <cell r="X1368" t="str">
            <v>開先加工費　30%</v>
          </cell>
          <cell r="Y1368">
            <v>1</v>
          </cell>
          <cell r="Z1368">
            <v>25</v>
          </cell>
          <cell r="AA1368" t="str">
            <v>ｽﾃﾝﾚｽ溶接工</v>
          </cell>
          <cell r="AB1368">
            <v>6.9000000000000006E-2</v>
          </cell>
          <cell r="AC1368">
            <v>42262</v>
          </cell>
          <cell r="AD1368">
            <v>2916.07</v>
          </cell>
          <cell r="AE1368">
            <v>142</v>
          </cell>
          <cell r="AF1368" t="str">
            <v>諸雑費</v>
          </cell>
          <cell r="AG1368">
            <v>15</v>
          </cell>
          <cell r="AH1368">
            <v>2916.07</v>
          </cell>
          <cell r="AI1368">
            <v>437.41</v>
          </cell>
          <cell r="AK1368" t="e">
            <v>#N/A</v>
          </cell>
          <cell r="AM1368">
            <v>0</v>
          </cell>
          <cell r="AN1368">
            <v>0</v>
          </cell>
          <cell r="AP1368" t="e">
            <v>#N/A</v>
          </cell>
          <cell r="AR1368">
            <v>0</v>
          </cell>
          <cell r="AS1368">
            <v>0</v>
          </cell>
          <cell r="AU1368" t="e">
            <v>#N/A</v>
          </cell>
          <cell r="AW1368">
            <v>0</v>
          </cell>
          <cell r="AX1368">
            <v>0</v>
          </cell>
          <cell r="AZ1368" t="e">
            <v>#N/A</v>
          </cell>
          <cell r="BB1368">
            <v>0</v>
          </cell>
          <cell r="BC1368">
            <v>0</v>
          </cell>
          <cell r="BE1368" t="e">
            <v>#N/A</v>
          </cell>
          <cell r="BG1368">
            <v>0</v>
          </cell>
          <cell r="BH1368">
            <v>0</v>
          </cell>
          <cell r="BJ1368" t="e">
            <v>#N/A</v>
          </cell>
          <cell r="BL1368">
            <v>0</v>
          </cell>
          <cell r="BM1368">
            <v>0</v>
          </cell>
          <cell r="BO1368" t="e">
            <v>#N/A</v>
          </cell>
          <cell r="BQ1368">
            <v>0</v>
          </cell>
          <cell r="BR1368">
            <v>0</v>
          </cell>
          <cell r="BT1368" t="e">
            <v>#N/A</v>
          </cell>
          <cell r="BV1368">
            <v>0</v>
          </cell>
          <cell r="BW1368">
            <v>0</v>
          </cell>
          <cell r="CW1368">
            <v>92</v>
          </cell>
          <cell r="CX1368" t="str">
            <v>端数調整</v>
          </cell>
          <cell r="CY1368">
            <v>1</v>
          </cell>
          <cell r="DA1368">
            <v>-0.48000000000001819</v>
          </cell>
          <cell r="DG1368">
            <v>1</v>
          </cell>
        </row>
        <row r="1369">
          <cell r="Q1369">
            <v>4682</v>
          </cell>
          <cell r="R1369" t="str">
            <v>ｽﾃﾝﾚｽ鋼管切断工</v>
          </cell>
          <cell r="S1369" t="str">
            <v>150㎜  t=7.1㎜</v>
          </cell>
          <cell r="U1369" t="str">
            <v>口</v>
          </cell>
          <cell r="V1369">
            <v>4811</v>
          </cell>
          <cell r="W1369" t="str">
            <v>厚労省歩掛p.96</v>
          </cell>
          <cell r="X1369" t="str">
            <v>開先加工費　30%</v>
          </cell>
          <cell r="Y1369">
            <v>1</v>
          </cell>
          <cell r="Z1369">
            <v>25</v>
          </cell>
          <cell r="AA1369" t="str">
            <v>ｽﾃﾝﾚｽ溶接工</v>
          </cell>
          <cell r="AB1369">
            <v>9.9000000000000005E-2</v>
          </cell>
          <cell r="AC1369">
            <v>42262</v>
          </cell>
          <cell r="AD1369">
            <v>4183.93</v>
          </cell>
          <cell r="AE1369">
            <v>142</v>
          </cell>
          <cell r="AF1369" t="str">
            <v>諸雑費</v>
          </cell>
          <cell r="AG1369">
            <v>15</v>
          </cell>
          <cell r="AH1369">
            <v>4183.93</v>
          </cell>
          <cell r="AI1369">
            <v>627.58000000000004</v>
          </cell>
          <cell r="AK1369" t="e">
            <v>#N/A</v>
          </cell>
          <cell r="AM1369">
            <v>0</v>
          </cell>
          <cell r="AN1369">
            <v>0</v>
          </cell>
          <cell r="AP1369" t="e">
            <v>#N/A</v>
          </cell>
          <cell r="AR1369">
            <v>0</v>
          </cell>
          <cell r="AS1369">
            <v>0</v>
          </cell>
          <cell r="AU1369" t="e">
            <v>#N/A</v>
          </cell>
          <cell r="AW1369">
            <v>0</v>
          </cell>
          <cell r="AX1369">
            <v>0</v>
          </cell>
          <cell r="AZ1369" t="e">
            <v>#N/A</v>
          </cell>
          <cell r="BB1369">
            <v>0</v>
          </cell>
          <cell r="BC1369">
            <v>0</v>
          </cell>
          <cell r="BE1369" t="e">
            <v>#N/A</v>
          </cell>
          <cell r="BG1369">
            <v>0</v>
          </cell>
          <cell r="BH1369">
            <v>0</v>
          </cell>
          <cell r="BJ1369" t="e">
            <v>#N/A</v>
          </cell>
          <cell r="BL1369">
            <v>0</v>
          </cell>
          <cell r="BM1369">
            <v>0</v>
          </cell>
          <cell r="BO1369" t="e">
            <v>#N/A</v>
          </cell>
          <cell r="BQ1369">
            <v>0</v>
          </cell>
          <cell r="BR1369">
            <v>0</v>
          </cell>
          <cell r="BT1369" t="e">
            <v>#N/A</v>
          </cell>
          <cell r="BV1369">
            <v>0</v>
          </cell>
          <cell r="BW1369">
            <v>0</v>
          </cell>
          <cell r="CW1369">
            <v>92</v>
          </cell>
          <cell r="CX1369" t="str">
            <v>端数調整</v>
          </cell>
          <cell r="CY1369">
            <v>1</v>
          </cell>
          <cell r="DA1369">
            <v>-0.51000000000021828</v>
          </cell>
          <cell r="DG1369">
            <v>1</v>
          </cell>
        </row>
        <row r="1370">
          <cell r="Q1370">
            <v>4683</v>
          </cell>
          <cell r="R1370" t="str">
            <v>ｽﾃﾝﾚｽ鋼管切断工</v>
          </cell>
          <cell r="S1370" t="str">
            <v>200㎜  t=4.0㎜</v>
          </cell>
          <cell r="U1370" t="str">
            <v>口</v>
          </cell>
          <cell r="V1370">
            <v>2770</v>
          </cell>
          <cell r="W1370" t="str">
            <v>厚労省歩掛p.96</v>
          </cell>
          <cell r="X1370" t="str">
            <v>開先加工費　30%</v>
          </cell>
          <cell r="Y1370">
            <v>1</v>
          </cell>
          <cell r="Z1370">
            <v>25</v>
          </cell>
          <cell r="AA1370" t="str">
            <v>ｽﾃﾝﾚｽ溶接工</v>
          </cell>
          <cell r="AB1370">
            <v>5.7000000000000002E-2</v>
          </cell>
          <cell r="AC1370">
            <v>42262</v>
          </cell>
          <cell r="AD1370">
            <v>2408.9299999999998</v>
          </cell>
          <cell r="AE1370">
            <v>142</v>
          </cell>
          <cell r="AF1370" t="str">
            <v>諸雑費</v>
          </cell>
          <cell r="AG1370">
            <v>15</v>
          </cell>
          <cell r="AH1370">
            <v>2408.9299999999998</v>
          </cell>
          <cell r="AI1370">
            <v>361.33</v>
          </cell>
          <cell r="AK1370" t="e">
            <v>#N/A</v>
          </cell>
          <cell r="AM1370">
            <v>0</v>
          </cell>
          <cell r="AN1370">
            <v>0</v>
          </cell>
          <cell r="AP1370" t="e">
            <v>#N/A</v>
          </cell>
          <cell r="AR1370">
            <v>0</v>
          </cell>
          <cell r="AS1370">
            <v>0</v>
          </cell>
          <cell r="AU1370" t="e">
            <v>#N/A</v>
          </cell>
          <cell r="AW1370">
            <v>0</v>
          </cell>
          <cell r="AX1370">
            <v>0</v>
          </cell>
          <cell r="AZ1370" t="e">
            <v>#N/A</v>
          </cell>
          <cell r="BB1370">
            <v>0</v>
          </cell>
          <cell r="BC1370">
            <v>0</v>
          </cell>
          <cell r="BE1370" t="e">
            <v>#N/A</v>
          </cell>
          <cell r="BG1370">
            <v>0</v>
          </cell>
          <cell r="BH1370">
            <v>0</v>
          </cell>
          <cell r="BJ1370" t="e">
            <v>#N/A</v>
          </cell>
          <cell r="BL1370">
            <v>0</v>
          </cell>
          <cell r="BM1370">
            <v>0</v>
          </cell>
          <cell r="BO1370" t="e">
            <v>#N/A</v>
          </cell>
          <cell r="BQ1370">
            <v>0</v>
          </cell>
          <cell r="BR1370">
            <v>0</v>
          </cell>
          <cell r="BT1370" t="e">
            <v>#N/A</v>
          </cell>
          <cell r="BV1370">
            <v>0</v>
          </cell>
          <cell r="BW1370">
            <v>0</v>
          </cell>
          <cell r="CW1370">
            <v>92</v>
          </cell>
          <cell r="CX1370" t="str">
            <v>端数調整</v>
          </cell>
          <cell r="CY1370">
            <v>1</v>
          </cell>
          <cell r="DA1370">
            <v>-0.25999999999976353</v>
          </cell>
          <cell r="DG1370">
            <v>1</v>
          </cell>
        </row>
        <row r="1371">
          <cell r="Q1371">
            <v>4684</v>
          </cell>
          <cell r="R1371" t="str">
            <v>ｽﾃﾝﾚｽ鋼管切断工</v>
          </cell>
          <cell r="S1371" t="str">
            <v>200㎜  t=6.5㎜</v>
          </cell>
          <cell r="U1371" t="str">
            <v>口</v>
          </cell>
          <cell r="V1371">
            <v>4374</v>
          </cell>
          <cell r="W1371" t="str">
            <v>厚労省歩掛p.96</v>
          </cell>
          <cell r="X1371" t="str">
            <v>開先加工費　30%</v>
          </cell>
          <cell r="Y1371">
            <v>1</v>
          </cell>
          <cell r="Z1371">
            <v>25</v>
          </cell>
          <cell r="AA1371" t="str">
            <v>ｽﾃﾝﾚｽ溶接工</v>
          </cell>
          <cell r="AB1371">
            <v>0.09</v>
          </cell>
          <cell r="AC1371">
            <v>42262</v>
          </cell>
          <cell r="AD1371">
            <v>3803.58</v>
          </cell>
          <cell r="AE1371">
            <v>142</v>
          </cell>
          <cell r="AF1371" t="str">
            <v>諸雑費</v>
          </cell>
          <cell r="AG1371">
            <v>15</v>
          </cell>
          <cell r="AH1371">
            <v>3803.58</v>
          </cell>
          <cell r="AI1371">
            <v>570.53</v>
          </cell>
          <cell r="AK1371" t="e">
            <v>#N/A</v>
          </cell>
          <cell r="AM1371">
            <v>0</v>
          </cell>
          <cell r="AN1371">
            <v>0</v>
          </cell>
          <cell r="AP1371" t="e">
            <v>#N/A</v>
          </cell>
          <cell r="AR1371">
            <v>0</v>
          </cell>
          <cell r="AS1371">
            <v>0</v>
          </cell>
          <cell r="AU1371" t="e">
            <v>#N/A</v>
          </cell>
          <cell r="AW1371">
            <v>0</v>
          </cell>
          <cell r="AX1371">
            <v>0</v>
          </cell>
          <cell r="AZ1371" t="e">
            <v>#N/A</v>
          </cell>
          <cell r="BB1371">
            <v>0</v>
          </cell>
          <cell r="BC1371">
            <v>0</v>
          </cell>
          <cell r="BE1371" t="e">
            <v>#N/A</v>
          </cell>
          <cell r="BG1371">
            <v>0</v>
          </cell>
          <cell r="BH1371">
            <v>0</v>
          </cell>
          <cell r="BJ1371" t="e">
            <v>#N/A</v>
          </cell>
          <cell r="BL1371">
            <v>0</v>
          </cell>
          <cell r="BM1371">
            <v>0</v>
          </cell>
          <cell r="BO1371" t="e">
            <v>#N/A</v>
          </cell>
          <cell r="BQ1371">
            <v>0</v>
          </cell>
          <cell r="BR1371">
            <v>0</v>
          </cell>
          <cell r="BT1371" t="e">
            <v>#N/A</v>
          </cell>
          <cell r="BV1371">
            <v>0</v>
          </cell>
          <cell r="BW1371">
            <v>0</v>
          </cell>
          <cell r="CW1371">
            <v>92</v>
          </cell>
          <cell r="CX1371" t="str">
            <v>端数調整</v>
          </cell>
          <cell r="CY1371">
            <v>1</v>
          </cell>
          <cell r="DA1371">
            <v>-0.10999999999967258</v>
          </cell>
          <cell r="DG1371">
            <v>1</v>
          </cell>
        </row>
        <row r="1372">
          <cell r="Q1372">
            <v>4685</v>
          </cell>
          <cell r="R1372" t="str">
            <v>ｽﾃﾝﾚｽ鋼管切断工</v>
          </cell>
          <cell r="S1372" t="str">
            <v>200㎜  t=8.2㎜</v>
          </cell>
          <cell r="U1372" t="str">
            <v>口</v>
          </cell>
          <cell r="V1372">
            <v>5540</v>
          </cell>
          <cell r="W1372" t="str">
            <v>厚労省歩掛p.96</v>
          </cell>
          <cell r="X1372" t="str">
            <v>開先加工費　30%</v>
          </cell>
          <cell r="Y1372">
            <v>1</v>
          </cell>
          <cell r="Z1372">
            <v>25</v>
          </cell>
          <cell r="AA1372" t="str">
            <v>ｽﾃﾝﾚｽ溶接工</v>
          </cell>
          <cell r="AB1372">
            <v>0.114</v>
          </cell>
          <cell r="AC1372">
            <v>42262</v>
          </cell>
          <cell r="AD1372">
            <v>4817.8599999999997</v>
          </cell>
          <cell r="AE1372">
            <v>142</v>
          </cell>
          <cell r="AF1372" t="str">
            <v>諸雑費</v>
          </cell>
          <cell r="AG1372">
            <v>15</v>
          </cell>
          <cell r="AH1372">
            <v>4817.8599999999997</v>
          </cell>
          <cell r="AI1372">
            <v>722.67</v>
          </cell>
          <cell r="AK1372" t="e">
            <v>#N/A</v>
          </cell>
          <cell r="AM1372">
            <v>0</v>
          </cell>
          <cell r="AN1372">
            <v>0</v>
          </cell>
          <cell r="AP1372" t="e">
            <v>#N/A</v>
          </cell>
          <cell r="AR1372">
            <v>0</v>
          </cell>
          <cell r="AS1372">
            <v>0</v>
          </cell>
          <cell r="AU1372" t="e">
            <v>#N/A</v>
          </cell>
          <cell r="AW1372">
            <v>0</v>
          </cell>
          <cell r="AX1372">
            <v>0</v>
          </cell>
          <cell r="AZ1372" t="e">
            <v>#N/A</v>
          </cell>
          <cell r="BB1372">
            <v>0</v>
          </cell>
          <cell r="BC1372">
            <v>0</v>
          </cell>
          <cell r="BE1372" t="e">
            <v>#N/A</v>
          </cell>
          <cell r="BG1372">
            <v>0</v>
          </cell>
          <cell r="BH1372">
            <v>0</v>
          </cell>
          <cell r="BJ1372" t="e">
            <v>#N/A</v>
          </cell>
          <cell r="BL1372">
            <v>0</v>
          </cell>
          <cell r="BM1372">
            <v>0</v>
          </cell>
          <cell r="BO1372" t="e">
            <v>#N/A</v>
          </cell>
          <cell r="BQ1372">
            <v>0</v>
          </cell>
          <cell r="BR1372">
            <v>0</v>
          </cell>
          <cell r="BT1372" t="e">
            <v>#N/A</v>
          </cell>
          <cell r="BV1372">
            <v>0</v>
          </cell>
          <cell r="BW1372">
            <v>0</v>
          </cell>
          <cell r="CW1372">
            <v>92</v>
          </cell>
          <cell r="CX1372" t="str">
            <v>端数調整</v>
          </cell>
          <cell r="CY1372">
            <v>1</v>
          </cell>
          <cell r="DA1372">
            <v>-0.52999999999974534</v>
          </cell>
          <cell r="DG1372">
            <v>1</v>
          </cell>
        </row>
        <row r="1373">
          <cell r="Q1373">
            <v>4686</v>
          </cell>
          <cell r="R1373" t="str">
            <v>ｽﾃﾝﾚｽ鋼管切断工</v>
          </cell>
          <cell r="S1373" t="str">
            <v>250㎜  t=4.0㎜</v>
          </cell>
          <cell r="U1373" t="str">
            <v>口</v>
          </cell>
          <cell r="V1373">
            <v>3061</v>
          </cell>
          <cell r="W1373" t="str">
            <v>厚労省歩掛p.96</v>
          </cell>
          <cell r="X1373" t="str">
            <v>開先加工費　30%</v>
          </cell>
          <cell r="Y1373">
            <v>1</v>
          </cell>
          <cell r="Z1373">
            <v>25</v>
          </cell>
          <cell r="AA1373" t="str">
            <v>ｽﾃﾝﾚｽ溶接工</v>
          </cell>
          <cell r="AB1373">
            <v>6.3E-2</v>
          </cell>
          <cell r="AC1373">
            <v>42262</v>
          </cell>
          <cell r="AD1373">
            <v>2662.5</v>
          </cell>
          <cell r="AE1373">
            <v>142</v>
          </cell>
          <cell r="AF1373" t="str">
            <v>諸雑費</v>
          </cell>
          <cell r="AG1373">
            <v>15</v>
          </cell>
          <cell r="AH1373">
            <v>2662.5</v>
          </cell>
          <cell r="AI1373">
            <v>399.37</v>
          </cell>
          <cell r="AK1373" t="e">
            <v>#N/A</v>
          </cell>
          <cell r="AM1373">
            <v>0</v>
          </cell>
          <cell r="AN1373">
            <v>0</v>
          </cell>
          <cell r="AP1373" t="e">
            <v>#N/A</v>
          </cell>
          <cell r="AR1373">
            <v>0</v>
          </cell>
          <cell r="AS1373">
            <v>0</v>
          </cell>
          <cell r="AU1373" t="e">
            <v>#N/A</v>
          </cell>
          <cell r="AW1373">
            <v>0</v>
          </cell>
          <cell r="AX1373">
            <v>0</v>
          </cell>
          <cell r="AZ1373" t="e">
            <v>#N/A</v>
          </cell>
          <cell r="BB1373">
            <v>0</v>
          </cell>
          <cell r="BC1373">
            <v>0</v>
          </cell>
          <cell r="BE1373" t="e">
            <v>#N/A</v>
          </cell>
          <cell r="BG1373">
            <v>0</v>
          </cell>
          <cell r="BH1373">
            <v>0</v>
          </cell>
          <cell r="BJ1373" t="e">
            <v>#N/A</v>
          </cell>
          <cell r="BL1373">
            <v>0</v>
          </cell>
          <cell r="BM1373">
            <v>0</v>
          </cell>
          <cell r="BO1373" t="e">
            <v>#N/A</v>
          </cell>
          <cell r="BQ1373">
            <v>0</v>
          </cell>
          <cell r="BR1373">
            <v>0</v>
          </cell>
          <cell r="BT1373" t="e">
            <v>#N/A</v>
          </cell>
          <cell r="BV1373">
            <v>0</v>
          </cell>
          <cell r="BW1373">
            <v>0</v>
          </cell>
          <cell r="CW1373">
            <v>92</v>
          </cell>
          <cell r="CX1373" t="str">
            <v>端数調整</v>
          </cell>
          <cell r="CY1373">
            <v>1</v>
          </cell>
          <cell r="DA1373">
            <v>-0.86999999999989086</v>
          </cell>
          <cell r="DG1373">
            <v>1</v>
          </cell>
        </row>
        <row r="1374">
          <cell r="Q1374">
            <v>4687</v>
          </cell>
          <cell r="R1374" t="str">
            <v>ｽﾃﾝﾚｽ鋼管切断工</v>
          </cell>
          <cell r="S1374" t="str">
            <v>250㎜  t=6.5㎜</v>
          </cell>
          <cell r="U1374" t="str">
            <v>口</v>
          </cell>
          <cell r="V1374">
            <v>5103</v>
          </cell>
          <cell r="W1374" t="str">
            <v>厚労省歩掛p.96</v>
          </cell>
          <cell r="X1374" t="str">
            <v>開先加工費　30%</v>
          </cell>
          <cell r="Y1374">
            <v>1</v>
          </cell>
          <cell r="Z1374">
            <v>25</v>
          </cell>
          <cell r="AA1374" t="str">
            <v>ｽﾃﾝﾚｽ溶接工</v>
          </cell>
          <cell r="AB1374">
            <v>0.105</v>
          </cell>
          <cell r="AC1374">
            <v>42262</v>
          </cell>
          <cell r="AD1374">
            <v>4437.51</v>
          </cell>
          <cell r="AE1374">
            <v>142</v>
          </cell>
          <cell r="AF1374" t="str">
            <v>諸雑費</v>
          </cell>
          <cell r="AG1374">
            <v>15</v>
          </cell>
          <cell r="AH1374">
            <v>4437.51</v>
          </cell>
          <cell r="AI1374">
            <v>665.62</v>
          </cell>
          <cell r="AK1374" t="e">
            <v>#N/A</v>
          </cell>
          <cell r="AM1374">
            <v>0</v>
          </cell>
          <cell r="AN1374">
            <v>0</v>
          </cell>
          <cell r="AP1374" t="e">
            <v>#N/A</v>
          </cell>
          <cell r="AR1374">
            <v>0</v>
          </cell>
          <cell r="AS1374">
            <v>0</v>
          </cell>
          <cell r="AU1374" t="e">
            <v>#N/A</v>
          </cell>
          <cell r="AW1374">
            <v>0</v>
          </cell>
          <cell r="AX1374">
            <v>0</v>
          </cell>
          <cell r="AZ1374" t="e">
            <v>#N/A</v>
          </cell>
          <cell r="BB1374">
            <v>0</v>
          </cell>
          <cell r="BC1374">
            <v>0</v>
          </cell>
          <cell r="BE1374" t="e">
            <v>#N/A</v>
          </cell>
          <cell r="BG1374">
            <v>0</v>
          </cell>
          <cell r="BH1374">
            <v>0</v>
          </cell>
          <cell r="BJ1374" t="e">
            <v>#N/A</v>
          </cell>
          <cell r="BL1374">
            <v>0</v>
          </cell>
          <cell r="BM1374">
            <v>0</v>
          </cell>
          <cell r="BO1374" t="e">
            <v>#N/A</v>
          </cell>
          <cell r="BQ1374">
            <v>0</v>
          </cell>
          <cell r="BR1374">
            <v>0</v>
          </cell>
          <cell r="BT1374" t="e">
            <v>#N/A</v>
          </cell>
          <cell r="BV1374">
            <v>0</v>
          </cell>
          <cell r="BW1374">
            <v>0</v>
          </cell>
          <cell r="CW1374">
            <v>92</v>
          </cell>
          <cell r="CX1374" t="str">
            <v>端数調整</v>
          </cell>
          <cell r="CY1374">
            <v>1</v>
          </cell>
          <cell r="DA1374">
            <v>-0.13000000000010914</v>
          </cell>
          <cell r="DG1374">
            <v>1</v>
          </cell>
        </row>
        <row r="1375">
          <cell r="Q1375">
            <v>4688</v>
          </cell>
          <cell r="R1375" t="str">
            <v>ｽﾃﾝﾚｽ鋼管切断工</v>
          </cell>
          <cell r="S1375" t="str">
            <v>250㎜  t=9.3㎜</v>
          </cell>
          <cell r="U1375" t="str">
            <v>口</v>
          </cell>
          <cell r="V1375">
            <v>7144</v>
          </cell>
          <cell r="W1375" t="str">
            <v>厚労省歩掛p.96</v>
          </cell>
          <cell r="X1375" t="str">
            <v>開先加工費　30%</v>
          </cell>
          <cell r="Y1375">
            <v>1</v>
          </cell>
          <cell r="Z1375">
            <v>25</v>
          </cell>
          <cell r="AA1375" t="str">
            <v>ｽﾃﾝﾚｽ溶接工</v>
          </cell>
          <cell r="AB1375">
            <v>0.14699999999999999</v>
          </cell>
          <cell r="AC1375">
            <v>42262</v>
          </cell>
          <cell r="AD1375">
            <v>6212.51</v>
          </cell>
          <cell r="AE1375">
            <v>142</v>
          </cell>
          <cell r="AF1375" t="str">
            <v>諸雑費</v>
          </cell>
          <cell r="AG1375">
            <v>15</v>
          </cell>
          <cell r="AH1375">
            <v>6212.51</v>
          </cell>
          <cell r="AI1375">
            <v>931.87</v>
          </cell>
          <cell r="AK1375" t="e">
            <v>#N/A</v>
          </cell>
          <cell r="AM1375">
            <v>0</v>
          </cell>
          <cell r="AN1375">
            <v>0</v>
          </cell>
          <cell r="AP1375" t="e">
            <v>#N/A</v>
          </cell>
          <cell r="AR1375">
            <v>0</v>
          </cell>
          <cell r="AS1375">
            <v>0</v>
          </cell>
          <cell r="AU1375" t="e">
            <v>#N/A</v>
          </cell>
          <cell r="AW1375">
            <v>0</v>
          </cell>
          <cell r="AX1375">
            <v>0</v>
          </cell>
          <cell r="AZ1375" t="e">
            <v>#N/A</v>
          </cell>
          <cell r="BB1375">
            <v>0</v>
          </cell>
          <cell r="BC1375">
            <v>0</v>
          </cell>
          <cell r="BE1375" t="e">
            <v>#N/A</v>
          </cell>
          <cell r="BG1375">
            <v>0</v>
          </cell>
          <cell r="BH1375">
            <v>0</v>
          </cell>
          <cell r="BJ1375" t="e">
            <v>#N/A</v>
          </cell>
          <cell r="BL1375">
            <v>0</v>
          </cell>
          <cell r="BM1375">
            <v>0</v>
          </cell>
          <cell r="BO1375" t="e">
            <v>#N/A</v>
          </cell>
          <cell r="BQ1375">
            <v>0</v>
          </cell>
          <cell r="BR1375">
            <v>0</v>
          </cell>
          <cell r="BT1375" t="e">
            <v>#N/A</v>
          </cell>
          <cell r="BV1375">
            <v>0</v>
          </cell>
          <cell r="BW1375">
            <v>0</v>
          </cell>
          <cell r="CW1375">
            <v>92</v>
          </cell>
          <cell r="CX1375" t="str">
            <v>端数調整</v>
          </cell>
          <cell r="CY1375">
            <v>1</v>
          </cell>
          <cell r="DA1375">
            <v>-0.38000000000010914</v>
          </cell>
          <cell r="DG1375">
            <v>1</v>
          </cell>
        </row>
        <row r="1376">
          <cell r="Q1376">
            <v>4689</v>
          </cell>
          <cell r="R1376" t="str">
            <v>ｽﾃﾝﾚｽ鋼管切断工</v>
          </cell>
          <cell r="S1376" t="str">
            <v>300㎜  t=4.5㎜</v>
          </cell>
          <cell r="U1376" t="str">
            <v>口</v>
          </cell>
          <cell r="V1376">
            <v>4519</v>
          </cell>
          <cell r="W1376" t="str">
            <v>厚労省歩掛p.96</v>
          </cell>
          <cell r="X1376" t="str">
            <v>開先加工費　30%</v>
          </cell>
          <cell r="Y1376">
            <v>1</v>
          </cell>
          <cell r="Z1376">
            <v>25</v>
          </cell>
          <cell r="AA1376" t="str">
            <v>ｽﾃﾝﾚｽ溶接工</v>
          </cell>
          <cell r="AB1376">
            <v>9.2999999999999999E-2</v>
          </cell>
          <cell r="AC1376">
            <v>42262</v>
          </cell>
          <cell r="AD1376">
            <v>3930.36</v>
          </cell>
          <cell r="AE1376">
            <v>142</v>
          </cell>
          <cell r="AF1376" t="str">
            <v>諸雑費</v>
          </cell>
          <cell r="AG1376">
            <v>15</v>
          </cell>
          <cell r="AH1376">
            <v>3930.36</v>
          </cell>
          <cell r="AI1376">
            <v>589.54999999999995</v>
          </cell>
          <cell r="AK1376" t="e">
            <v>#N/A</v>
          </cell>
          <cell r="AM1376">
            <v>0</v>
          </cell>
          <cell r="AN1376">
            <v>0</v>
          </cell>
          <cell r="AP1376" t="e">
            <v>#N/A</v>
          </cell>
          <cell r="AR1376">
            <v>0</v>
          </cell>
          <cell r="AS1376">
            <v>0</v>
          </cell>
          <cell r="AU1376" t="e">
            <v>#N/A</v>
          </cell>
          <cell r="AW1376">
            <v>0</v>
          </cell>
          <cell r="AX1376">
            <v>0</v>
          </cell>
          <cell r="AZ1376" t="e">
            <v>#N/A</v>
          </cell>
          <cell r="BB1376">
            <v>0</v>
          </cell>
          <cell r="BC1376">
            <v>0</v>
          </cell>
          <cell r="BE1376" t="e">
            <v>#N/A</v>
          </cell>
          <cell r="BG1376">
            <v>0</v>
          </cell>
          <cell r="BH1376">
            <v>0</v>
          </cell>
          <cell r="BJ1376" t="e">
            <v>#N/A</v>
          </cell>
          <cell r="BL1376">
            <v>0</v>
          </cell>
          <cell r="BM1376">
            <v>0</v>
          </cell>
          <cell r="BO1376" t="e">
            <v>#N/A</v>
          </cell>
          <cell r="BQ1376">
            <v>0</v>
          </cell>
          <cell r="BR1376">
            <v>0</v>
          </cell>
          <cell r="BT1376" t="e">
            <v>#N/A</v>
          </cell>
          <cell r="BV1376">
            <v>0</v>
          </cell>
          <cell r="BW1376">
            <v>0</v>
          </cell>
          <cell r="CW1376">
            <v>92</v>
          </cell>
          <cell r="CX1376" t="str">
            <v>端数調整</v>
          </cell>
          <cell r="CY1376">
            <v>1</v>
          </cell>
          <cell r="DA1376">
            <v>-0.90999999999985448</v>
          </cell>
          <cell r="DG1376">
            <v>1</v>
          </cell>
        </row>
        <row r="1377">
          <cell r="Q1377">
            <v>4690</v>
          </cell>
          <cell r="R1377" t="str">
            <v>ｽﾃﾝﾚｽ鋼管切断工</v>
          </cell>
          <cell r="S1377" t="str">
            <v>300㎜  t=6.5㎜</v>
          </cell>
          <cell r="U1377" t="str">
            <v>口</v>
          </cell>
          <cell r="V1377">
            <v>6415</v>
          </cell>
          <cell r="W1377" t="str">
            <v>厚労省歩掛p.96</v>
          </cell>
          <cell r="X1377" t="str">
            <v>開先加工費　30%</v>
          </cell>
          <cell r="Y1377">
            <v>1</v>
          </cell>
          <cell r="Z1377">
            <v>25</v>
          </cell>
          <cell r="AA1377" t="str">
            <v>ｽﾃﾝﾚｽ溶接工</v>
          </cell>
          <cell r="AB1377">
            <v>0.13200000000000001</v>
          </cell>
          <cell r="AC1377">
            <v>42262</v>
          </cell>
          <cell r="AD1377">
            <v>5578.58</v>
          </cell>
          <cell r="AE1377">
            <v>142</v>
          </cell>
          <cell r="AF1377" t="str">
            <v>諸雑費</v>
          </cell>
          <cell r="AG1377">
            <v>15</v>
          </cell>
          <cell r="AH1377">
            <v>5578.58</v>
          </cell>
          <cell r="AI1377">
            <v>836.78</v>
          </cell>
          <cell r="AK1377" t="e">
            <v>#N/A</v>
          </cell>
          <cell r="AM1377">
            <v>0</v>
          </cell>
          <cell r="AN1377">
            <v>0</v>
          </cell>
          <cell r="AP1377" t="e">
            <v>#N/A</v>
          </cell>
          <cell r="AR1377">
            <v>0</v>
          </cell>
          <cell r="AS1377">
            <v>0</v>
          </cell>
          <cell r="AU1377" t="e">
            <v>#N/A</v>
          </cell>
          <cell r="AW1377">
            <v>0</v>
          </cell>
          <cell r="AX1377">
            <v>0</v>
          </cell>
          <cell r="AZ1377" t="e">
            <v>#N/A</v>
          </cell>
          <cell r="BB1377">
            <v>0</v>
          </cell>
          <cell r="BC1377">
            <v>0</v>
          </cell>
          <cell r="BE1377" t="e">
            <v>#N/A</v>
          </cell>
          <cell r="BG1377">
            <v>0</v>
          </cell>
          <cell r="BH1377">
            <v>0</v>
          </cell>
          <cell r="BJ1377" t="e">
            <v>#N/A</v>
          </cell>
          <cell r="BL1377">
            <v>0</v>
          </cell>
          <cell r="BM1377">
            <v>0</v>
          </cell>
          <cell r="BO1377" t="e">
            <v>#N/A</v>
          </cell>
          <cell r="BQ1377">
            <v>0</v>
          </cell>
          <cell r="BR1377">
            <v>0</v>
          </cell>
          <cell r="BT1377" t="e">
            <v>#N/A</v>
          </cell>
          <cell r="BV1377">
            <v>0</v>
          </cell>
          <cell r="BW1377">
            <v>0</v>
          </cell>
          <cell r="CW1377">
            <v>92</v>
          </cell>
          <cell r="CX1377" t="str">
            <v>端数調整</v>
          </cell>
          <cell r="CY1377">
            <v>1</v>
          </cell>
          <cell r="DA1377">
            <v>-0.35999999999967258</v>
          </cell>
          <cell r="DG1377">
            <v>1</v>
          </cell>
        </row>
        <row r="1378">
          <cell r="Q1378">
            <v>4691</v>
          </cell>
          <cell r="R1378" t="str">
            <v>ｽﾃﾝﾚｽ鋼管切断工</v>
          </cell>
          <cell r="S1378" t="str">
            <v>300㎜  t=10.3㎜</v>
          </cell>
          <cell r="U1378" t="str">
            <v>口</v>
          </cell>
          <cell r="V1378">
            <v>10200</v>
          </cell>
          <cell r="W1378" t="str">
            <v>厚労省歩掛p.96</v>
          </cell>
          <cell r="X1378" t="str">
            <v>開先加工費　30%</v>
          </cell>
          <cell r="Y1378">
            <v>1</v>
          </cell>
          <cell r="Z1378">
            <v>25</v>
          </cell>
          <cell r="AA1378" t="str">
            <v>ｽﾃﾝﾚｽ溶接工</v>
          </cell>
          <cell r="AB1378">
            <v>0.21</v>
          </cell>
          <cell r="AC1378">
            <v>42262</v>
          </cell>
          <cell r="AD1378">
            <v>8875.02</v>
          </cell>
          <cell r="AE1378">
            <v>142</v>
          </cell>
          <cell r="AF1378" t="str">
            <v>諸雑費</v>
          </cell>
          <cell r="AG1378">
            <v>15</v>
          </cell>
          <cell r="AH1378">
            <v>8875.02</v>
          </cell>
          <cell r="AI1378">
            <v>1331.25</v>
          </cell>
          <cell r="AK1378" t="e">
            <v>#N/A</v>
          </cell>
          <cell r="AM1378">
            <v>0</v>
          </cell>
          <cell r="AN1378">
            <v>0</v>
          </cell>
          <cell r="AP1378" t="e">
            <v>#N/A</v>
          </cell>
          <cell r="AR1378">
            <v>0</v>
          </cell>
          <cell r="AS1378">
            <v>0</v>
          </cell>
          <cell r="AU1378" t="e">
            <v>#N/A</v>
          </cell>
          <cell r="AW1378">
            <v>0</v>
          </cell>
          <cell r="AX1378">
            <v>0</v>
          </cell>
          <cell r="AZ1378" t="e">
            <v>#N/A</v>
          </cell>
          <cell r="BB1378">
            <v>0</v>
          </cell>
          <cell r="BC1378">
            <v>0</v>
          </cell>
          <cell r="BE1378" t="e">
            <v>#N/A</v>
          </cell>
          <cell r="BG1378">
            <v>0</v>
          </cell>
          <cell r="BH1378">
            <v>0</v>
          </cell>
          <cell r="BJ1378" t="e">
            <v>#N/A</v>
          </cell>
          <cell r="BL1378">
            <v>0</v>
          </cell>
          <cell r="BM1378">
            <v>0</v>
          </cell>
          <cell r="BO1378" t="e">
            <v>#N/A</v>
          </cell>
          <cell r="BQ1378">
            <v>0</v>
          </cell>
          <cell r="BR1378">
            <v>0</v>
          </cell>
          <cell r="BT1378" t="e">
            <v>#N/A</v>
          </cell>
          <cell r="BV1378">
            <v>0</v>
          </cell>
          <cell r="BW1378">
            <v>0</v>
          </cell>
          <cell r="CW1378">
            <v>92</v>
          </cell>
          <cell r="CX1378" t="str">
            <v>端数調整</v>
          </cell>
          <cell r="CY1378">
            <v>1</v>
          </cell>
          <cell r="DA1378">
            <v>-6.2700000000004366</v>
          </cell>
          <cell r="DG1378">
            <v>1</v>
          </cell>
        </row>
        <row r="1379">
          <cell r="Q1379">
            <v>4692</v>
          </cell>
          <cell r="R1379" t="str">
            <v>ｽﾃﾝﾚｽ鋼管切断工</v>
          </cell>
          <cell r="S1379" t="str">
            <v>350㎜  t=5.0㎜</v>
          </cell>
          <cell r="U1379" t="str">
            <v>口</v>
          </cell>
          <cell r="V1379">
            <v>7144</v>
          </cell>
          <cell r="W1379" t="str">
            <v>厚労省歩掛p.96</v>
          </cell>
          <cell r="X1379" t="str">
            <v>開先加工費　30%</v>
          </cell>
          <cell r="Y1379">
            <v>1</v>
          </cell>
          <cell r="Z1379">
            <v>25</v>
          </cell>
          <cell r="AA1379" t="str">
            <v>ｽﾃﾝﾚｽ溶接工</v>
          </cell>
          <cell r="AB1379">
            <v>0.14699999999999999</v>
          </cell>
          <cell r="AC1379">
            <v>42262</v>
          </cell>
          <cell r="AD1379">
            <v>6212.51</v>
          </cell>
          <cell r="AE1379">
            <v>142</v>
          </cell>
          <cell r="AF1379" t="str">
            <v>諸雑費</v>
          </cell>
          <cell r="AG1379">
            <v>15</v>
          </cell>
          <cell r="AH1379">
            <v>6212.51</v>
          </cell>
          <cell r="AI1379">
            <v>931.87</v>
          </cell>
          <cell r="AK1379" t="e">
            <v>#N/A</v>
          </cell>
          <cell r="AM1379">
            <v>0</v>
          </cell>
          <cell r="AN1379">
            <v>0</v>
          </cell>
          <cell r="AP1379" t="e">
            <v>#N/A</v>
          </cell>
          <cell r="AR1379">
            <v>0</v>
          </cell>
          <cell r="AS1379">
            <v>0</v>
          </cell>
          <cell r="AU1379" t="e">
            <v>#N/A</v>
          </cell>
          <cell r="AW1379">
            <v>0</v>
          </cell>
          <cell r="AX1379">
            <v>0</v>
          </cell>
          <cell r="AZ1379" t="e">
            <v>#N/A</v>
          </cell>
          <cell r="BB1379">
            <v>0</v>
          </cell>
          <cell r="BC1379">
            <v>0</v>
          </cell>
          <cell r="BE1379" t="e">
            <v>#N/A</v>
          </cell>
          <cell r="BG1379">
            <v>0</v>
          </cell>
          <cell r="BH1379">
            <v>0</v>
          </cell>
          <cell r="BJ1379" t="e">
            <v>#N/A</v>
          </cell>
          <cell r="BL1379">
            <v>0</v>
          </cell>
          <cell r="BM1379">
            <v>0</v>
          </cell>
          <cell r="BO1379" t="e">
            <v>#N/A</v>
          </cell>
          <cell r="BQ1379">
            <v>0</v>
          </cell>
          <cell r="BR1379">
            <v>0</v>
          </cell>
          <cell r="BT1379" t="e">
            <v>#N/A</v>
          </cell>
          <cell r="BV1379">
            <v>0</v>
          </cell>
          <cell r="BW1379">
            <v>0</v>
          </cell>
          <cell r="CW1379">
            <v>92</v>
          </cell>
          <cell r="CX1379" t="str">
            <v>端数調整</v>
          </cell>
          <cell r="CY1379">
            <v>1</v>
          </cell>
          <cell r="DA1379">
            <v>-0.38000000000010914</v>
          </cell>
          <cell r="DG1379">
            <v>1</v>
          </cell>
        </row>
        <row r="1380">
          <cell r="Q1380">
            <v>4693</v>
          </cell>
          <cell r="R1380" t="str">
            <v>ｽﾃﾝﾚｽ鋼管切断工</v>
          </cell>
          <cell r="S1380" t="str">
            <v>350㎜  t=6.0㎜</v>
          </cell>
          <cell r="U1380" t="str">
            <v>口</v>
          </cell>
          <cell r="V1380">
            <v>8456</v>
          </cell>
          <cell r="W1380" t="str">
            <v>厚労省歩掛p.96</v>
          </cell>
          <cell r="X1380" t="str">
            <v>開先加工費　30%</v>
          </cell>
          <cell r="Y1380">
            <v>1</v>
          </cell>
          <cell r="Z1380">
            <v>25</v>
          </cell>
          <cell r="AA1380" t="str">
            <v>ｽﾃﾝﾚｽ溶接工</v>
          </cell>
          <cell r="AB1380">
            <v>0.17399999999999999</v>
          </cell>
          <cell r="AC1380">
            <v>42262</v>
          </cell>
          <cell r="AD1380">
            <v>7353.58</v>
          </cell>
          <cell r="AE1380">
            <v>142</v>
          </cell>
          <cell r="AF1380" t="str">
            <v>諸雑費</v>
          </cell>
          <cell r="AG1380">
            <v>15</v>
          </cell>
          <cell r="AH1380">
            <v>7353.58</v>
          </cell>
          <cell r="AI1380">
            <v>1103.03</v>
          </cell>
          <cell r="AK1380" t="e">
            <v>#N/A</v>
          </cell>
          <cell r="AM1380">
            <v>0</v>
          </cell>
          <cell r="AN1380">
            <v>0</v>
          </cell>
          <cell r="AP1380" t="e">
            <v>#N/A</v>
          </cell>
          <cell r="AR1380">
            <v>0</v>
          </cell>
          <cell r="AS1380">
            <v>0</v>
          </cell>
          <cell r="AU1380" t="e">
            <v>#N/A</v>
          </cell>
          <cell r="AW1380">
            <v>0</v>
          </cell>
          <cell r="AX1380">
            <v>0</v>
          </cell>
          <cell r="AZ1380" t="e">
            <v>#N/A</v>
          </cell>
          <cell r="BB1380">
            <v>0</v>
          </cell>
          <cell r="BC1380">
            <v>0</v>
          </cell>
          <cell r="BE1380" t="e">
            <v>#N/A</v>
          </cell>
          <cell r="BG1380">
            <v>0</v>
          </cell>
          <cell r="BH1380">
            <v>0</v>
          </cell>
          <cell r="BJ1380" t="e">
            <v>#N/A</v>
          </cell>
          <cell r="BL1380">
            <v>0</v>
          </cell>
          <cell r="BM1380">
            <v>0</v>
          </cell>
          <cell r="BO1380" t="e">
            <v>#N/A</v>
          </cell>
          <cell r="BQ1380">
            <v>0</v>
          </cell>
          <cell r="BR1380">
            <v>0</v>
          </cell>
          <cell r="BT1380" t="e">
            <v>#N/A</v>
          </cell>
          <cell r="BV1380">
            <v>0</v>
          </cell>
          <cell r="BW1380">
            <v>0</v>
          </cell>
          <cell r="CW1380">
            <v>92</v>
          </cell>
          <cell r="CX1380" t="str">
            <v>端数調整</v>
          </cell>
          <cell r="CY1380">
            <v>1</v>
          </cell>
          <cell r="DA1380">
            <v>-0.61000000000058208</v>
          </cell>
          <cell r="DG1380">
            <v>1</v>
          </cell>
        </row>
        <row r="1381">
          <cell r="Q1381">
            <v>4694</v>
          </cell>
          <cell r="R1381" t="str">
            <v>ｽﾃﾝﾚｽ鋼管切断工</v>
          </cell>
          <cell r="S1381" t="str">
            <v>400㎜  t=5.0㎜</v>
          </cell>
          <cell r="U1381" t="str">
            <v>口</v>
          </cell>
          <cell r="V1381">
            <v>8456</v>
          </cell>
          <cell r="W1381" t="str">
            <v>厚労省歩掛p.96</v>
          </cell>
          <cell r="X1381" t="str">
            <v>開先加工費　30%</v>
          </cell>
          <cell r="Y1381">
            <v>1</v>
          </cell>
          <cell r="Z1381">
            <v>25</v>
          </cell>
          <cell r="AA1381" t="str">
            <v>ｽﾃﾝﾚｽ溶接工</v>
          </cell>
          <cell r="AB1381">
            <v>0.17399999999999999</v>
          </cell>
          <cell r="AC1381">
            <v>42262</v>
          </cell>
          <cell r="AD1381">
            <v>7353.58</v>
          </cell>
          <cell r="AE1381">
            <v>142</v>
          </cell>
          <cell r="AF1381" t="str">
            <v>諸雑費</v>
          </cell>
          <cell r="AG1381">
            <v>15</v>
          </cell>
          <cell r="AH1381">
            <v>7353.58</v>
          </cell>
          <cell r="AI1381">
            <v>1103.03</v>
          </cell>
          <cell r="AK1381" t="e">
            <v>#N/A</v>
          </cell>
          <cell r="AM1381">
            <v>0</v>
          </cell>
          <cell r="AN1381">
            <v>0</v>
          </cell>
          <cell r="AP1381" t="e">
            <v>#N/A</v>
          </cell>
          <cell r="AR1381">
            <v>0</v>
          </cell>
          <cell r="AS1381">
            <v>0</v>
          </cell>
          <cell r="AU1381" t="e">
            <v>#N/A</v>
          </cell>
          <cell r="AW1381">
            <v>0</v>
          </cell>
          <cell r="AX1381">
            <v>0</v>
          </cell>
          <cell r="AZ1381" t="e">
            <v>#N/A</v>
          </cell>
          <cell r="BB1381">
            <v>0</v>
          </cell>
          <cell r="BC1381">
            <v>0</v>
          </cell>
          <cell r="BE1381" t="e">
            <v>#N/A</v>
          </cell>
          <cell r="BG1381">
            <v>0</v>
          </cell>
          <cell r="BH1381">
            <v>0</v>
          </cell>
          <cell r="BJ1381" t="e">
            <v>#N/A</v>
          </cell>
          <cell r="BL1381">
            <v>0</v>
          </cell>
          <cell r="BM1381">
            <v>0</v>
          </cell>
          <cell r="BO1381" t="e">
            <v>#N/A</v>
          </cell>
          <cell r="BQ1381">
            <v>0</v>
          </cell>
          <cell r="BR1381">
            <v>0</v>
          </cell>
          <cell r="BT1381" t="e">
            <v>#N/A</v>
          </cell>
          <cell r="BV1381">
            <v>0</v>
          </cell>
          <cell r="BW1381">
            <v>0</v>
          </cell>
          <cell r="CW1381">
            <v>92</v>
          </cell>
          <cell r="CX1381" t="str">
            <v>端数調整</v>
          </cell>
          <cell r="CY1381">
            <v>1</v>
          </cell>
          <cell r="DA1381">
            <v>-0.61000000000058208</v>
          </cell>
          <cell r="DG1381">
            <v>1</v>
          </cell>
        </row>
        <row r="1382">
          <cell r="Q1382">
            <v>4695</v>
          </cell>
          <cell r="R1382" t="str">
            <v>ｽﾃﾝﾚｽ鋼管切断工</v>
          </cell>
          <cell r="S1382" t="str">
            <v>400㎜  t=6.0㎜</v>
          </cell>
          <cell r="U1382" t="str">
            <v>口</v>
          </cell>
          <cell r="V1382">
            <v>10200</v>
          </cell>
          <cell r="W1382" t="str">
            <v>厚労省歩掛p.96</v>
          </cell>
          <cell r="X1382" t="str">
            <v>開先加工費　30%</v>
          </cell>
          <cell r="Y1382">
            <v>1</v>
          </cell>
          <cell r="Z1382">
            <v>25</v>
          </cell>
          <cell r="AA1382" t="str">
            <v>ｽﾃﾝﾚｽ溶接工</v>
          </cell>
          <cell r="AB1382">
            <v>0.21</v>
          </cell>
          <cell r="AC1382">
            <v>42262</v>
          </cell>
          <cell r="AD1382">
            <v>8875.02</v>
          </cell>
          <cell r="AE1382">
            <v>142</v>
          </cell>
          <cell r="AF1382" t="str">
            <v>諸雑費</v>
          </cell>
          <cell r="AG1382">
            <v>15</v>
          </cell>
          <cell r="AH1382">
            <v>8875.02</v>
          </cell>
          <cell r="AI1382">
            <v>1331.25</v>
          </cell>
          <cell r="AK1382" t="e">
            <v>#N/A</v>
          </cell>
          <cell r="AM1382">
            <v>0</v>
          </cell>
          <cell r="AN1382">
            <v>0</v>
          </cell>
          <cell r="AP1382" t="e">
            <v>#N/A</v>
          </cell>
          <cell r="AR1382">
            <v>0</v>
          </cell>
          <cell r="AS1382">
            <v>0</v>
          </cell>
          <cell r="AU1382" t="e">
            <v>#N/A</v>
          </cell>
          <cell r="AW1382">
            <v>0</v>
          </cell>
          <cell r="AX1382">
            <v>0</v>
          </cell>
          <cell r="AZ1382" t="e">
            <v>#N/A</v>
          </cell>
          <cell r="BB1382">
            <v>0</v>
          </cell>
          <cell r="BC1382">
            <v>0</v>
          </cell>
          <cell r="BE1382" t="e">
            <v>#N/A</v>
          </cell>
          <cell r="BG1382">
            <v>0</v>
          </cell>
          <cell r="BH1382">
            <v>0</v>
          </cell>
          <cell r="BJ1382" t="e">
            <v>#N/A</v>
          </cell>
          <cell r="BL1382">
            <v>0</v>
          </cell>
          <cell r="BM1382">
            <v>0</v>
          </cell>
          <cell r="BO1382" t="e">
            <v>#N/A</v>
          </cell>
          <cell r="BQ1382">
            <v>0</v>
          </cell>
          <cell r="BR1382">
            <v>0</v>
          </cell>
          <cell r="BT1382" t="e">
            <v>#N/A</v>
          </cell>
          <cell r="BV1382">
            <v>0</v>
          </cell>
          <cell r="BW1382">
            <v>0</v>
          </cell>
          <cell r="CW1382">
            <v>92</v>
          </cell>
          <cell r="CX1382" t="str">
            <v>端数調整</v>
          </cell>
          <cell r="CY1382">
            <v>1</v>
          </cell>
          <cell r="DA1382">
            <v>-6.2700000000004366</v>
          </cell>
          <cell r="DG1382">
            <v>1</v>
          </cell>
        </row>
        <row r="1383">
          <cell r="Q1383">
            <v>4696</v>
          </cell>
          <cell r="R1383" t="str">
            <v>ｽﾃﾝﾚｽ鋼管切断工</v>
          </cell>
          <cell r="S1383" t="str">
            <v>450㎜  t=5.0㎜</v>
          </cell>
          <cell r="U1383" t="str">
            <v>口</v>
          </cell>
          <cell r="V1383">
            <v>9914</v>
          </cell>
          <cell r="W1383" t="str">
            <v>厚労省歩掛p.96</v>
          </cell>
          <cell r="X1383" t="str">
            <v>開先加工費　30%</v>
          </cell>
          <cell r="Y1383">
            <v>1</v>
          </cell>
          <cell r="Z1383">
            <v>25</v>
          </cell>
          <cell r="AA1383" t="str">
            <v>ｽﾃﾝﾚｽ溶接工</v>
          </cell>
          <cell r="AB1383">
            <v>0.20399999999999999</v>
          </cell>
          <cell r="AC1383">
            <v>42262</v>
          </cell>
          <cell r="AD1383">
            <v>8621.44</v>
          </cell>
          <cell r="AE1383">
            <v>142</v>
          </cell>
          <cell r="AF1383" t="str">
            <v>諸雑費</v>
          </cell>
          <cell r="AG1383">
            <v>15</v>
          </cell>
          <cell r="AH1383">
            <v>8621.44</v>
          </cell>
          <cell r="AI1383">
            <v>1293.21</v>
          </cell>
          <cell r="AK1383" t="e">
            <v>#N/A</v>
          </cell>
          <cell r="AM1383">
            <v>0</v>
          </cell>
          <cell r="AN1383">
            <v>0</v>
          </cell>
          <cell r="AP1383" t="e">
            <v>#N/A</v>
          </cell>
          <cell r="AR1383">
            <v>0</v>
          </cell>
          <cell r="AS1383">
            <v>0</v>
          </cell>
          <cell r="AU1383" t="e">
            <v>#N/A</v>
          </cell>
          <cell r="AW1383">
            <v>0</v>
          </cell>
          <cell r="AX1383">
            <v>0</v>
          </cell>
          <cell r="AZ1383" t="e">
            <v>#N/A</v>
          </cell>
          <cell r="BB1383">
            <v>0</v>
          </cell>
          <cell r="BC1383">
            <v>0</v>
          </cell>
          <cell r="BE1383" t="e">
            <v>#N/A</v>
          </cell>
          <cell r="BG1383">
            <v>0</v>
          </cell>
          <cell r="BH1383">
            <v>0</v>
          </cell>
          <cell r="BJ1383" t="e">
            <v>#N/A</v>
          </cell>
          <cell r="BL1383">
            <v>0</v>
          </cell>
          <cell r="BM1383">
            <v>0</v>
          </cell>
          <cell r="BO1383" t="e">
            <v>#N/A</v>
          </cell>
          <cell r="BQ1383">
            <v>0</v>
          </cell>
          <cell r="BR1383">
            <v>0</v>
          </cell>
          <cell r="BT1383" t="e">
            <v>#N/A</v>
          </cell>
          <cell r="BV1383">
            <v>0</v>
          </cell>
          <cell r="BW1383">
            <v>0</v>
          </cell>
          <cell r="CW1383">
            <v>92</v>
          </cell>
          <cell r="CX1383" t="str">
            <v>端数調整</v>
          </cell>
          <cell r="CY1383">
            <v>1</v>
          </cell>
          <cell r="DA1383">
            <v>-0.65000000000145519</v>
          </cell>
          <cell r="DG1383">
            <v>1</v>
          </cell>
        </row>
        <row r="1384">
          <cell r="Q1384">
            <v>4697</v>
          </cell>
          <cell r="R1384" t="str">
            <v>ｽﾃﾝﾚｽ鋼管切断工</v>
          </cell>
          <cell r="S1384" t="str">
            <v>450㎜  t=6.0㎜</v>
          </cell>
          <cell r="U1384" t="str">
            <v>口</v>
          </cell>
          <cell r="V1384">
            <v>11950</v>
          </cell>
          <cell r="W1384" t="str">
            <v>厚労省歩掛p.96</v>
          </cell>
          <cell r="X1384" t="str">
            <v>開先加工費　30%</v>
          </cell>
          <cell r="Y1384">
            <v>1</v>
          </cell>
          <cell r="Z1384">
            <v>25</v>
          </cell>
          <cell r="AA1384" t="str">
            <v>ｽﾃﾝﾚｽ溶接工</v>
          </cell>
          <cell r="AB1384">
            <v>0.246</v>
          </cell>
          <cell r="AC1384">
            <v>42262</v>
          </cell>
          <cell r="AD1384">
            <v>10396.450000000001</v>
          </cell>
          <cell r="AE1384">
            <v>142</v>
          </cell>
          <cell r="AF1384" t="str">
            <v>諸雑費</v>
          </cell>
          <cell r="AG1384">
            <v>15</v>
          </cell>
          <cell r="AH1384">
            <v>10396.450000000001</v>
          </cell>
          <cell r="AI1384">
            <v>1559.46</v>
          </cell>
          <cell r="AK1384" t="e">
            <v>#N/A</v>
          </cell>
          <cell r="AM1384">
            <v>0</v>
          </cell>
          <cell r="AN1384">
            <v>0</v>
          </cell>
          <cell r="AP1384" t="e">
            <v>#N/A</v>
          </cell>
          <cell r="AR1384">
            <v>0</v>
          </cell>
          <cell r="AS1384">
            <v>0</v>
          </cell>
          <cell r="AU1384" t="e">
            <v>#N/A</v>
          </cell>
          <cell r="AW1384">
            <v>0</v>
          </cell>
          <cell r="AX1384">
            <v>0</v>
          </cell>
          <cell r="AZ1384" t="e">
            <v>#N/A</v>
          </cell>
          <cell r="BB1384">
            <v>0</v>
          </cell>
          <cell r="BC1384">
            <v>0</v>
          </cell>
          <cell r="BE1384" t="e">
            <v>#N/A</v>
          </cell>
          <cell r="BG1384">
            <v>0</v>
          </cell>
          <cell r="BH1384">
            <v>0</v>
          </cell>
          <cell r="BJ1384" t="e">
            <v>#N/A</v>
          </cell>
          <cell r="BL1384">
            <v>0</v>
          </cell>
          <cell r="BM1384">
            <v>0</v>
          </cell>
          <cell r="BO1384" t="e">
            <v>#N/A</v>
          </cell>
          <cell r="BQ1384">
            <v>0</v>
          </cell>
          <cell r="BR1384">
            <v>0</v>
          </cell>
          <cell r="BT1384" t="e">
            <v>#N/A</v>
          </cell>
          <cell r="BV1384">
            <v>0</v>
          </cell>
          <cell r="BW1384">
            <v>0</v>
          </cell>
          <cell r="CW1384">
            <v>92</v>
          </cell>
          <cell r="CX1384" t="str">
            <v>端数調整</v>
          </cell>
          <cell r="CY1384">
            <v>1</v>
          </cell>
          <cell r="DA1384">
            <v>-5.9099999999998545</v>
          </cell>
          <cell r="DG1384">
            <v>1</v>
          </cell>
        </row>
        <row r="1385">
          <cell r="Q1385">
            <v>4698</v>
          </cell>
          <cell r="R1385" t="str">
            <v>ｽﾃﾝﾚｽ鋼管切断工</v>
          </cell>
          <cell r="S1385" t="str">
            <v>500㎜  t=5.5㎜</v>
          </cell>
          <cell r="U1385" t="str">
            <v>口</v>
          </cell>
          <cell r="V1385">
            <v>12530</v>
          </cell>
          <cell r="W1385" t="str">
            <v>厚労省歩掛p.96</v>
          </cell>
          <cell r="X1385" t="str">
            <v>開先加工費　30%</v>
          </cell>
          <cell r="Y1385">
            <v>1</v>
          </cell>
          <cell r="Z1385">
            <v>25</v>
          </cell>
          <cell r="AA1385" t="str">
            <v>ｽﾃﾝﾚｽ溶接工</v>
          </cell>
          <cell r="AB1385">
            <v>0.25800000000000001</v>
          </cell>
          <cell r="AC1385">
            <v>42262</v>
          </cell>
          <cell r="AD1385">
            <v>10903.59</v>
          </cell>
          <cell r="AE1385">
            <v>142</v>
          </cell>
          <cell r="AF1385" t="str">
            <v>諸雑費</v>
          </cell>
          <cell r="AG1385">
            <v>15</v>
          </cell>
          <cell r="AH1385">
            <v>10903.59</v>
          </cell>
          <cell r="AI1385">
            <v>1635.53</v>
          </cell>
          <cell r="AK1385" t="e">
            <v>#N/A</v>
          </cell>
          <cell r="AM1385">
            <v>0</v>
          </cell>
          <cell r="AN1385">
            <v>0</v>
          </cell>
          <cell r="AP1385" t="e">
            <v>#N/A</v>
          </cell>
          <cell r="AR1385">
            <v>0</v>
          </cell>
          <cell r="AS1385">
            <v>0</v>
          </cell>
          <cell r="AU1385" t="e">
            <v>#N/A</v>
          </cell>
          <cell r="AW1385">
            <v>0</v>
          </cell>
          <cell r="AX1385">
            <v>0</v>
          </cell>
          <cell r="AZ1385" t="e">
            <v>#N/A</v>
          </cell>
          <cell r="BB1385">
            <v>0</v>
          </cell>
          <cell r="BC1385">
            <v>0</v>
          </cell>
          <cell r="BE1385" t="e">
            <v>#N/A</v>
          </cell>
          <cell r="BG1385">
            <v>0</v>
          </cell>
          <cell r="BH1385">
            <v>0</v>
          </cell>
          <cell r="BJ1385" t="e">
            <v>#N/A</v>
          </cell>
          <cell r="BL1385">
            <v>0</v>
          </cell>
          <cell r="BM1385">
            <v>0</v>
          </cell>
          <cell r="BO1385" t="e">
            <v>#N/A</v>
          </cell>
          <cell r="BQ1385">
            <v>0</v>
          </cell>
          <cell r="BR1385">
            <v>0</v>
          </cell>
          <cell r="BT1385" t="e">
            <v>#N/A</v>
          </cell>
          <cell r="BV1385">
            <v>0</v>
          </cell>
          <cell r="BW1385">
            <v>0</v>
          </cell>
          <cell r="CW1385">
            <v>92</v>
          </cell>
          <cell r="CX1385" t="str">
            <v>端数調整</v>
          </cell>
          <cell r="CY1385">
            <v>1</v>
          </cell>
          <cell r="DA1385">
            <v>-9.1200000000008004</v>
          </cell>
          <cell r="DG1385">
            <v>1</v>
          </cell>
        </row>
        <row r="1386">
          <cell r="Q1386">
            <v>4699</v>
          </cell>
          <cell r="R1386" t="str">
            <v>ｽﾃﾝﾚｽ鋼管切断工</v>
          </cell>
          <cell r="S1386" t="str">
            <v>500㎜  t=6.0㎜</v>
          </cell>
          <cell r="U1386" t="str">
            <v>口</v>
          </cell>
          <cell r="V1386">
            <v>13550</v>
          </cell>
          <cell r="W1386" t="str">
            <v>厚労省歩掛p.96</v>
          </cell>
          <cell r="X1386" t="str">
            <v>開先加工費　30%</v>
          </cell>
          <cell r="Y1386">
            <v>1</v>
          </cell>
          <cell r="Z1386">
            <v>25</v>
          </cell>
          <cell r="AA1386" t="str">
            <v>ｽﾃﾝﾚｽ溶接工</v>
          </cell>
          <cell r="AB1386">
            <v>0.27900000000000003</v>
          </cell>
          <cell r="AC1386">
            <v>42262</v>
          </cell>
          <cell r="AD1386">
            <v>11791.09</v>
          </cell>
          <cell r="AE1386">
            <v>142</v>
          </cell>
          <cell r="AF1386" t="str">
            <v>諸雑費</v>
          </cell>
          <cell r="AG1386">
            <v>15</v>
          </cell>
          <cell r="AH1386">
            <v>11791.09</v>
          </cell>
          <cell r="AI1386">
            <v>1768.66</v>
          </cell>
          <cell r="AK1386" t="e">
            <v>#N/A</v>
          </cell>
          <cell r="AM1386">
            <v>0</v>
          </cell>
          <cell r="AN1386">
            <v>0</v>
          </cell>
          <cell r="AP1386" t="e">
            <v>#N/A</v>
          </cell>
          <cell r="AR1386">
            <v>0</v>
          </cell>
          <cell r="AS1386">
            <v>0</v>
          </cell>
          <cell r="AU1386" t="e">
            <v>#N/A</v>
          </cell>
          <cell r="AW1386">
            <v>0</v>
          </cell>
          <cell r="AX1386">
            <v>0</v>
          </cell>
          <cell r="AZ1386" t="e">
            <v>#N/A</v>
          </cell>
          <cell r="BB1386">
            <v>0</v>
          </cell>
          <cell r="BC1386">
            <v>0</v>
          </cell>
          <cell r="BE1386" t="e">
            <v>#N/A</v>
          </cell>
          <cell r="BG1386">
            <v>0</v>
          </cell>
          <cell r="BH1386">
            <v>0</v>
          </cell>
          <cell r="BJ1386" t="e">
            <v>#N/A</v>
          </cell>
          <cell r="BL1386">
            <v>0</v>
          </cell>
          <cell r="BM1386">
            <v>0</v>
          </cell>
          <cell r="BO1386" t="e">
            <v>#N/A</v>
          </cell>
          <cell r="BQ1386">
            <v>0</v>
          </cell>
          <cell r="BR1386">
            <v>0</v>
          </cell>
          <cell r="BT1386" t="e">
            <v>#N/A</v>
          </cell>
          <cell r="BV1386">
            <v>0</v>
          </cell>
          <cell r="BW1386">
            <v>0</v>
          </cell>
          <cell r="CW1386">
            <v>92</v>
          </cell>
          <cell r="CX1386" t="str">
            <v>端数調整</v>
          </cell>
          <cell r="CY1386">
            <v>1</v>
          </cell>
          <cell r="DA1386">
            <v>-9.75</v>
          </cell>
          <cell r="DG1386">
            <v>1</v>
          </cell>
        </row>
        <row r="1387">
          <cell r="Q1387">
            <v>4700</v>
          </cell>
          <cell r="R1387" t="str">
            <v>ｽﾃﾝﾚｽ鋼管切断工</v>
          </cell>
          <cell r="S1387" t="str">
            <v>600㎜  t=6.0㎜</v>
          </cell>
          <cell r="U1387" t="str">
            <v>口</v>
          </cell>
          <cell r="V1387">
            <v>15300</v>
          </cell>
          <cell r="W1387" t="str">
            <v>厚労省歩掛p.96</v>
          </cell>
          <cell r="X1387" t="str">
            <v>開先加工費　30%</v>
          </cell>
          <cell r="Y1387">
            <v>1</v>
          </cell>
          <cell r="Z1387">
            <v>25</v>
          </cell>
          <cell r="AA1387" t="str">
            <v>ｽﾃﾝﾚｽ溶接工</v>
          </cell>
          <cell r="AB1387">
            <v>0.315</v>
          </cell>
          <cell r="AC1387">
            <v>42262</v>
          </cell>
          <cell r="AD1387">
            <v>13312.53</v>
          </cell>
          <cell r="AE1387">
            <v>142</v>
          </cell>
          <cell r="AF1387" t="str">
            <v>諸雑費</v>
          </cell>
          <cell r="AG1387">
            <v>15</v>
          </cell>
          <cell r="AH1387">
            <v>13312.53</v>
          </cell>
          <cell r="AI1387">
            <v>1996.87</v>
          </cell>
          <cell r="AK1387" t="e">
            <v>#N/A</v>
          </cell>
          <cell r="AM1387">
            <v>0</v>
          </cell>
          <cell r="AN1387">
            <v>0</v>
          </cell>
          <cell r="AP1387" t="e">
            <v>#N/A</v>
          </cell>
          <cell r="AR1387">
            <v>0</v>
          </cell>
          <cell r="AS1387">
            <v>0</v>
          </cell>
          <cell r="AU1387" t="e">
            <v>#N/A</v>
          </cell>
          <cell r="AW1387">
            <v>0</v>
          </cell>
          <cell r="AX1387">
            <v>0</v>
          </cell>
          <cell r="AZ1387" t="e">
            <v>#N/A</v>
          </cell>
          <cell r="BB1387">
            <v>0</v>
          </cell>
          <cell r="BC1387">
            <v>0</v>
          </cell>
          <cell r="BE1387" t="e">
            <v>#N/A</v>
          </cell>
          <cell r="BG1387">
            <v>0</v>
          </cell>
          <cell r="BH1387">
            <v>0</v>
          </cell>
          <cell r="BJ1387" t="e">
            <v>#N/A</v>
          </cell>
          <cell r="BL1387">
            <v>0</v>
          </cell>
          <cell r="BM1387">
            <v>0</v>
          </cell>
          <cell r="BO1387" t="e">
            <v>#N/A</v>
          </cell>
          <cell r="BQ1387">
            <v>0</v>
          </cell>
          <cell r="BR1387">
            <v>0</v>
          </cell>
          <cell r="BT1387" t="e">
            <v>#N/A</v>
          </cell>
          <cell r="BV1387">
            <v>0</v>
          </cell>
          <cell r="BW1387">
            <v>0</v>
          </cell>
          <cell r="CW1387">
            <v>92</v>
          </cell>
          <cell r="CX1387" t="str">
            <v>端数調整</v>
          </cell>
          <cell r="CY1387">
            <v>1</v>
          </cell>
          <cell r="DA1387">
            <v>-9.4000000000014552</v>
          </cell>
          <cell r="DG1387">
            <v>1</v>
          </cell>
        </row>
        <row r="1388">
          <cell r="Q1388">
            <v>4701</v>
          </cell>
          <cell r="R1388" t="str">
            <v>ｽﾃﾝﾚｽ鋼管切断工</v>
          </cell>
          <cell r="S1388" t="str">
            <v>600㎜  t=6.5㎜</v>
          </cell>
          <cell r="U1388" t="str">
            <v>口</v>
          </cell>
          <cell r="V1388">
            <v>16620</v>
          </cell>
          <cell r="W1388" t="str">
            <v>厚労省歩掛p.96</v>
          </cell>
          <cell r="X1388" t="str">
            <v>開先加工費　30%</v>
          </cell>
          <cell r="Y1388">
            <v>1</v>
          </cell>
          <cell r="Z1388">
            <v>25</v>
          </cell>
          <cell r="AA1388" t="str">
            <v>ｽﾃﾝﾚｽ溶接工</v>
          </cell>
          <cell r="AB1388">
            <v>0.34200000000000003</v>
          </cell>
          <cell r="AC1388">
            <v>42262</v>
          </cell>
          <cell r="AD1388">
            <v>14453.6</v>
          </cell>
          <cell r="AE1388">
            <v>142</v>
          </cell>
          <cell r="AF1388" t="str">
            <v>諸雑費</v>
          </cell>
          <cell r="AG1388">
            <v>15</v>
          </cell>
          <cell r="AH1388">
            <v>14453.6</v>
          </cell>
          <cell r="AI1388">
            <v>2168.04</v>
          </cell>
          <cell r="AK1388" t="e">
            <v>#N/A</v>
          </cell>
          <cell r="AM1388">
            <v>0</v>
          </cell>
          <cell r="AN1388">
            <v>0</v>
          </cell>
          <cell r="AP1388" t="e">
            <v>#N/A</v>
          </cell>
          <cell r="AR1388">
            <v>0</v>
          </cell>
          <cell r="AS1388">
            <v>0</v>
          </cell>
          <cell r="AU1388" t="e">
            <v>#N/A</v>
          </cell>
          <cell r="AW1388">
            <v>0</v>
          </cell>
          <cell r="AX1388">
            <v>0</v>
          </cell>
          <cell r="AZ1388" t="e">
            <v>#N/A</v>
          </cell>
          <cell r="BB1388">
            <v>0</v>
          </cell>
          <cell r="BC1388">
            <v>0</v>
          </cell>
          <cell r="BE1388" t="e">
            <v>#N/A</v>
          </cell>
          <cell r="BG1388">
            <v>0</v>
          </cell>
          <cell r="BH1388">
            <v>0</v>
          </cell>
          <cell r="BJ1388" t="e">
            <v>#N/A</v>
          </cell>
          <cell r="BL1388">
            <v>0</v>
          </cell>
          <cell r="BM1388">
            <v>0</v>
          </cell>
          <cell r="BO1388" t="e">
            <v>#N/A</v>
          </cell>
          <cell r="BQ1388">
            <v>0</v>
          </cell>
          <cell r="BR1388">
            <v>0</v>
          </cell>
          <cell r="BT1388" t="e">
            <v>#N/A</v>
          </cell>
          <cell r="BV1388">
            <v>0</v>
          </cell>
          <cell r="BW1388">
            <v>0</v>
          </cell>
          <cell r="CW1388">
            <v>92</v>
          </cell>
          <cell r="CX1388" t="str">
            <v>端数調整</v>
          </cell>
          <cell r="CY1388">
            <v>1</v>
          </cell>
          <cell r="DA1388">
            <v>-1.6399999999994179</v>
          </cell>
          <cell r="DG1388">
            <v>1</v>
          </cell>
        </row>
        <row r="1389">
          <cell r="Q1389">
            <v>4702</v>
          </cell>
          <cell r="R1389" t="str">
            <v>ｽﾃﾝﾚｽ鋼管切断工</v>
          </cell>
          <cell r="S1389" t="str">
            <v>700㎜  t=6.0㎜</v>
          </cell>
          <cell r="U1389" t="str">
            <v>口</v>
          </cell>
          <cell r="V1389">
            <v>17780</v>
          </cell>
          <cell r="W1389" t="str">
            <v>厚労省歩掛p.96</v>
          </cell>
          <cell r="X1389" t="str">
            <v>開先加工費　30%</v>
          </cell>
          <cell r="Y1389">
            <v>1</v>
          </cell>
          <cell r="Z1389">
            <v>25</v>
          </cell>
          <cell r="AA1389" t="str">
            <v>ｽﾃﾝﾚｽ溶接工</v>
          </cell>
          <cell r="AB1389">
            <v>0.36599999999999999</v>
          </cell>
          <cell r="AC1389">
            <v>42262</v>
          </cell>
          <cell r="AD1389">
            <v>15467.89</v>
          </cell>
          <cell r="AE1389">
            <v>142</v>
          </cell>
          <cell r="AF1389" t="str">
            <v>諸雑費</v>
          </cell>
          <cell r="AG1389">
            <v>15</v>
          </cell>
          <cell r="AH1389">
            <v>15467.89</v>
          </cell>
          <cell r="AI1389">
            <v>2320.1799999999998</v>
          </cell>
          <cell r="AK1389" t="e">
            <v>#N/A</v>
          </cell>
          <cell r="AM1389">
            <v>0</v>
          </cell>
          <cell r="AN1389">
            <v>0</v>
          </cell>
          <cell r="AP1389" t="e">
            <v>#N/A</v>
          </cell>
          <cell r="AR1389">
            <v>0</v>
          </cell>
          <cell r="AS1389">
            <v>0</v>
          </cell>
          <cell r="AU1389" t="e">
            <v>#N/A</v>
          </cell>
          <cell r="AW1389">
            <v>0</v>
          </cell>
          <cell r="AX1389">
            <v>0</v>
          </cell>
          <cell r="AZ1389" t="e">
            <v>#N/A</v>
          </cell>
          <cell r="BB1389">
            <v>0</v>
          </cell>
          <cell r="BC1389">
            <v>0</v>
          </cell>
          <cell r="BE1389" t="e">
            <v>#N/A</v>
          </cell>
          <cell r="BG1389">
            <v>0</v>
          </cell>
          <cell r="BH1389">
            <v>0</v>
          </cell>
          <cell r="BJ1389" t="e">
            <v>#N/A</v>
          </cell>
          <cell r="BL1389">
            <v>0</v>
          </cell>
          <cell r="BM1389">
            <v>0</v>
          </cell>
          <cell r="BO1389" t="e">
            <v>#N/A</v>
          </cell>
          <cell r="BQ1389">
            <v>0</v>
          </cell>
          <cell r="BR1389">
            <v>0</v>
          </cell>
          <cell r="BT1389" t="e">
            <v>#N/A</v>
          </cell>
          <cell r="BV1389">
            <v>0</v>
          </cell>
          <cell r="BW1389">
            <v>0</v>
          </cell>
          <cell r="CW1389">
            <v>92</v>
          </cell>
          <cell r="CX1389" t="str">
            <v>端数調整</v>
          </cell>
          <cell r="CY1389">
            <v>1</v>
          </cell>
          <cell r="DA1389">
            <v>-8.069999999999709</v>
          </cell>
          <cell r="DG1389">
            <v>1</v>
          </cell>
        </row>
        <row r="1390">
          <cell r="Q1390">
            <v>4703</v>
          </cell>
          <cell r="R1390" t="str">
            <v>ｽﾃﾝﾚｽ鋼管切断工</v>
          </cell>
          <cell r="S1390" t="str">
            <v>700㎜  t=7.0㎜</v>
          </cell>
          <cell r="U1390" t="str">
            <v>口</v>
          </cell>
          <cell r="V1390">
            <v>20840</v>
          </cell>
          <cell r="W1390" t="str">
            <v>厚労省歩掛p.96</v>
          </cell>
          <cell r="X1390" t="str">
            <v>開先加工費　30%</v>
          </cell>
          <cell r="Y1390">
            <v>1</v>
          </cell>
          <cell r="Z1390">
            <v>25</v>
          </cell>
          <cell r="AA1390" t="str">
            <v>ｽﾃﾝﾚｽ溶接工</v>
          </cell>
          <cell r="AB1390">
            <v>0.42899999999999999</v>
          </cell>
          <cell r="AC1390">
            <v>42262</v>
          </cell>
          <cell r="AD1390">
            <v>18130.39</v>
          </cell>
          <cell r="AE1390">
            <v>142</v>
          </cell>
          <cell r="AF1390" t="str">
            <v>諸雑費</v>
          </cell>
          <cell r="AG1390">
            <v>15</v>
          </cell>
          <cell r="AH1390">
            <v>18130.39</v>
          </cell>
          <cell r="AI1390">
            <v>2719.55</v>
          </cell>
          <cell r="AK1390" t="e">
            <v>#N/A</v>
          </cell>
          <cell r="AM1390">
            <v>0</v>
          </cell>
          <cell r="AN1390">
            <v>0</v>
          </cell>
          <cell r="AP1390" t="e">
            <v>#N/A</v>
          </cell>
          <cell r="AR1390">
            <v>0</v>
          </cell>
          <cell r="AS1390">
            <v>0</v>
          </cell>
          <cell r="AU1390" t="e">
            <v>#N/A</v>
          </cell>
          <cell r="AW1390">
            <v>0</v>
          </cell>
          <cell r="AX1390">
            <v>0</v>
          </cell>
          <cell r="AZ1390" t="e">
            <v>#N/A</v>
          </cell>
          <cell r="BB1390">
            <v>0</v>
          </cell>
          <cell r="BC1390">
            <v>0</v>
          </cell>
          <cell r="BE1390" t="e">
            <v>#N/A</v>
          </cell>
          <cell r="BG1390">
            <v>0</v>
          </cell>
          <cell r="BH1390">
            <v>0</v>
          </cell>
          <cell r="BJ1390" t="e">
            <v>#N/A</v>
          </cell>
          <cell r="BL1390">
            <v>0</v>
          </cell>
          <cell r="BM1390">
            <v>0</v>
          </cell>
          <cell r="BO1390" t="e">
            <v>#N/A</v>
          </cell>
          <cell r="BQ1390">
            <v>0</v>
          </cell>
          <cell r="BR1390">
            <v>0</v>
          </cell>
          <cell r="BT1390" t="e">
            <v>#N/A</v>
          </cell>
          <cell r="BV1390">
            <v>0</v>
          </cell>
          <cell r="BW1390">
            <v>0</v>
          </cell>
          <cell r="CW1390">
            <v>92</v>
          </cell>
          <cell r="CX1390" t="str">
            <v>端数調整</v>
          </cell>
          <cell r="CY1390">
            <v>1</v>
          </cell>
          <cell r="DA1390">
            <v>-9.9399999999986903</v>
          </cell>
          <cell r="DG1390">
            <v>1</v>
          </cell>
        </row>
        <row r="1391">
          <cell r="Q1391">
            <v>4704</v>
          </cell>
          <cell r="R1391" t="str">
            <v>ｽﾃﾝﾚｽ鋼管切断工</v>
          </cell>
          <cell r="S1391" t="str">
            <v>700㎜  t=8.0㎜</v>
          </cell>
          <cell r="U1391" t="str">
            <v>口</v>
          </cell>
          <cell r="V1391">
            <v>23760</v>
          </cell>
          <cell r="W1391" t="str">
            <v>厚労省歩掛p.96</v>
          </cell>
          <cell r="X1391" t="str">
            <v>開先加工費　30%</v>
          </cell>
          <cell r="Y1391">
            <v>1</v>
          </cell>
          <cell r="Z1391">
            <v>25</v>
          </cell>
          <cell r="AA1391" t="str">
            <v>ｽﾃﾝﾚｽ溶接工</v>
          </cell>
          <cell r="AB1391">
            <v>0.48899999999999999</v>
          </cell>
          <cell r="AC1391">
            <v>42262</v>
          </cell>
          <cell r="AD1391">
            <v>20666.11</v>
          </cell>
          <cell r="AE1391">
            <v>142</v>
          </cell>
          <cell r="AF1391" t="str">
            <v>諸雑費</v>
          </cell>
          <cell r="AG1391">
            <v>15</v>
          </cell>
          <cell r="AH1391">
            <v>20666.11</v>
          </cell>
          <cell r="AI1391">
            <v>3099.91</v>
          </cell>
          <cell r="AK1391" t="e">
            <v>#N/A</v>
          </cell>
          <cell r="AM1391">
            <v>0</v>
          </cell>
          <cell r="AN1391">
            <v>0</v>
          </cell>
          <cell r="AP1391" t="e">
            <v>#N/A</v>
          </cell>
          <cell r="AR1391">
            <v>0</v>
          </cell>
          <cell r="AS1391">
            <v>0</v>
          </cell>
          <cell r="AU1391" t="e">
            <v>#N/A</v>
          </cell>
          <cell r="AW1391">
            <v>0</v>
          </cell>
          <cell r="AX1391">
            <v>0</v>
          </cell>
          <cell r="AZ1391" t="e">
            <v>#N/A</v>
          </cell>
          <cell r="BB1391">
            <v>0</v>
          </cell>
          <cell r="BC1391">
            <v>0</v>
          </cell>
          <cell r="BE1391" t="e">
            <v>#N/A</v>
          </cell>
          <cell r="BG1391">
            <v>0</v>
          </cell>
          <cell r="BH1391">
            <v>0</v>
          </cell>
          <cell r="BJ1391" t="e">
            <v>#N/A</v>
          </cell>
          <cell r="BL1391">
            <v>0</v>
          </cell>
          <cell r="BM1391">
            <v>0</v>
          </cell>
          <cell r="BO1391" t="e">
            <v>#N/A</v>
          </cell>
          <cell r="BQ1391">
            <v>0</v>
          </cell>
          <cell r="BR1391">
            <v>0</v>
          </cell>
          <cell r="BT1391" t="e">
            <v>#N/A</v>
          </cell>
          <cell r="BV1391">
            <v>0</v>
          </cell>
          <cell r="BW1391">
            <v>0</v>
          </cell>
          <cell r="CW1391">
            <v>92</v>
          </cell>
          <cell r="CX1391" t="str">
            <v>端数調整</v>
          </cell>
          <cell r="CY1391">
            <v>1</v>
          </cell>
          <cell r="DA1391">
            <v>-6.0200000000004366</v>
          </cell>
          <cell r="DG1391">
            <v>1</v>
          </cell>
        </row>
        <row r="1392">
          <cell r="Q1392">
            <v>4705</v>
          </cell>
          <cell r="R1392" t="str">
            <v>硬質塩化ﾋﾞﾆﾙ管切断工</v>
          </cell>
          <cell r="S1392" t="str">
            <v>φ13</v>
          </cell>
          <cell r="U1392" t="str">
            <v>口</v>
          </cell>
          <cell r="V1392">
            <v>532</v>
          </cell>
          <cell r="W1392" t="str">
            <v>厚労省歩掛p.97</v>
          </cell>
          <cell r="X1392" t="str">
            <v>工具損料、消耗費等を含む</v>
          </cell>
          <cell r="Y1392">
            <v>1</v>
          </cell>
          <cell r="Z1392">
            <v>15</v>
          </cell>
          <cell r="AA1392" t="str">
            <v>配管工</v>
          </cell>
          <cell r="AB1392">
            <v>0.01</v>
          </cell>
          <cell r="AC1392">
            <v>27405</v>
          </cell>
          <cell r="AD1392">
            <v>274.05</v>
          </cell>
          <cell r="AE1392">
            <v>2</v>
          </cell>
          <cell r="AF1392" t="str">
            <v>普通作業員</v>
          </cell>
          <cell r="AG1392">
            <v>0.01</v>
          </cell>
          <cell r="AH1392">
            <v>25305</v>
          </cell>
          <cell r="AI1392">
            <v>253.05</v>
          </cell>
          <cell r="AJ1392">
            <v>122</v>
          </cell>
          <cell r="AK1392" t="str">
            <v>諸雑費</v>
          </cell>
          <cell r="AL1392">
            <v>1</v>
          </cell>
          <cell r="AM1392">
            <v>527.1</v>
          </cell>
          <cell r="AN1392">
            <v>5.27</v>
          </cell>
          <cell r="AP1392" t="e">
            <v>#N/A</v>
          </cell>
          <cell r="AR1392">
            <v>0</v>
          </cell>
          <cell r="AS1392">
            <v>0</v>
          </cell>
          <cell r="AU1392" t="e">
            <v>#N/A</v>
          </cell>
          <cell r="AW1392">
            <v>0</v>
          </cell>
          <cell r="AX1392">
            <v>0</v>
          </cell>
          <cell r="AZ1392" t="e">
            <v>#N/A</v>
          </cell>
          <cell r="BB1392">
            <v>0</v>
          </cell>
          <cell r="BC1392">
            <v>0</v>
          </cell>
          <cell r="BE1392" t="e">
            <v>#N/A</v>
          </cell>
          <cell r="BG1392">
            <v>0</v>
          </cell>
          <cell r="BH1392">
            <v>0</v>
          </cell>
          <cell r="BJ1392" t="e">
            <v>#N/A</v>
          </cell>
          <cell r="BL1392">
            <v>0</v>
          </cell>
          <cell r="BM1392">
            <v>0</v>
          </cell>
          <cell r="BO1392" t="e">
            <v>#N/A</v>
          </cell>
          <cell r="BQ1392">
            <v>0</v>
          </cell>
          <cell r="BR1392">
            <v>0</v>
          </cell>
          <cell r="BT1392" t="e">
            <v>#N/A</v>
          </cell>
          <cell r="BV1392">
            <v>0</v>
          </cell>
          <cell r="BW1392">
            <v>0</v>
          </cell>
          <cell r="CW1392">
            <v>92</v>
          </cell>
          <cell r="CX1392" t="str">
            <v>端数調整</v>
          </cell>
          <cell r="CY1392">
            <v>1</v>
          </cell>
          <cell r="DA1392">
            <v>-0.37000000000000455</v>
          </cell>
          <cell r="DG1392">
            <v>1</v>
          </cell>
        </row>
        <row r="1393">
          <cell r="Q1393">
            <v>4706</v>
          </cell>
          <cell r="R1393" t="str">
            <v>硬質塩化ﾋﾞﾆﾙ管切断工</v>
          </cell>
          <cell r="S1393" t="str">
            <v>φ16</v>
          </cell>
          <cell r="U1393" t="str">
            <v>口</v>
          </cell>
          <cell r="V1393">
            <v>532</v>
          </cell>
          <cell r="W1393" t="str">
            <v>厚労省歩掛p.97</v>
          </cell>
          <cell r="X1393" t="str">
            <v>工具損料、消耗費等を含む</v>
          </cell>
          <cell r="Y1393">
            <v>1</v>
          </cell>
          <cell r="Z1393">
            <v>15</v>
          </cell>
          <cell r="AA1393" t="str">
            <v>配管工</v>
          </cell>
          <cell r="AB1393">
            <v>0.01</v>
          </cell>
          <cell r="AC1393">
            <v>27405</v>
          </cell>
          <cell r="AD1393">
            <v>274.05</v>
          </cell>
          <cell r="AE1393">
            <v>2</v>
          </cell>
          <cell r="AF1393" t="str">
            <v>普通作業員</v>
          </cell>
          <cell r="AG1393">
            <v>0.01</v>
          </cell>
          <cell r="AH1393">
            <v>25305</v>
          </cell>
          <cell r="AI1393">
            <v>253.05</v>
          </cell>
          <cell r="AJ1393">
            <v>122</v>
          </cell>
          <cell r="AK1393" t="str">
            <v>諸雑費</v>
          </cell>
          <cell r="AL1393">
            <v>1</v>
          </cell>
          <cell r="AM1393">
            <v>527.1</v>
          </cell>
          <cell r="AN1393">
            <v>5.27</v>
          </cell>
          <cell r="AP1393" t="e">
            <v>#N/A</v>
          </cell>
          <cell r="AR1393">
            <v>0</v>
          </cell>
          <cell r="AS1393">
            <v>0</v>
          </cell>
          <cell r="AU1393" t="e">
            <v>#N/A</v>
          </cell>
          <cell r="AW1393">
            <v>0</v>
          </cell>
          <cell r="AX1393">
            <v>0</v>
          </cell>
          <cell r="AZ1393" t="e">
            <v>#N/A</v>
          </cell>
          <cell r="BB1393">
            <v>0</v>
          </cell>
          <cell r="BC1393">
            <v>0</v>
          </cell>
          <cell r="BE1393" t="e">
            <v>#N/A</v>
          </cell>
          <cell r="BG1393">
            <v>0</v>
          </cell>
          <cell r="BH1393">
            <v>0</v>
          </cell>
          <cell r="BJ1393" t="e">
            <v>#N/A</v>
          </cell>
          <cell r="BL1393">
            <v>0</v>
          </cell>
          <cell r="BM1393">
            <v>0</v>
          </cell>
          <cell r="BO1393" t="e">
            <v>#N/A</v>
          </cell>
          <cell r="BQ1393">
            <v>0</v>
          </cell>
          <cell r="BR1393">
            <v>0</v>
          </cell>
          <cell r="BT1393" t="e">
            <v>#N/A</v>
          </cell>
          <cell r="BV1393">
            <v>0</v>
          </cell>
          <cell r="BW1393">
            <v>0</v>
          </cell>
          <cell r="CW1393">
            <v>92</v>
          </cell>
          <cell r="CX1393" t="str">
            <v>端数調整</v>
          </cell>
          <cell r="CY1393">
            <v>1</v>
          </cell>
          <cell r="DA1393">
            <v>-0.37000000000000455</v>
          </cell>
          <cell r="DG1393">
            <v>1</v>
          </cell>
        </row>
        <row r="1394">
          <cell r="Q1394">
            <v>4707</v>
          </cell>
          <cell r="R1394" t="str">
            <v>硬質塩化ﾋﾞﾆﾙ管切断工</v>
          </cell>
          <cell r="S1394" t="str">
            <v>φ20</v>
          </cell>
          <cell r="U1394" t="str">
            <v>口</v>
          </cell>
          <cell r="V1394">
            <v>532</v>
          </cell>
          <cell r="W1394" t="str">
            <v>厚労省歩掛p.97</v>
          </cell>
          <cell r="X1394" t="str">
            <v>工具損料、消耗費等を含む</v>
          </cell>
          <cell r="Y1394">
            <v>1</v>
          </cell>
          <cell r="Z1394">
            <v>15</v>
          </cell>
          <cell r="AA1394" t="str">
            <v>配管工</v>
          </cell>
          <cell r="AB1394">
            <v>0.01</v>
          </cell>
          <cell r="AC1394">
            <v>27405</v>
          </cell>
          <cell r="AD1394">
            <v>274.05</v>
          </cell>
          <cell r="AE1394">
            <v>2</v>
          </cell>
          <cell r="AF1394" t="str">
            <v>普通作業員</v>
          </cell>
          <cell r="AG1394">
            <v>0.01</v>
          </cell>
          <cell r="AH1394">
            <v>25305</v>
          </cell>
          <cell r="AI1394">
            <v>253.05</v>
          </cell>
          <cell r="AJ1394">
            <v>122</v>
          </cell>
          <cell r="AK1394" t="str">
            <v>諸雑費</v>
          </cell>
          <cell r="AL1394">
            <v>1</v>
          </cell>
          <cell r="AM1394">
            <v>527.1</v>
          </cell>
          <cell r="AN1394">
            <v>5.27</v>
          </cell>
          <cell r="AP1394" t="e">
            <v>#N/A</v>
          </cell>
          <cell r="AR1394">
            <v>0</v>
          </cell>
          <cell r="AS1394">
            <v>0</v>
          </cell>
          <cell r="AU1394" t="e">
            <v>#N/A</v>
          </cell>
          <cell r="AW1394">
            <v>0</v>
          </cell>
          <cell r="AX1394">
            <v>0</v>
          </cell>
          <cell r="AZ1394" t="e">
            <v>#N/A</v>
          </cell>
          <cell r="BB1394">
            <v>0</v>
          </cell>
          <cell r="BC1394">
            <v>0</v>
          </cell>
          <cell r="BE1394" t="e">
            <v>#N/A</v>
          </cell>
          <cell r="BG1394">
            <v>0</v>
          </cell>
          <cell r="BH1394">
            <v>0</v>
          </cell>
          <cell r="BJ1394" t="e">
            <v>#N/A</v>
          </cell>
          <cell r="BL1394">
            <v>0</v>
          </cell>
          <cell r="BM1394">
            <v>0</v>
          </cell>
          <cell r="BO1394" t="e">
            <v>#N/A</v>
          </cell>
          <cell r="BQ1394">
            <v>0</v>
          </cell>
          <cell r="BR1394">
            <v>0</v>
          </cell>
          <cell r="BT1394" t="e">
            <v>#N/A</v>
          </cell>
          <cell r="BV1394">
            <v>0</v>
          </cell>
          <cell r="BW1394">
            <v>0</v>
          </cell>
          <cell r="CW1394">
            <v>92</v>
          </cell>
          <cell r="CX1394" t="str">
            <v>端数調整</v>
          </cell>
          <cell r="CY1394">
            <v>1</v>
          </cell>
          <cell r="DA1394">
            <v>-0.37000000000000455</v>
          </cell>
          <cell r="DG1394">
            <v>1</v>
          </cell>
        </row>
        <row r="1395">
          <cell r="Q1395">
            <v>4708</v>
          </cell>
          <cell r="R1395" t="str">
            <v>硬質塩化ﾋﾞﾆﾙ管切断工</v>
          </cell>
          <cell r="S1395" t="str">
            <v>φ25</v>
          </cell>
          <cell r="U1395" t="str">
            <v>口</v>
          </cell>
          <cell r="V1395">
            <v>532</v>
          </cell>
          <cell r="W1395" t="str">
            <v>厚労省歩掛p.97</v>
          </cell>
          <cell r="X1395" t="str">
            <v>工具損料、消耗費等を含む</v>
          </cell>
          <cell r="Y1395">
            <v>1</v>
          </cell>
          <cell r="Z1395">
            <v>15</v>
          </cell>
          <cell r="AA1395" t="str">
            <v>配管工</v>
          </cell>
          <cell r="AB1395">
            <v>0.01</v>
          </cell>
          <cell r="AC1395">
            <v>27405</v>
          </cell>
          <cell r="AD1395">
            <v>274.05</v>
          </cell>
          <cell r="AE1395">
            <v>2</v>
          </cell>
          <cell r="AF1395" t="str">
            <v>普通作業員</v>
          </cell>
          <cell r="AG1395">
            <v>0.01</v>
          </cell>
          <cell r="AH1395">
            <v>25305</v>
          </cell>
          <cell r="AI1395">
            <v>253.05</v>
          </cell>
          <cell r="AJ1395">
            <v>122</v>
          </cell>
          <cell r="AK1395" t="str">
            <v>諸雑費</v>
          </cell>
          <cell r="AL1395">
            <v>1</v>
          </cell>
          <cell r="AM1395">
            <v>527.1</v>
          </cell>
          <cell r="AN1395">
            <v>5.27</v>
          </cell>
          <cell r="AP1395" t="e">
            <v>#N/A</v>
          </cell>
          <cell r="AR1395">
            <v>0</v>
          </cell>
          <cell r="AS1395">
            <v>0</v>
          </cell>
          <cell r="AU1395" t="e">
            <v>#N/A</v>
          </cell>
          <cell r="AW1395">
            <v>0</v>
          </cell>
          <cell r="AX1395">
            <v>0</v>
          </cell>
          <cell r="AZ1395" t="e">
            <v>#N/A</v>
          </cell>
          <cell r="BB1395">
            <v>0</v>
          </cell>
          <cell r="BC1395">
            <v>0</v>
          </cell>
          <cell r="BE1395" t="e">
            <v>#N/A</v>
          </cell>
          <cell r="BG1395">
            <v>0</v>
          </cell>
          <cell r="BH1395">
            <v>0</v>
          </cell>
          <cell r="BJ1395" t="e">
            <v>#N/A</v>
          </cell>
          <cell r="BL1395">
            <v>0</v>
          </cell>
          <cell r="BM1395">
            <v>0</v>
          </cell>
          <cell r="BO1395" t="e">
            <v>#N/A</v>
          </cell>
          <cell r="BQ1395">
            <v>0</v>
          </cell>
          <cell r="BR1395">
            <v>0</v>
          </cell>
          <cell r="BT1395" t="e">
            <v>#N/A</v>
          </cell>
          <cell r="BV1395">
            <v>0</v>
          </cell>
          <cell r="BW1395">
            <v>0</v>
          </cell>
          <cell r="CW1395">
            <v>92</v>
          </cell>
          <cell r="CX1395" t="str">
            <v>端数調整</v>
          </cell>
          <cell r="CY1395">
            <v>1</v>
          </cell>
          <cell r="DA1395">
            <v>-0.37000000000000455</v>
          </cell>
          <cell r="DG1395">
            <v>1</v>
          </cell>
        </row>
        <row r="1396">
          <cell r="Q1396">
            <v>4709</v>
          </cell>
          <cell r="R1396" t="str">
            <v>硬質塩化ﾋﾞﾆﾙ管切断工</v>
          </cell>
          <cell r="S1396" t="str">
            <v>φ30</v>
          </cell>
          <cell r="U1396" t="str">
            <v>口</v>
          </cell>
          <cell r="V1396">
            <v>532</v>
          </cell>
          <cell r="W1396" t="str">
            <v>厚労省歩掛p.97</v>
          </cell>
          <cell r="X1396" t="str">
            <v>工具損料、消耗費等を含む</v>
          </cell>
          <cell r="Y1396">
            <v>1</v>
          </cell>
          <cell r="Z1396">
            <v>15</v>
          </cell>
          <cell r="AA1396" t="str">
            <v>配管工</v>
          </cell>
          <cell r="AB1396">
            <v>0.01</v>
          </cell>
          <cell r="AC1396">
            <v>27405</v>
          </cell>
          <cell r="AD1396">
            <v>274.05</v>
          </cell>
          <cell r="AE1396">
            <v>2</v>
          </cell>
          <cell r="AF1396" t="str">
            <v>普通作業員</v>
          </cell>
          <cell r="AG1396">
            <v>0.01</v>
          </cell>
          <cell r="AH1396">
            <v>25305</v>
          </cell>
          <cell r="AI1396">
            <v>253.05</v>
          </cell>
          <cell r="AJ1396">
            <v>122</v>
          </cell>
          <cell r="AK1396" t="str">
            <v>諸雑費</v>
          </cell>
          <cell r="AL1396">
            <v>1</v>
          </cell>
          <cell r="AM1396">
            <v>527.1</v>
          </cell>
          <cell r="AN1396">
            <v>5.27</v>
          </cell>
          <cell r="AP1396" t="e">
            <v>#N/A</v>
          </cell>
          <cell r="AR1396">
            <v>0</v>
          </cell>
          <cell r="AS1396">
            <v>0</v>
          </cell>
          <cell r="AU1396" t="e">
            <v>#N/A</v>
          </cell>
          <cell r="AW1396">
            <v>0</v>
          </cell>
          <cell r="AX1396">
            <v>0</v>
          </cell>
          <cell r="AZ1396" t="e">
            <v>#N/A</v>
          </cell>
          <cell r="BB1396">
            <v>0</v>
          </cell>
          <cell r="BC1396">
            <v>0</v>
          </cell>
          <cell r="BE1396" t="e">
            <v>#N/A</v>
          </cell>
          <cell r="BG1396">
            <v>0</v>
          </cell>
          <cell r="BH1396">
            <v>0</v>
          </cell>
          <cell r="BJ1396" t="e">
            <v>#N/A</v>
          </cell>
          <cell r="BL1396">
            <v>0</v>
          </cell>
          <cell r="BM1396">
            <v>0</v>
          </cell>
          <cell r="BO1396" t="e">
            <v>#N/A</v>
          </cell>
          <cell r="BQ1396">
            <v>0</v>
          </cell>
          <cell r="BR1396">
            <v>0</v>
          </cell>
          <cell r="BT1396" t="e">
            <v>#N/A</v>
          </cell>
          <cell r="BV1396">
            <v>0</v>
          </cell>
          <cell r="BW1396">
            <v>0</v>
          </cell>
          <cell r="CW1396">
            <v>92</v>
          </cell>
          <cell r="CX1396" t="str">
            <v>端数調整</v>
          </cell>
          <cell r="CY1396">
            <v>1</v>
          </cell>
          <cell r="DA1396">
            <v>-0.37000000000000455</v>
          </cell>
          <cell r="DG1396">
            <v>1</v>
          </cell>
        </row>
        <row r="1397">
          <cell r="Q1397">
            <v>4710</v>
          </cell>
          <cell r="R1397" t="str">
            <v>硬質塩化ﾋﾞﾆﾙ管切断工</v>
          </cell>
          <cell r="S1397" t="str">
            <v>φ40</v>
          </cell>
          <cell r="U1397" t="str">
            <v>口</v>
          </cell>
          <cell r="V1397">
            <v>532</v>
          </cell>
          <cell r="W1397" t="str">
            <v>厚労省歩掛p.97</v>
          </cell>
          <cell r="X1397" t="str">
            <v>工具損料、消耗費等を含む</v>
          </cell>
          <cell r="Y1397">
            <v>1</v>
          </cell>
          <cell r="Z1397">
            <v>15</v>
          </cell>
          <cell r="AA1397" t="str">
            <v>配管工</v>
          </cell>
          <cell r="AB1397">
            <v>0.01</v>
          </cell>
          <cell r="AC1397">
            <v>27405</v>
          </cell>
          <cell r="AD1397">
            <v>274.05</v>
          </cell>
          <cell r="AE1397">
            <v>2</v>
          </cell>
          <cell r="AF1397" t="str">
            <v>普通作業員</v>
          </cell>
          <cell r="AG1397">
            <v>0.01</v>
          </cell>
          <cell r="AH1397">
            <v>25305</v>
          </cell>
          <cell r="AI1397">
            <v>253.05</v>
          </cell>
          <cell r="AJ1397">
            <v>122</v>
          </cell>
          <cell r="AK1397" t="str">
            <v>諸雑費</v>
          </cell>
          <cell r="AL1397">
            <v>1</v>
          </cell>
          <cell r="AM1397">
            <v>527.1</v>
          </cell>
          <cell r="AN1397">
            <v>5.27</v>
          </cell>
          <cell r="AP1397" t="e">
            <v>#N/A</v>
          </cell>
          <cell r="AR1397">
            <v>0</v>
          </cell>
          <cell r="AS1397">
            <v>0</v>
          </cell>
          <cell r="AU1397" t="e">
            <v>#N/A</v>
          </cell>
          <cell r="AW1397">
            <v>0</v>
          </cell>
          <cell r="AX1397">
            <v>0</v>
          </cell>
          <cell r="AZ1397" t="e">
            <v>#N/A</v>
          </cell>
          <cell r="BB1397">
            <v>0</v>
          </cell>
          <cell r="BC1397">
            <v>0</v>
          </cell>
          <cell r="BE1397" t="e">
            <v>#N/A</v>
          </cell>
          <cell r="BG1397">
            <v>0</v>
          </cell>
          <cell r="BH1397">
            <v>0</v>
          </cell>
          <cell r="BJ1397" t="e">
            <v>#N/A</v>
          </cell>
          <cell r="BL1397">
            <v>0</v>
          </cell>
          <cell r="BM1397">
            <v>0</v>
          </cell>
          <cell r="BO1397" t="e">
            <v>#N/A</v>
          </cell>
          <cell r="BQ1397">
            <v>0</v>
          </cell>
          <cell r="BR1397">
            <v>0</v>
          </cell>
          <cell r="BT1397" t="e">
            <v>#N/A</v>
          </cell>
          <cell r="BV1397">
            <v>0</v>
          </cell>
          <cell r="BW1397">
            <v>0</v>
          </cell>
          <cell r="CW1397">
            <v>92</v>
          </cell>
          <cell r="CX1397" t="str">
            <v>端数調整</v>
          </cell>
          <cell r="CY1397">
            <v>1</v>
          </cell>
          <cell r="DA1397">
            <v>-0.37000000000000455</v>
          </cell>
          <cell r="DG1397">
            <v>1</v>
          </cell>
        </row>
        <row r="1398">
          <cell r="Q1398">
            <v>4711</v>
          </cell>
          <cell r="R1398" t="str">
            <v>硬質塩化ﾋﾞﾆﾙ管切断工</v>
          </cell>
          <cell r="S1398" t="str">
            <v>φ50</v>
          </cell>
          <cell r="U1398" t="str">
            <v>口</v>
          </cell>
          <cell r="V1398">
            <v>532</v>
          </cell>
          <cell r="W1398" t="str">
            <v>厚労省歩掛p.97</v>
          </cell>
          <cell r="X1398" t="str">
            <v>工具損料、消耗費等を含む</v>
          </cell>
          <cell r="Y1398">
            <v>1</v>
          </cell>
          <cell r="Z1398">
            <v>15</v>
          </cell>
          <cell r="AA1398" t="str">
            <v>配管工</v>
          </cell>
          <cell r="AB1398">
            <v>0.01</v>
          </cell>
          <cell r="AC1398">
            <v>27405</v>
          </cell>
          <cell r="AD1398">
            <v>274.05</v>
          </cell>
          <cell r="AE1398">
            <v>2</v>
          </cell>
          <cell r="AF1398" t="str">
            <v>普通作業員</v>
          </cell>
          <cell r="AG1398">
            <v>0.01</v>
          </cell>
          <cell r="AH1398">
            <v>25305</v>
          </cell>
          <cell r="AI1398">
            <v>253.05</v>
          </cell>
          <cell r="AJ1398">
            <v>122</v>
          </cell>
          <cell r="AK1398" t="str">
            <v>諸雑費</v>
          </cell>
          <cell r="AL1398">
            <v>1</v>
          </cell>
          <cell r="AM1398">
            <v>527.1</v>
          </cell>
          <cell r="AN1398">
            <v>5.27</v>
          </cell>
          <cell r="AP1398" t="e">
            <v>#N/A</v>
          </cell>
          <cell r="AR1398">
            <v>0</v>
          </cell>
          <cell r="AS1398">
            <v>0</v>
          </cell>
          <cell r="AU1398" t="e">
            <v>#N/A</v>
          </cell>
          <cell r="AW1398">
            <v>0</v>
          </cell>
          <cell r="AX1398">
            <v>0</v>
          </cell>
          <cell r="AZ1398" t="e">
            <v>#N/A</v>
          </cell>
          <cell r="BB1398">
            <v>0</v>
          </cell>
          <cell r="BC1398">
            <v>0</v>
          </cell>
          <cell r="BE1398" t="e">
            <v>#N/A</v>
          </cell>
          <cell r="BG1398">
            <v>0</v>
          </cell>
          <cell r="BH1398">
            <v>0</v>
          </cell>
          <cell r="BJ1398" t="e">
            <v>#N/A</v>
          </cell>
          <cell r="BL1398">
            <v>0</v>
          </cell>
          <cell r="BM1398">
            <v>0</v>
          </cell>
          <cell r="BO1398" t="e">
            <v>#N/A</v>
          </cell>
          <cell r="BQ1398">
            <v>0</v>
          </cell>
          <cell r="BR1398">
            <v>0</v>
          </cell>
          <cell r="BT1398" t="e">
            <v>#N/A</v>
          </cell>
          <cell r="BV1398">
            <v>0</v>
          </cell>
          <cell r="BW1398">
            <v>0</v>
          </cell>
          <cell r="CW1398">
            <v>92</v>
          </cell>
          <cell r="CX1398" t="str">
            <v>端数調整</v>
          </cell>
          <cell r="CY1398">
            <v>1</v>
          </cell>
          <cell r="DA1398">
            <v>-0.37000000000000455</v>
          </cell>
          <cell r="DG1398">
            <v>1</v>
          </cell>
        </row>
        <row r="1399">
          <cell r="Q1399">
            <v>4712</v>
          </cell>
          <cell r="R1399" t="str">
            <v>硬質塩化ﾋﾞﾆﾙ管切断工</v>
          </cell>
          <cell r="S1399" t="str">
            <v>φ75</v>
          </cell>
          <cell r="U1399" t="str">
            <v>口</v>
          </cell>
          <cell r="V1399">
            <v>1106</v>
          </cell>
          <cell r="W1399" t="str">
            <v>厚労省歩掛p.97</v>
          </cell>
          <cell r="X1399" t="str">
            <v>工具損料、消耗費等を含む</v>
          </cell>
          <cell r="Y1399">
            <v>1</v>
          </cell>
          <cell r="Z1399">
            <v>15</v>
          </cell>
          <cell r="AA1399" t="str">
            <v>配管工</v>
          </cell>
          <cell r="AB1399">
            <v>0.02</v>
          </cell>
          <cell r="AC1399">
            <v>27405</v>
          </cell>
          <cell r="AD1399">
            <v>548.1</v>
          </cell>
          <cell r="AE1399">
            <v>2</v>
          </cell>
          <cell r="AF1399" t="str">
            <v>普通作業員</v>
          </cell>
          <cell r="AG1399">
            <v>0.02</v>
          </cell>
          <cell r="AH1399">
            <v>25305</v>
          </cell>
          <cell r="AI1399">
            <v>506.1</v>
          </cell>
          <cell r="AJ1399">
            <v>122</v>
          </cell>
          <cell r="AK1399" t="str">
            <v>諸雑費</v>
          </cell>
          <cell r="AL1399">
            <v>5</v>
          </cell>
          <cell r="AM1399">
            <v>1054.2</v>
          </cell>
          <cell r="AN1399">
            <v>52.71</v>
          </cell>
          <cell r="AP1399" t="e">
            <v>#N/A</v>
          </cell>
          <cell r="AR1399">
            <v>0</v>
          </cell>
          <cell r="AS1399">
            <v>0</v>
          </cell>
          <cell r="AU1399" t="e">
            <v>#N/A</v>
          </cell>
          <cell r="AW1399">
            <v>0</v>
          </cell>
          <cell r="AX1399">
            <v>0</v>
          </cell>
          <cell r="AZ1399" t="e">
            <v>#N/A</v>
          </cell>
          <cell r="BB1399">
            <v>0</v>
          </cell>
          <cell r="BC1399">
            <v>0</v>
          </cell>
          <cell r="BE1399" t="e">
            <v>#N/A</v>
          </cell>
          <cell r="BG1399">
            <v>0</v>
          </cell>
          <cell r="BH1399">
            <v>0</v>
          </cell>
          <cell r="BJ1399" t="e">
            <v>#N/A</v>
          </cell>
          <cell r="BL1399">
            <v>0</v>
          </cell>
          <cell r="BM1399">
            <v>0</v>
          </cell>
          <cell r="BO1399" t="e">
            <v>#N/A</v>
          </cell>
          <cell r="BQ1399">
            <v>0</v>
          </cell>
          <cell r="BR1399">
            <v>0</v>
          </cell>
          <cell r="BT1399" t="e">
            <v>#N/A</v>
          </cell>
          <cell r="BV1399">
            <v>0</v>
          </cell>
          <cell r="BW1399">
            <v>0</v>
          </cell>
          <cell r="CW1399">
            <v>92</v>
          </cell>
          <cell r="CX1399" t="str">
            <v>端数調整</v>
          </cell>
          <cell r="CY1399">
            <v>1</v>
          </cell>
          <cell r="DA1399">
            <v>-0.91000000000008185</v>
          </cell>
          <cell r="DG1399">
            <v>1</v>
          </cell>
        </row>
        <row r="1400">
          <cell r="Q1400">
            <v>4713</v>
          </cell>
          <cell r="R1400" t="str">
            <v>硬質塩化ﾋﾞﾆﾙ管切断工</v>
          </cell>
          <cell r="S1400" t="str">
            <v>φ100</v>
          </cell>
          <cell r="U1400" t="str">
            <v>口</v>
          </cell>
          <cell r="V1400">
            <v>1106</v>
          </cell>
          <cell r="W1400" t="str">
            <v>厚労省歩掛p.97</v>
          </cell>
          <cell r="X1400" t="str">
            <v>工具損料、消耗費等を含む</v>
          </cell>
          <cell r="Y1400">
            <v>1</v>
          </cell>
          <cell r="Z1400">
            <v>15</v>
          </cell>
          <cell r="AA1400" t="str">
            <v>配管工</v>
          </cell>
          <cell r="AB1400">
            <v>0.02</v>
          </cell>
          <cell r="AC1400">
            <v>27405</v>
          </cell>
          <cell r="AD1400">
            <v>548.1</v>
          </cell>
          <cell r="AE1400">
            <v>2</v>
          </cell>
          <cell r="AF1400" t="str">
            <v>普通作業員</v>
          </cell>
          <cell r="AG1400">
            <v>0.02</v>
          </cell>
          <cell r="AH1400">
            <v>25305</v>
          </cell>
          <cell r="AI1400">
            <v>506.1</v>
          </cell>
          <cell r="AJ1400">
            <v>122</v>
          </cell>
          <cell r="AK1400" t="str">
            <v>諸雑費</v>
          </cell>
          <cell r="AL1400">
            <v>5</v>
          </cell>
          <cell r="AM1400">
            <v>1054.2</v>
          </cell>
          <cell r="AN1400">
            <v>52.71</v>
          </cell>
          <cell r="AP1400" t="e">
            <v>#N/A</v>
          </cell>
          <cell r="AR1400">
            <v>0</v>
          </cell>
          <cell r="AS1400">
            <v>0</v>
          </cell>
          <cell r="AU1400" t="e">
            <v>#N/A</v>
          </cell>
          <cell r="AW1400">
            <v>0</v>
          </cell>
          <cell r="AX1400">
            <v>0</v>
          </cell>
          <cell r="AZ1400" t="e">
            <v>#N/A</v>
          </cell>
          <cell r="BB1400">
            <v>0</v>
          </cell>
          <cell r="BC1400">
            <v>0</v>
          </cell>
          <cell r="BE1400" t="e">
            <v>#N/A</v>
          </cell>
          <cell r="BG1400">
            <v>0</v>
          </cell>
          <cell r="BH1400">
            <v>0</v>
          </cell>
          <cell r="BJ1400" t="e">
            <v>#N/A</v>
          </cell>
          <cell r="BL1400">
            <v>0</v>
          </cell>
          <cell r="BM1400">
            <v>0</v>
          </cell>
          <cell r="BO1400" t="e">
            <v>#N/A</v>
          </cell>
          <cell r="BQ1400">
            <v>0</v>
          </cell>
          <cell r="BR1400">
            <v>0</v>
          </cell>
          <cell r="BT1400" t="e">
            <v>#N/A</v>
          </cell>
          <cell r="BV1400">
            <v>0</v>
          </cell>
          <cell r="BW1400">
            <v>0</v>
          </cell>
          <cell r="CW1400">
            <v>92</v>
          </cell>
          <cell r="CX1400" t="str">
            <v>端数調整</v>
          </cell>
          <cell r="CY1400">
            <v>1</v>
          </cell>
          <cell r="DA1400">
            <v>-0.91000000000008185</v>
          </cell>
          <cell r="DG1400">
            <v>1</v>
          </cell>
        </row>
        <row r="1401">
          <cell r="Q1401">
            <v>4714</v>
          </cell>
          <cell r="R1401" t="str">
            <v>硬質塩化ﾋﾞﾆﾙ管切断工</v>
          </cell>
          <cell r="S1401" t="str">
            <v>φ125</v>
          </cell>
          <cell r="U1401" t="str">
            <v>口</v>
          </cell>
          <cell r="V1401">
            <v>1106</v>
          </cell>
          <cell r="W1401" t="str">
            <v>厚労省歩掛p.97</v>
          </cell>
          <cell r="X1401" t="str">
            <v>工具損料、消耗費等を含む</v>
          </cell>
          <cell r="Y1401">
            <v>1</v>
          </cell>
          <cell r="Z1401">
            <v>15</v>
          </cell>
          <cell r="AA1401" t="str">
            <v>配管工</v>
          </cell>
          <cell r="AB1401">
            <v>0.02</v>
          </cell>
          <cell r="AC1401">
            <v>27405</v>
          </cell>
          <cell r="AD1401">
            <v>548.1</v>
          </cell>
          <cell r="AE1401">
            <v>2</v>
          </cell>
          <cell r="AF1401" t="str">
            <v>普通作業員</v>
          </cell>
          <cell r="AG1401">
            <v>0.02</v>
          </cell>
          <cell r="AH1401">
            <v>25305</v>
          </cell>
          <cell r="AI1401">
            <v>506.1</v>
          </cell>
          <cell r="AJ1401">
            <v>122</v>
          </cell>
          <cell r="AK1401" t="str">
            <v>諸雑費</v>
          </cell>
          <cell r="AL1401">
            <v>5</v>
          </cell>
          <cell r="AM1401">
            <v>1054.2</v>
          </cell>
          <cell r="AN1401">
            <v>52.71</v>
          </cell>
          <cell r="AP1401" t="e">
            <v>#N/A</v>
          </cell>
          <cell r="AR1401">
            <v>0</v>
          </cell>
          <cell r="AS1401">
            <v>0</v>
          </cell>
          <cell r="AU1401" t="e">
            <v>#N/A</v>
          </cell>
          <cell r="AW1401">
            <v>0</v>
          </cell>
          <cell r="AX1401">
            <v>0</v>
          </cell>
          <cell r="AZ1401" t="e">
            <v>#N/A</v>
          </cell>
          <cell r="BB1401">
            <v>0</v>
          </cell>
          <cell r="BC1401">
            <v>0</v>
          </cell>
          <cell r="BE1401" t="e">
            <v>#N/A</v>
          </cell>
          <cell r="BG1401">
            <v>0</v>
          </cell>
          <cell r="BH1401">
            <v>0</v>
          </cell>
          <cell r="BJ1401" t="e">
            <v>#N/A</v>
          </cell>
          <cell r="BL1401">
            <v>0</v>
          </cell>
          <cell r="BM1401">
            <v>0</v>
          </cell>
          <cell r="BO1401" t="e">
            <v>#N/A</v>
          </cell>
          <cell r="BQ1401">
            <v>0</v>
          </cell>
          <cell r="BR1401">
            <v>0</v>
          </cell>
          <cell r="BT1401" t="e">
            <v>#N/A</v>
          </cell>
          <cell r="BV1401">
            <v>0</v>
          </cell>
          <cell r="BW1401">
            <v>0</v>
          </cell>
          <cell r="CW1401">
            <v>92</v>
          </cell>
          <cell r="CX1401" t="str">
            <v>端数調整</v>
          </cell>
          <cell r="CY1401">
            <v>1</v>
          </cell>
          <cell r="DA1401">
            <v>-0.91000000000008185</v>
          </cell>
          <cell r="DG1401">
            <v>1</v>
          </cell>
        </row>
        <row r="1402">
          <cell r="Q1402">
            <v>4715</v>
          </cell>
          <cell r="R1402" t="str">
            <v>硬質塩化ﾋﾞﾆﾙ管切断工</v>
          </cell>
          <cell r="S1402" t="str">
            <v>φ150</v>
          </cell>
          <cell r="U1402" t="str">
            <v>口</v>
          </cell>
          <cell r="V1402">
            <v>1106</v>
          </cell>
          <cell r="W1402" t="str">
            <v>厚労省歩掛p.97</v>
          </cell>
          <cell r="X1402" t="str">
            <v>工具損料、消耗費等を含む</v>
          </cell>
          <cell r="Y1402">
            <v>1</v>
          </cell>
          <cell r="Z1402">
            <v>15</v>
          </cell>
          <cell r="AA1402" t="str">
            <v>配管工</v>
          </cell>
          <cell r="AB1402">
            <v>0.02</v>
          </cell>
          <cell r="AC1402">
            <v>27405</v>
          </cell>
          <cell r="AD1402">
            <v>548.1</v>
          </cell>
          <cell r="AE1402">
            <v>2</v>
          </cell>
          <cell r="AF1402" t="str">
            <v>普通作業員</v>
          </cell>
          <cell r="AG1402">
            <v>0.02</v>
          </cell>
          <cell r="AH1402">
            <v>25305</v>
          </cell>
          <cell r="AI1402">
            <v>506.1</v>
          </cell>
          <cell r="AJ1402">
            <v>122</v>
          </cell>
          <cell r="AK1402" t="str">
            <v>諸雑費</v>
          </cell>
          <cell r="AL1402">
            <v>5</v>
          </cell>
          <cell r="AM1402">
            <v>1054.2</v>
          </cell>
          <cell r="AN1402">
            <v>52.71</v>
          </cell>
          <cell r="AP1402" t="e">
            <v>#N/A</v>
          </cell>
          <cell r="AR1402">
            <v>0</v>
          </cell>
          <cell r="AS1402">
            <v>0</v>
          </cell>
          <cell r="AU1402" t="e">
            <v>#N/A</v>
          </cell>
          <cell r="AW1402">
            <v>0</v>
          </cell>
          <cell r="AX1402">
            <v>0</v>
          </cell>
          <cell r="AZ1402" t="e">
            <v>#N/A</v>
          </cell>
          <cell r="BB1402">
            <v>0</v>
          </cell>
          <cell r="BC1402">
            <v>0</v>
          </cell>
          <cell r="BE1402" t="e">
            <v>#N/A</v>
          </cell>
          <cell r="BG1402">
            <v>0</v>
          </cell>
          <cell r="BH1402">
            <v>0</v>
          </cell>
          <cell r="BJ1402" t="e">
            <v>#N/A</v>
          </cell>
          <cell r="BL1402">
            <v>0</v>
          </cell>
          <cell r="BM1402">
            <v>0</v>
          </cell>
          <cell r="BO1402" t="e">
            <v>#N/A</v>
          </cell>
          <cell r="BQ1402">
            <v>0</v>
          </cell>
          <cell r="BR1402">
            <v>0</v>
          </cell>
          <cell r="BT1402" t="e">
            <v>#N/A</v>
          </cell>
          <cell r="BV1402">
            <v>0</v>
          </cell>
          <cell r="BW1402">
            <v>0</v>
          </cell>
          <cell r="CW1402">
            <v>92</v>
          </cell>
          <cell r="CX1402" t="str">
            <v>端数調整</v>
          </cell>
          <cell r="CY1402">
            <v>1</v>
          </cell>
          <cell r="DA1402">
            <v>-0.91000000000008185</v>
          </cell>
          <cell r="DG1402">
            <v>1</v>
          </cell>
        </row>
        <row r="1403">
          <cell r="Q1403">
            <v>4716</v>
          </cell>
          <cell r="R1403" t="str">
            <v>硬質塩化ﾋﾞﾆﾙ管切断工</v>
          </cell>
          <cell r="S1403" t="str">
            <v>φ200</v>
          </cell>
          <cell r="U1403" t="str">
            <v>口</v>
          </cell>
          <cell r="V1403">
            <v>1106</v>
          </cell>
          <cell r="W1403" t="str">
            <v>厚労省歩掛p.97</v>
          </cell>
          <cell r="X1403" t="str">
            <v>工具損料、消耗費等を含む</v>
          </cell>
          <cell r="Y1403">
            <v>1</v>
          </cell>
          <cell r="Z1403">
            <v>15</v>
          </cell>
          <cell r="AA1403" t="str">
            <v>配管工</v>
          </cell>
          <cell r="AB1403">
            <v>0.02</v>
          </cell>
          <cell r="AC1403">
            <v>27405</v>
          </cell>
          <cell r="AD1403">
            <v>548.1</v>
          </cell>
          <cell r="AE1403">
            <v>2</v>
          </cell>
          <cell r="AF1403" t="str">
            <v>普通作業員</v>
          </cell>
          <cell r="AG1403">
            <v>0.02</v>
          </cell>
          <cell r="AH1403">
            <v>25305</v>
          </cell>
          <cell r="AI1403">
            <v>506.1</v>
          </cell>
          <cell r="AJ1403">
            <v>122</v>
          </cell>
          <cell r="AK1403" t="str">
            <v>諸雑費</v>
          </cell>
          <cell r="AL1403">
            <v>5</v>
          </cell>
          <cell r="AM1403">
            <v>1054.2</v>
          </cell>
          <cell r="AN1403">
            <v>52.71</v>
          </cell>
          <cell r="AP1403" t="e">
            <v>#N/A</v>
          </cell>
          <cell r="AR1403">
            <v>0</v>
          </cell>
          <cell r="AS1403">
            <v>0</v>
          </cell>
          <cell r="AU1403" t="e">
            <v>#N/A</v>
          </cell>
          <cell r="AW1403">
            <v>0</v>
          </cell>
          <cell r="AX1403">
            <v>0</v>
          </cell>
          <cell r="AZ1403" t="e">
            <v>#N/A</v>
          </cell>
          <cell r="BB1403">
            <v>0</v>
          </cell>
          <cell r="BC1403">
            <v>0</v>
          </cell>
          <cell r="BE1403" t="e">
            <v>#N/A</v>
          </cell>
          <cell r="BG1403">
            <v>0</v>
          </cell>
          <cell r="BH1403">
            <v>0</v>
          </cell>
          <cell r="BJ1403" t="e">
            <v>#N/A</v>
          </cell>
          <cell r="BL1403">
            <v>0</v>
          </cell>
          <cell r="BM1403">
            <v>0</v>
          </cell>
          <cell r="BO1403" t="e">
            <v>#N/A</v>
          </cell>
          <cell r="BQ1403">
            <v>0</v>
          </cell>
          <cell r="BR1403">
            <v>0</v>
          </cell>
          <cell r="BT1403" t="e">
            <v>#N/A</v>
          </cell>
          <cell r="BV1403">
            <v>0</v>
          </cell>
          <cell r="BW1403">
            <v>0</v>
          </cell>
          <cell r="CW1403">
            <v>92</v>
          </cell>
          <cell r="CX1403" t="str">
            <v>端数調整</v>
          </cell>
          <cell r="CY1403">
            <v>1</v>
          </cell>
          <cell r="DA1403">
            <v>-0.91000000000008185</v>
          </cell>
          <cell r="DG1403">
            <v>1</v>
          </cell>
        </row>
        <row r="1404">
          <cell r="Q1404">
            <v>4717</v>
          </cell>
          <cell r="R1404" t="str">
            <v>硬質塩化ﾋﾞﾆﾙ管切断工</v>
          </cell>
          <cell r="S1404" t="str">
            <v>φ250</v>
          </cell>
          <cell r="U1404" t="str">
            <v>口</v>
          </cell>
          <cell r="V1404">
            <v>1106</v>
          </cell>
          <cell r="W1404" t="str">
            <v>厚労省歩掛p.97</v>
          </cell>
          <cell r="X1404" t="str">
            <v>工具損料、消耗費等を含む</v>
          </cell>
          <cell r="Y1404">
            <v>1</v>
          </cell>
          <cell r="Z1404">
            <v>15</v>
          </cell>
          <cell r="AA1404" t="str">
            <v>配管工</v>
          </cell>
          <cell r="AB1404">
            <v>0.02</v>
          </cell>
          <cell r="AC1404">
            <v>27405</v>
          </cell>
          <cell r="AD1404">
            <v>548.1</v>
          </cell>
          <cell r="AE1404">
            <v>2</v>
          </cell>
          <cell r="AF1404" t="str">
            <v>普通作業員</v>
          </cell>
          <cell r="AG1404">
            <v>0.02</v>
          </cell>
          <cell r="AH1404">
            <v>25305</v>
          </cell>
          <cell r="AI1404">
            <v>506.1</v>
          </cell>
          <cell r="AJ1404">
            <v>122</v>
          </cell>
          <cell r="AK1404" t="str">
            <v>諸雑費</v>
          </cell>
          <cell r="AL1404">
            <v>5</v>
          </cell>
          <cell r="AM1404">
            <v>1054.2</v>
          </cell>
          <cell r="AN1404">
            <v>52.71</v>
          </cell>
          <cell r="AP1404" t="e">
            <v>#N/A</v>
          </cell>
          <cell r="AR1404">
            <v>0</v>
          </cell>
          <cell r="AS1404">
            <v>0</v>
          </cell>
          <cell r="AU1404" t="e">
            <v>#N/A</v>
          </cell>
          <cell r="AW1404">
            <v>0</v>
          </cell>
          <cell r="AX1404">
            <v>0</v>
          </cell>
          <cell r="AZ1404" t="e">
            <v>#N/A</v>
          </cell>
          <cell r="BB1404">
            <v>0</v>
          </cell>
          <cell r="BC1404">
            <v>0</v>
          </cell>
          <cell r="BE1404" t="e">
            <v>#N/A</v>
          </cell>
          <cell r="BG1404">
            <v>0</v>
          </cell>
          <cell r="BH1404">
            <v>0</v>
          </cell>
          <cell r="BJ1404" t="e">
            <v>#N/A</v>
          </cell>
          <cell r="BL1404">
            <v>0</v>
          </cell>
          <cell r="BM1404">
            <v>0</v>
          </cell>
          <cell r="BO1404" t="e">
            <v>#N/A</v>
          </cell>
          <cell r="BQ1404">
            <v>0</v>
          </cell>
          <cell r="BR1404">
            <v>0</v>
          </cell>
          <cell r="BT1404" t="e">
            <v>#N/A</v>
          </cell>
          <cell r="BV1404">
            <v>0</v>
          </cell>
          <cell r="BW1404">
            <v>0</v>
          </cell>
          <cell r="CW1404">
            <v>92</v>
          </cell>
          <cell r="CX1404" t="str">
            <v>端数調整</v>
          </cell>
          <cell r="CY1404">
            <v>1</v>
          </cell>
          <cell r="DA1404">
            <v>-0.91000000000008185</v>
          </cell>
          <cell r="DG1404">
            <v>1</v>
          </cell>
        </row>
        <row r="1405">
          <cell r="Q1405">
            <v>4718</v>
          </cell>
          <cell r="R1405" t="str">
            <v>硬質塩化ﾋﾞﾆﾙ管切断工</v>
          </cell>
          <cell r="S1405" t="str">
            <v>φ300</v>
          </cell>
          <cell r="U1405" t="str">
            <v>口</v>
          </cell>
          <cell r="V1405">
            <v>1660</v>
          </cell>
          <cell r="W1405" t="str">
            <v>厚労省歩掛p.97</v>
          </cell>
          <cell r="X1405" t="str">
            <v>工具損料、消耗費等を含む</v>
          </cell>
          <cell r="Y1405">
            <v>1</v>
          </cell>
          <cell r="Z1405">
            <v>15</v>
          </cell>
          <cell r="AA1405" t="str">
            <v>配管工</v>
          </cell>
          <cell r="AB1405">
            <v>0.03</v>
          </cell>
          <cell r="AC1405">
            <v>27405</v>
          </cell>
          <cell r="AD1405">
            <v>822.15</v>
          </cell>
          <cell r="AE1405">
            <v>2</v>
          </cell>
          <cell r="AF1405" t="str">
            <v>普通作業員</v>
          </cell>
          <cell r="AG1405">
            <v>0.03</v>
          </cell>
          <cell r="AH1405">
            <v>25305</v>
          </cell>
          <cell r="AI1405">
            <v>759.15</v>
          </cell>
          <cell r="AJ1405">
            <v>122</v>
          </cell>
          <cell r="AK1405" t="str">
            <v>諸雑費</v>
          </cell>
          <cell r="AL1405">
            <v>5</v>
          </cell>
          <cell r="AM1405">
            <v>1581.3</v>
          </cell>
          <cell r="AN1405">
            <v>79.06</v>
          </cell>
          <cell r="AP1405" t="e">
            <v>#N/A</v>
          </cell>
          <cell r="AR1405">
            <v>0</v>
          </cell>
          <cell r="AS1405">
            <v>0</v>
          </cell>
          <cell r="AU1405" t="e">
            <v>#N/A</v>
          </cell>
          <cell r="AW1405">
            <v>0</v>
          </cell>
          <cell r="AX1405">
            <v>0</v>
          </cell>
          <cell r="AZ1405" t="e">
            <v>#N/A</v>
          </cell>
          <cell r="BB1405">
            <v>0</v>
          </cell>
          <cell r="BC1405">
            <v>0</v>
          </cell>
          <cell r="BE1405" t="e">
            <v>#N/A</v>
          </cell>
          <cell r="BG1405">
            <v>0</v>
          </cell>
          <cell r="BH1405">
            <v>0</v>
          </cell>
          <cell r="BJ1405" t="e">
            <v>#N/A</v>
          </cell>
          <cell r="BL1405">
            <v>0</v>
          </cell>
          <cell r="BM1405">
            <v>0</v>
          </cell>
          <cell r="BO1405" t="e">
            <v>#N/A</v>
          </cell>
          <cell r="BQ1405">
            <v>0</v>
          </cell>
          <cell r="BR1405">
            <v>0</v>
          </cell>
          <cell r="BT1405" t="e">
            <v>#N/A</v>
          </cell>
          <cell r="BV1405">
            <v>0</v>
          </cell>
          <cell r="BW1405">
            <v>0</v>
          </cell>
          <cell r="CW1405">
            <v>92</v>
          </cell>
          <cell r="CX1405" t="str">
            <v>端数調整</v>
          </cell>
          <cell r="CY1405">
            <v>1</v>
          </cell>
          <cell r="DA1405">
            <v>-0.35999999999989996</v>
          </cell>
          <cell r="DG1405">
            <v>1</v>
          </cell>
        </row>
        <row r="1406">
          <cell r="Q1406">
            <v>4719</v>
          </cell>
          <cell r="R1406" t="str">
            <v>ﾎﾟﾘｴﾁﾚﾝ管切断工</v>
          </cell>
          <cell r="S1406" t="str">
            <v>φ13</v>
          </cell>
          <cell r="U1406" t="str">
            <v>口</v>
          </cell>
          <cell r="V1406">
            <v>532</v>
          </cell>
          <cell r="W1406" t="str">
            <v>厚労省歩掛p.97</v>
          </cell>
          <cell r="X1406" t="str">
            <v>工具損料、消耗費等を含む</v>
          </cell>
          <cell r="Y1406">
            <v>1</v>
          </cell>
          <cell r="Z1406">
            <v>15</v>
          </cell>
          <cell r="AA1406" t="str">
            <v>配管工</v>
          </cell>
          <cell r="AB1406">
            <v>0.01</v>
          </cell>
          <cell r="AC1406">
            <v>27405</v>
          </cell>
          <cell r="AD1406">
            <v>274.05</v>
          </cell>
          <cell r="AE1406">
            <v>2</v>
          </cell>
          <cell r="AF1406" t="str">
            <v>普通作業員</v>
          </cell>
          <cell r="AG1406">
            <v>0.01</v>
          </cell>
          <cell r="AH1406">
            <v>25305</v>
          </cell>
          <cell r="AI1406">
            <v>253.05</v>
          </cell>
          <cell r="AJ1406">
            <v>122</v>
          </cell>
          <cell r="AK1406" t="str">
            <v>諸雑費</v>
          </cell>
          <cell r="AL1406">
            <v>1</v>
          </cell>
          <cell r="AM1406">
            <v>527.1</v>
          </cell>
          <cell r="AN1406">
            <v>5.27</v>
          </cell>
          <cell r="AP1406" t="e">
            <v>#N/A</v>
          </cell>
          <cell r="AR1406">
            <v>0</v>
          </cell>
          <cell r="AS1406">
            <v>0</v>
          </cell>
          <cell r="AU1406" t="e">
            <v>#N/A</v>
          </cell>
          <cell r="AW1406">
            <v>0</v>
          </cell>
          <cell r="AX1406">
            <v>0</v>
          </cell>
          <cell r="AZ1406" t="e">
            <v>#N/A</v>
          </cell>
          <cell r="BB1406">
            <v>0</v>
          </cell>
          <cell r="BC1406">
            <v>0</v>
          </cell>
          <cell r="BE1406" t="e">
            <v>#N/A</v>
          </cell>
          <cell r="BG1406">
            <v>0</v>
          </cell>
          <cell r="BH1406">
            <v>0</v>
          </cell>
          <cell r="BJ1406" t="e">
            <v>#N/A</v>
          </cell>
          <cell r="BL1406">
            <v>0</v>
          </cell>
          <cell r="BM1406">
            <v>0</v>
          </cell>
          <cell r="BO1406" t="e">
            <v>#N/A</v>
          </cell>
          <cell r="BQ1406">
            <v>0</v>
          </cell>
          <cell r="BR1406">
            <v>0</v>
          </cell>
          <cell r="BT1406" t="e">
            <v>#N/A</v>
          </cell>
          <cell r="BV1406">
            <v>0</v>
          </cell>
          <cell r="BW1406">
            <v>0</v>
          </cell>
          <cell r="CW1406">
            <v>92</v>
          </cell>
          <cell r="CX1406" t="str">
            <v>端数調整</v>
          </cell>
          <cell r="CY1406">
            <v>1</v>
          </cell>
          <cell r="DA1406">
            <v>-0.37000000000000455</v>
          </cell>
          <cell r="DG1406">
            <v>1</v>
          </cell>
        </row>
        <row r="1407">
          <cell r="Q1407">
            <v>4720</v>
          </cell>
          <cell r="R1407" t="str">
            <v>ﾎﾟﾘｴﾁﾚﾝ管切断工</v>
          </cell>
          <cell r="S1407" t="str">
            <v>φ20</v>
          </cell>
          <cell r="U1407" t="str">
            <v>口</v>
          </cell>
          <cell r="V1407">
            <v>532</v>
          </cell>
          <cell r="W1407" t="str">
            <v>厚労省歩掛p.97</v>
          </cell>
          <cell r="X1407" t="str">
            <v>工具損料、消耗費等を含む</v>
          </cell>
          <cell r="Y1407">
            <v>1</v>
          </cell>
          <cell r="Z1407">
            <v>15</v>
          </cell>
          <cell r="AA1407" t="str">
            <v>配管工</v>
          </cell>
          <cell r="AB1407">
            <v>0.01</v>
          </cell>
          <cell r="AC1407">
            <v>27405</v>
          </cell>
          <cell r="AD1407">
            <v>274.05</v>
          </cell>
          <cell r="AE1407">
            <v>2</v>
          </cell>
          <cell r="AF1407" t="str">
            <v>普通作業員</v>
          </cell>
          <cell r="AG1407">
            <v>0.01</v>
          </cell>
          <cell r="AH1407">
            <v>25305</v>
          </cell>
          <cell r="AI1407">
            <v>253.05</v>
          </cell>
          <cell r="AJ1407">
            <v>122</v>
          </cell>
          <cell r="AK1407" t="str">
            <v>諸雑費</v>
          </cell>
          <cell r="AL1407">
            <v>1</v>
          </cell>
          <cell r="AM1407">
            <v>527.1</v>
          </cell>
          <cell r="AN1407">
            <v>5.27</v>
          </cell>
          <cell r="AP1407" t="e">
            <v>#N/A</v>
          </cell>
          <cell r="AR1407">
            <v>0</v>
          </cell>
          <cell r="AS1407">
            <v>0</v>
          </cell>
          <cell r="AU1407" t="e">
            <v>#N/A</v>
          </cell>
          <cell r="AW1407">
            <v>0</v>
          </cell>
          <cell r="AX1407">
            <v>0</v>
          </cell>
          <cell r="AZ1407" t="e">
            <v>#N/A</v>
          </cell>
          <cell r="BB1407">
            <v>0</v>
          </cell>
          <cell r="BC1407">
            <v>0</v>
          </cell>
          <cell r="BE1407" t="e">
            <v>#N/A</v>
          </cell>
          <cell r="BG1407">
            <v>0</v>
          </cell>
          <cell r="BH1407">
            <v>0</v>
          </cell>
          <cell r="BJ1407" t="e">
            <v>#N/A</v>
          </cell>
          <cell r="BL1407">
            <v>0</v>
          </cell>
          <cell r="BM1407">
            <v>0</v>
          </cell>
          <cell r="BO1407" t="e">
            <v>#N/A</v>
          </cell>
          <cell r="BQ1407">
            <v>0</v>
          </cell>
          <cell r="BR1407">
            <v>0</v>
          </cell>
          <cell r="BT1407" t="e">
            <v>#N/A</v>
          </cell>
          <cell r="BV1407">
            <v>0</v>
          </cell>
          <cell r="BW1407">
            <v>0</v>
          </cell>
          <cell r="CW1407">
            <v>92</v>
          </cell>
          <cell r="CX1407" t="str">
            <v>端数調整</v>
          </cell>
          <cell r="CY1407">
            <v>1</v>
          </cell>
          <cell r="DA1407">
            <v>-0.37000000000000455</v>
          </cell>
          <cell r="DG1407">
            <v>1</v>
          </cell>
        </row>
        <row r="1408">
          <cell r="Q1408">
            <v>4721</v>
          </cell>
          <cell r="R1408" t="str">
            <v>ﾎﾟﾘｴﾁﾚﾝ管切断工</v>
          </cell>
          <cell r="S1408" t="str">
            <v>φ25</v>
          </cell>
          <cell r="U1408" t="str">
            <v>口</v>
          </cell>
          <cell r="V1408">
            <v>532</v>
          </cell>
          <cell r="W1408" t="str">
            <v>厚労省歩掛p.97</v>
          </cell>
          <cell r="X1408" t="str">
            <v>工具損料、消耗費等を含む</v>
          </cell>
          <cell r="Y1408">
            <v>1</v>
          </cell>
          <cell r="Z1408">
            <v>15</v>
          </cell>
          <cell r="AA1408" t="str">
            <v>配管工</v>
          </cell>
          <cell r="AB1408">
            <v>0.01</v>
          </cell>
          <cell r="AC1408">
            <v>27405</v>
          </cell>
          <cell r="AD1408">
            <v>274.05</v>
          </cell>
          <cell r="AE1408">
            <v>2</v>
          </cell>
          <cell r="AF1408" t="str">
            <v>普通作業員</v>
          </cell>
          <cell r="AG1408">
            <v>0.01</v>
          </cell>
          <cell r="AH1408">
            <v>25305</v>
          </cell>
          <cell r="AI1408">
            <v>253.05</v>
          </cell>
          <cell r="AJ1408">
            <v>122</v>
          </cell>
          <cell r="AK1408" t="str">
            <v>諸雑費</v>
          </cell>
          <cell r="AL1408">
            <v>1</v>
          </cell>
          <cell r="AM1408">
            <v>527.1</v>
          </cell>
          <cell r="AN1408">
            <v>5.27</v>
          </cell>
          <cell r="AP1408" t="e">
            <v>#N/A</v>
          </cell>
          <cell r="AR1408">
            <v>0</v>
          </cell>
          <cell r="AS1408">
            <v>0</v>
          </cell>
          <cell r="AU1408" t="e">
            <v>#N/A</v>
          </cell>
          <cell r="AW1408">
            <v>0</v>
          </cell>
          <cell r="AX1408">
            <v>0</v>
          </cell>
          <cell r="AZ1408" t="e">
            <v>#N/A</v>
          </cell>
          <cell r="BB1408">
            <v>0</v>
          </cell>
          <cell r="BC1408">
            <v>0</v>
          </cell>
          <cell r="BE1408" t="e">
            <v>#N/A</v>
          </cell>
          <cell r="BG1408">
            <v>0</v>
          </cell>
          <cell r="BH1408">
            <v>0</v>
          </cell>
          <cell r="BJ1408" t="e">
            <v>#N/A</v>
          </cell>
          <cell r="BL1408">
            <v>0</v>
          </cell>
          <cell r="BM1408">
            <v>0</v>
          </cell>
          <cell r="BO1408" t="e">
            <v>#N/A</v>
          </cell>
          <cell r="BQ1408">
            <v>0</v>
          </cell>
          <cell r="BR1408">
            <v>0</v>
          </cell>
          <cell r="BT1408" t="e">
            <v>#N/A</v>
          </cell>
          <cell r="BV1408">
            <v>0</v>
          </cell>
          <cell r="BW1408">
            <v>0</v>
          </cell>
          <cell r="CW1408">
            <v>92</v>
          </cell>
          <cell r="CX1408" t="str">
            <v>端数調整</v>
          </cell>
          <cell r="CY1408">
            <v>1</v>
          </cell>
          <cell r="DA1408">
            <v>-0.37000000000000455</v>
          </cell>
          <cell r="DG1408">
            <v>1</v>
          </cell>
        </row>
        <row r="1409">
          <cell r="Q1409">
            <v>4722</v>
          </cell>
          <cell r="R1409" t="str">
            <v>ﾎﾟﾘｴﾁﾚﾝ管切断工</v>
          </cell>
          <cell r="S1409" t="str">
            <v>φ30</v>
          </cell>
          <cell r="U1409" t="str">
            <v>口</v>
          </cell>
          <cell r="V1409">
            <v>532</v>
          </cell>
          <cell r="W1409" t="str">
            <v>厚労省歩掛p.97</v>
          </cell>
          <cell r="X1409" t="str">
            <v>工具損料、消耗費等を含む</v>
          </cell>
          <cell r="Y1409">
            <v>1</v>
          </cell>
          <cell r="Z1409">
            <v>15</v>
          </cell>
          <cell r="AA1409" t="str">
            <v>配管工</v>
          </cell>
          <cell r="AB1409">
            <v>0.01</v>
          </cell>
          <cell r="AC1409">
            <v>27405</v>
          </cell>
          <cell r="AD1409">
            <v>274.05</v>
          </cell>
          <cell r="AE1409">
            <v>2</v>
          </cell>
          <cell r="AF1409" t="str">
            <v>普通作業員</v>
          </cell>
          <cell r="AG1409">
            <v>0.01</v>
          </cell>
          <cell r="AH1409">
            <v>25305</v>
          </cell>
          <cell r="AI1409">
            <v>253.05</v>
          </cell>
          <cell r="AJ1409">
            <v>122</v>
          </cell>
          <cell r="AK1409" t="str">
            <v>諸雑費</v>
          </cell>
          <cell r="AL1409">
            <v>1</v>
          </cell>
          <cell r="AM1409">
            <v>527.1</v>
          </cell>
          <cell r="AN1409">
            <v>5.27</v>
          </cell>
          <cell r="AP1409" t="e">
            <v>#N/A</v>
          </cell>
          <cell r="AR1409">
            <v>0</v>
          </cell>
          <cell r="AS1409">
            <v>0</v>
          </cell>
          <cell r="AU1409" t="e">
            <v>#N/A</v>
          </cell>
          <cell r="AW1409">
            <v>0</v>
          </cell>
          <cell r="AX1409">
            <v>0</v>
          </cell>
          <cell r="AZ1409" t="e">
            <v>#N/A</v>
          </cell>
          <cell r="BB1409">
            <v>0</v>
          </cell>
          <cell r="BC1409">
            <v>0</v>
          </cell>
          <cell r="BE1409" t="e">
            <v>#N/A</v>
          </cell>
          <cell r="BG1409">
            <v>0</v>
          </cell>
          <cell r="BH1409">
            <v>0</v>
          </cell>
          <cell r="BJ1409" t="e">
            <v>#N/A</v>
          </cell>
          <cell r="BL1409">
            <v>0</v>
          </cell>
          <cell r="BM1409">
            <v>0</v>
          </cell>
          <cell r="BO1409" t="e">
            <v>#N/A</v>
          </cell>
          <cell r="BQ1409">
            <v>0</v>
          </cell>
          <cell r="BR1409">
            <v>0</v>
          </cell>
          <cell r="BT1409" t="e">
            <v>#N/A</v>
          </cell>
          <cell r="BV1409">
            <v>0</v>
          </cell>
          <cell r="BW1409">
            <v>0</v>
          </cell>
          <cell r="CW1409">
            <v>92</v>
          </cell>
          <cell r="CX1409" t="str">
            <v>端数調整</v>
          </cell>
          <cell r="CY1409">
            <v>1</v>
          </cell>
          <cell r="DA1409">
            <v>-0.37000000000000455</v>
          </cell>
          <cell r="DG1409">
            <v>1</v>
          </cell>
        </row>
        <row r="1410">
          <cell r="Q1410">
            <v>4723</v>
          </cell>
          <cell r="R1410" t="str">
            <v>ﾎﾟﾘｴﾁﾚﾝ管切断工</v>
          </cell>
          <cell r="S1410" t="str">
            <v>φ40</v>
          </cell>
          <cell r="U1410" t="str">
            <v>口</v>
          </cell>
          <cell r="V1410">
            <v>532</v>
          </cell>
          <cell r="W1410" t="str">
            <v>厚労省歩掛p.97</v>
          </cell>
          <cell r="X1410" t="str">
            <v>工具損料、消耗費等を含む</v>
          </cell>
          <cell r="Y1410">
            <v>1</v>
          </cell>
          <cell r="Z1410">
            <v>15</v>
          </cell>
          <cell r="AA1410" t="str">
            <v>配管工</v>
          </cell>
          <cell r="AB1410">
            <v>0.01</v>
          </cell>
          <cell r="AC1410">
            <v>27405</v>
          </cell>
          <cell r="AD1410">
            <v>274.05</v>
          </cell>
          <cell r="AE1410">
            <v>2</v>
          </cell>
          <cell r="AF1410" t="str">
            <v>普通作業員</v>
          </cell>
          <cell r="AG1410">
            <v>0.01</v>
          </cell>
          <cell r="AH1410">
            <v>25305</v>
          </cell>
          <cell r="AI1410">
            <v>253.05</v>
          </cell>
          <cell r="AJ1410">
            <v>122</v>
          </cell>
          <cell r="AK1410" t="str">
            <v>諸雑費</v>
          </cell>
          <cell r="AL1410">
            <v>1</v>
          </cell>
          <cell r="AM1410">
            <v>527.1</v>
          </cell>
          <cell r="AN1410">
            <v>5.27</v>
          </cell>
          <cell r="AP1410" t="e">
            <v>#N/A</v>
          </cell>
          <cell r="AR1410">
            <v>0</v>
          </cell>
          <cell r="AS1410">
            <v>0</v>
          </cell>
          <cell r="AU1410" t="e">
            <v>#N/A</v>
          </cell>
          <cell r="AW1410">
            <v>0</v>
          </cell>
          <cell r="AX1410">
            <v>0</v>
          </cell>
          <cell r="AZ1410" t="e">
            <v>#N/A</v>
          </cell>
          <cell r="BB1410">
            <v>0</v>
          </cell>
          <cell r="BC1410">
            <v>0</v>
          </cell>
          <cell r="BE1410" t="e">
            <v>#N/A</v>
          </cell>
          <cell r="BG1410">
            <v>0</v>
          </cell>
          <cell r="BH1410">
            <v>0</v>
          </cell>
          <cell r="BJ1410" t="e">
            <v>#N/A</v>
          </cell>
          <cell r="BL1410">
            <v>0</v>
          </cell>
          <cell r="BM1410">
            <v>0</v>
          </cell>
          <cell r="BO1410" t="e">
            <v>#N/A</v>
          </cell>
          <cell r="BQ1410">
            <v>0</v>
          </cell>
          <cell r="BR1410">
            <v>0</v>
          </cell>
          <cell r="BT1410" t="e">
            <v>#N/A</v>
          </cell>
          <cell r="BV1410">
            <v>0</v>
          </cell>
          <cell r="BW1410">
            <v>0</v>
          </cell>
          <cell r="CW1410">
            <v>92</v>
          </cell>
          <cell r="CX1410" t="str">
            <v>端数調整</v>
          </cell>
          <cell r="CY1410">
            <v>1</v>
          </cell>
          <cell r="DA1410">
            <v>-0.37000000000000455</v>
          </cell>
          <cell r="DG1410">
            <v>1</v>
          </cell>
        </row>
        <row r="1411">
          <cell r="Q1411">
            <v>4724</v>
          </cell>
          <cell r="R1411" t="str">
            <v>ﾎﾟﾘｴﾁﾚﾝ管切断工</v>
          </cell>
          <cell r="S1411" t="str">
            <v>φ50</v>
          </cell>
          <cell r="U1411" t="str">
            <v>口</v>
          </cell>
          <cell r="V1411">
            <v>532</v>
          </cell>
          <cell r="W1411" t="str">
            <v>厚労省歩掛p.97</v>
          </cell>
          <cell r="X1411" t="str">
            <v>工具損料、消耗費等を含む</v>
          </cell>
          <cell r="Y1411">
            <v>1</v>
          </cell>
          <cell r="Z1411">
            <v>15</v>
          </cell>
          <cell r="AA1411" t="str">
            <v>配管工</v>
          </cell>
          <cell r="AB1411">
            <v>0.01</v>
          </cell>
          <cell r="AC1411">
            <v>27405</v>
          </cell>
          <cell r="AD1411">
            <v>274.05</v>
          </cell>
          <cell r="AE1411">
            <v>2</v>
          </cell>
          <cell r="AF1411" t="str">
            <v>普通作業員</v>
          </cell>
          <cell r="AG1411">
            <v>0.01</v>
          </cell>
          <cell r="AH1411">
            <v>25305</v>
          </cell>
          <cell r="AI1411">
            <v>253.05</v>
          </cell>
          <cell r="AJ1411">
            <v>122</v>
          </cell>
          <cell r="AK1411" t="str">
            <v>諸雑費</v>
          </cell>
          <cell r="AL1411">
            <v>1</v>
          </cell>
          <cell r="AM1411">
            <v>527.1</v>
          </cell>
          <cell r="AN1411">
            <v>5.27</v>
          </cell>
          <cell r="AP1411" t="e">
            <v>#N/A</v>
          </cell>
          <cell r="AR1411">
            <v>0</v>
          </cell>
          <cell r="AS1411">
            <v>0</v>
          </cell>
          <cell r="AU1411" t="e">
            <v>#N/A</v>
          </cell>
          <cell r="AW1411">
            <v>0</v>
          </cell>
          <cell r="AX1411">
            <v>0</v>
          </cell>
          <cell r="AZ1411" t="e">
            <v>#N/A</v>
          </cell>
          <cell r="BB1411">
            <v>0</v>
          </cell>
          <cell r="BC1411">
            <v>0</v>
          </cell>
          <cell r="BE1411" t="e">
            <v>#N/A</v>
          </cell>
          <cell r="BG1411">
            <v>0</v>
          </cell>
          <cell r="BH1411">
            <v>0</v>
          </cell>
          <cell r="BJ1411" t="e">
            <v>#N/A</v>
          </cell>
          <cell r="BL1411">
            <v>0</v>
          </cell>
          <cell r="BM1411">
            <v>0</v>
          </cell>
          <cell r="BO1411" t="e">
            <v>#N/A</v>
          </cell>
          <cell r="BQ1411">
            <v>0</v>
          </cell>
          <cell r="BR1411">
            <v>0</v>
          </cell>
          <cell r="BT1411" t="e">
            <v>#N/A</v>
          </cell>
          <cell r="BV1411">
            <v>0</v>
          </cell>
          <cell r="BW1411">
            <v>0</v>
          </cell>
          <cell r="CW1411">
            <v>92</v>
          </cell>
          <cell r="CX1411" t="str">
            <v>端数調整</v>
          </cell>
          <cell r="CY1411">
            <v>1</v>
          </cell>
          <cell r="DA1411">
            <v>-0.37000000000000455</v>
          </cell>
          <cell r="DG1411">
            <v>1</v>
          </cell>
        </row>
        <row r="1412">
          <cell r="Q1412">
            <v>4725</v>
          </cell>
          <cell r="R1412" t="str">
            <v>ﾎﾟﾘｴﾁﾚﾝ管切断工</v>
          </cell>
          <cell r="S1412" t="str">
            <v>φ75</v>
          </cell>
          <cell r="U1412" t="str">
            <v>口</v>
          </cell>
          <cell r="V1412">
            <v>563</v>
          </cell>
          <cell r="W1412" t="str">
            <v>厚労省歩掛p.97</v>
          </cell>
          <cell r="X1412" t="str">
            <v>工具損料、消耗費等を含む</v>
          </cell>
          <cell r="Y1412">
            <v>1</v>
          </cell>
          <cell r="Z1412">
            <v>15</v>
          </cell>
          <cell r="AA1412" t="str">
            <v>配管工</v>
          </cell>
          <cell r="AB1412">
            <v>0.01</v>
          </cell>
          <cell r="AC1412">
            <v>27405</v>
          </cell>
          <cell r="AD1412">
            <v>274.05</v>
          </cell>
          <cell r="AE1412">
            <v>2</v>
          </cell>
          <cell r="AF1412" t="str">
            <v>普通作業員</v>
          </cell>
          <cell r="AG1412">
            <v>0.01</v>
          </cell>
          <cell r="AH1412">
            <v>25305</v>
          </cell>
          <cell r="AI1412">
            <v>253.05</v>
          </cell>
          <cell r="AJ1412">
            <v>122</v>
          </cell>
          <cell r="AK1412" t="str">
            <v>諸雑費</v>
          </cell>
          <cell r="AL1412">
            <v>7</v>
          </cell>
          <cell r="AM1412">
            <v>527.1</v>
          </cell>
          <cell r="AN1412">
            <v>36.89</v>
          </cell>
          <cell r="AP1412" t="e">
            <v>#N/A</v>
          </cell>
          <cell r="AR1412">
            <v>0</v>
          </cell>
          <cell r="AS1412">
            <v>0</v>
          </cell>
          <cell r="AU1412" t="e">
            <v>#N/A</v>
          </cell>
          <cell r="AW1412">
            <v>0</v>
          </cell>
          <cell r="AX1412">
            <v>0</v>
          </cell>
          <cell r="AZ1412" t="e">
            <v>#N/A</v>
          </cell>
          <cell r="BB1412">
            <v>0</v>
          </cell>
          <cell r="BC1412">
            <v>0</v>
          </cell>
          <cell r="BE1412" t="e">
            <v>#N/A</v>
          </cell>
          <cell r="BG1412">
            <v>0</v>
          </cell>
          <cell r="BH1412">
            <v>0</v>
          </cell>
          <cell r="BJ1412" t="e">
            <v>#N/A</v>
          </cell>
          <cell r="BL1412">
            <v>0</v>
          </cell>
          <cell r="BM1412">
            <v>0</v>
          </cell>
          <cell r="BO1412" t="e">
            <v>#N/A</v>
          </cell>
          <cell r="BQ1412">
            <v>0</v>
          </cell>
          <cell r="BR1412">
            <v>0</v>
          </cell>
          <cell r="BT1412" t="e">
            <v>#N/A</v>
          </cell>
          <cell r="BV1412">
            <v>0</v>
          </cell>
          <cell r="BW1412">
            <v>0</v>
          </cell>
          <cell r="CW1412">
            <v>92</v>
          </cell>
          <cell r="CX1412" t="str">
            <v>端数調整</v>
          </cell>
          <cell r="CY1412">
            <v>1</v>
          </cell>
          <cell r="DA1412">
            <v>-0.99000000000000909</v>
          </cell>
          <cell r="DG1412">
            <v>1</v>
          </cell>
        </row>
        <row r="1413">
          <cell r="Q1413">
            <v>4726</v>
          </cell>
          <cell r="R1413" t="str">
            <v>ﾎﾟﾘｴﾁﾚﾝ管切断工</v>
          </cell>
          <cell r="S1413" t="str">
            <v>φ100</v>
          </cell>
          <cell r="U1413" t="str">
            <v>口</v>
          </cell>
          <cell r="V1413">
            <v>1127</v>
          </cell>
          <cell r="W1413" t="str">
            <v>厚労省歩掛p.97</v>
          </cell>
          <cell r="X1413" t="str">
            <v>工具損料、消耗費等を含む</v>
          </cell>
          <cell r="Y1413">
            <v>1</v>
          </cell>
          <cell r="Z1413">
            <v>15</v>
          </cell>
          <cell r="AA1413" t="str">
            <v>配管工</v>
          </cell>
          <cell r="AB1413">
            <v>0.02</v>
          </cell>
          <cell r="AC1413">
            <v>27405</v>
          </cell>
          <cell r="AD1413">
            <v>548.1</v>
          </cell>
          <cell r="AE1413">
            <v>2</v>
          </cell>
          <cell r="AF1413" t="str">
            <v>普通作業員</v>
          </cell>
          <cell r="AG1413">
            <v>0.02</v>
          </cell>
          <cell r="AH1413">
            <v>25305</v>
          </cell>
          <cell r="AI1413">
            <v>506.1</v>
          </cell>
          <cell r="AJ1413">
            <v>122</v>
          </cell>
          <cell r="AK1413" t="str">
            <v>諸雑費</v>
          </cell>
          <cell r="AL1413">
            <v>7</v>
          </cell>
          <cell r="AM1413">
            <v>1054.2</v>
          </cell>
          <cell r="AN1413">
            <v>73.790000000000006</v>
          </cell>
          <cell r="AP1413" t="e">
            <v>#N/A</v>
          </cell>
          <cell r="AR1413">
            <v>0</v>
          </cell>
          <cell r="AS1413">
            <v>0</v>
          </cell>
          <cell r="AU1413" t="e">
            <v>#N/A</v>
          </cell>
          <cell r="AW1413">
            <v>0</v>
          </cell>
          <cell r="AX1413">
            <v>0</v>
          </cell>
          <cell r="AZ1413" t="e">
            <v>#N/A</v>
          </cell>
          <cell r="BB1413">
            <v>0</v>
          </cell>
          <cell r="BC1413">
            <v>0</v>
          </cell>
          <cell r="BE1413" t="e">
            <v>#N/A</v>
          </cell>
          <cell r="BG1413">
            <v>0</v>
          </cell>
          <cell r="BH1413">
            <v>0</v>
          </cell>
          <cell r="BJ1413" t="e">
            <v>#N/A</v>
          </cell>
          <cell r="BL1413">
            <v>0</v>
          </cell>
          <cell r="BM1413">
            <v>0</v>
          </cell>
          <cell r="BO1413" t="e">
            <v>#N/A</v>
          </cell>
          <cell r="BQ1413">
            <v>0</v>
          </cell>
          <cell r="BR1413">
            <v>0</v>
          </cell>
          <cell r="BT1413" t="e">
            <v>#N/A</v>
          </cell>
          <cell r="BV1413">
            <v>0</v>
          </cell>
          <cell r="BW1413">
            <v>0</v>
          </cell>
          <cell r="CW1413">
            <v>92</v>
          </cell>
          <cell r="CX1413" t="str">
            <v>端数調整</v>
          </cell>
          <cell r="CY1413">
            <v>1</v>
          </cell>
          <cell r="DA1413">
            <v>-0.99000000000000909</v>
          </cell>
          <cell r="DG1413">
            <v>1</v>
          </cell>
        </row>
        <row r="1414">
          <cell r="Q1414">
            <v>4727</v>
          </cell>
          <cell r="R1414" t="str">
            <v>ﾎﾟﾘｴﾁﾚﾝ管切断工</v>
          </cell>
          <cell r="S1414" t="str">
            <v>φ150</v>
          </cell>
          <cell r="U1414" t="str">
            <v>口</v>
          </cell>
          <cell r="V1414">
            <v>1127</v>
          </cell>
          <cell r="W1414" t="str">
            <v>厚労省歩掛p.97</v>
          </cell>
          <cell r="X1414" t="str">
            <v>工具損料、消耗費等を含む</v>
          </cell>
          <cell r="Y1414">
            <v>1</v>
          </cell>
          <cell r="Z1414">
            <v>15</v>
          </cell>
          <cell r="AA1414" t="str">
            <v>配管工</v>
          </cell>
          <cell r="AB1414">
            <v>0.02</v>
          </cell>
          <cell r="AC1414">
            <v>27405</v>
          </cell>
          <cell r="AD1414">
            <v>548.1</v>
          </cell>
          <cell r="AE1414">
            <v>2</v>
          </cell>
          <cell r="AF1414" t="str">
            <v>普通作業員</v>
          </cell>
          <cell r="AG1414">
            <v>0.02</v>
          </cell>
          <cell r="AH1414">
            <v>25305</v>
          </cell>
          <cell r="AI1414">
            <v>506.1</v>
          </cell>
          <cell r="AJ1414">
            <v>122</v>
          </cell>
          <cell r="AK1414" t="str">
            <v>諸雑費</v>
          </cell>
          <cell r="AL1414">
            <v>7</v>
          </cell>
          <cell r="AM1414">
            <v>1054.2</v>
          </cell>
          <cell r="AN1414">
            <v>73.790000000000006</v>
          </cell>
          <cell r="AP1414" t="e">
            <v>#N/A</v>
          </cell>
          <cell r="AR1414">
            <v>0</v>
          </cell>
          <cell r="AS1414">
            <v>0</v>
          </cell>
          <cell r="AU1414" t="e">
            <v>#N/A</v>
          </cell>
          <cell r="AW1414">
            <v>0</v>
          </cell>
          <cell r="AX1414">
            <v>0</v>
          </cell>
          <cell r="AZ1414" t="e">
            <v>#N/A</v>
          </cell>
          <cell r="BB1414">
            <v>0</v>
          </cell>
          <cell r="BC1414">
            <v>0</v>
          </cell>
          <cell r="BE1414" t="e">
            <v>#N/A</v>
          </cell>
          <cell r="BG1414">
            <v>0</v>
          </cell>
          <cell r="BH1414">
            <v>0</v>
          </cell>
          <cell r="BJ1414" t="e">
            <v>#N/A</v>
          </cell>
          <cell r="BL1414">
            <v>0</v>
          </cell>
          <cell r="BM1414">
            <v>0</v>
          </cell>
          <cell r="BO1414" t="e">
            <v>#N/A</v>
          </cell>
          <cell r="BQ1414">
            <v>0</v>
          </cell>
          <cell r="BR1414">
            <v>0</v>
          </cell>
          <cell r="BT1414" t="e">
            <v>#N/A</v>
          </cell>
          <cell r="BV1414">
            <v>0</v>
          </cell>
          <cell r="BW1414">
            <v>0</v>
          </cell>
          <cell r="CW1414">
            <v>92</v>
          </cell>
          <cell r="CX1414" t="str">
            <v>端数調整</v>
          </cell>
          <cell r="CY1414">
            <v>1</v>
          </cell>
          <cell r="DA1414">
            <v>-0.99000000000000909</v>
          </cell>
          <cell r="DG1414">
            <v>1</v>
          </cell>
        </row>
        <row r="1415">
          <cell r="Q1415">
            <v>4728</v>
          </cell>
          <cell r="R1415" t="str">
            <v>ﾎﾟﾘｴﾁﾚﾝ管切断工</v>
          </cell>
          <cell r="S1415" t="str">
            <v>φ200</v>
          </cell>
          <cell r="U1415" t="str">
            <v>口</v>
          </cell>
          <cell r="V1415">
            <v>1127</v>
          </cell>
          <cell r="W1415" t="str">
            <v>厚労省歩掛p.97</v>
          </cell>
          <cell r="X1415" t="str">
            <v>工具損料、消耗費等を含む</v>
          </cell>
          <cell r="Y1415">
            <v>1</v>
          </cell>
          <cell r="Z1415">
            <v>15</v>
          </cell>
          <cell r="AA1415" t="str">
            <v>配管工</v>
          </cell>
          <cell r="AB1415">
            <v>0.02</v>
          </cell>
          <cell r="AC1415">
            <v>27405</v>
          </cell>
          <cell r="AD1415">
            <v>548.1</v>
          </cell>
          <cell r="AE1415">
            <v>2</v>
          </cell>
          <cell r="AF1415" t="str">
            <v>普通作業員</v>
          </cell>
          <cell r="AG1415">
            <v>0.02</v>
          </cell>
          <cell r="AH1415">
            <v>25305</v>
          </cell>
          <cell r="AI1415">
            <v>506.1</v>
          </cell>
          <cell r="AJ1415">
            <v>122</v>
          </cell>
          <cell r="AK1415" t="str">
            <v>諸雑費</v>
          </cell>
          <cell r="AL1415">
            <v>7</v>
          </cell>
          <cell r="AM1415">
            <v>1054.2</v>
          </cell>
          <cell r="AN1415">
            <v>73.790000000000006</v>
          </cell>
          <cell r="AP1415" t="e">
            <v>#N/A</v>
          </cell>
          <cell r="AR1415">
            <v>0</v>
          </cell>
          <cell r="AS1415">
            <v>0</v>
          </cell>
          <cell r="AU1415" t="e">
            <v>#N/A</v>
          </cell>
          <cell r="AW1415">
            <v>0</v>
          </cell>
          <cell r="AX1415">
            <v>0</v>
          </cell>
          <cell r="AZ1415" t="e">
            <v>#N/A</v>
          </cell>
          <cell r="BB1415">
            <v>0</v>
          </cell>
          <cell r="BC1415">
            <v>0</v>
          </cell>
          <cell r="BE1415" t="e">
            <v>#N/A</v>
          </cell>
          <cell r="BG1415">
            <v>0</v>
          </cell>
          <cell r="BH1415">
            <v>0</v>
          </cell>
          <cell r="BJ1415" t="e">
            <v>#N/A</v>
          </cell>
          <cell r="BL1415">
            <v>0</v>
          </cell>
          <cell r="BM1415">
            <v>0</v>
          </cell>
          <cell r="BO1415" t="e">
            <v>#N/A</v>
          </cell>
          <cell r="BQ1415">
            <v>0</v>
          </cell>
          <cell r="BR1415">
            <v>0</v>
          </cell>
          <cell r="BT1415" t="e">
            <v>#N/A</v>
          </cell>
          <cell r="BV1415">
            <v>0</v>
          </cell>
          <cell r="BW1415">
            <v>0</v>
          </cell>
          <cell r="CW1415">
            <v>92</v>
          </cell>
          <cell r="CX1415" t="str">
            <v>端数調整</v>
          </cell>
          <cell r="CY1415">
            <v>1</v>
          </cell>
          <cell r="DA1415">
            <v>-0.99000000000000909</v>
          </cell>
          <cell r="DG1415">
            <v>1</v>
          </cell>
        </row>
        <row r="1416">
          <cell r="R1416" t="str">
            <v>弁類及び消火栓設置工</v>
          </cell>
          <cell r="V1416" t="e">
            <v>#DIV/0!</v>
          </cell>
          <cell r="CW1416">
            <v>0</v>
          </cell>
          <cell r="CX1416" t="e">
            <v>#N/A</v>
          </cell>
          <cell r="CY1416">
            <v>0</v>
          </cell>
          <cell r="DA1416">
            <v>0</v>
          </cell>
          <cell r="DG1416">
            <v>0</v>
          </cell>
        </row>
        <row r="1417">
          <cell r="Q1417">
            <v>4801</v>
          </cell>
          <cell r="R1417" t="str">
            <v>鋳鉄製仕切弁設置工</v>
          </cell>
          <cell r="S1417" t="str">
            <v>機械　φ50</v>
          </cell>
          <cell r="U1417" t="str">
            <v>基</v>
          </cell>
          <cell r="V1417">
            <v>5211</v>
          </cell>
          <cell r="W1417" t="str">
            <v>厚労省歩掛p.98</v>
          </cell>
          <cell r="X1417" t="str">
            <v>現場内小運搬を含む</v>
          </cell>
          <cell r="Y1417">
            <v>1</v>
          </cell>
          <cell r="Z1417">
            <v>15</v>
          </cell>
          <cell r="AA1417" t="str">
            <v>配管工</v>
          </cell>
          <cell r="AB1417">
            <v>0.03</v>
          </cell>
          <cell r="AC1417">
            <v>27405</v>
          </cell>
          <cell r="AD1417">
            <v>822.15</v>
          </cell>
          <cell r="AE1417">
            <v>2</v>
          </cell>
          <cell r="AF1417" t="str">
            <v>普通作業員</v>
          </cell>
          <cell r="AG1417">
            <v>0.05</v>
          </cell>
          <cell r="AH1417">
            <v>25305</v>
          </cell>
          <cell r="AI1417">
            <v>1265.25</v>
          </cell>
          <cell r="AJ1417">
            <v>180</v>
          </cell>
          <cell r="AK1417" t="str">
            <v>ｸﾚｰﾝ付ﾄﾗｯｸ運転工</v>
          </cell>
          <cell r="AL1417">
            <v>0.4</v>
          </cell>
          <cell r="AM1417">
            <v>7809</v>
          </cell>
          <cell r="AN1417">
            <v>3123.6</v>
          </cell>
          <cell r="AP1417" t="e">
            <v>#N/A</v>
          </cell>
          <cell r="AR1417">
            <v>0</v>
          </cell>
          <cell r="AS1417">
            <v>0</v>
          </cell>
          <cell r="AU1417" t="e">
            <v>#N/A</v>
          </cell>
          <cell r="AW1417">
            <v>0</v>
          </cell>
          <cell r="AX1417">
            <v>0</v>
          </cell>
          <cell r="AZ1417" t="e">
            <v>#N/A</v>
          </cell>
          <cell r="BB1417">
            <v>0</v>
          </cell>
          <cell r="BC1417">
            <v>0</v>
          </cell>
          <cell r="BE1417" t="e">
            <v>#N/A</v>
          </cell>
          <cell r="BG1417">
            <v>0</v>
          </cell>
          <cell r="BH1417">
            <v>0</v>
          </cell>
          <cell r="BJ1417" t="e">
            <v>#N/A</v>
          </cell>
          <cell r="BL1417">
            <v>0</v>
          </cell>
          <cell r="BM1417">
            <v>0</v>
          </cell>
          <cell r="BO1417" t="e">
            <v>#N/A</v>
          </cell>
          <cell r="BQ1417">
            <v>0</v>
          </cell>
          <cell r="BR1417">
            <v>0</v>
          </cell>
          <cell r="BT1417" t="e">
            <v>#N/A</v>
          </cell>
          <cell r="BV1417">
            <v>0</v>
          </cell>
          <cell r="BW1417">
            <v>0</v>
          </cell>
          <cell r="CW1417">
            <v>127</v>
          </cell>
          <cell r="CX1417" t="str">
            <v>諸雑費</v>
          </cell>
          <cell r="CY1417">
            <v>1</v>
          </cell>
          <cell r="DA1417">
            <v>0</v>
          </cell>
          <cell r="DG1417">
            <v>1</v>
          </cell>
        </row>
        <row r="1418">
          <cell r="Q1418">
            <v>4802</v>
          </cell>
          <cell r="R1418" t="str">
            <v>鋳鉄製仕切弁設置工</v>
          </cell>
          <cell r="S1418" t="str">
            <v>機械　φ75</v>
          </cell>
          <cell r="U1418" t="str">
            <v>基</v>
          </cell>
          <cell r="V1418">
            <v>5211</v>
          </cell>
          <cell r="W1418" t="str">
            <v>厚労省歩掛p.98</v>
          </cell>
          <cell r="X1418" t="str">
            <v>現場内小運搬を含む</v>
          </cell>
          <cell r="Y1418">
            <v>1</v>
          </cell>
          <cell r="Z1418">
            <v>15</v>
          </cell>
          <cell r="AA1418" t="str">
            <v>配管工</v>
          </cell>
          <cell r="AB1418">
            <v>0.03</v>
          </cell>
          <cell r="AC1418">
            <v>27405</v>
          </cell>
          <cell r="AD1418">
            <v>822.15</v>
          </cell>
          <cell r="AE1418">
            <v>2</v>
          </cell>
          <cell r="AF1418" t="str">
            <v>普通作業員</v>
          </cell>
          <cell r="AG1418">
            <v>0.05</v>
          </cell>
          <cell r="AH1418">
            <v>25305</v>
          </cell>
          <cell r="AI1418">
            <v>1265.25</v>
          </cell>
          <cell r="AJ1418">
            <v>180</v>
          </cell>
          <cell r="AK1418" t="str">
            <v>ｸﾚｰﾝ付ﾄﾗｯｸ運転工</v>
          </cell>
          <cell r="AL1418">
            <v>0.4</v>
          </cell>
          <cell r="AM1418">
            <v>7809</v>
          </cell>
          <cell r="AN1418">
            <v>3123.6</v>
          </cell>
          <cell r="AP1418" t="e">
            <v>#N/A</v>
          </cell>
          <cell r="AR1418">
            <v>0</v>
          </cell>
          <cell r="AS1418">
            <v>0</v>
          </cell>
          <cell r="AU1418" t="e">
            <v>#N/A</v>
          </cell>
          <cell r="AW1418">
            <v>0</v>
          </cell>
          <cell r="AX1418">
            <v>0</v>
          </cell>
          <cell r="AZ1418" t="e">
            <v>#N/A</v>
          </cell>
          <cell r="BB1418">
            <v>0</v>
          </cell>
          <cell r="BC1418">
            <v>0</v>
          </cell>
          <cell r="BE1418" t="e">
            <v>#N/A</v>
          </cell>
          <cell r="BG1418">
            <v>0</v>
          </cell>
          <cell r="BH1418">
            <v>0</v>
          </cell>
          <cell r="BJ1418" t="e">
            <v>#N/A</v>
          </cell>
          <cell r="BL1418">
            <v>0</v>
          </cell>
          <cell r="BM1418">
            <v>0</v>
          </cell>
          <cell r="BO1418" t="e">
            <v>#N/A</v>
          </cell>
          <cell r="BQ1418">
            <v>0</v>
          </cell>
          <cell r="BR1418">
            <v>0</v>
          </cell>
          <cell r="BT1418" t="e">
            <v>#N/A</v>
          </cell>
          <cell r="BV1418">
            <v>0</v>
          </cell>
          <cell r="BW1418">
            <v>0</v>
          </cell>
          <cell r="CW1418">
            <v>127</v>
          </cell>
          <cell r="CX1418" t="str">
            <v>諸雑費</v>
          </cell>
          <cell r="CY1418">
            <v>1</v>
          </cell>
          <cell r="DA1418">
            <v>0</v>
          </cell>
          <cell r="DG1418">
            <v>1</v>
          </cell>
        </row>
        <row r="1419">
          <cell r="Q1419">
            <v>4803</v>
          </cell>
          <cell r="R1419" t="str">
            <v>鋳鉄製仕切弁設置工</v>
          </cell>
          <cell r="S1419" t="str">
            <v>機械　φ100</v>
          </cell>
          <cell r="U1419" t="str">
            <v>基</v>
          </cell>
          <cell r="V1419">
            <v>5211</v>
          </cell>
          <cell r="W1419" t="str">
            <v>厚労省歩掛p.98</v>
          </cell>
          <cell r="X1419" t="str">
            <v>現場内小運搬を含む</v>
          </cell>
          <cell r="Y1419">
            <v>1</v>
          </cell>
          <cell r="Z1419">
            <v>15</v>
          </cell>
          <cell r="AA1419" t="str">
            <v>配管工</v>
          </cell>
          <cell r="AB1419">
            <v>0.03</v>
          </cell>
          <cell r="AC1419">
            <v>27405</v>
          </cell>
          <cell r="AD1419">
            <v>822.15</v>
          </cell>
          <cell r="AE1419">
            <v>2</v>
          </cell>
          <cell r="AF1419" t="str">
            <v>普通作業員</v>
          </cell>
          <cell r="AG1419">
            <v>0.05</v>
          </cell>
          <cell r="AH1419">
            <v>25305</v>
          </cell>
          <cell r="AI1419">
            <v>1265.25</v>
          </cell>
          <cell r="AJ1419">
            <v>180</v>
          </cell>
          <cell r="AK1419" t="str">
            <v>ｸﾚｰﾝ付ﾄﾗｯｸ運転工</v>
          </cell>
          <cell r="AL1419">
            <v>0.4</v>
          </cell>
          <cell r="AM1419">
            <v>7809</v>
          </cell>
          <cell r="AN1419">
            <v>3123.6</v>
          </cell>
          <cell r="AP1419" t="e">
            <v>#N/A</v>
          </cell>
          <cell r="AR1419">
            <v>0</v>
          </cell>
          <cell r="AS1419">
            <v>0</v>
          </cell>
          <cell r="AU1419" t="e">
            <v>#N/A</v>
          </cell>
          <cell r="AW1419">
            <v>0</v>
          </cell>
          <cell r="AX1419">
            <v>0</v>
          </cell>
          <cell r="AZ1419" t="e">
            <v>#N/A</v>
          </cell>
          <cell r="BB1419">
            <v>0</v>
          </cell>
          <cell r="BC1419">
            <v>0</v>
          </cell>
          <cell r="BE1419" t="e">
            <v>#N/A</v>
          </cell>
          <cell r="BG1419">
            <v>0</v>
          </cell>
          <cell r="BH1419">
            <v>0</v>
          </cell>
          <cell r="BJ1419" t="e">
            <v>#N/A</v>
          </cell>
          <cell r="BL1419">
            <v>0</v>
          </cell>
          <cell r="BM1419">
            <v>0</v>
          </cell>
          <cell r="BO1419" t="e">
            <v>#N/A</v>
          </cell>
          <cell r="BQ1419">
            <v>0</v>
          </cell>
          <cell r="BR1419">
            <v>0</v>
          </cell>
          <cell r="BT1419" t="e">
            <v>#N/A</v>
          </cell>
          <cell r="BV1419">
            <v>0</v>
          </cell>
          <cell r="BW1419">
            <v>0</v>
          </cell>
          <cell r="CW1419">
            <v>127</v>
          </cell>
          <cell r="CX1419" t="str">
            <v>諸雑費</v>
          </cell>
          <cell r="CY1419">
            <v>1</v>
          </cell>
          <cell r="DA1419">
            <v>0</v>
          </cell>
          <cell r="DG1419">
            <v>1</v>
          </cell>
        </row>
        <row r="1420">
          <cell r="Q1420">
            <v>4804</v>
          </cell>
          <cell r="R1420" t="str">
            <v>鋳鉄製仕切弁設置工</v>
          </cell>
          <cell r="S1420" t="str">
            <v>機械　φ125</v>
          </cell>
          <cell r="U1420" t="str">
            <v>基</v>
          </cell>
          <cell r="V1420">
            <v>5758</v>
          </cell>
          <cell r="W1420" t="str">
            <v>厚労省歩掛p.98</v>
          </cell>
          <cell r="X1420" t="str">
            <v>現場内小運搬を含む</v>
          </cell>
          <cell r="Y1420">
            <v>1</v>
          </cell>
          <cell r="Z1420">
            <v>15</v>
          </cell>
          <cell r="AA1420" t="str">
            <v>配管工</v>
          </cell>
          <cell r="AB1420">
            <v>0.03</v>
          </cell>
          <cell r="AC1420">
            <v>27405</v>
          </cell>
          <cell r="AD1420">
            <v>822.15</v>
          </cell>
          <cell r="AE1420">
            <v>2</v>
          </cell>
          <cell r="AF1420" t="str">
            <v>普通作業員</v>
          </cell>
          <cell r="AG1420">
            <v>0.05</v>
          </cell>
          <cell r="AH1420">
            <v>25305</v>
          </cell>
          <cell r="AI1420">
            <v>1265.25</v>
          </cell>
          <cell r="AJ1420">
            <v>180</v>
          </cell>
          <cell r="AK1420" t="str">
            <v>ｸﾚｰﾝ付ﾄﾗｯｸ運転工</v>
          </cell>
          <cell r="AL1420">
            <v>0.47</v>
          </cell>
          <cell r="AM1420">
            <v>7809</v>
          </cell>
          <cell r="AN1420">
            <v>3670.23</v>
          </cell>
          <cell r="AP1420" t="e">
            <v>#N/A</v>
          </cell>
          <cell r="AR1420">
            <v>0</v>
          </cell>
          <cell r="AS1420">
            <v>0</v>
          </cell>
          <cell r="AU1420" t="e">
            <v>#N/A</v>
          </cell>
          <cell r="AW1420">
            <v>0</v>
          </cell>
          <cell r="AX1420">
            <v>0</v>
          </cell>
          <cell r="AZ1420" t="e">
            <v>#N/A</v>
          </cell>
          <cell r="BB1420">
            <v>0</v>
          </cell>
          <cell r="BC1420">
            <v>0</v>
          </cell>
          <cell r="BE1420" t="e">
            <v>#N/A</v>
          </cell>
          <cell r="BG1420">
            <v>0</v>
          </cell>
          <cell r="BH1420">
            <v>0</v>
          </cell>
          <cell r="BJ1420" t="e">
            <v>#N/A</v>
          </cell>
          <cell r="BL1420">
            <v>0</v>
          </cell>
          <cell r="BM1420">
            <v>0</v>
          </cell>
          <cell r="BO1420" t="e">
            <v>#N/A</v>
          </cell>
          <cell r="BQ1420">
            <v>0</v>
          </cell>
          <cell r="BR1420">
            <v>0</v>
          </cell>
          <cell r="BT1420" t="e">
            <v>#N/A</v>
          </cell>
          <cell r="BV1420">
            <v>0</v>
          </cell>
          <cell r="BW1420">
            <v>0</v>
          </cell>
          <cell r="CW1420">
            <v>127</v>
          </cell>
          <cell r="CX1420" t="str">
            <v>諸雑費</v>
          </cell>
          <cell r="CY1420">
            <v>1</v>
          </cell>
          <cell r="DA1420">
            <v>0.36999999999989086</v>
          </cell>
          <cell r="DG1420">
            <v>1</v>
          </cell>
        </row>
        <row r="1421">
          <cell r="Q1421">
            <v>4805</v>
          </cell>
          <cell r="R1421" t="str">
            <v>鋳鉄製仕切弁設置工</v>
          </cell>
          <cell r="S1421" t="str">
            <v>機械　φ150</v>
          </cell>
          <cell r="U1421" t="str">
            <v>基</v>
          </cell>
          <cell r="V1421">
            <v>6441</v>
          </cell>
          <cell r="W1421" t="str">
            <v>厚労省歩掛p.98</v>
          </cell>
          <cell r="X1421" t="str">
            <v>現場内小運搬を含む</v>
          </cell>
          <cell r="Y1421">
            <v>1</v>
          </cell>
          <cell r="Z1421">
            <v>15</v>
          </cell>
          <cell r="AA1421" t="str">
            <v>配管工</v>
          </cell>
          <cell r="AB1421">
            <v>0.04</v>
          </cell>
          <cell r="AC1421">
            <v>27405</v>
          </cell>
          <cell r="AD1421">
            <v>1096.2</v>
          </cell>
          <cell r="AE1421">
            <v>2</v>
          </cell>
          <cell r="AF1421" t="str">
            <v>普通作業員</v>
          </cell>
          <cell r="AG1421">
            <v>0.06</v>
          </cell>
          <cell r="AH1421">
            <v>25305</v>
          </cell>
          <cell r="AI1421">
            <v>1518.3</v>
          </cell>
          <cell r="AJ1421">
            <v>180</v>
          </cell>
          <cell r="AK1421" t="str">
            <v>ｸﾚｰﾝ付ﾄﾗｯｸ運転工</v>
          </cell>
          <cell r="AL1421">
            <v>0.49</v>
          </cell>
          <cell r="AM1421">
            <v>7809</v>
          </cell>
          <cell r="AN1421">
            <v>3826.41</v>
          </cell>
          <cell r="AP1421" t="e">
            <v>#N/A</v>
          </cell>
          <cell r="AR1421">
            <v>0</v>
          </cell>
          <cell r="AS1421">
            <v>0</v>
          </cell>
          <cell r="AU1421" t="e">
            <v>#N/A</v>
          </cell>
          <cell r="AW1421">
            <v>0</v>
          </cell>
          <cell r="AX1421">
            <v>0</v>
          </cell>
          <cell r="AZ1421" t="e">
            <v>#N/A</v>
          </cell>
          <cell r="BB1421">
            <v>0</v>
          </cell>
          <cell r="BC1421">
            <v>0</v>
          </cell>
          <cell r="BE1421" t="e">
            <v>#N/A</v>
          </cell>
          <cell r="BG1421">
            <v>0</v>
          </cell>
          <cell r="BH1421">
            <v>0</v>
          </cell>
          <cell r="BJ1421" t="e">
            <v>#N/A</v>
          </cell>
          <cell r="BL1421">
            <v>0</v>
          </cell>
          <cell r="BM1421">
            <v>0</v>
          </cell>
          <cell r="BO1421" t="e">
            <v>#N/A</v>
          </cell>
          <cell r="BQ1421">
            <v>0</v>
          </cell>
          <cell r="BR1421">
            <v>0</v>
          </cell>
          <cell r="BT1421" t="e">
            <v>#N/A</v>
          </cell>
          <cell r="BV1421">
            <v>0</v>
          </cell>
          <cell r="BW1421">
            <v>0</v>
          </cell>
          <cell r="CW1421">
            <v>127</v>
          </cell>
          <cell r="CX1421" t="str">
            <v>諸雑費</v>
          </cell>
          <cell r="CY1421">
            <v>1</v>
          </cell>
          <cell r="DA1421">
            <v>9.0000000000145519E-2</v>
          </cell>
          <cell r="DG1421">
            <v>1</v>
          </cell>
        </row>
        <row r="1422">
          <cell r="Q1422">
            <v>4806</v>
          </cell>
          <cell r="R1422" t="str">
            <v>鋳鉄製仕切弁設置工</v>
          </cell>
          <cell r="S1422" t="str">
            <v>機械　φ200</v>
          </cell>
          <cell r="U1422" t="str">
            <v>基</v>
          </cell>
          <cell r="V1422">
            <v>7846</v>
          </cell>
          <cell r="W1422" t="str">
            <v>厚労省歩掛p.98</v>
          </cell>
          <cell r="X1422" t="str">
            <v>現場内小運搬を含む</v>
          </cell>
          <cell r="Y1422">
            <v>1</v>
          </cell>
          <cell r="Z1422">
            <v>15</v>
          </cell>
          <cell r="AA1422" t="str">
            <v>配管工</v>
          </cell>
          <cell r="AB1422">
            <v>0.05</v>
          </cell>
          <cell r="AC1422">
            <v>27405</v>
          </cell>
          <cell r="AD1422">
            <v>1370.25</v>
          </cell>
          <cell r="AE1422">
            <v>2</v>
          </cell>
          <cell r="AF1422" t="str">
            <v>普通作業員</v>
          </cell>
          <cell r="AG1422">
            <v>0.08</v>
          </cell>
          <cell r="AH1422">
            <v>25305</v>
          </cell>
          <cell r="AI1422">
            <v>2024.4</v>
          </cell>
          <cell r="AJ1422">
            <v>180</v>
          </cell>
          <cell r="AK1422" t="str">
            <v>ｸﾚｰﾝ付ﾄﾗｯｸ運転工</v>
          </cell>
          <cell r="AL1422">
            <v>0.56999999999999995</v>
          </cell>
          <cell r="AM1422">
            <v>7809</v>
          </cell>
          <cell r="AN1422">
            <v>4451.13</v>
          </cell>
          <cell r="AP1422" t="e">
            <v>#N/A</v>
          </cell>
          <cell r="AR1422">
            <v>0</v>
          </cell>
          <cell r="AS1422">
            <v>0</v>
          </cell>
          <cell r="AU1422" t="e">
            <v>#N/A</v>
          </cell>
          <cell r="AW1422">
            <v>0</v>
          </cell>
          <cell r="AX1422">
            <v>0</v>
          </cell>
          <cell r="AZ1422" t="e">
            <v>#N/A</v>
          </cell>
          <cell r="BB1422">
            <v>0</v>
          </cell>
          <cell r="BC1422">
            <v>0</v>
          </cell>
          <cell r="BE1422" t="e">
            <v>#N/A</v>
          </cell>
          <cell r="BG1422">
            <v>0</v>
          </cell>
          <cell r="BH1422">
            <v>0</v>
          </cell>
          <cell r="BJ1422" t="e">
            <v>#N/A</v>
          </cell>
          <cell r="BL1422">
            <v>0</v>
          </cell>
          <cell r="BM1422">
            <v>0</v>
          </cell>
          <cell r="BO1422" t="e">
            <v>#N/A</v>
          </cell>
          <cell r="BQ1422">
            <v>0</v>
          </cell>
          <cell r="BR1422">
            <v>0</v>
          </cell>
          <cell r="BT1422" t="e">
            <v>#N/A</v>
          </cell>
          <cell r="BV1422">
            <v>0</v>
          </cell>
          <cell r="BW1422">
            <v>0</v>
          </cell>
          <cell r="CW1422">
            <v>127</v>
          </cell>
          <cell r="CX1422" t="str">
            <v>諸雑費</v>
          </cell>
          <cell r="CY1422">
            <v>1</v>
          </cell>
          <cell r="DA1422">
            <v>0.21999999999934516</v>
          </cell>
          <cell r="DG1422">
            <v>1</v>
          </cell>
        </row>
        <row r="1423">
          <cell r="Q1423">
            <v>4807</v>
          </cell>
          <cell r="R1423" t="str">
            <v>鋳鉄製仕切弁設置工</v>
          </cell>
          <cell r="S1423" t="str">
            <v>機械　φ250</v>
          </cell>
          <cell r="U1423" t="str">
            <v>基</v>
          </cell>
          <cell r="V1423">
            <v>9876</v>
          </cell>
          <cell r="W1423" t="str">
            <v>厚労省歩掛p.98</v>
          </cell>
          <cell r="X1423" t="str">
            <v>現場内小運搬を含む</v>
          </cell>
          <cell r="Y1423">
            <v>1</v>
          </cell>
          <cell r="Z1423">
            <v>15</v>
          </cell>
          <cell r="AA1423" t="str">
            <v>配管工</v>
          </cell>
          <cell r="AB1423">
            <v>0.06</v>
          </cell>
          <cell r="AC1423">
            <v>27405</v>
          </cell>
          <cell r="AD1423">
            <v>1644.3</v>
          </cell>
          <cell r="AE1423">
            <v>2</v>
          </cell>
          <cell r="AF1423" t="str">
            <v>普通作業員</v>
          </cell>
          <cell r="AG1423">
            <v>0.1</v>
          </cell>
          <cell r="AH1423">
            <v>25305</v>
          </cell>
          <cell r="AI1423">
            <v>2530.5</v>
          </cell>
          <cell r="AJ1423">
            <v>180</v>
          </cell>
          <cell r="AK1423" t="str">
            <v>ｸﾚｰﾝ付ﾄﾗｯｸ運転工</v>
          </cell>
          <cell r="AL1423">
            <v>0.73</v>
          </cell>
          <cell r="AM1423">
            <v>7809</v>
          </cell>
          <cell r="AN1423">
            <v>5700.57</v>
          </cell>
          <cell r="AP1423" t="e">
            <v>#N/A</v>
          </cell>
          <cell r="AR1423">
            <v>0</v>
          </cell>
          <cell r="AS1423">
            <v>0</v>
          </cell>
          <cell r="AU1423" t="e">
            <v>#N/A</v>
          </cell>
          <cell r="AW1423">
            <v>0</v>
          </cell>
          <cell r="AX1423">
            <v>0</v>
          </cell>
          <cell r="AZ1423" t="e">
            <v>#N/A</v>
          </cell>
          <cell r="BB1423">
            <v>0</v>
          </cell>
          <cell r="BC1423">
            <v>0</v>
          </cell>
          <cell r="BE1423" t="e">
            <v>#N/A</v>
          </cell>
          <cell r="BG1423">
            <v>0</v>
          </cell>
          <cell r="BH1423">
            <v>0</v>
          </cell>
          <cell r="BJ1423" t="e">
            <v>#N/A</v>
          </cell>
          <cell r="BL1423">
            <v>0</v>
          </cell>
          <cell r="BM1423">
            <v>0</v>
          </cell>
          <cell r="BO1423" t="e">
            <v>#N/A</v>
          </cell>
          <cell r="BQ1423">
            <v>0</v>
          </cell>
          <cell r="BR1423">
            <v>0</v>
          </cell>
          <cell r="BT1423" t="e">
            <v>#N/A</v>
          </cell>
          <cell r="BV1423">
            <v>0</v>
          </cell>
          <cell r="BW1423">
            <v>0</v>
          </cell>
          <cell r="CW1423">
            <v>127</v>
          </cell>
          <cell r="CX1423" t="str">
            <v>諸雑費</v>
          </cell>
          <cell r="CY1423">
            <v>1</v>
          </cell>
          <cell r="DA1423">
            <v>0.63000000000101863</v>
          </cell>
          <cell r="DG1423">
            <v>1</v>
          </cell>
        </row>
        <row r="1424">
          <cell r="Q1424">
            <v>4808</v>
          </cell>
          <cell r="R1424" t="str">
            <v>鋳鉄製仕切弁設置工</v>
          </cell>
          <cell r="S1424" t="str">
            <v>機械　φ300</v>
          </cell>
          <cell r="U1424" t="str">
            <v>基</v>
          </cell>
          <cell r="V1424">
            <v>14430</v>
          </cell>
          <cell r="W1424" t="str">
            <v>厚労省歩掛p.98</v>
          </cell>
          <cell r="X1424" t="str">
            <v>現場内小運搬を含む</v>
          </cell>
          <cell r="Y1424">
            <v>1</v>
          </cell>
          <cell r="Z1424">
            <v>15</v>
          </cell>
          <cell r="AA1424" t="str">
            <v>配管工</v>
          </cell>
          <cell r="AB1424">
            <v>0.11</v>
          </cell>
          <cell r="AC1424">
            <v>27405</v>
          </cell>
          <cell r="AD1424">
            <v>3014.55</v>
          </cell>
          <cell r="AE1424">
            <v>2</v>
          </cell>
          <cell r="AF1424" t="str">
            <v>普通作業員</v>
          </cell>
          <cell r="AG1424">
            <v>0.17</v>
          </cell>
          <cell r="AH1424">
            <v>25305</v>
          </cell>
          <cell r="AI1424">
            <v>4301.8500000000004</v>
          </cell>
          <cell r="AJ1424">
            <v>180</v>
          </cell>
          <cell r="AK1424" t="str">
            <v>ｸﾚｰﾝ付ﾄﾗｯｸ運転工</v>
          </cell>
          <cell r="AL1424">
            <v>0.91</v>
          </cell>
          <cell r="AM1424">
            <v>7809</v>
          </cell>
          <cell r="AN1424">
            <v>7106.19</v>
          </cell>
          <cell r="AP1424" t="e">
            <v>#N/A</v>
          </cell>
          <cell r="AR1424">
            <v>0</v>
          </cell>
          <cell r="AS1424">
            <v>0</v>
          </cell>
          <cell r="AU1424" t="e">
            <v>#N/A</v>
          </cell>
          <cell r="AW1424">
            <v>0</v>
          </cell>
          <cell r="AX1424">
            <v>0</v>
          </cell>
          <cell r="AZ1424" t="e">
            <v>#N/A</v>
          </cell>
          <cell r="BB1424">
            <v>0</v>
          </cell>
          <cell r="BC1424">
            <v>0</v>
          </cell>
          <cell r="BE1424" t="e">
            <v>#N/A</v>
          </cell>
          <cell r="BG1424">
            <v>0</v>
          </cell>
          <cell r="BH1424">
            <v>0</v>
          </cell>
          <cell r="BJ1424" t="e">
            <v>#N/A</v>
          </cell>
          <cell r="BL1424">
            <v>0</v>
          </cell>
          <cell r="BM1424">
            <v>0</v>
          </cell>
          <cell r="BO1424" t="e">
            <v>#N/A</v>
          </cell>
          <cell r="BQ1424">
            <v>0</v>
          </cell>
          <cell r="BR1424">
            <v>0</v>
          </cell>
          <cell r="BT1424" t="e">
            <v>#N/A</v>
          </cell>
          <cell r="BV1424">
            <v>0</v>
          </cell>
          <cell r="BW1424">
            <v>0</v>
          </cell>
          <cell r="CW1424">
            <v>127</v>
          </cell>
          <cell r="CX1424" t="str">
            <v>諸雑費</v>
          </cell>
          <cell r="CY1424">
            <v>1</v>
          </cell>
          <cell r="DA1424">
            <v>7.4099999999998545</v>
          </cell>
          <cell r="DG1424">
            <v>1</v>
          </cell>
        </row>
        <row r="1425">
          <cell r="Q1425">
            <v>4809</v>
          </cell>
          <cell r="R1425" t="str">
            <v>鋳鉄製仕切弁設置工</v>
          </cell>
          <cell r="S1425" t="str">
            <v>機械　φ350</v>
          </cell>
          <cell r="U1425" t="str">
            <v>基</v>
          </cell>
          <cell r="V1425">
            <v>24410</v>
          </cell>
          <cell r="W1425" t="str">
            <v>厚労省歩掛p.98</v>
          </cell>
          <cell r="X1425" t="str">
            <v>現場内小運搬を含む</v>
          </cell>
          <cell r="Y1425">
            <v>1</v>
          </cell>
          <cell r="Z1425">
            <v>15</v>
          </cell>
          <cell r="AA1425" t="str">
            <v>配管工</v>
          </cell>
          <cell r="AB1425">
            <v>0.18</v>
          </cell>
          <cell r="AC1425">
            <v>27405</v>
          </cell>
          <cell r="AD1425">
            <v>4932.8999999999996</v>
          </cell>
          <cell r="AE1425">
            <v>2</v>
          </cell>
          <cell r="AF1425" t="str">
            <v>普通作業員</v>
          </cell>
          <cell r="AG1425">
            <v>0.43</v>
          </cell>
          <cell r="AH1425">
            <v>25305</v>
          </cell>
          <cell r="AI1425">
            <v>10881.15</v>
          </cell>
          <cell r="AJ1425">
            <v>180</v>
          </cell>
          <cell r="AK1425" t="str">
            <v>ｸﾚｰﾝ付ﾄﾗｯｸ運転工</v>
          </cell>
          <cell r="AL1425">
            <v>1.1000000000000001</v>
          </cell>
          <cell r="AM1425">
            <v>7809</v>
          </cell>
          <cell r="AN1425">
            <v>8589.9</v>
          </cell>
          <cell r="AP1425" t="e">
            <v>#N/A</v>
          </cell>
          <cell r="AR1425">
            <v>0</v>
          </cell>
          <cell r="AS1425">
            <v>0</v>
          </cell>
          <cell r="AU1425" t="e">
            <v>#N/A</v>
          </cell>
          <cell r="AW1425">
            <v>0</v>
          </cell>
          <cell r="AX1425">
            <v>0</v>
          </cell>
          <cell r="AZ1425" t="e">
            <v>#N/A</v>
          </cell>
          <cell r="BB1425">
            <v>0</v>
          </cell>
          <cell r="BC1425">
            <v>0</v>
          </cell>
          <cell r="BE1425" t="e">
            <v>#N/A</v>
          </cell>
          <cell r="BG1425">
            <v>0</v>
          </cell>
          <cell r="BH1425">
            <v>0</v>
          </cell>
          <cell r="BJ1425" t="e">
            <v>#N/A</v>
          </cell>
          <cell r="BL1425">
            <v>0</v>
          </cell>
          <cell r="BM1425">
            <v>0</v>
          </cell>
          <cell r="BO1425" t="e">
            <v>#N/A</v>
          </cell>
          <cell r="BQ1425">
            <v>0</v>
          </cell>
          <cell r="BR1425">
            <v>0</v>
          </cell>
          <cell r="BT1425" t="e">
            <v>#N/A</v>
          </cell>
          <cell r="BV1425">
            <v>0</v>
          </cell>
          <cell r="BW1425">
            <v>0</v>
          </cell>
          <cell r="CW1425">
            <v>127</v>
          </cell>
          <cell r="CX1425" t="str">
            <v>諸雑費</v>
          </cell>
          <cell r="CY1425">
            <v>1</v>
          </cell>
          <cell r="DA1425">
            <v>6.0500000000029104</v>
          </cell>
          <cell r="DG1425">
            <v>1</v>
          </cell>
        </row>
        <row r="1426">
          <cell r="Q1426">
            <v>4810</v>
          </cell>
          <cell r="R1426" t="str">
            <v>鋳鉄製仕切弁設置工</v>
          </cell>
          <cell r="S1426" t="str">
            <v>機械　φ400</v>
          </cell>
          <cell r="U1426" t="str">
            <v>基</v>
          </cell>
          <cell r="V1426">
            <v>49230</v>
          </cell>
          <cell r="W1426" t="str">
            <v>厚労省歩掛p.98</v>
          </cell>
          <cell r="X1426" t="str">
            <v>現場内小運搬を含む</v>
          </cell>
          <cell r="Y1426">
            <v>1</v>
          </cell>
          <cell r="Z1426">
            <v>15</v>
          </cell>
          <cell r="AA1426" t="str">
            <v>配管工</v>
          </cell>
          <cell r="AB1426">
            <v>0.41</v>
          </cell>
          <cell r="AC1426">
            <v>27405</v>
          </cell>
          <cell r="AD1426">
            <v>11236.05</v>
          </cell>
          <cell r="AE1426">
            <v>2</v>
          </cell>
          <cell r="AF1426" t="str">
            <v>普通作業員</v>
          </cell>
          <cell r="AG1426">
            <v>1.1299999999999999</v>
          </cell>
          <cell r="AH1426">
            <v>25305</v>
          </cell>
          <cell r="AI1426">
            <v>28594.65</v>
          </cell>
          <cell r="AJ1426">
            <v>341</v>
          </cell>
          <cell r="AK1426" t="str">
            <v>ﾄﾗｯｸｸﾚｰﾝ賃料</v>
          </cell>
          <cell r="AL1426">
            <v>0.28999999999999998</v>
          </cell>
          <cell r="AM1426">
            <v>32400</v>
          </cell>
          <cell r="AN1426">
            <v>9396</v>
          </cell>
          <cell r="AP1426" t="e">
            <v>#N/A</v>
          </cell>
          <cell r="AR1426">
            <v>0</v>
          </cell>
          <cell r="AS1426">
            <v>0</v>
          </cell>
          <cell r="AU1426" t="e">
            <v>#N/A</v>
          </cell>
          <cell r="AW1426">
            <v>0</v>
          </cell>
          <cell r="AX1426">
            <v>0</v>
          </cell>
          <cell r="AZ1426" t="e">
            <v>#N/A</v>
          </cell>
          <cell r="BB1426">
            <v>0</v>
          </cell>
          <cell r="BC1426">
            <v>0</v>
          </cell>
          <cell r="BE1426" t="e">
            <v>#N/A</v>
          </cell>
          <cell r="BG1426">
            <v>0</v>
          </cell>
          <cell r="BH1426">
            <v>0</v>
          </cell>
          <cell r="BJ1426" t="e">
            <v>#N/A</v>
          </cell>
          <cell r="BL1426">
            <v>0</v>
          </cell>
          <cell r="BM1426">
            <v>0</v>
          </cell>
          <cell r="BO1426" t="e">
            <v>#N/A</v>
          </cell>
          <cell r="BQ1426">
            <v>0</v>
          </cell>
          <cell r="BR1426">
            <v>0</v>
          </cell>
          <cell r="BT1426" t="e">
            <v>#N/A</v>
          </cell>
          <cell r="BV1426">
            <v>0</v>
          </cell>
          <cell r="BW1426">
            <v>0</v>
          </cell>
          <cell r="CW1426">
            <v>127</v>
          </cell>
          <cell r="CX1426" t="str">
            <v>諸雑費</v>
          </cell>
          <cell r="CY1426">
            <v>1</v>
          </cell>
          <cell r="DA1426">
            <v>3.3000000000029104</v>
          </cell>
          <cell r="DG1426">
            <v>1</v>
          </cell>
        </row>
        <row r="1427">
          <cell r="Q1427">
            <v>4811</v>
          </cell>
          <cell r="R1427" t="str">
            <v>鋳鉄製仕切弁設置工</v>
          </cell>
          <cell r="S1427" t="str">
            <v>機械　φ450</v>
          </cell>
          <cell r="U1427" t="str">
            <v>基</v>
          </cell>
          <cell r="V1427">
            <v>76310</v>
          </cell>
          <cell r="W1427" t="str">
            <v>厚労省歩掛p.98</v>
          </cell>
          <cell r="X1427" t="str">
            <v>現場内小運搬を含む</v>
          </cell>
          <cell r="Y1427">
            <v>1</v>
          </cell>
          <cell r="Z1427">
            <v>15</v>
          </cell>
          <cell r="AA1427" t="str">
            <v>配管工</v>
          </cell>
          <cell r="AB1427">
            <v>0.62</v>
          </cell>
          <cell r="AC1427">
            <v>27405</v>
          </cell>
          <cell r="AD1427">
            <v>16991.099999999999</v>
          </cell>
          <cell r="AE1427">
            <v>2</v>
          </cell>
          <cell r="AF1427" t="str">
            <v>普通作業員</v>
          </cell>
          <cell r="AG1427">
            <v>1.96</v>
          </cell>
          <cell r="AH1427">
            <v>25305</v>
          </cell>
          <cell r="AI1427">
            <v>49597.8</v>
          </cell>
          <cell r="AJ1427">
            <v>341</v>
          </cell>
          <cell r="AK1427" t="str">
            <v>ﾄﾗｯｸｸﾚｰﾝ賃料</v>
          </cell>
          <cell r="AL1427">
            <v>0.3</v>
          </cell>
          <cell r="AM1427">
            <v>32400</v>
          </cell>
          <cell r="AN1427">
            <v>9720</v>
          </cell>
          <cell r="AP1427" t="e">
            <v>#N/A</v>
          </cell>
          <cell r="AR1427">
            <v>0</v>
          </cell>
          <cell r="AS1427">
            <v>0</v>
          </cell>
          <cell r="AU1427" t="e">
            <v>#N/A</v>
          </cell>
          <cell r="AW1427">
            <v>0</v>
          </cell>
          <cell r="AX1427">
            <v>0</v>
          </cell>
          <cell r="AZ1427" t="e">
            <v>#N/A</v>
          </cell>
          <cell r="BB1427">
            <v>0</v>
          </cell>
          <cell r="BC1427">
            <v>0</v>
          </cell>
          <cell r="BE1427" t="e">
            <v>#N/A</v>
          </cell>
          <cell r="BG1427">
            <v>0</v>
          </cell>
          <cell r="BH1427">
            <v>0</v>
          </cell>
          <cell r="BJ1427" t="e">
            <v>#N/A</v>
          </cell>
          <cell r="BL1427">
            <v>0</v>
          </cell>
          <cell r="BM1427">
            <v>0</v>
          </cell>
          <cell r="BO1427" t="e">
            <v>#N/A</v>
          </cell>
          <cell r="BQ1427">
            <v>0</v>
          </cell>
          <cell r="BR1427">
            <v>0</v>
          </cell>
          <cell r="BT1427" t="e">
            <v>#N/A</v>
          </cell>
          <cell r="BV1427">
            <v>0</v>
          </cell>
          <cell r="BW1427">
            <v>0</v>
          </cell>
          <cell r="CW1427">
            <v>127</v>
          </cell>
          <cell r="CX1427" t="str">
            <v>諸雑費</v>
          </cell>
          <cell r="CY1427">
            <v>1</v>
          </cell>
          <cell r="DA1427">
            <v>1.1000000000058208</v>
          </cell>
          <cell r="DG1427">
            <v>1</v>
          </cell>
        </row>
        <row r="1428">
          <cell r="Q1428">
            <v>4812</v>
          </cell>
          <cell r="R1428" t="str">
            <v>鋳鉄製仕切弁設置工</v>
          </cell>
          <cell r="S1428" t="str">
            <v>機械　φ500</v>
          </cell>
          <cell r="U1428" t="str">
            <v>基</v>
          </cell>
          <cell r="V1428">
            <v>95350</v>
          </cell>
          <cell r="W1428" t="str">
            <v>厚労省歩掛p.98</v>
          </cell>
          <cell r="X1428" t="str">
            <v>現場内小運搬を含む</v>
          </cell>
          <cell r="Y1428">
            <v>1</v>
          </cell>
          <cell r="Z1428">
            <v>15</v>
          </cell>
          <cell r="AA1428" t="str">
            <v>配管工</v>
          </cell>
          <cell r="AB1428">
            <v>0.82</v>
          </cell>
          <cell r="AC1428">
            <v>27405</v>
          </cell>
          <cell r="AD1428">
            <v>22472.1</v>
          </cell>
          <cell r="AE1428">
            <v>2</v>
          </cell>
          <cell r="AF1428" t="str">
            <v>普通作業員</v>
          </cell>
          <cell r="AG1428">
            <v>2.4700000000000002</v>
          </cell>
          <cell r="AH1428">
            <v>25305</v>
          </cell>
          <cell r="AI1428">
            <v>62503.35</v>
          </cell>
          <cell r="AJ1428">
            <v>341</v>
          </cell>
          <cell r="AK1428" t="str">
            <v>ﾄﾗｯｸｸﾚｰﾝ賃料</v>
          </cell>
          <cell r="AL1428">
            <v>0.32</v>
          </cell>
          <cell r="AM1428">
            <v>32400</v>
          </cell>
          <cell r="AN1428">
            <v>10368</v>
          </cell>
          <cell r="AP1428" t="e">
            <v>#N/A</v>
          </cell>
          <cell r="AR1428">
            <v>0</v>
          </cell>
          <cell r="AS1428">
            <v>0</v>
          </cell>
          <cell r="AU1428" t="e">
            <v>#N/A</v>
          </cell>
          <cell r="AW1428">
            <v>0</v>
          </cell>
          <cell r="AX1428">
            <v>0</v>
          </cell>
          <cell r="AZ1428" t="e">
            <v>#N/A</v>
          </cell>
          <cell r="BB1428">
            <v>0</v>
          </cell>
          <cell r="BC1428">
            <v>0</v>
          </cell>
          <cell r="BE1428" t="e">
            <v>#N/A</v>
          </cell>
          <cell r="BG1428">
            <v>0</v>
          </cell>
          <cell r="BH1428">
            <v>0</v>
          </cell>
          <cell r="BJ1428" t="e">
            <v>#N/A</v>
          </cell>
          <cell r="BL1428">
            <v>0</v>
          </cell>
          <cell r="BM1428">
            <v>0</v>
          </cell>
          <cell r="BO1428" t="e">
            <v>#N/A</v>
          </cell>
          <cell r="BQ1428">
            <v>0</v>
          </cell>
          <cell r="BR1428">
            <v>0</v>
          </cell>
          <cell r="BT1428" t="e">
            <v>#N/A</v>
          </cell>
          <cell r="BV1428">
            <v>0</v>
          </cell>
          <cell r="BW1428">
            <v>0</v>
          </cell>
          <cell r="CW1428">
            <v>127</v>
          </cell>
          <cell r="CX1428" t="str">
            <v>諸雑費</v>
          </cell>
          <cell r="CY1428">
            <v>1</v>
          </cell>
          <cell r="DA1428">
            <v>6.5500000000029104</v>
          </cell>
          <cell r="DG1428">
            <v>1</v>
          </cell>
        </row>
        <row r="1429">
          <cell r="Q1429">
            <v>4813</v>
          </cell>
          <cell r="R1429" t="str">
            <v>鋳鉄製仕切弁設置工</v>
          </cell>
          <cell r="S1429" t="str">
            <v>機械　φ600</v>
          </cell>
          <cell r="U1429" t="str">
            <v>基</v>
          </cell>
          <cell r="V1429">
            <v>133400</v>
          </cell>
          <cell r="W1429" t="str">
            <v>厚労省歩掛p.98</v>
          </cell>
          <cell r="X1429" t="str">
            <v>現場内小運搬を含む</v>
          </cell>
          <cell r="Y1429">
            <v>1</v>
          </cell>
          <cell r="Z1429">
            <v>15</v>
          </cell>
          <cell r="AA1429" t="str">
            <v>配管工</v>
          </cell>
          <cell r="AB1429">
            <v>1.1299999999999999</v>
          </cell>
          <cell r="AC1429">
            <v>27405</v>
          </cell>
          <cell r="AD1429">
            <v>30967.65</v>
          </cell>
          <cell r="AE1429">
            <v>2</v>
          </cell>
          <cell r="AF1429" t="str">
            <v>普通作業員</v>
          </cell>
          <cell r="AG1429">
            <v>3.61</v>
          </cell>
          <cell r="AH1429">
            <v>25305</v>
          </cell>
          <cell r="AI1429">
            <v>91351.05</v>
          </cell>
          <cell r="AJ1429">
            <v>341</v>
          </cell>
          <cell r="AK1429" t="str">
            <v>ﾄﾗｯｸｸﾚｰﾝ賃料</v>
          </cell>
          <cell r="AL1429">
            <v>0.34</v>
          </cell>
          <cell r="AM1429">
            <v>32400</v>
          </cell>
          <cell r="AN1429">
            <v>11016</v>
          </cell>
          <cell r="AP1429" t="e">
            <v>#N/A</v>
          </cell>
          <cell r="AR1429">
            <v>0</v>
          </cell>
          <cell r="AS1429">
            <v>0</v>
          </cell>
          <cell r="AU1429" t="e">
            <v>#N/A</v>
          </cell>
          <cell r="AW1429">
            <v>0</v>
          </cell>
          <cell r="AX1429">
            <v>0</v>
          </cell>
          <cell r="AZ1429" t="e">
            <v>#N/A</v>
          </cell>
          <cell r="BB1429">
            <v>0</v>
          </cell>
          <cell r="BC1429">
            <v>0</v>
          </cell>
          <cell r="BE1429" t="e">
            <v>#N/A</v>
          </cell>
          <cell r="BG1429">
            <v>0</v>
          </cell>
          <cell r="BH1429">
            <v>0</v>
          </cell>
          <cell r="BJ1429" t="e">
            <v>#N/A</v>
          </cell>
          <cell r="BL1429">
            <v>0</v>
          </cell>
          <cell r="BM1429">
            <v>0</v>
          </cell>
          <cell r="BO1429" t="e">
            <v>#N/A</v>
          </cell>
          <cell r="BQ1429">
            <v>0</v>
          </cell>
          <cell r="BR1429">
            <v>0</v>
          </cell>
          <cell r="BT1429" t="e">
            <v>#N/A</v>
          </cell>
          <cell r="BV1429">
            <v>0</v>
          </cell>
          <cell r="BW1429">
            <v>0</v>
          </cell>
          <cell r="CW1429">
            <v>127</v>
          </cell>
          <cell r="CX1429" t="str">
            <v>諸雑費</v>
          </cell>
          <cell r="CY1429">
            <v>1</v>
          </cell>
          <cell r="DA1429">
            <v>65.299999999988358</v>
          </cell>
          <cell r="DG1429">
            <v>1</v>
          </cell>
        </row>
        <row r="1430">
          <cell r="Q1430">
            <v>4814</v>
          </cell>
          <cell r="R1430" t="str">
            <v>鋳鉄製仕切弁設置工</v>
          </cell>
          <cell r="S1430" t="str">
            <v>機械　φ700</v>
          </cell>
          <cell r="U1430" t="str">
            <v>基</v>
          </cell>
          <cell r="V1430">
            <v>158000</v>
          </cell>
          <cell r="W1430" t="str">
            <v>厚労省歩掛p.98</v>
          </cell>
          <cell r="X1430" t="str">
            <v>現場内小運搬を含む</v>
          </cell>
          <cell r="Y1430">
            <v>1</v>
          </cell>
          <cell r="Z1430">
            <v>15</v>
          </cell>
          <cell r="AA1430" t="str">
            <v>配管工</v>
          </cell>
          <cell r="AB1430">
            <v>1.44</v>
          </cell>
          <cell r="AC1430">
            <v>27405</v>
          </cell>
          <cell r="AD1430">
            <v>39463.199999999997</v>
          </cell>
          <cell r="AE1430">
            <v>2</v>
          </cell>
          <cell r="AF1430" t="str">
            <v>普通作業員</v>
          </cell>
          <cell r="AG1430">
            <v>4.22</v>
          </cell>
          <cell r="AH1430">
            <v>25305</v>
          </cell>
          <cell r="AI1430">
            <v>106787.1</v>
          </cell>
          <cell r="AJ1430">
            <v>341</v>
          </cell>
          <cell r="AK1430" t="str">
            <v>ﾄﾗｯｸｸﾚｰﾝ賃料</v>
          </cell>
          <cell r="AL1430">
            <v>0.36</v>
          </cell>
          <cell r="AM1430">
            <v>32400</v>
          </cell>
          <cell r="AN1430">
            <v>11664</v>
          </cell>
          <cell r="AP1430" t="e">
            <v>#N/A</v>
          </cell>
          <cell r="AR1430">
            <v>0</v>
          </cell>
          <cell r="AS1430">
            <v>0</v>
          </cell>
          <cell r="AU1430" t="e">
            <v>#N/A</v>
          </cell>
          <cell r="AW1430">
            <v>0</v>
          </cell>
          <cell r="AX1430">
            <v>0</v>
          </cell>
          <cell r="AZ1430" t="e">
            <v>#N/A</v>
          </cell>
          <cell r="BB1430">
            <v>0</v>
          </cell>
          <cell r="BC1430">
            <v>0</v>
          </cell>
          <cell r="BE1430" t="e">
            <v>#N/A</v>
          </cell>
          <cell r="BG1430">
            <v>0</v>
          </cell>
          <cell r="BH1430">
            <v>0</v>
          </cell>
          <cell r="BJ1430" t="e">
            <v>#N/A</v>
          </cell>
          <cell r="BL1430">
            <v>0</v>
          </cell>
          <cell r="BM1430">
            <v>0</v>
          </cell>
          <cell r="BO1430" t="e">
            <v>#N/A</v>
          </cell>
          <cell r="BQ1430">
            <v>0</v>
          </cell>
          <cell r="BR1430">
            <v>0</v>
          </cell>
          <cell r="BT1430" t="e">
            <v>#N/A</v>
          </cell>
          <cell r="BV1430">
            <v>0</v>
          </cell>
          <cell r="BW1430">
            <v>0</v>
          </cell>
          <cell r="CW1430">
            <v>127</v>
          </cell>
          <cell r="CX1430" t="str">
            <v>諸雑費</v>
          </cell>
          <cell r="CY1430">
            <v>1</v>
          </cell>
          <cell r="DA1430">
            <v>85.700000000011642</v>
          </cell>
          <cell r="DG1430">
            <v>1</v>
          </cell>
        </row>
        <row r="1431">
          <cell r="Q1431">
            <v>4815</v>
          </cell>
          <cell r="R1431" t="str">
            <v>鋳鉄製仕切弁設置工</v>
          </cell>
          <cell r="S1431" t="str">
            <v>機械　φ800</v>
          </cell>
          <cell r="U1431" t="str">
            <v>基</v>
          </cell>
          <cell r="V1431">
            <v>194300</v>
          </cell>
          <cell r="W1431" t="str">
            <v>厚労省歩掛p.98</v>
          </cell>
          <cell r="X1431" t="str">
            <v>現場内小運搬を含む</v>
          </cell>
          <cell r="Y1431">
            <v>1</v>
          </cell>
          <cell r="Z1431">
            <v>15</v>
          </cell>
          <cell r="AA1431" t="str">
            <v>配管工</v>
          </cell>
          <cell r="AB1431">
            <v>1.65</v>
          </cell>
          <cell r="AC1431">
            <v>27405</v>
          </cell>
          <cell r="AD1431">
            <v>45218.25</v>
          </cell>
          <cell r="AE1431">
            <v>2</v>
          </cell>
          <cell r="AF1431" t="str">
            <v>普通作業員</v>
          </cell>
          <cell r="AG1431">
            <v>5.25</v>
          </cell>
          <cell r="AH1431">
            <v>25305</v>
          </cell>
          <cell r="AI1431">
            <v>132851.25</v>
          </cell>
          <cell r="AJ1431">
            <v>343</v>
          </cell>
          <cell r="AK1431" t="str">
            <v>ﾗﾌﾃﾚｰﾝｸﾚｰﾝ賃料</v>
          </cell>
          <cell r="AL1431">
            <v>0.4</v>
          </cell>
          <cell r="AM1431">
            <v>40400</v>
          </cell>
          <cell r="AN1431">
            <v>16160</v>
          </cell>
          <cell r="AP1431" t="e">
            <v>#N/A</v>
          </cell>
          <cell r="AR1431">
            <v>0</v>
          </cell>
          <cell r="AS1431">
            <v>0</v>
          </cell>
          <cell r="AU1431" t="e">
            <v>#N/A</v>
          </cell>
          <cell r="AW1431">
            <v>0</v>
          </cell>
          <cell r="AX1431">
            <v>0</v>
          </cell>
          <cell r="AZ1431" t="e">
            <v>#N/A</v>
          </cell>
          <cell r="BB1431">
            <v>0</v>
          </cell>
          <cell r="BC1431">
            <v>0</v>
          </cell>
          <cell r="BE1431" t="e">
            <v>#N/A</v>
          </cell>
          <cell r="BG1431">
            <v>0</v>
          </cell>
          <cell r="BH1431">
            <v>0</v>
          </cell>
          <cell r="BJ1431" t="e">
            <v>#N/A</v>
          </cell>
          <cell r="BL1431">
            <v>0</v>
          </cell>
          <cell r="BM1431">
            <v>0</v>
          </cell>
          <cell r="BO1431" t="e">
            <v>#N/A</v>
          </cell>
          <cell r="BQ1431">
            <v>0</v>
          </cell>
          <cell r="BR1431">
            <v>0</v>
          </cell>
          <cell r="BT1431" t="e">
            <v>#N/A</v>
          </cell>
          <cell r="BV1431">
            <v>0</v>
          </cell>
          <cell r="BW1431">
            <v>0</v>
          </cell>
          <cell r="CW1431">
            <v>127</v>
          </cell>
          <cell r="CX1431" t="str">
            <v>諸雑費</v>
          </cell>
          <cell r="CY1431">
            <v>1</v>
          </cell>
          <cell r="DA1431">
            <v>70.5</v>
          </cell>
          <cell r="DG1431">
            <v>1</v>
          </cell>
        </row>
        <row r="1432">
          <cell r="Q1432">
            <v>4816</v>
          </cell>
          <cell r="R1432" t="str">
            <v>鋳鉄製仕切弁設置工</v>
          </cell>
          <cell r="S1432" t="str">
            <v>機械　φ900</v>
          </cell>
          <cell r="U1432" t="str">
            <v>基</v>
          </cell>
          <cell r="V1432">
            <v>219200</v>
          </cell>
          <cell r="W1432" t="str">
            <v>厚労省歩掛p.98</v>
          </cell>
          <cell r="X1432" t="str">
            <v>現場内小運搬を含む</v>
          </cell>
          <cell r="Y1432">
            <v>1</v>
          </cell>
          <cell r="Z1432">
            <v>15</v>
          </cell>
          <cell r="AA1432" t="str">
            <v>配管工</v>
          </cell>
          <cell r="AB1432">
            <v>1.85</v>
          </cell>
          <cell r="AC1432">
            <v>27405</v>
          </cell>
          <cell r="AD1432">
            <v>50699.25</v>
          </cell>
          <cell r="AE1432">
            <v>2</v>
          </cell>
          <cell r="AF1432" t="str">
            <v>普通作業員</v>
          </cell>
          <cell r="AG1432">
            <v>5.97</v>
          </cell>
          <cell r="AH1432">
            <v>25305</v>
          </cell>
          <cell r="AI1432">
            <v>151070.85</v>
          </cell>
          <cell r="AJ1432">
            <v>343</v>
          </cell>
          <cell r="AK1432" t="str">
            <v>ﾗﾌﾃﾚｰﾝｸﾚｰﾝ賃料</v>
          </cell>
          <cell r="AL1432">
            <v>0.43</v>
          </cell>
          <cell r="AM1432">
            <v>40400</v>
          </cell>
          <cell r="AN1432">
            <v>17372</v>
          </cell>
          <cell r="AP1432" t="e">
            <v>#N/A</v>
          </cell>
          <cell r="AR1432">
            <v>0</v>
          </cell>
          <cell r="AS1432">
            <v>0</v>
          </cell>
          <cell r="AU1432" t="e">
            <v>#N/A</v>
          </cell>
          <cell r="AW1432">
            <v>0</v>
          </cell>
          <cell r="AX1432">
            <v>0</v>
          </cell>
          <cell r="AZ1432" t="e">
            <v>#N/A</v>
          </cell>
          <cell r="BB1432">
            <v>0</v>
          </cell>
          <cell r="BC1432">
            <v>0</v>
          </cell>
          <cell r="BE1432" t="e">
            <v>#N/A</v>
          </cell>
          <cell r="BG1432">
            <v>0</v>
          </cell>
          <cell r="BH1432">
            <v>0</v>
          </cell>
          <cell r="BJ1432" t="e">
            <v>#N/A</v>
          </cell>
          <cell r="BL1432">
            <v>0</v>
          </cell>
          <cell r="BM1432">
            <v>0</v>
          </cell>
          <cell r="BO1432" t="e">
            <v>#N/A</v>
          </cell>
          <cell r="BQ1432">
            <v>0</v>
          </cell>
          <cell r="BR1432">
            <v>0</v>
          </cell>
          <cell r="BT1432" t="e">
            <v>#N/A</v>
          </cell>
          <cell r="BV1432">
            <v>0</v>
          </cell>
          <cell r="BW1432">
            <v>0</v>
          </cell>
          <cell r="CW1432">
            <v>127</v>
          </cell>
          <cell r="CX1432" t="str">
            <v>諸雑費</v>
          </cell>
          <cell r="CY1432">
            <v>1</v>
          </cell>
          <cell r="DA1432">
            <v>57.899999999994179</v>
          </cell>
          <cell r="DG1432">
            <v>1</v>
          </cell>
        </row>
        <row r="1433">
          <cell r="Q1433">
            <v>4817</v>
          </cell>
          <cell r="R1433" t="str">
            <v>鋳鉄製仕切弁設置工</v>
          </cell>
          <cell r="S1433" t="str">
            <v>機械　φ1000</v>
          </cell>
          <cell r="U1433" t="str">
            <v>基</v>
          </cell>
          <cell r="V1433">
            <v>244200</v>
          </cell>
          <cell r="W1433" t="str">
            <v>厚労省歩掛p.98</v>
          </cell>
          <cell r="X1433" t="str">
            <v>現場内小運搬を含む</v>
          </cell>
          <cell r="Y1433">
            <v>1</v>
          </cell>
          <cell r="Z1433">
            <v>15</v>
          </cell>
          <cell r="AA1433" t="str">
            <v>配管工</v>
          </cell>
          <cell r="AB1433">
            <v>2.06</v>
          </cell>
          <cell r="AC1433">
            <v>27405</v>
          </cell>
          <cell r="AD1433">
            <v>56454.3</v>
          </cell>
          <cell r="AE1433">
            <v>2</v>
          </cell>
          <cell r="AF1433" t="str">
            <v>普通作業員</v>
          </cell>
          <cell r="AG1433">
            <v>6.7</v>
          </cell>
          <cell r="AH1433">
            <v>25305</v>
          </cell>
          <cell r="AI1433">
            <v>169543.5</v>
          </cell>
          <cell r="AJ1433">
            <v>343</v>
          </cell>
          <cell r="AK1433" t="str">
            <v>ﾗﾌﾃﾚｰﾝｸﾚｰﾝ賃料</v>
          </cell>
          <cell r="AL1433">
            <v>0.45</v>
          </cell>
          <cell r="AM1433">
            <v>40400</v>
          </cell>
          <cell r="AN1433">
            <v>18180</v>
          </cell>
          <cell r="AP1433" t="e">
            <v>#N/A</v>
          </cell>
          <cell r="AR1433">
            <v>0</v>
          </cell>
          <cell r="AS1433">
            <v>0</v>
          </cell>
          <cell r="AU1433" t="e">
            <v>#N/A</v>
          </cell>
          <cell r="AW1433">
            <v>0</v>
          </cell>
          <cell r="AX1433">
            <v>0</v>
          </cell>
          <cell r="AZ1433" t="e">
            <v>#N/A</v>
          </cell>
          <cell r="BB1433">
            <v>0</v>
          </cell>
          <cell r="BC1433">
            <v>0</v>
          </cell>
          <cell r="BE1433" t="e">
            <v>#N/A</v>
          </cell>
          <cell r="BG1433">
            <v>0</v>
          </cell>
          <cell r="BH1433">
            <v>0</v>
          </cell>
          <cell r="BJ1433" t="e">
            <v>#N/A</v>
          </cell>
          <cell r="BL1433">
            <v>0</v>
          </cell>
          <cell r="BM1433">
            <v>0</v>
          </cell>
          <cell r="BO1433" t="e">
            <v>#N/A</v>
          </cell>
          <cell r="BQ1433">
            <v>0</v>
          </cell>
          <cell r="BR1433">
            <v>0</v>
          </cell>
          <cell r="BT1433" t="e">
            <v>#N/A</v>
          </cell>
          <cell r="BV1433">
            <v>0</v>
          </cell>
          <cell r="BW1433">
            <v>0</v>
          </cell>
          <cell r="CW1433">
            <v>127</v>
          </cell>
          <cell r="CX1433" t="str">
            <v>諸雑費</v>
          </cell>
          <cell r="CY1433">
            <v>1</v>
          </cell>
          <cell r="DA1433">
            <v>22.200000000011642</v>
          </cell>
          <cell r="DG1433">
            <v>1</v>
          </cell>
        </row>
        <row r="1434">
          <cell r="Q1434">
            <v>4818</v>
          </cell>
          <cell r="R1434" t="str">
            <v>鋳鉄製仕切弁撤去工</v>
          </cell>
          <cell r="S1434" t="str">
            <v>機械　φ50</v>
          </cell>
          <cell r="U1434" t="str">
            <v>基</v>
          </cell>
          <cell r="V1434">
            <v>3127</v>
          </cell>
          <cell r="W1434" t="str">
            <v>厚労省歩掛p.98</v>
          </cell>
          <cell r="Y1434">
            <v>1</v>
          </cell>
          <cell r="Z1434">
            <v>15</v>
          </cell>
          <cell r="AA1434" t="str">
            <v>配管工</v>
          </cell>
          <cell r="AB1434">
            <v>1.7999999999999999E-2</v>
          </cell>
          <cell r="AC1434">
            <v>27405</v>
          </cell>
          <cell r="AD1434">
            <v>493.29</v>
          </cell>
          <cell r="AE1434">
            <v>2</v>
          </cell>
          <cell r="AF1434" t="str">
            <v>普通作業員</v>
          </cell>
          <cell r="AG1434">
            <v>0.03</v>
          </cell>
          <cell r="AH1434">
            <v>25305</v>
          </cell>
          <cell r="AI1434">
            <v>759.15</v>
          </cell>
          <cell r="AJ1434">
            <v>180</v>
          </cell>
          <cell r="AK1434" t="str">
            <v>ｸﾚｰﾝ付ﾄﾗｯｸ運転工</v>
          </cell>
          <cell r="AL1434">
            <v>0.24</v>
          </cell>
          <cell r="AM1434">
            <v>7809</v>
          </cell>
          <cell r="AN1434">
            <v>1874.16</v>
          </cell>
          <cell r="AP1434" t="e">
            <v>#N/A</v>
          </cell>
          <cell r="AR1434">
            <v>0</v>
          </cell>
          <cell r="AS1434">
            <v>0</v>
          </cell>
          <cell r="AU1434" t="e">
            <v>#N/A</v>
          </cell>
          <cell r="AW1434">
            <v>0</v>
          </cell>
          <cell r="AX1434">
            <v>0</v>
          </cell>
          <cell r="AZ1434" t="e">
            <v>#N/A</v>
          </cell>
          <cell r="BB1434">
            <v>0</v>
          </cell>
          <cell r="BC1434">
            <v>0</v>
          </cell>
          <cell r="BE1434" t="e">
            <v>#N/A</v>
          </cell>
          <cell r="BG1434">
            <v>0</v>
          </cell>
          <cell r="BH1434">
            <v>0</v>
          </cell>
          <cell r="BJ1434" t="e">
            <v>#N/A</v>
          </cell>
          <cell r="BL1434">
            <v>0</v>
          </cell>
          <cell r="BM1434">
            <v>0</v>
          </cell>
          <cell r="BO1434" t="e">
            <v>#N/A</v>
          </cell>
          <cell r="BQ1434">
            <v>0</v>
          </cell>
          <cell r="BR1434">
            <v>0</v>
          </cell>
          <cell r="BT1434" t="e">
            <v>#N/A</v>
          </cell>
          <cell r="BV1434">
            <v>0</v>
          </cell>
          <cell r="BW1434">
            <v>0</v>
          </cell>
          <cell r="CW1434">
            <v>127</v>
          </cell>
          <cell r="CX1434" t="str">
            <v>諸雑費</v>
          </cell>
          <cell r="CY1434">
            <v>1</v>
          </cell>
          <cell r="DA1434">
            <v>0.3999999999996362</v>
          </cell>
          <cell r="DG1434">
            <v>1</v>
          </cell>
        </row>
        <row r="1435">
          <cell r="Q1435">
            <v>4819</v>
          </cell>
          <cell r="R1435" t="str">
            <v>鋳鉄製仕切弁撤去工</v>
          </cell>
          <cell r="S1435" t="str">
            <v>機械　φ75</v>
          </cell>
          <cell r="U1435" t="str">
            <v>基</v>
          </cell>
          <cell r="V1435">
            <v>3127</v>
          </cell>
          <cell r="W1435" t="str">
            <v>厚労省歩掛p.98</v>
          </cell>
          <cell r="Y1435">
            <v>1</v>
          </cell>
          <cell r="Z1435">
            <v>15</v>
          </cell>
          <cell r="AA1435" t="str">
            <v>配管工</v>
          </cell>
          <cell r="AB1435">
            <v>1.7999999999999999E-2</v>
          </cell>
          <cell r="AC1435">
            <v>27405</v>
          </cell>
          <cell r="AD1435">
            <v>493.29</v>
          </cell>
          <cell r="AE1435">
            <v>2</v>
          </cell>
          <cell r="AF1435" t="str">
            <v>普通作業員</v>
          </cell>
          <cell r="AG1435">
            <v>0.03</v>
          </cell>
          <cell r="AH1435">
            <v>25305</v>
          </cell>
          <cell r="AI1435">
            <v>759.15</v>
          </cell>
          <cell r="AJ1435">
            <v>180</v>
          </cell>
          <cell r="AK1435" t="str">
            <v>ｸﾚｰﾝ付ﾄﾗｯｸ運転工</v>
          </cell>
          <cell r="AL1435">
            <v>0.24</v>
          </cell>
          <cell r="AM1435">
            <v>7809</v>
          </cell>
          <cell r="AN1435">
            <v>1874.16</v>
          </cell>
          <cell r="AP1435" t="e">
            <v>#N/A</v>
          </cell>
          <cell r="AR1435">
            <v>0</v>
          </cell>
          <cell r="AS1435">
            <v>0</v>
          </cell>
          <cell r="AU1435" t="e">
            <v>#N/A</v>
          </cell>
          <cell r="AW1435">
            <v>0</v>
          </cell>
          <cell r="AX1435">
            <v>0</v>
          </cell>
          <cell r="AZ1435" t="e">
            <v>#N/A</v>
          </cell>
          <cell r="BB1435">
            <v>0</v>
          </cell>
          <cell r="BC1435">
            <v>0</v>
          </cell>
          <cell r="BE1435" t="e">
            <v>#N/A</v>
          </cell>
          <cell r="BG1435">
            <v>0</v>
          </cell>
          <cell r="BH1435">
            <v>0</v>
          </cell>
          <cell r="BJ1435" t="e">
            <v>#N/A</v>
          </cell>
          <cell r="BL1435">
            <v>0</v>
          </cell>
          <cell r="BM1435">
            <v>0</v>
          </cell>
          <cell r="BO1435" t="e">
            <v>#N/A</v>
          </cell>
          <cell r="BQ1435">
            <v>0</v>
          </cell>
          <cell r="BR1435">
            <v>0</v>
          </cell>
          <cell r="BT1435" t="e">
            <v>#N/A</v>
          </cell>
          <cell r="BV1435">
            <v>0</v>
          </cell>
          <cell r="BW1435">
            <v>0</v>
          </cell>
          <cell r="CW1435">
            <v>127</v>
          </cell>
          <cell r="CX1435" t="str">
            <v>諸雑費</v>
          </cell>
          <cell r="CY1435">
            <v>1</v>
          </cell>
          <cell r="DA1435">
            <v>0.3999999999996362</v>
          </cell>
          <cell r="DG1435">
            <v>1</v>
          </cell>
        </row>
        <row r="1436">
          <cell r="Q1436">
            <v>4820</v>
          </cell>
          <cell r="R1436" t="str">
            <v>鋳鉄製仕切弁撤去工</v>
          </cell>
          <cell r="S1436" t="str">
            <v>機械　φ100</v>
          </cell>
          <cell r="U1436" t="str">
            <v>基</v>
          </cell>
          <cell r="V1436">
            <v>3127</v>
          </cell>
          <cell r="W1436" t="str">
            <v>厚労省歩掛p.98</v>
          </cell>
          <cell r="Y1436">
            <v>1</v>
          </cell>
          <cell r="Z1436">
            <v>15</v>
          </cell>
          <cell r="AA1436" t="str">
            <v>配管工</v>
          </cell>
          <cell r="AB1436">
            <v>1.7999999999999999E-2</v>
          </cell>
          <cell r="AC1436">
            <v>27405</v>
          </cell>
          <cell r="AD1436">
            <v>493.29</v>
          </cell>
          <cell r="AE1436">
            <v>2</v>
          </cell>
          <cell r="AF1436" t="str">
            <v>普通作業員</v>
          </cell>
          <cell r="AG1436">
            <v>0.03</v>
          </cell>
          <cell r="AH1436">
            <v>25305</v>
          </cell>
          <cell r="AI1436">
            <v>759.15</v>
          </cell>
          <cell r="AJ1436">
            <v>180</v>
          </cell>
          <cell r="AK1436" t="str">
            <v>ｸﾚｰﾝ付ﾄﾗｯｸ運転工</v>
          </cell>
          <cell r="AL1436">
            <v>0.24</v>
          </cell>
          <cell r="AM1436">
            <v>7809</v>
          </cell>
          <cell r="AN1436">
            <v>1874.16</v>
          </cell>
          <cell r="AP1436" t="e">
            <v>#N/A</v>
          </cell>
          <cell r="AR1436">
            <v>0</v>
          </cell>
          <cell r="AS1436">
            <v>0</v>
          </cell>
          <cell r="AU1436" t="e">
            <v>#N/A</v>
          </cell>
          <cell r="AW1436">
            <v>0</v>
          </cell>
          <cell r="AX1436">
            <v>0</v>
          </cell>
          <cell r="AZ1436" t="e">
            <v>#N/A</v>
          </cell>
          <cell r="BB1436">
            <v>0</v>
          </cell>
          <cell r="BC1436">
            <v>0</v>
          </cell>
          <cell r="BE1436" t="e">
            <v>#N/A</v>
          </cell>
          <cell r="BG1436">
            <v>0</v>
          </cell>
          <cell r="BH1436">
            <v>0</v>
          </cell>
          <cell r="BJ1436" t="e">
            <v>#N/A</v>
          </cell>
          <cell r="BL1436">
            <v>0</v>
          </cell>
          <cell r="BM1436">
            <v>0</v>
          </cell>
          <cell r="BO1436" t="e">
            <v>#N/A</v>
          </cell>
          <cell r="BQ1436">
            <v>0</v>
          </cell>
          <cell r="BR1436">
            <v>0</v>
          </cell>
          <cell r="BT1436" t="e">
            <v>#N/A</v>
          </cell>
          <cell r="BV1436">
            <v>0</v>
          </cell>
          <cell r="BW1436">
            <v>0</v>
          </cell>
          <cell r="CW1436">
            <v>127</v>
          </cell>
          <cell r="CX1436" t="str">
            <v>諸雑費</v>
          </cell>
          <cell r="CY1436">
            <v>1</v>
          </cell>
          <cell r="DA1436">
            <v>0.3999999999996362</v>
          </cell>
          <cell r="DG1436">
            <v>1</v>
          </cell>
        </row>
        <row r="1437">
          <cell r="Q1437">
            <v>4821</v>
          </cell>
          <cell r="R1437" t="str">
            <v>鋳鉄製仕切弁撤去工</v>
          </cell>
          <cell r="S1437" t="str">
            <v>機械　φ125</v>
          </cell>
          <cell r="U1437" t="str">
            <v>基</v>
          </cell>
          <cell r="V1437">
            <v>3455</v>
          </cell>
          <cell r="W1437" t="str">
            <v>厚労省歩掛p.98</v>
          </cell>
          <cell r="Y1437">
            <v>1</v>
          </cell>
          <cell r="Z1437">
            <v>15</v>
          </cell>
          <cell r="AA1437" t="str">
            <v>配管工</v>
          </cell>
          <cell r="AB1437">
            <v>1.7999999999999999E-2</v>
          </cell>
          <cell r="AC1437">
            <v>27405</v>
          </cell>
          <cell r="AD1437">
            <v>493.29</v>
          </cell>
          <cell r="AE1437">
            <v>2</v>
          </cell>
          <cell r="AF1437" t="str">
            <v>普通作業員</v>
          </cell>
          <cell r="AG1437">
            <v>0.03</v>
          </cell>
          <cell r="AH1437">
            <v>25305</v>
          </cell>
          <cell r="AI1437">
            <v>759.15</v>
          </cell>
          <cell r="AJ1437">
            <v>180</v>
          </cell>
          <cell r="AK1437" t="str">
            <v>ｸﾚｰﾝ付ﾄﾗｯｸ運転工</v>
          </cell>
          <cell r="AL1437">
            <v>0.28199999999999997</v>
          </cell>
          <cell r="AM1437">
            <v>7809</v>
          </cell>
          <cell r="AN1437">
            <v>2202.13</v>
          </cell>
          <cell r="AP1437" t="e">
            <v>#N/A</v>
          </cell>
          <cell r="AR1437">
            <v>0</v>
          </cell>
          <cell r="AS1437">
            <v>0</v>
          </cell>
          <cell r="AU1437" t="e">
            <v>#N/A</v>
          </cell>
          <cell r="AW1437">
            <v>0</v>
          </cell>
          <cell r="AX1437">
            <v>0</v>
          </cell>
          <cell r="AZ1437" t="e">
            <v>#N/A</v>
          </cell>
          <cell r="BB1437">
            <v>0</v>
          </cell>
          <cell r="BC1437">
            <v>0</v>
          </cell>
          <cell r="BE1437" t="e">
            <v>#N/A</v>
          </cell>
          <cell r="BG1437">
            <v>0</v>
          </cell>
          <cell r="BH1437">
            <v>0</v>
          </cell>
          <cell r="BJ1437" t="e">
            <v>#N/A</v>
          </cell>
          <cell r="BL1437">
            <v>0</v>
          </cell>
          <cell r="BM1437">
            <v>0</v>
          </cell>
          <cell r="BO1437" t="e">
            <v>#N/A</v>
          </cell>
          <cell r="BQ1437">
            <v>0</v>
          </cell>
          <cell r="BR1437">
            <v>0</v>
          </cell>
          <cell r="BT1437" t="e">
            <v>#N/A</v>
          </cell>
          <cell r="BV1437">
            <v>0</v>
          </cell>
          <cell r="BW1437">
            <v>0</v>
          </cell>
          <cell r="CW1437">
            <v>127</v>
          </cell>
          <cell r="CX1437" t="str">
            <v>諸雑費</v>
          </cell>
          <cell r="CY1437">
            <v>1</v>
          </cell>
          <cell r="DA1437">
            <v>0.42999999999983629</v>
          </cell>
          <cell r="DG1437">
            <v>1</v>
          </cell>
        </row>
        <row r="1438">
          <cell r="Q1438">
            <v>4822</v>
          </cell>
          <cell r="R1438" t="str">
            <v>鋳鉄製仕切弁撤去工</v>
          </cell>
          <cell r="S1438" t="str">
            <v>機械　φ150</v>
          </cell>
          <cell r="U1438" t="str">
            <v>基</v>
          </cell>
          <cell r="V1438">
            <v>3865</v>
          </cell>
          <cell r="W1438" t="str">
            <v>厚労省歩掛p.98</v>
          </cell>
          <cell r="Y1438">
            <v>1</v>
          </cell>
          <cell r="Z1438">
            <v>15</v>
          </cell>
          <cell r="AA1438" t="str">
            <v>配管工</v>
          </cell>
          <cell r="AB1438">
            <v>2.4E-2</v>
          </cell>
          <cell r="AC1438">
            <v>27405</v>
          </cell>
          <cell r="AD1438">
            <v>657.72</v>
          </cell>
          <cell r="AE1438">
            <v>2</v>
          </cell>
          <cell r="AF1438" t="str">
            <v>普通作業員</v>
          </cell>
          <cell r="AG1438">
            <v>3.5999999999999997E-2</v>
          </cell>
          <cell r="AH1438">
            <v>25305</v>
          </cell>
          <cell r="AI1438">
            <v>910.98</v>
          </cell>
          <cell r="AJ1438">
            <v>180</v>
          </cell>
          <cell r="AK1438" t="str">
            <v>ｸﾚｰﾝ付ﾄﾗｯｸ運転工</v>
          </cell>
          <cell r="AL1438">
            <v>0.29399999999999998</v>
          </cell>
          <cell r="AM1438">
            <v>7809</v>
          </cell>
          <cell r="AN1438">
            <v>2295.84</v>
          </cell>
          <cell r="AP1438" t="e">
            <v>#N/A</v>
          </cell>
          <cell r="AR1438">
            <v>0</v>
          </cell>
          <cell r="AS1438">
            <v>0</v>
          </cell>
          <cell r="AU1438" t="e">
            <v>#N/A</v>
          </cell>
          <cell r="AW1438">
            <v>0</v>
          </cell>
          <cell r="AX1438">
            <v>0</v>
          </cell>
          <cell r="AZ1438" t="e">
            <v>#N/A</v>
          </cell>
          <cell r="BB1438">
            <v>0</v>
          </cell>
          <cell r="BC1438">
            <v>0</v>
          </cell>
          <cell r="BE1438" t="e">
            <v>#N/A</v>
          </cell>
          <cell r="BG1438">
            <v>0</v>
          </cell>
          <cell r="BH1438">
            <v>0</v>
          </cell>
          <cell r="BJ1438" t="e">
            <v>#N/A</v>
          </cell>
          <cell r="BL1438">
            <v>0</v>
          </cell>
          <cell r="BM1438">
            <v>0</v>
          </cell>
          <cell r="BO1438" t="e">
            <v>#N/A</v>
          </cell>
          <cell r="BQ1438">
            <v>0</v>
          </cell>
          <cell r="BR1438">
            <v>0</v>
          </cell>
          <cell r="BT1438" t="e">
            <v>#N/A</v>
          </cell>
          <cell r="BV1438">
            <v>0</v>
          </cell>
          <cell r="BW1438">
            <v>0</v>
          </cell>
          <cell r="CW1438">
            <v>127</v>
          </cell>
          <cell r="CX1438" t="str">
            <v>諸雑費</v>
          </cell>
          <cell r="CY1438">
            <v>1</v>
          </cell>
          <cell r="DA1438">
            <v>0.46000000000003638</v>
          </cell>
          <cell r="DG1438">
            <v>1</v>
          </cell>
        </row>
        <row r="1439">
          <cell r="Q1439">
            <v>4823</v>
          </cell>
          <cell r="R1439" t="str">
            <v>鋳鉄製仕切弁撤去工</v>
          </cell>
          <cell r="S1439" t="str">
            <v>機械　φ200</v>
          </cell>
          <cell r="U1439" t="str">
            <v>基</v>
          </cell>
          <cell r="V1439">
            <v>4708</v>
          </cell>
          <cell r="W1439" t="str">
            <v>厚労省歩掛p.98</v>
          </cell>
          <cell r="Y1439">
            <v>1</v>
          </cell>
          <cell r="Z1439">
            <v>15</v>
          </cell>
          <cell r="AA1439" t="str">
            <v>配管工</v>
          </cell>
          <cell r="AB1439">
            <v>0.03</v>
          </cell>
          <cell r="AC1439">
            <v>27405</v>
          </cell>
          <cell r="AD1439">
            <v>822.15</v>
          </cell>
          <cell r="AE1439">
            <v>2</v>
          </cell>
          <cell r="AF1439" t="str">
            <v>普通作業員</v>
          </cell>
          <cell r="AG1439">
            <v>4.8000000000000001E-2</v>
          </cell>
          <cell r="AH1439">
            <v>25305</v>
          </cell>
          <cell r="AI1439">
            <v>1214.6400000000001</v>
          </cell>
          <cell r="AJ1439">
            <v>180</v>
          </cell>
          <cell r="AK1439" t="str">
            <v>ｸﾚｰﾝ付ﾄﾗｯｸ運転工</v>
          </cell>
          <cell r="AL1439">
            <v>0.34199999999999997</v>
          </cell>
          <cell r="AM1439">
            <v>7809</v>
          </cell>
          <cell r="AN1439">
            <v>2670.67</v>
          </cell>
          <cell r="AP1439" t="e">
            <v>#N/A</v>
          </cell>
          <cell r="AR1439">
            <v>0</v>
          </cell>
          <cell r="AS1439">
            <v>0</v>
          </cell>
          <cell r="AU1439" t="e">
            <v>#N/A</v>
          </cell>
          <cell r="AW1439">
            <v>0</v>
          </cell>
          <cell r="AX1439">
            <v>0</v>
          </cell>
          <cell r="AZ1439" t="e">
            <v>#N/A</v>
          </cell>
          <cell r="BB1439">
            <v>0</v>
          </cell>
          <cell r="BC1439">
            <v>0</v>
          </cell>
          <cell r="BE1439" t="e">
            <v>#N/A</v>
          </cell>
          <cell r="BG1439">
            <v>0</v>
          </cell>
          <cell r="BH1439">
            <v>0</v>
          </cell>
          <cell r="BJ1439" t="e">
            <v>#N/A</v>
          </cell>
          <cell r="BL1439">
            <v>0</v>
          </cell>
          <cell r="BM1439">
            <v>0</v>
          </cell>
          <cell r="BO1439" t="e">
            <v>#N/A</v>
          </cell>
          <cell r="BQ1439">
            <v>0</v>
          </cell>
          <cell r="BR1439">
            <v>0</v>
          </cell>
          <cell r="BT1439" t="e">
            <v>#N/A</v>
          </cell>
          <cell r="BV1439">
            <v>0</v>
          </cell>
          <cell r="BW1439">
            <v>0</v>
          </cell>
          <cell r="CW1439">
            <v>127</v>
          </cell>
          <cell r="CX1439" t="str">
            <v>諸雑費</v>
          </cell>
          <cell r="CY1439">
            <v>1</v>
          </cell>
          <cell r="DA1439">
            <v>0.53999999999996362</v>
          </cell>
          <cell r="DG1439">
            <v>1</v>
          </cell>
        </row>
        <row r="1440">
          <cell r="Q1440">
            <v>4824</v>
          </cell>
          <cell r="R1440" t="str">
            <v>鋳鉄製仕切弁撤去工</v>
          </cell>
          <cell r="S1440" t="str">
            <v>機械　φ250</v>
          </cell>
          <cell r="U1440" t="str">
            <v>基</v>
          </cell>
          <cell r="V1440">
            <v>5926</v>
          </cell>
          <cell r="W1440" t="str">
            <v>厚労省歩掛p.98</v>
          </cell>
          <cell r="Y1440">
            <v>1</v>
          </cell>
          <cell r="Z1440">
            <v>15</v>
          </cell>
          <cell r="AA1440" t="str">
            <v>配管工</v>
          </cell>
          <cell r="AB1440">
            <v>3.5999999999999997E-2</v>
          </cell>
          <cell r="AC1440">
            <v>27405</v>
          </cell>
          <cell r="AD1440">
            <v>986.58</v>
          </cell>
          <cell r="AE1440">
            <v>2</v>
          </cell>
          <cell r="AF1440" t="str">
            <v>普通作業員</v>
          </cell>
          <cell r="AG1440">
            <v>0.06</v>
          </cell>
          <cell r="AH1440">
            <v>25305</v>
          </cell>
          <cell r="AI1440">
            <v>1518.3</v>
          </cell>
          <cell r="AJ1440">
            <v>180</v>
          </cell>
          <cell r="AK1440" t="str">
            <v>ｸﾚｰﾝ付ﾄﾗｯｸ運転工</v>
          </cell>
          <cell r="AL1440">
            <v>0.438</v>
          </cell>
          <cell r="AM1440">
            <v>7809</v>
          </cell>
          <cell r="AN1440">
            <v>3420.34</v>
          </cell>
          <cell r="AP1440" t="e">
            <v>#N/A</v>
          </cell>
          <cell r="AR1440">
            <v>0</v>
          </cell>
          <cell r="AS1440">
            <v>0</v>
          </cell>
          <cell r="AU1440" t="e">
            <v>#N/A</v>
          </cell>
          <cell r="AW1440">
            <v>0</v>
          </cell>
          <cell r="AX1440">
            <v>0</v>
          </cell>
          <cell r="AZ1440" t="e">
            <v>#N/A</v>
          </cell>
          <cell r="BB1440">
            <v>0</v>
          </cell>
          <cell r="BC1440">
            <v>0</v>
          </cell>
          <cell r="BE1440" t="e">
            <v>#N/A</v>
          </cell>
          <cell r="BG1440">
            <v>0</v>
          </cell>
          <cell r="BH1440">
            <v>0</v>
          </cell>
          <cell r="BJ1440" t="e">
            <v>#N/A</v>
          </cell>
          <cell r="BL1440">
            <v>0</v>
          </cell>
          <cell r="BM1440">
            <v>0</v>
          </cell>
          <cell r="BO1440" t="e">
            <v>#N/A</v>
          </cell>
          <cell r="BQ1440">
            <v>0</v>
          </cell>
          <cell r="BR1440">
            <v>0</v>
          </cell>
          <cell r="BT1440" t="e">
            <v>#N/A</v>
          </cell>
          <cell r="BV1440">
            <v>0</v>
          </cell>
          <cell r="BW1440">
            <v>0</v>
          </cell>
          <cell r="CW1440">
            <v>127</v>
          </cell>
          <cell r="CX1440" t="str">
            <v>諸雑費</v>
          </cell>
          <cell r="CY1440">
            <v>1</v>
          </cell>
          <cell r="DA1440">
            <v>0.77999999999974534</v>
          </cell>
          <cell r="DG1440">
            <v>1</v>
          </cell>
        </row>
        <row r="1441">
          <cell r="Q1441">
            <v>4825</v>
          </cell>
          <cell r="R1441" t="str">
            <v>鋳鉄製仕切弁撤去工</v>
          </cell>
          <cell r="S1441" t="str">
            <v>機械　φ300</v>
          </cell>
          <cell r="U1441" t="str">
            <v>基</v>
          </cell>
          <cell r="V1441">
            <v>8654</v>
          </cell>
          <cell r="W1441" t="str">
            <v>厚労省歩掛p.98</v>
          </cell>
          <cell r="Y1441">
            <v>1</v>
          </cell>
          <cell r="Z1441">
            <v>15</v>
          </cell>
          <cell r="AA1441" t="str">
            <v>配管工</v>
          </cell>
          <cell r="AB1441">
            <v>6.6000000000000003E-2</v>
          </cell>
          <cell r="AC1441">
            <v>27405</v>
          </cell>
          <cell r="AD1441">
            <v>1808.73</v>
          </cell>
          <cell r="AE1441">
            <v>2</v>
          </cell>
          <cell r="AF1441" t="str">
            <v>普通作業員</v>
          </cell>
          <cell r="AG1441">
            <v>0.10200000000000001</v>
          </cell>
          <cell r="AH1441">
            <v>25305</v>
          </cell>
          <cell r="AI1441">
            <v>2581.11</v>
          </cell>
          <cell r="AJ1441">
            <v>180</v>
          </cell>
          <cell r="AK1441" t="str">
            <v>ｸﾚｰﾝ付ﾄﾗｯｸ運転工</v>
          </cell>
          <cell r="AL1441">
            <v>0.54600000000000004</v>
          </cell>
          <cell r="AM1441">
            <v>7809</v>
          </cell>
          <cell r="AN1441">
            <v>4263.71</v>
          </cell>
          <cell r="AP1441" t="e">
            <v>#N/A</v>
          </cell>
          <cell r="AR1441">
            <v>0</v>
          </cell>
          <cell r="AS1441">
            <v>0</v>
          </cell>
          <cell r="AU1441" t="e">
            <v>#N/A</v>
          </cell>
          <cell r="AW1441">
            <v>0</v>
          </cell>
          <cell r="AX1441">
            <v>0</v>
          </cell>
          <cell r="AZ1441" t="e">
            <v>#N/A</v>
          </cell>
          <cell r="BB1441">
            <v>0</v>
          </cell>
          <cell r="BC1441">
            <v>0</v>
          </cell>
          <cell r="BE1441" t="e">
            <v>#N/A</v>
          </cell>
          <cell r="BG1441">
            <v>0</v>
          </cell>
          <cell r="BH1441">
            <v>0</v>
          </cell>
          <cell r="BJ1441" t="e">
            <v>#N/A</v>
          </cell>
          <cell r="BL1441">
            <v>0</v>
          </cell>
          <cell r="BM1441">
            <v>0</v>
          </cell>
          <cell r="BO1441" t="e">
            <v>#N/A</v>
          </cell>
          <cell r="BQ1441">
            <v>0</v>
          </cell>
          <cell r="BR1441">
            <v>0</v>
          </cell>
          <cell r="BT1441" t="e">
            <v>#N/A</v>
          </cell>
          <cell r="BV1441">
            <v>0</v>
          </cell>
          <cell r="BW1441">
            <v>0</v>
          </cell>
          <cell r="CW1441">
            <v>127</v>
          </cell>
          <cell r="CX1441" t="str">
            <v>諸雑費</v>
          </cell>
          <cell r="CY1441">
            <v>1</v>
          </cell>
          <cell r="DA1441">
            <v>0.4500000000007276</v>
          </cell>
          <cell r="DG1441">
            <v>1</v>
          </cell>
        </row>
        <row r="1442">
          <cell r="Q1442">
            <v>4826</v>
          </cell>
          <cell r="R1442" t="str">
            <v>鋳鉄製仕切弁撤去工</v>
          </cell>
          <cell r="S1442" t="str">
            <v>機械　φ350</v>
          </cell>
          <cell r="U1442" t="str">
            <v>基</v>
          </cell>
          <cell r="V1442">
            <v>14650</v>
          </cell>
          <cell r="W1442" t="str">
            <v>厚労省歩掛p.98</v>
          </cell>
          <cell r="Y1442">
            <v>1</v>
          </cell>
          <cell r="Z1442">
            <v>15</v>
          </cell>
          <cell r="AA1442" t="str">
            <v>配管工</v>
          </cell>
          <cell r="AB1442">
            <v>0.108</v>
          </cell>
          <cell r="AC1442">
            <v>27405</v>
          </cell>
          <cell r="AD1442">
            <v>2959.74</v>
          </cell>
          <cell r="AE1442">
            <v>2</v>
          </cell>
          <cell r="AF1442" t="str">
            <v>普通作業員</v>
          </cell>
          <cell r="AG1442">
            <v>0.25800000000000001</v>
          </cell>
          <cell r="AH1442">
            <v>25305</v>
          </cell>
          <cell r="AI1442">
            <v>6528.69</v>
          </cell>
          <cell r="AJ1442">
            <v>180</v>
          </cell>
          <cell r="AK1442" t="str">
            <v>ｸﾚｰﾝ付ﾄﾗｯｸ運転工</v>
          </cell>
          <cell r="AL1442">
            <v>0.66</v>
          </cell>
          <cell r="AM1442">
            <v>7809</v>
          </cell>
          <cell r="AN1442">
            <v>5153.9399999999996</v>
          </cell>
          <cell r="AP1442" t="e">
            <v>#N/A</v>
          </cell>
          <cell r="AR1442">
            <v>0</v>
          </cell>
          <cell r="AS1442">
            <v>0</v>
          </cell>
          <cell r="AU1442" t="e">
            <v>#N/A</v>
          </cell>
          <cell r="AW1442">
            <v>0</v>
          </cell>
          <cell r="AX1442">
            <v>0</v>
          </cell>
          <cell r="AZ1442" t="e">
            <v>#N/A</v>
          </cell>
          <cell r="BB1442">
            <v>0</v>
          </cell>
          <cell r="BC1442">
            <v>0</v>
          </cell>
          <cell r="BE1442" t="e">
            <v>#N/A</v>
          </cell>
          <cell r="BG1442">
            <v>0</v>
          </cell>
          <cell r="BH1442">
            <v>0</v>
          </cell>
          <cell r="BJ1442" t="e">
            <v>#N/A</v>
          </cell>
          <cell r="BL1442">
            <v>0</v>
          </cell>
          <cell r="BM1442">
            <v>0</v>
          </cell>
          <cell r="BO1442" t="e">
            <v>#N/A</v>
          </cell>
          <cell r="BQ1442">
            <v>0</v>
          </cell>
          <cell r="BR1442">
            <v>0</v>
          </cell>
          <cell r="BT1442" t="e">
            <v>#N/A</v>
          </cell>
          <cell r="BV1442">
            <v>0</v>
          </cell>
          <cell r="BW1442">
            <v>0</v>
          </cell>
          <cell r="CW1442">
            <v>127</v>
          </cell>
          <cell r="CX1442" t="str">
            <v>諸雑費</v>
          </cell>
          <cell r="CY1442">
            <v>1</v>
          </cell>
          <cell r="DA1442">
            <v>7.6300000000010186</v>
          </cell>
          <cell r="DG1442">
            <v>1</v>
          </cell>
        </row>
        <row r="1443">
          <cell r="Q1443">
            <v>4827</v>
          </cell>
          <cell r="R1443" t="str">
            <v>鋳鉄製仕切弁撤去工</v>
          </cell>
          <cell r="S1443" t="str">
            <v>機械　φ400</v>
          </cell>
          <cell r="U1443" t="str">
            <v>基</v>
          </cell>
          <cell r="V1443">
            <v>29540</v>
          </cell>
          <cell r="W1443" t="str">
            <v>厚労省歩掛p.98</v>
          </cell>
          <cell r="Y1443">
            <v>1</v>
          </cell>
          <cell r="Z1443">
            <v>15</v>
          </cell>
          <cell r="AA1443" t="str">
            <v>配管工</v>
          </cell>
          <cell r="AB1443">
            <v>0.24599999999999997</v>
          </cell>
          <cell r="AC1443">
            <v>27405</v>
          </cell>
          <cell r="AD1443">
            <v>6741.63</v>
          </cell>
          <cell r="AE1443">
            <v>2</v>
          </cell>
          <cell r="AF1443" t="str">
            <v>普通作業員</v>
          </cell>
          <cell r="AG1443">
            <v>0.67799999999999994</v>
          </cell>
          <cell r="AH1443">
            <v>25305</v>
          </cell>
          <cell r="AI1443">
            <v>17156.79</v>
          </cell>
          <cell r="AJ1443">
            <v>341</v>
          </cell>
          <cell r="AK1443" t="str">
            <v>ﾄﾗｯｸｸﾚｰﾝ賃料</v>
          </cell>
          <cell r="AL1443">
            <v>0.17399999999999999</v>
          </cell>
          <cell r="AM1443">
            <v>32400</v>
          </cell>
          <cell r="AN1443">
            <v>5637.6</v>
          </cell>
          <cell r="AP1443" t="e">
            <v>#N/A</v>
          </cell>
          <cell r="AR1443">
            <v>0</v>
          </cell>
          <cell r="AS1443">
            <v>0</v>
          </cell>
          <cell r="AU1443" t="e">
            <v>#N/A</v>
          </cell>
          <cell r="AW1443">
            <v>0</v>
          </cell>
          <cell r="AX1443">
            <v>0</v>
          </cell>
          <cell r="AZ1443" t="e">
            <v>#N/A</v>
          </cell>
          <cell r="BB1443">
            <v>0</v>
          </cell>
          <cell r="BC1443">
            <v>0</v>
          </cell>
          <cell r="BE1443" t="e">
            <v>#N/A</v>
          </cell>
          <cell r="BG1443">
            <v>0</v>
          </cell>
          <cell r="BH1443">
            <v>0</v>
          </cell>
          <cell r="BJ1443" t="e">
            <v>#N/A</v>
          </cell>
          <cell r="BL1443">
            <v>0</v>
          </cell>
          <cell r="BM1443">
            <v>0</v>
          </cell>
          <cell r="BO1443" t="e">
            <v>#N/A</v>
          </cell>
          <cell r="BQ1443">
            <v>0</v>
          </cell>
          <cell r="BR1443">
            <v>0</v>
          </cell>
          <cell r="BT1443" t="e">
            <v>#N/A</v>
          </cell>
          <cell r="BV1443">
            <v>0</v>
          </cell>
          <cell r="BW1443">
            <v>0</v>
          </cell>
          <cell r="CW1443">
            <v>127</v>
          </cell>
          <cell r="CX1443" t="str">
            <v>諸雑費</v>
          </cell>
          <cell r="CY1443">
            <v>1</v>
          </cell>
          <cell r="DA1443">
            <v>3.9799999999959255</v>
          </cell>
          <cell r="DG1443">
            <v>1</v>
          </cell>
        </row>
        <row r="1444">
          <cell r="Q1444">
            <v>4828</v>
          </cell>
          <cell r="R1444" t="str">
            <v>鋳鉄製仕切弁撤去工</v>
          </cell>
          <cell r="S1444" t="str">
            <v>機械　φ450</v>
          </cell>
          <cell r="U1444" t="str">
            <v>基</v>
          </cell>
          <cell r="V1444">
            <v>45790</v>
          </cell>
          <cell r="W1444" t="str">
            <v>厚労省歩掛p.98</v>
          </cell>
          <cell r="Y1444">
            <v>1</v>
          </cell>
          <cell r="Z1444">
            <v>15</v>
          </cell>
          <cell r="AA1444" t="str">
            <v>配管工</v>
          </cell>
          <cell r="AB1444">
            <v>0.372</v>
          </cell>
          <cell r="AC1444">
            <v>27405</v>
          </cell>
          <cell r="AD1444">
            <v>10194.66</v>
          </cell>
          <cell r="AE1444">
            <v>2</v>
          </cell>
          <cell r="AF1444" t="str">
            <v>普通作業員</v>
          </cell>
          <cell r="AG1444">
            <v>1.1759999999999999</v>
          </cell>
          <cell r="AH1444">
            <v>25305</v>
          </cell>
          <cell r="AI1444">
            <v>29758.68</v>
          </cell>
          <cell r="AJ1444">
            <v>341</v>
          </cell>
          <cell r="AK1444" t="str">
            <v>ﾄﾗｯｸｸﾚｰﾝ賃料</v>
          </cell>
          <cell r="AL1444">
            <v>0.18</v>
          </cell>
          <cell r="AM1444">
            <v>32400</v>
          </cell>
          <cell r="AN1444">
            <v>5832</v>
          </cell>
          <cell r="AP1444" t="e">
            <v>#N/A</v>
          </cell>
          <cell r="AR1444">
            <v>0</v>
          </cell>
          <cell r="AS1444">
            <v>0</v>
          </cell>
          <cell r="AU1444" t="e">
            <v>#N/A</v>
          </cell>
          <cell r="AW1444">
            <v>0</v>
          </cell>
          <cell r="AX1444">
            <v>0</v>
          </cell>
          <cell r="AZ1444" t="e">
            <v>#N/A</v>
          </cell>
          <cell r="BB1444">
            <v>0</v>
          </cell>
          <cell r="BC1444">
            <v>0</v>
          </cell>
          <cell r="BE1444" t="e">
            <v>#N/A</v>
          </cell>
          <cell r="BG1444">
            <v>0</v>
          </cell>
          <cell r="BH1444">
            <v>0</v>
          </cell>
          <cell r="BJ1444" t="e">
            <v>#N/A</v>
          </cell>
          <cell r="BL1444">
            <v>0</v>
          </cell>
          <cell r="BM1444">
            <v>0</v>
          </cell>
          <cell r="BO1444" t="e">
            <v>#N/A</v>
          </cell>
          <cell r="BQ1444">
            <v>0</v>
          </cell>
          <cell r="BR1444">
            <v>0</v>
          </cell>
          <cell r="BT1444" t="e">
            <v>#N/A</v>
          </cell>
          <cell r="BV1444">
            <v>0</v>
          </cell>
          <cell r="BW1444">
            <v>0</v>
          </cell>
          <cell r="CW1444">
            <v>127</v>
          </cell>
          <cell r="CX1444" t="str">
            <v>諸雑費</v>
          </cell>
          <cell r="CY1444">
            <v>1</v>
          </cell>
          <cell r="DA1444">
            <v>4.6600000000034925</v>
          </cell>
          <cell r="DG1444">
            <v>1</v>
          </cell>
        </row>
        <row r="1445">
          <cell r="Q1445">
            <v>4829</v>
          </cell>
          <cell r="R1445" t="str">
            <v>鋳鉄製仕切弁撤去工</v>
          </cell>
          <cell r="S1445" t="str">
            <v>機械　φ500</v>
          </cell>
          <cell r="U1445" t="str">
            <v>基</v>
          </cell>
          <cell r="V1445">
            <v>57210</v>
          </cell>
          <cell r="W1445" t="str">
            <v>厚労省歩掛p.98</v>
          </cell>
          <cell r="Y1445">
            <v>1</v>
          </cell>
          <cell r="Z1445">
            <v>15</v>
          </cell>
          <cell r="AA1445" t="str">
            <v>配管工</v>
          </cell>
          <cell r="AB1445">
            <v>0.49199999999999994</v>
          </cell>
          <cell r="AC1445">
            <v>27405</v>
          </cell>
          <cell r="AD1445">
            <v>13483.26</v>
          </cell>
          <cell r="AE1445">
            <v>2</v>
          </cell>
          <cell r="AF1445" t="str">
            <v>普通作業員</v>
          </cell>
          <cell r="AG1445">
            <v>1.482</v>
          </cell>
          <cell r="AH1445">
            <v>25305</v>
          </cell>
          <cell r="AI1445">
            <v>37502.01</v>
          </cell>
          <cell r="AJ1445">
            <v>341</v>
          </cell>
          <cell r="AK1445" t="str">
            <v>ﾄﾗｯｸｸﾚｰﾝ賃料</v>
          </cell>
          <cell r="AL1445">
            <v>0.192</v>
          </cell>
          <cell r="AM1445">
            <v>32400</v>
          </cell>
          <cell r="AN1445">
            <v>6220.8</v>
          </cell>
          <cell r="AP1445" t="e">
            <v>#N/A</v>
          </cell>
          <cell r="AR1445">
            <v>0</v>
          </cell>
          <cell r="AS1445">
            <v>0</v>
          </cell>
          <cell r="AU1445" t="e">
            <v>#N/A</v>
          </cell>
          <cell r="AW1445">
            <v>0</v>
          </cell>
          <cell r="AX1445">
            <v>0</v>
          </cell>
          <cell r="AZ1445" t="e">
            <v>#N/A</v>
          </cell>
          <cell r="BB1445">
            <v>0</v>
          </cell>
          <cell r="BC1445">
            <v>0</v>
          </cell>
          <cell r="BE1445" t="e">
            <v>#N/A</v>
          </cell>
          <cell r="BG1445">
            <v>0</v>
          </cell>
          <cell r="BH1445">
            <v>0</v>
          </cell>
          <cell r="BJ1445" t="e">
            <v>#N/A</v>
          </cell>
          <cell r="BL1445">
            <v>0</v>
          </cell>
          <cell r="BM1445">
            <v>0</v>
          </cell>
          <cell r="BO1445" t="e">
            <v>#N/A</v>
          </cell>
          <cell r="BQ1445">
            <v>0</v>
          </cell>
          <cell r="BR1445">
            <v>0</v>
          </cell>
          <cell r="BT1445" t="e">
            <v>#N/A</v>
          </cell>
          <cell r="BV1445">
            <v>0</v>
          </cell>
          <cell r="BW1445">
            <v>0</v>
          </cell>
          <cell r="CW1445">
            <v>127</v>
          </cell>
          <cell r="CX1445" t="str">
            <v>諸雑費</v>
          </cell>
          <cell r="CY1445">
            <v>1</v>
          </cell>
          <cell r="DA1445">
            <v>3.9299999999930151</v>
          </cell>
          <cell r="DG1445">
            <v>1</v>
          </cell>
        </row>
        <row r="1446">
          <cell r="Q1446">
            <v>4830</v>
          </cell>
          <cell r="R1446" t="str">
            <v>鋳鉄製仕切弁撤去工</v>
          </cell>
          <cell r="S1446" t="str">
            <v>機械　φ600</v>
          </cell>
          <cell r="U1446" t="str">
            <v>基</v>
          </cell>
          <cell r="V1446">
            <v>80010</v>
          </cell>
          <cell r="W1446" t="str">
            <v>厚労省歩掛p.98</v>
          </cell>
          <cell r="Y1446">
            <v>1</v>
          </cell>
          <cell r="Z1446">
            <v>15</v>
          </cell>
          <cell r="AA1446" t="str">
            <v>配管工</v>
          </cell>
          <cell r="AB1446">
            <v>0.67799999999999994</v>
          </cell>
          <cell r="AC1446">
            <v>27405</v>
          </cell>
          <cell r="AD1446">
            <v>18580.59</v>
          </cell>
          <cell r="AE1446">
            <v>2</v>
          </cell>
          <cell r="AF1446" t="str">
            <v>普通作業員</v>
          </cell>
          <cell r="AG1446">
            <v>2.1659999999999999</v>
          </cell>
          <cell r="AH1446">
            <v>25305</v>
          </cell>
          <cell r="AI1446">
            <v>54810.63</v>
          </cell>
          <cell r="AJ1446">
            <v>341</v>
          </cell>
          <cell r="AK1446" t="str">
            <v>ﾄﾗｯｸｸﾚｰﾝ賃料</v>
          </cell>
          <cell r="AL1446">
            <v>0.20400000000000001</v>
          </cell>
          <cell r="AM1446">
            <v>32400</v>
          </cell>
          <cell r="AN1446">
            <v>6609.6</v>
          </cell>
          <cell r="AP1446" t="e">
            <v>#N/A</v>
          </cell>
          <cell r="AR1446">
            <v>0</v>
          </cell>
          <cell r="AS1446">
            <v>0</v>
          </cell>
          <cell r="AU1446" t="e">
            <v>#N/A</v>
          </cell>
          <cell r="AW1446">
            <v>0</v>
          </cell>
          <cell r="AX1446">
            <v>0</v>
          </cell>
          <cell r="AZ1446" t="e">
            <v>#N/A</v>
          </cell>
          <cell r="BB1446">
            <v>0</v>
          </cell>
          <cell r="BC1446">
            <v>0</v>
          </cell>
          <cell r="BE1446" t="e">
            <v>#N/A</v>
          </cell>
          <cell r="BG1446">
            <v>0</v>
          </cell>
          <cell r="BH1446">
            <v>0</v>
          </cell>
          <cell r="BJ1446" t="e">
            <v>#N/A</v>
          </cell>
          <cell r="BL1446">
            <v>0</v>
          </cell>
          <cell r="BM1446">
            <v>0</v>
          </cell>
          <cell r="BO1446" t="e">
            <v>#N/A</v>
          </cell>
          <cell r="BQ1446">
            <v>0</v>
          </cell>
          <cell r="BR1446">
            <v>0</v>
          </cell>
          <cell r="BT1446" t="e">
            <v>#N/A</v>
          </cell>
          <cell r="BV1446">
            <v>0</v>
          </cell>
          <cell r="BW1446">
            <v>0</v>
          </cell>
          <cell r="CW1446">
            <v>127</v>
          </cell>
          <cell r="CX1446" t="str">
            <v>諸雑費</v>
          </cell>
          <cell r="CY1446">
            <v>1</v>
          </cell>
          <cell r="DA1446">
            <v>9.1799999999930151</v>
          </cell>
          <cell r="DG1446">
            <v>1</v>
          </cell>
        </row>
        <row r="1447">
          <cell r="Q1447">
            <v>4831</v>
          </cell>
          <cell r="R1447" t="str">
            <v>鋳鉄製仕切弁撤去工</v>
          </cell>
          <cell r="S1447" t="str">
            <v>機械　φ700</v>
          </cell>
          <cell r="U1447" t="str">
            <v>基</v>
          </cell>
          <cell r="V1447">
            <v>94750</v>
          </cell>
          <cell r="W1447" t="str">
            <v>厚労省歩掛p.98</v>
          </cell>
          <cell r="Y1447">
            <v>1</v>
          </cell>
          <cell r="Z1447">
            <v>15</v>
          </cell>
          <cell r="AA1447" t="str">
            <v>配管工</v>
          </cell>
          <cell r="AB1447">
            <v>0.86399999999999999</v>
          </cell>
          <cell r="AC1447">
            <v>27405</v>
          </cell>
          <cell r="AD1447">
            <v>23677.919999999998</v>
          </cell>
          <cell r="AE1447">
            <v>2</v>
          </cell>
          <cell r="AF1447" t="str">
            <v>普通作業員</v>
          </cell>
          <cell r="AG1447">
            <v>2.5319999999999996</v>
          </cell>
          <cell r="AH1447">
            <v>25305</v>
          </cell>
          <cell r="AI1447">
            <v>64072.26</v>
          </cell>
          <cell r="AJ1447">
            <v>341</v>
          </cell>
          <cell r="AK1447" t="str">
            <v>ﾄﾗｯｸｸﾚｰﾝ賃料</v>
          </cell>
          <cell r="AL1447">
            <v>0.216</v>
          </cell>
          <cell r="AM1447">
            <v>32400</v>
          </cell>
          <cell r="AN1447">
            <v>6998.4</v>
          </cell>
          <cell r="AP1447" t="e">
            <v>#N/A</v>
          </cell>
          <cell r="AR1447">
            <v>0</v>
          </cell>
          <cell r="AS1447">
            <v>0</v>
          </cell>
          <cell r="AU1447" t="e">
            <v>#N/A</v>
          </cell>
          <cell r="AW1447">
            <v>0</v>
          </cell>
          <cell r="AX1447">
            <v>0</v>
          </cell>
          <cell r="AZ1447" t="e">
            <v>#N/A</v>
          </cell>
          <cell r="BB1447">
            <v>0</v>
          </cell>
          <cell r="BC1447">
            <v>0</v>
          </cell>
          <cell r="BE1447" t="e">
            <v>#N/A</v>
          </cell>
          <cell r="BG1447">
            <v>0</v>
          </cell>
          <cell r="BH1447">
            <v>0</v>
          </cell>
          <cell r="BJ1447" t="e">
            <v>#N/A</v>
          </cell>
          <cell r="BL1447">
            <v>0</v>
          </cell>
          <cell r="BM1447">
            <v>0</v>
          </cell>
          <cell r="BO1447" t="e">
            <v>#N/A</v>
          </cell>
          <cell r="BQ1447">
            <v>0</v>
          </cell>
          <cell r="BR1447">
            <v>0</v>
          </cell>
          <cell r="BT1447" t="e">
            <v>#N/A</v>
          </cell>
          <cell r="BV1447">
            <v>0</v>
          </cell>
          <cell r="BW1447">
            <v>0</v>
          </cell>
          <cell r="CW1447">
            <v>127</v>
          </cell>
          <cell r="CX1447" t="str">
            <v>諸雑費</v>
          </cell>
          <cell r="CY1447">
            <v>1</v>
          </cell>
          <cell r="DA1447">
            <v>1.4200000000128057</v>
          </cell>
          <cell r="DG1447">
            <v>1</v>
          </cell>
        </row>
        <row r="1448">
          <cell r="Q1448">
            <v>4832</v>
          </cell>
          <cell r="R1448" t="str">
            <v>鋳鉄製仕切弁撤去工</v>
          </cell>
          <cell r="S1448" t="str">
            <v>機械　φ800</v>
          </cell>
          <cell r="U1448" t="str">
            <v>基</v>
          </cell>
          <cell r="V1448">
            <v>116600</v>
          </cell>
          <cell r="W1448" t="str">
            <v>厚労省歩掛p.98</v>
          </cell>
          <cell r="Y1448">
            <v>1</v>
          </cell>
          <cell r="Z1448">
            <v>15</v>
          </cell>
          <cell r="AA1448" t="str">
            <v>配管工</v>
          </cell>
          <cell r="AB1448">
            <v>0.98999999999999988</v>
          </cell>
          <cell r="AC1448">
            <v>27405</v>
          </cell>
          <cell r="AD1448">
            <v>27130.95</v>
          </cell>
          <cell r="AE1448">
            <v>2</v>
          </cell>
          <cell r="AF1448" t="str">
            <v>普通作業員</v>
          </cell>
          <cell r="AG1448">
            <v>3.15</v>
          </cell>
          <cell r="AH1448">
            <v>25305</v>
          </cell>
          <cell r="AI1448">
            <v>79710.75</v>
          </cell>
          <cell r="AJ1448">
            <v>343</v>
          </cell>
          <cell r="AK1448" t="str">
            <v>ﾗﾌﾃﾚｰﾝｸﾚｰﾝ賃料</v>
          </cell>
          <cell r="AL1448">
            <v>0.24</v>
          </cell>
          <cell r="AM1448">
            <v>40400</v>
          </cell>
          <cell r="AN1448">
            <v>9696</v>
          </cell>
          <cell r="AP1448" t="e">
            <v>#N/A</v>
          </cell>
          <cell r="AR1448">
            <v>0</v>
          </cell>
          <cell r="AS1448">
            <v>0</v>
          </cell>
          <cell r="AU1448" t="e">
            <v>#N/A</v>
          </cell>
          <cell r="AW1448">
            <v>0</v>
          </cell>
          <cell r="AX1448">
            <v>0</v>
          </cell>
          <cell r="AZ1448" t="e">
            <v>#N/A</v>
          </cell>
          <cell r="BB1448">
            <v>0</v>
          </cell>
          <cell r="BC1448">
            <v>0</v>
          </cell>
          <cell r="BE1448" t="e">
            <v>#N/A</v>
          </cell>
          <cell r="BG1448">
            <v>0</v>
          </cell>
          <cell r="BH1448">
            <v>0</v>
          </cell>
          <cell r="BJ1448" t="e">
            <v>#N/A</v>
          </cell>
          <cell r="BL1448">
            <v>0</v>
          </cell>
          <cell r="BM1448">
            <v>0</v>
          </cell>
          <cell r="BO1448" t="e">
            <v>#N/A</v>
          </cell>
          <cell r="BQ1448">
            <v>0</v>
          </cell>
          <cell r="BR1448">
            <v>0</v>
          </cell>
          <cell r="BT1448" t="e">
            <v>#N/A</v>
          </cell>
          <cell r="BV1448">
            <v>0</v>
          </cell>
          <cell r="BW1448">
            <v>0</v>
          </cell>
          <cell r="CW1448">
            <v>127</v>
          </cell>
          <cell r="CX1448" t="str">
            <v>諸雑費</v>
          </cell>
          <cell r="CY1448">
            <v>1</v>
          </cell>
          <cell r="DA1448">
            <v>62.30000000000291</v>
          </cell>
          <cell r="DG1448">
            <v>1</v>
          </cell>
        </row>
        <row r="1449">
          <cell r="Q1449">
            <v>4833</v>
          </cell>
          <cell r="R1449" t="str">
            <v>鋳鉄製仕切弁撤去工</v>
          </cell>
          <cell r="S1449" t="str">
            <v>機械　φ900</v>
          </cell>
          <cell r="U1449" t="str">
            <v>基</v>
          </cell>
          <cell r="V1449">
            <v>131500</v>
          </cell>
          <cell r="W1449" t="str">
            <v>厚労省歩掛p.98</v>
          </cell>
          <cell r="Y1449">
            <v>1</v>
          </cell>
          <cell r="Z1449">
            <v>15</v>
          </cell>
          <cell r="AA1449" t="str">
            <v>配管工</v>
          </cell>
          <cell r="AB1449">
            <v>1.1100000000000001</v>
          </cell>
          <cell r="AC1449">
            <v>27405</v>
          </cell>
          <cell r="AD1449">
            <v>30419.55</v>
          </cell>
          <cell r="AE1449">
            <v>2</v>
          </cell>
          <cell r="AF1449" t="str">
            <v>普通作業員</v>
          </cell>
          <cell r="AG1449">
            <v>3.5819999999999999</v>
          </cell>
          <cell r="AH1449">
            <v>25305</v>
          </cell>
          <cell r="AI1449">
            <v>90642.51</v>
          </cell>
          <cell r="AJ1449">
            <v>343</v>
          </cell>
          <cell r="AK1449" t="str">
            <v>ﾗﾌﾃﾚｰﾝｸﾚｰﾝ賃料</v>
          </cell>
          <cell r="AL1449">
            <v>0.25800000000000001</v>
          </cell>
          <cell r="AM1449">
            <v>40400</v>
          </cell>
          <cell r="AN1449">
            <v>10423.200000000001</v>
          </cell>
          <cell r="AP1449" t="e">
            <v>#N/A</v>
          </cell>
          <cell r="AR1449">
            <v>0</v>
          </cell>
          <cell r="AS1449">
            <v>0</v>
          </cell>
          <cell r="AU1449" t="e">
            <v>#N/A</v>
          </cell>
          <cell r="AW1449">
            <v>0</v>
          </cell>
          <cell r="AX1449">
            <v>0</v>
          </cell>
          <cell r="AZ1449" t="e">
            <v>#N/A</v>
          </cell>
          <cell r="BB1449">
            <v>0</v>
          </cell>
          <cell r="BC1449">
            <v>0</v>
          </cell>
          <cell r="BE1449" t="e">
            <v>#N/A</v>
          </cell>
          <cell r="BG1449">
            <v>0</v>
          </cell>
          <cell r="BH1449">
            <v>0</v>
          </cell>
          <cell r="BJ1449" t="e">
            <v>#N/A</v>
          </cell>
          <cell r="BL1449">
            <v>0</v>
          </cell>
          <cell r="BM1449">
            <v>0</v>
          </cell>
          <cell r="BO1449" t="e">
            <v>#N/A</v>
          </cell>
          <cell r="BQ1449">
            <v>0</v>
          </cell>
          <cell r="BR1449">
            <v>0</v>
          </cell>
          <cell r="BT1449" t="e">
            <v>#N/A</v>
          </cell>
          <cell r="BV1449">
            <v>0</v>
          </cell>
          <cell r="BW1449">
            <v>0</v>
          </cell>
          <cell r="CW1449">
            <v>127</v>
          </cell>
          <cell r="CX1449" t="str">
            <v>諸雑費</v>
          </cell>
          <cell r="CY1449">
            <v>1</v>
          </cell>
          <cell r="DA1449">
            <v>14.739999999990687</v>
          </cell>
          <cell r="DG1449">
            <v>1</v>
          </cell>
        </row>
        <row r="1450">
          <cell r="Q1450">
            <v>4834</v>
          </cell>
          <cell r="R1450" t="str">
            <v>鋳鉄製仕切弁撤去工</v>
          </cell>
          <cell r="S1450" t="str">
            <v>機械　φ1000</v>
          </cell>
          <cell r="U1450" t="str">
            <v>基</v>
          </cell>
          <cell r="V1450">
            <v>146600</v>
          </cell>
          <cell r="W1450" t="str">
            <v>厚労省歩掛p.98</v>
          </cell>
          <cell r="Y1450">
            <v>1</v>
          </cell>
          <cell r="Z1450">
            <v>15</v>
          </cell>
          <cell r="AA1450" t="str">
            <v>配管工</v>
          </cell>
          <cell r="AB1450">
            <v>1.236</v>
          </cell>
          <cell r="AC1450">
            <v>27405</v>
          </cell>
          <cell r="AD1450">
            <v>33872.58</v>
          </cell>
          <cell r="AE1450">
            <v>2</v>
          </cell>
          <cell r="AF1450" t="str">
            <v>普通作業員</v>
          </cell>
          <cell r="AG1450">
            <v>4.0199999999999996</v>
          </cell>
          <cell r="AH1450">
            <v>25305</v>
          </cell>
          <cell r="AI1450">
            <v>101726.1</v>
          </cell>
          <cell r="AJ1450">
            <v>343</v>
          </cell>
          <cell r="AK1450" t="str">
            <v>ﾗﾌﾃﾚｰﾝｸﾚｰﾝ賃料</v>
          </cell>
          <cell r="AL1450">
            <v>0.27</v>
          </cell>
          <cell r="AM1450">
            <v>40400</v>
          </cell>
          <cell r="AN1450">
            <v>10908</v>
          </cell>
          <cell r="AP1450" t="e">
            <v>#N/A</v>
          </cell>
          <cell r="AR1450">
            <v>0</v>
          </cell>
          <cell r="AS1450">
            <v>0</v>
          </cell>
          <cell r="AU1450" t="e">
            <v>#N/A</v>
          </cell>
          <cell r="AW1450">
            <v>0</v>
          </cell>
          <cell r="AX1450">
            <v>0</v>
          </cell>
          <cell r="AZ1450" t="e">
            <v>#N/A</v>
          </cell>
          <cell r="BB1450">
            <v>0</v>
          </cell>
          <cell r="BC1450">
            <v>0</v>
          </cell>
          <cell r="BE1450" t="e">
            <v>#N/A</v>
          </cell>
          <cell r="BG1450">
            <v>0</v>
          </cell>
          <cell r="BH1450">
            <v>0</v>
          </cell>
          <cell r="BJ1450" t="e">
            <v>#N/A</v>
          </cell>
          <cell r="BL1450">
            <v>0</v>
          </cell>
          <cell r="BM1450">
            <v>0</v>
          </cell>
          <cell r="BO1450" t="e">
            <v>#N/A</v>
          </cell>
          <cell r="BQ1450">
            <v>0</v>
          </cell>
          <cell r="BR1450">
            <v>0</v>
          </cell>
          <cell r="BT1450" t="e">
            <v>#N/A</v>
          </cell>
          <cell r="BV1450">
            <v>0</v>
          </cell>
          <cell r="BW1450">
            <v>0</v>
          </cell>
          <cell r="CW1450">
            <v>127</v>
          </cell>
          <cell r="CX1450" t="str">
            <v>諸雑費</v>
          </cell>
          <cell r="CY1450">
            <v>1</v>
          </cell>
          <cell r="DA1450">
            <v>93.320000000006985</v>
          </cell>
          <cell r="DG1450">
            <v>1</v>
          </cell>
        </row>
        <row r="1451">
          <cell r="Q1451">
            <v>4835</v>
          </cell>
          <cell r="R1451" t="str">
            <v>仕切弁設置工</v>
          </cell>
          <cell r="S1451" t="str">
            <v>人力　φ50</v>
          </cell>
          <cell r="U1451" t="str">
            <v>基</v>
          </cell>
          <cell r="V1451">
            <v>4618</v>
          </cell>
          <cell r="W1451" t="str">
            <v>厚労省歩掛p.99</v>
          </cell>
          <cell r="X1451" t="str">
            <v>現場内小運搬を含む</v>
          </cell>
          <cell r="Y1451">
            <v>1</v>
          </cell>
          <cell r="Z1451">
            <v>15</v>
          </cell>
          <cell r="AA1451" t="str">
            <v>配管工</v>
          </cell>
          <cell r="AB1451">
            <v>0.03</v>
          </cell>
          <cell r="AC1451">
            <v>27405</v>
          </cell>
          <cell r="AD1451">
            <v>822.15</v>
          </cell>
          <cell r="AE1451">
            <v>2</v>
          </cell>
          <cell r="AF1451" t="str">
            <v>普通作業員</v>
          </cell>
          <cell r="AG1451">
            <v>0.15</v>
          </cell>
          <cell r="AH1451">
            <v>25305</v>
          </cell>
          <cell r="AI1451">
            <v>3795.75</v>
          </cell>
          <cell r="AK1451" t="e">
            <v>#N/A</v>
          </cell>
          <cell r="AM1451">
            <v>0</v>
          </cell>
          <cell r="AN1451">
            <v>0</v>
          </cell>
          <cell r="AP1451" t="e">
            <v>#N/A</v>
          </cell>
          <cell r="AR1451">
            <v>0</v>
          </cell>
          <cell r="AS1451">
            <v>0</v>
          </cell>
          <cell r="AU1451" t="e">
            <v>#N/A</v>
          </cell>
          <cell r="AW1451">
            <v>0</v>
          </cell>
          <cell r="AX1451">
            <v>0</v>
          </cell>
          <cell r="AZ1451" t="e">
            <v>#N/A</v>
          </cell>
          <cell r="BB1451">
            <v>0</v>
          </cell>
          <cell r="BC1451">
            <v>0</v>
          </cell>
          <cell r="BE1451" t="e">
            <v>#N/A</v>
          </cell>
          <cell r="BG1451">
            <v>0</v>
          </cell>
          <cell r="BH1451">
            <v>0</v>
          </cell>
          <cell r="BJ1451" t="e">
            <v>#N/A</v>
          </cell>
          <cell r="BL1451">
            <v>0</v>
          </cell>
          <cell r="BM1451">
            <v>0</v>
          </cell>
          <cell r="BO1451" t="e">
            <v>#N/A</v>
          </cell>
          <cell r="BQ1451">
            <v>0</v>
          </cell>
          <cell r="BR1451">
            <v>0</v>
          </cell>
          <cell r="BT1451" t="e">
            <v>#N/A</v>
          </cell>
          <cell r="BV1451">
            <v>0</v>
          </cell>
          <cell r="BW1451">
            <v>0</v>
          </cell>
          <cell r="CW1451">
            <v>127</v>
          </cell>
          <cell r="CX1451" t="str">
            <v>諸雑費</v>
          </cell>
          <cell r="CY1451">
            <v>1</v>
          </cell>
          <cell r="DA1451">
            <v>0.1000000000003638</v>
          </cell>
          <cell r="DG1451">
            <v>1</v>
          </cell>
        </row>
        <row r="1452">
          <cell r="Q1452">
            <v>4836</v>
          </cell>
          <cell r="R1452" t="str">
            <v>仕切弁設置工</v>
          </cell>
          <cell r="S1452" t="str">
            <v>人力　φ75</v>
          </cell>
          <cell r="U1452" t="str">
            <v>基</v>
          </cell>
          <cell r="V1452">
            <v>6179</v>
          </cell>
          <cell r="W1452" t="str">
            <v>厚労省歩掛p.99</v>
          </cell>
          <cell r="X1452" t="str">
            <v>現場内小運搬を含む</v>
          </cell>
          <cell r="Y1452">
            <v>1</v>
          </cell>
          <cell r="Z1452">
            <v>15</v>
          </cell>
          <cell r="AA1452" t="str">
            <v>配管工</v>
          </cell>
          <cell r="AB1452">
            <v>0.05</v>
          </cell>
          <cell r="AC1452">
            <v>27405</v>
          </cell>
          <cell r="AD1452">
            <v>1370.25</v>
          </cell>
          <cell r="AE1452">
            <v>2</v>
          </cell>
          <cell r="AF1452" t="str">
            <v>普通作業員</v>
          </cell>
          <cell r="AG1452">
            <v>0.19</v>
          </cell>
          <cell r="AH1452">
            <v>25305</v>
          </cell>
          <cell r="AI1452">
            <v>4807.95</v>
          </cell>
          <cell r="AK1452" t="e">
            <v>#N/A</v>
          </cell>
          <cell r="AM1452">
            <v>0</v>
          </cell>
          <cell r="AN1452">
            <v>0</v>
          </cell>
          <cell r="AP1452" t="e">
            <v>#N/A</v>
          </cell>
          <cell r="AR1452">
            <v>0</v>
          </cell>
          <cell r="AS1452">
            <v>0</v>
          </cell>
          <cell r="AU1452" t="e">
            <v>#N/A</v>
          </cell>
          <cell r="AW1452">
            <v>0</v>
          </cell>
          <cell r="AX1452">
            <v>0</v>
          </cell>
          <cell r="AZ1452" t="e">
            <v>#N/A</v>
          </cell>
          <cell r="BB1452">
            <v>0</v>
          </cell>
          <cell r="BC1452">
            <v>0</v>
          </cell>
          <cell r="BE1452" t="e">
            <v>#N/A</v>
          </cell>
          <cell r="BG1452">
            <v>0</v>
          </cell>
          <cell r="BH1452">
            <v>0</v>
          </cell>
          <cell r="BJ1452" t="e">
            <v>#N/A</v>
          </cell>
          <cell r="BL1452">
            <v>0</v>
          </cell>
          <cell r="BM1452">
            <v>0</v>
          </cell>
          <cell r="BO1452" t="e">
            <v>#N/A</v>
          </cell>
          <cell r="BQ1452">
            <v>0</v>
          </cell>
          <cell r="BR1452">
            <v>0</v>
          </cell>
          <cell r="BT1452" t="e">
            <v>#N/A</v>
          </cell>
          <cell r="BV1452">
            <v>0</v>
          </cell>
          <cell r="BW1452">
            <v>0</v>
          </cell>
          <cell r="CW1452">
            <v>127</v>
          </cell>
          <cell r="CX1452" t="str">
            <v>諸雑費</v>
          </cell>
          <cell r="CY1452">
            <v>1</v>
          </cell>
          <cell r="DA1452">
            <v>0.8000000000001819</v>
          </cell>
          <cell r="DG1452">
            <v>1</v>
          </cell>
        </row>
        <row r="1453">
          <cell r="Q1453">
            <v>4837</v>
          </cell>
          <cell r="R1453" t="str">
            <v>仕切弁設置工</v>
          </cell>
          <cell r="S1453" t="str">
            <v>人力　φ100</v>
          </cell>
          <cell r="U1453" t="str">
            <v>基</v>
          </cell>
          <cell r="V1453">
            <v>7739</v>
          </cell>
          <cell r="W1453" t="str">
            <v>厚労省歩掛p.99</v>
          </cell>
          <cell r="X1453" t="str">
            <v>現場内小運搬を含む</v>
          </cell>
          <cell r="Y1453">
            <v>1</v>
          </cell>
          <cell r="Z1453">
            <v>15</v>
          </cell>
          <cell r="AA1453" t="str">
            <v>配管工</v>
          </cell>
          <cell r="AB1453">
            <v>7.0000000000000007E-2</v>
          </cell>
          <cell r="AC1453">
            <v>27405</v>
          </cell>
          <cell r="AD1453">
            <v>1918.35</v>
          </cell>
          <cell r="AE1453">
            <v>2</v>
          </cell>
          <cell r="AF1453" t="str">
            <v>普通作業員</v>
          </cell>
          <cell r="AG1453">
            <v>0.23</v>
          </cell>
          <cell r="AH1453">
            <v>25305</v>
          </cell>
          <cell r="AI1453">
            <v>5820.15</v>
          </cell>
          <cell r="AK1453" t="e">
            <v>#N/A</v>
          </cell>
          <cell r="AM1453">
            <v>0</v>
          </cell>
          <cell r="AN1453">
            <v>0</v>
          </cell>
          <cell r="AP1453" t="e">
            <v>#N/A</v>
          </cell>
          <cell r="AR1453">
            <v>0</v>
          </cell>
          <cell r="AS1453">
            <v>0</v>
          </cell>
          <cell r="AU1453" t="e">
            <v>#N/A</v>
          </cell>
          <cell r="AW1453">
            <v>0</v>
          </cell>
          <cell r="AX1453">
            <v>0</v>
          </cell>
          <cell r="AZ1453" t="e">
            <v>#N/A</v>
          </cell>
          <cell r="BB1453">
            <v>0</v>
          </cell>
          <cell r="BC1453">
            <v>0</v>
          </cell>
          <cell r="BE1453" t="e">
            <v>#N/A</v>
          </cell>
          <cell r="BG1453">
            <v>0</v>
          </cell>
          <cell r="BH1453">
            <v>0</v>
          </cell>
          <cell r="BJ1453" t="e">
            <v>#N/A</v>
          </cell>
          <cell r="BL1453">
            <v>0</v>
          </cell>
          <cell r="BM1453">
            <v>0</v>
          </cell>
          <cell r="BO1453" t="e">
            <v>#N/A</v>
          </cell>
          <cell r="BQ1453">
            <v>0</v>
          </cell>
          <cell r="BR1453">
            <v>0</v>
          </cell>
          <cell r="BT1453" t="e">
            <v>#N/A</v>
          </cell>
          <cell r="BV1453">
            <v>0</v>
          </cell>
          <cell r="BW1453">
            <v>0</v>
          </cell>
          <cell r="CW1453">
            <v>127</v>
          </cell>
          <cell r="CX1453" t="str">
            <v>諸雑費</v>
          </cell>
          <cell r="CY1453">
            <v>1</v>
          </cell>
          <cell r="DA1453">
            <v>0.5</v>
          </cell>
          <cell r="DG1453">
            <v>1</v>
          </cell>
        </row>
        <row r="1454">
          <cell r="Q1454">
            <v>4838</v>
          </cell>
          <cell r="R1454" t="str">
            <v>仕切弁設置工</v>
          </cell>
          <cell r="S1454" t="str">
            <v>人力　φ125</v>
          </cell>
          <cell r="U1454" t="str">
            <v>基</v>
          </cell>
          <cell r="V1454">
            <v>10060</v>
          </cell>
          <cell r="W1454" t="str">
            <v>厚労省歩掛p.99</v>
          </cell>
          <cell r="X1454" t="str">
            <v>現場内小運搬を含む</v>
          </cell>
          <cell r="Y1454">
            <v>1</v>
          </cell>
          <cell r="Z1454">
            <v>15</v>
          </cell>
          <cell r="AA1454" t="str">
            <v>配管工</v>
          </cell>
          <cell r="AB1454">
            <v>0.09</v>
          </cell>
          <cell r="AC1454">
            <v>27405</v>
          </cell>
          <cell r="AD1454">
            <v>2466.4499999999998</v>
          </cell>
          <cell r="AE1454">
            <v>2</v>
          </cell>
          <cell r="AF1454" t="str">
            <v>普通作業員</v>
          </cell>
          <cell r="AG1454">
            <v>0.3</v>
          </cell>
          <cell r="AH1454">
            <v>25305</v>
          </cell>
          <cell r="AI1454">
            <v>7591.5</v>
          </cell>
          <cell r="AK1454" t="e">
            <v>#N/A</v>
          </cell>
          <cell r="AM1454">
            <v>0</v>
          </cell>
          <cell r="AN1454">
            <v>0</v>
          </cell>
          <cell r="AP1454" t="e">
            <v>#N/A</v>
          </cell>
          <cell r="AR1454">
            <v>0</v>
          </cell>
          <cell r="AS1454">
            <v>0</v>
          </cell>
          <cell r="AU1454" t="e">
            <v>#N/A</v>
          </cell>
          <cell r="AW1454">
            <v>0</v>
          </cell>
          <cell r="AX1454">
            <v>0</v>
          </cell>
          <cell r="AZ1454" t="e">
            <v>#N/A</v>
          </cell>
          <cell r="BB1454">
            <v>0</v>
          </cell>
          <cell r="BC1454">
            <v>0</v>
          </cell>
          <cell r="BE1454" t="e">
            <v>#N/A</v>
          </cell>
          <cell r="BG1454">
            <v>0</v>
          </cell>
          <cell r="BH1454">
            <v>0</v>
          </cell>
          <cell r="BJ1454" t="e">
            <v>#N/A</v>
          </cell>
          <cell r="BL1454">
            <v>0</v>
          </cell>
          <cell r="BM1454">
            <v>0</v>
          </cell>
          <cell r="BO1454" t="e">
            <v>#N/A</v>
          </cell>
          <cell r="BQ1454">
            <v>0</v>
          </cell>
          <cell r="BR1454">
            <v>0</v>
          </cell>
          <cell r="BT1454" t="e">
            <v>#N/A</v>
          </cell>
          <cell r="BV1454">
            <v>0</v>
          </cell>
          <cell r="BW1454">
            <v>0</v>
          </cell>
          <cell r="CW1454">
            <v>127</v>
          </cell>
          <cell r="CX1454" t="str">
            <v>諸雑費</v>
          </cell>
          <cell r="CY1454">
            <v>1</v>
          </cell>
          <cell r="DA1454">
            <v>2.0499999999992724</v>
          </cell>
          <cell r="DG1454">
            <v>1</v>
          </cell>
        </row>
        <row r="1455">
          <cell r="Q1455">
            <v>4839</v>
          </cell>
          <cell r="R1455" t="str">
            <v>仕切弁設置工</v>
          </cell>
          <cell r="S1455" t="str">
            <v>人力　φ150</v>
          </cell>
          <cell r="U1455" t="str">
            <v>基</v>
          </cell>
          <cell r="V1455">
            <v>12110</v>
          </cell>
          <cell r="W1455" t="str">
            <v>厚労省歩掛p.99</v>
          </cell>
          <cell r="X1455" t="str">
            <v>現場内小運搬を含む</v>
          </cell>
          <cell r="Y1455">
            <v>1</v>
          </cell>
          <cell r="Z1455">
            <v>15</v>
          </cell>
          <cell r="AA1455" t="str">
            <v>配管工</v>
          </cell>
          <cell r="AB1455">
            <v>0.1</v>
          </cell>
          <cell r="AC1455">
            <v>27405</v>
          </cell>
          <cell r="AD1455">
            <v>2740.5</v>
          </cell>
          <cell r="AE1455">
            <v>2</v>
          </cell>
          <cell r="AF1455" t="str">
            <v>普通作業員</v>
          </cell>
          <cell r="AG1455">
            <v>0.37</v>
          </cell>
          <cell r="AH1455">
            <v>25305</v>
          </cell>
          <cell r="AI1455">
            <v>9362.85</v>
          </cell>
          <cell r="AK1455" t="e">
            <v>#N/A</v>
          </cell>
          <cell r="AM1455">
            <v>0</v>
          </cell>
          <cell r="AN1455">
            <v>0</v>
          </cell>
          <cell r="AP1455" t="e">
            <v>#N/A</v>
          </cell>
          <cell r="AR1455">
            <v>0</v>
          </cell>
          <cell r="AS1455">
            <v>0</v>
          </cell>
          <cell r="AU1455" t="e">
            <v>#N/A</v>
          </cell>
          <cell r="AW1455">
            <v>0</v>
          </cell>
          <cell r="AX1455">
            <v>0</v>
          </cell>
          <cell r="AZ1455" t="e">
            <v>#N/A</v>
          </cell>
          <cell r="BB1455">
            <v>0</v>
          </cell>
          <cell r="BC1455">
            <v>0</v>
          </cell>
          <cell r="BE1455" t="e">
            <v>#N/A</v>
          </cell>
          <cell r="BG1455">
            <v>0</v>
          </cell>
          <cell r="BH1455">
            <v>0</v>
          </cell>
          <cell r="BJ1455" t="e">
            <v>#N/A</v>
          </cell>
          <cell r="BL1455">
            <v>0</v>
          </cell>
          <cell r="BM1455">
            <v>0</v>
          </cell>
          <cell r="BO1455" t="e">
            <v>#N/A</v>
          </cell>
          <cell r="BQ1455">
            <v>0</v>
          </cell>
          <cell r="BR1455">
            <v>0</v>
          </cell>
          <cell r="BT1455" t="e">
            <v>#N/A</v>
          </cell>
          <cell r="BV1455">
            <v>0</v>
          </cell>
          <cell r="BW1455">
            <v>0</v>
          </cell>
          <cell r="CW1455">
            <v>127</v>
          </cell>
          <cell r="CX1455" t="str">
            <v>諸雑費</v>
          </cell>
          <cell r="CY1455">
            <v>1</v>
          </cell>
          <cell r="DA1455">
            <v>6.6499999999996362</v>
          </cell>
          <cell r="DG1455">
            <v>1</v>
          </cell>
        </row>
        <row r="1456">
          <cell r="Q1456">
            <v>4840</v>
          </cell>
          <cell r="R1456" t="str">
            <v>仕切弁設置工</v>
          </cell>
          <cell r="S1456" t="str">
            <v>人力　φ200</v>
          </cell>
          <cell r="U1456" t="str">
            <v>基</v>
          </cell>
          <cell r="V1456">
            <v>16050</v>
          </cell>
          <cell r="W1456" t="str">
            <v>厚労省歩掛p.99</v>
          </cell>
          <cell r="X1456" t="str">
            <v>現場内小運搬を含む</v>
          </cell>
          <cell r="Y1456">
            <v>1</v>
          </cell>
          <cell r="Z1456">
            <v>15</v>
          </cell>
          <cell r="AA1456" t="str">
            <v>配管工</v>
          </cell>
          <cell r="AB1456">
            <v>0.17</v>
          </cell>
          <cell r="AC1456">
            <v>27405</v>
          </cell>
          <cell r="AD1456">
            <v>4658.8500000000004</v>
          </cell>
          <cell r="AE1456">
            <v>2</v>
          </cell>
          <cell r="AF1456" t="str">
            <v>普通作業員</v>
          </cell>
          <cell r="AG1456">
            <v>0.45</v>
          </cell>
          <cell r="AH1456">
            <v>25305</v>
          </cell>
          <cell r="AI1456">
            <v>11387.25</v>
          </cell>
          <cell r="AK1456" t="e">
            <v>#N/A</v>
          </cell>
          <cell r="AM1456">
            <v>0</v>
          </cell>
          <cell r="AN1456">
            <v>0</v>
          </cell>
          <cell r="AP1456" t="e">
            <v>#N/A</v>
          </cell>
          <cell r="AR1456">
            <v>0</v>
          </cell>
          <cell r="AS1456">
            <v>0</v>
          </cell>
          <cell r="AU1456" t="e">
            <v>#N/A</v>
          </cell>
          <cell r="AW1456">
            <v>0</v>
          </cell>
          <cell r="AX1456">
            <v>0</v>
          </cell>
          <cell r="AZ1456" t="e">
            <v>#N/A</v>
          </cell>
          <cell r="BB1456">
            <v>0</v>
          </cell>
          <cell r="BC1456">
            <v>0</v>
          </cell>
          <cell r="BE1456" t="e">
            <v>#N/A</v>
          </cell>
          <cell r="BG1456">
            <v>0</v>
          </cell>
          <cell r="BH1456">
            <v>0</v>
          </cell>
          <cell r="BJ1456" t="e">
            <v>#N/A</v>
          </cell>
          <cell r="BL1456">
            <v>0</v>
          </cell>
          <cell r="BM1456">
            <v>0</v>
          </cell>
          <cell r="BO1456" t="e">
            <v>#N/A</v>
          </cell>
          <cell r="BQ1456">
            <v>0</v>
          </cell>
          <cell r="BR1456">
            <v>0</v>
          </cell>
          <cell r="BT1456" t="e">
            <v>#N/A</v>
          </cell>
          <cell r="BV1456">
            <v>0</v>
          </cell>
          <cell r="BW1456">
            <v>0</v>
          </cell>
          <cell r="CW1456">
            <v>127</v>
          </cell>
          <cell r="CX1456" t="str">
            <v>諸雑費</v>
          </cell>
          <cell r="CY1456">
            <v>1</v>
          </cell>
          <cell r="DA1456">
            <v>3.8999999999996362</v>
          </cell>
          <cell r="DG1456">
            <v>1</v>
          </cell>
        </row>
        <row r="1457">
          <cell r="Q1457">
            <v>4841</v>
          </cell>
          <cell r="R1457" t="str">
            <v>仕切弁設置工</v>
          </cell>
          <cell r="S1457" t="str">
            <v>人力　φ250</v>
          </cell>
          <cell r="U1457" t="str">
            <v>基</v>
          </cell>
          <cell r="V1457">
            <v>22020</v>
          </cell>
          <cell r="W1457" t="str">
            <v>厚労省歩掛p.99</v>
          </cell>
          <cell r="X1457" t="str">
            <v>現場内小運搬を含む</v>
          </cell>
          <cell r="Y1457">
            <v>1</v>
          </cell>
          <cell r="Z1457">
            <v>15</v>
          </cell>
          <cell r="AA1457" t="str">
            <v>配管工</v>
          </cell>
          <cell r="AB1457">
            <v>0.24</v>
          </cell>
          <cell r="AC1457">
            <v>27405</v>
          </cell>
          <cell r="AD1457">
            <v>6577.2</v>
          </cell>
          <cell r="AE1457">
            <v>2</v>
          </cell>
          <cell r="AF1457" t="str">
            <v>普通作業員</v>
          </cell>
          <cell r="AG1457">
            <v>0.61</v>
          </cell>
          <cell r="AH1457">
            <v>25305</v>
          </cell>
          <cell r="AI1457">
            <v>15436.05</v>
          </cell>
          <cell r="AK1457" t="e">
            <v>#N/A</v>
          </cell>
          <cell r="AM1457">
            <v>0</v>
          </cell>
          <cell r="AN1457">
            <v>0</v>
          </cell>
          <cell r="AP1457" t="e">
            <v>#N/A</v>
          </cell>
          <cell r="AR1457">
            <v>0</v>
          </cell>
          <cell r="AS1457">
            <v>0</v>
          </cell>
          <cell r="AU1457" t="e">
            <v>#N/A</v>
          </cell>
          <cell r="AW1457">
            <v>0</v>
          </cell>
          <cell r="AX1457">
            <v>0</v>
          </cell>
          <cell r="AZ1457" t="e">
            <v>#N/A</v>
          </cell>
          <cell r="BB1457">
            <v>0</v>
          </cell>
          <cell r="BC1457">
            <v>0</v>
          </cell>
          <cell r="BE1457" t="e">
            <v>#N/A</v>
          </cell>
          <cell r="BG1457">
            <v>0</v>
          </cell>
          <cell r="BH1457">
            <v>0</v>
          </cell>
          <cell r="BJ1457" t="e">
            <v>#N/A</v>
          </cell>
          <cell r="BL1457">
            <v>0</v>
          </cell>
          <cell r="BM1457">
            <v>0</v>
          </cell>
          <cell r="BO1457" t="e">
            <v>#N/A</v>
          </cell>
          <cell r="BQ1457">
            <v>0</v>
          </cell>
          <cell r="BR1457">
            <v>0</v>
          </cell>
          <cell r="BT1457" t="e">
            <v>#N/A</v>
          </cell>
          <cell r="BV1457">
            <v>0</v>
          </cell>
          <cell r="BW1457">
            <v>0</v>
          </cell>
          <cell r="CW1457">
            <v>127</v>
          </cell>
          <cell r="CX1457" t="str">
            <v>諸雑費</v>
          </cell>
          <cell r="CY1457">
            <v>1</v>
          </cell>
          <cell r="DA1457">
            <v>6.75</v>
          </cell>
          <cell r="DG1457">
            <v>1</v>
          </cell>
        </row>
        <row r="1458">
          <cell r="Q1458">
            <v>4842</v>
          </cell>
          <cell r="R1458" t="str">
            <v>仕切弁設置工</v>
          </cell>
          <cell r="S1458" t="str">
            <v>人力　φ300</v>
          </cell>
          <cell r="U1458" t="str">
            <v>基</v>
          </cell>
          <cell r="V1458">
            <v>32920</v>
          </cell>
          <cell r="W1458" t="str">
            <v>厚労省歩掛p.99</v>
          </cell>
          <cell r="X1458" t="str">
            <v>現場内小運搬を含む</v>
          </cell>
          <cell r="Y1458">
            <v>1</v>
          </cell>
          <cell r="Z1458">
            <v>15</v>
          </cell>
          <cell r="AA1458" t="str">
            <v>配管工</v>
          </cell>
          <cell r="AB1458">
            <v>0.37</v>
          </cell>
          <cell r="AC1458">
            <v>27405</v>
          </cell>
          <cell r="AD1458">
            <v>10139.85</v>
          </cell>
          <cell r="AE1458">
            <v>2</v>
          </cell>
          <cell r="AF1458" t="str">
            <v>普通作業員</v>
          </cell>
          <cell r="AG1458">
            <v>0.9</v>
          </cell>
          <cell r="AH1458">
            <v>25305</v>
          </cell>
          <cell r="AI1458">
            <v>22774.5</v>
          </cell>
          <cell r="AK1458" t="e">
            <v>#N/A</v>
          </cell>
          <cell r="AM1458">
            <v>0</v>
          </cell>
          <cell r="AN1458">
            <v>0</v>
          </cell>
          <cell r="AP1458" t="e">
            <v>#N/A</v>
          </cell>
          <cell r="AR1458">
            <v>0</v>
          </cell>
          <cell r="AS1458">
            <v>0</v>
          </cell>
          <cell r="AU1458" t="e">
            <v>#N/A</v>
          </cell>
          <cell r="AW1458">
            <v>0</v>
          </cell>
          <cell r="AX1458">
            <v>0</v>
          </cell>
          <cell r="AZ1458" t="e">
            <v>#N/A</v>
          </cell>
          <cell r="BB1458">
            <v>0</v>
          </cell>
          <cell r="BC1458">
            <v>0</v>
          </cell>
          <cell r="BE1458" t="e">
            <v>#N/A</v>
          </cell>
          <cell r="BG1458">
            <v>0</v>
          </cell>
          <cell r="BH1458">
            <v>0</v>
          </cell>
          <cell r="BJ1458" t="e">
            <v>#N/A</v>
          </cell>
          <cell r="BL1458">
            <v>0</v>
          </cell>
          <cell r="BM1458">
            <v>0</v>
          </cell>
          <cell r="BO1458" t="e">
            <v>#N/A</v>
          </cell>
          <cell r="BQ1458">
            <v>0</v>
          </cell>
          <cell r="BR1458">
            <v>0</v>
          </cell>
          <cell r="BT1458" t="e">
            <v>#N/A</v>
          </cell>
          <cell r="BV1458">
            <v>0</v>
          </cell>
          <cell r="BW1458">
            <v>0</v>
          </cell>
          <cell r="CW1458">
            <v>127</v>
          </cell>
          <cell r="CX1458" t="str">
            <v>諸雑費</v>
          </cell>
          <cell r="CY1458">
            <v>1</v>
          </cell>
          <cell r="DA1458">
            <v>5.6500000000014552</v>
          </cell>
          <cell r="DG1458">
            <v>1</v>
          </cell>
        </row>
        <row r="1459">
          <cell r="Q1459">
            <v>4843</v>
          </cell>
          <cell r="R1459" t="str">
            <v>仕切弁設置工</v>
          </cell>
          <cell r="S1459" t="str">
            <v>人力　φ350</v>
          </cell>
          <cell r="U1459" t="str">
            <v>基</v>
          </cell>
          <cell r="V1459">
            <v>46670</v>
          </cell>
          <cell r="W1459" t="str">
            <v>厚労省歩掛p.99</v>
          </cell>
          <cell r="X1459" t="str">
            <v>現場内小運搬を含む</v>
          </cell>
          <cell r="Y1459">
            <v>1</v>
          </cell>
          <cell r="Z1459">
            <v>15</v>
          </cell>
          <cell r="AA1459" t="str">
            <v>配管工</v>
          </cell>
          <cell r="AB1459">
            <v>0.53</v>
          </cell>
          <cell r="AC1459">
            <v>27405</v>
          </cell>
          <cell r="AD1459">
            <v>14524.65</v>
          </cell>
          <cell r="AE1459">
            <v>2</v>
          </cell>
          <cell r="AF1459" t="str">
            <v>普通作業員</v>
          </cell>
          <cell r="AG1459">
            <v>1.27</v>
          </cell>
          <cell r="AH1459">
            <v>25305</v>
          </cell>
          <cell r="AI1459">
            <v>32137.35</v>
          </cell>
          <cell r="AK1459" t="e">
            <v>#N/A</v>
          </cell>
          <cell r="AM1459">
            <v>0</v>
          </cell>
          <cell r="AN1459">
            <v>0</v>
          </cell>
          <cell r="AP1459" t="e">
            <v>#N/A</v>
          </cell>
          <cell r="AR1459">
            <v>0</v>
          </cell>
          <cell r="AS1459">
            <v>0</v>
          </cell>
          <cell r="AU1459" t="e">
            <v>#N/A</v>
          </cell>
          <cell r="AW1459">
            <v>0</v>
          </cell>
          <cell r="AX1459">
            <v>0</v>
          </cell>
          <cell r="AZ1459" t="e">
            <v>#N/A</v>
          </cell>
          <cell r="BB1459">
            <v>0</v>
          </cell>
          <cell r="BC1459">
            <v>0</v>
          </cell>
          <cell r="BE1459" t="e">
            <v>#N/A</v>
          </cell>
          <cell r="BG1459">
            <v>0</v>
          </cell>
          <cell r="BH1459">
            <v>0</v>
          </cell>
          <cell r="BJ1459" t="e">
            <v>#N/A</v>
          </cell>
          <cell r="BL1459">
            <v>0</v>
          </cell>
          <cell r="BM1459">
            <v>0</v>
          </cell>
          <cell r="BO1459" t="e">
            <v>#N/A</v>
          </cell>
          <cell r="BQ1459">
            <v>0</v>
          </cell>
          <cell r="BR1459">
            <v>0</v>
          </cell>
          <cell r="BT1459" t="e">
            <v>#N/A</v>
          </cell>
          <cell r="BV1459">
            <v>0</v>
          </cell>
          <cell r="BW1459">
            <v>0</v>
          </cell>
          <cell r="CW1459">
            <v>127</v>
          </cell>
          <cell r="CX1459" t="str">
            <v>諸雑費</v>
          </cell>
          <cell r="CY1459">
            <v>1</v>
          </cell>
          <cell r="DA1459">
            <v>8</v>
          </cell>
          <cell r="DG1459">
            <v>1</v>
          </cell>
        </row>
        <row r="1460">
          <cell r="Q1460">
            <v>4844</v>
          </cell>
          <cell r="R1460" t="str">
            <v>仕切弁撤去工</v>
          </cell>
          <cell r="S1460" t="str">
            <v>人力　φ50</v>
          </cell>
          <cell r="U1460" t="str">
            <v>基</v>
          </cell>
          <cell r="V1460">
            <v>2771</v>
          </cell>
          <cell r="W1460" t="str">
            <v>厚労省歩掛p.99</v>
          </cell>
          <cell r="Y1460">
            <v>1</v>
          </cell>
          <cell r="Z1460">
            <v>15</v>
          </cell>
          <cell r="AA1460" t="str">
            <v>配管工</v>
          </cell>
          <cell r="AB1460">
            <v>1.7999999999999999E-2</v>
          </cell>
          <cell r="AC1460">
            <v>27405</v>
          </cell>
          <cell r="AD1460">
            <v>493.29</v>
          </cell>
          <cell r="AE1460">
            <v>2</v>
          </cell>
          <cell r="AF1460" t="str">
            <v>普通作業員</v>
          </cell>
          <cell r="AG1460">
            <v>0.09</v>
          </cell>
          <cell r="AH1460">
            <v>25305</v>
          </cell>
          <cell r="AI1460">
            <v>2277.4499999999998</v>
          </cell>
          <cell r="AK1460" t="e">
            <v>#N/A</v>
          </cell>
          <cell r="AM1460">
            <v>0</v>
          </cell>
          <cell r="AN1460">
            <v>0</v>
          </cell>
          <cell r="AP1460" t="e">
            <v>#N/A</v>
          </cell>
          <cell r="AR1460">
            <v>0</v>
          </cell>
          <cell r="AS1460">
            <v>0</v>
          </cell>
          <cell r="AU1460" t="e">
            <v>#N/A</v>
          </cell>
          <cell r="AW1460">
            <v>0</v>
          </cell>
          <cell r="AX1460">
            <v>0</v>
          </cell>
          <cell r="AZ1460" t="e">
            <v>#N/A</v>
          </cell>
          <cell r="BB1460">
            <v>0</v>
          </cell>
          <cell r="BC1460">
            <v>0</v>
          </cell>
          <cell r="BE1460" t="e">
            <v>#N/A</v>
          </cell>
          <cell r="BG1460">
            <v>0</v>
          </cell>
          <cell r="BH1460">
            <v>0</v>
          </cell>
          <cell r="BJ1460" t="e">
            <v>#N/A</v>
          </cell>
          <cell r="BL1460">
            <v>0</v>
          </cell>
          <cell r="BM1460">
            <v>0</v>
          </cell>
          <cell r="BO1460" t="e">
            <v>#N/A</v>
          </cell>
          <cell r="BQ1460">
            <v>0</v>
          </cell>
          <cell r="BR1460">
            <v>0</v>
          </cell>
          <cell r="BT1460" t="e">
            <v>#N/A</v>
          </cell>
          <cell r="BV1460">
            <v>0</v>
          </cell>
          <cell r="BW1460">
            <v>0</v>
          </cell>
          <cell r="CW1460">
            <v>127</v>
          </cell>
          <cell r="CX1460" t="str">
            <v>諸雑費</v>
          </cell>
          <cell r="CY1460">
            <v>1</v>
          </cell>
          <cell r="DA1460">
            <v>0.26000000000021828</v>
          </cell>
          <cell r="DG1460">
            <v>1</v>
          </cell>
        </row>
        <row r="1461">
          <cell r="Q1461">
            <v>4845</v>
          </cell>
          <cell r="R1461" t="str">
            <v>仕切弁撤去工</v>
          </cell>
          <cell r="S1461" t="str">
            <v>人力　φ75</v>
          </cell>
          <cell r="U1461" t="str">
            <v>基</v>
          </cell>
          <cell r="V1461">
            <v>3707</v>
          </cell>
          <cell r="W1461" t="str">
            <v>厚労省歩掛p.99</v>
          </cell>
          <cell r="Y1461">
            <v>1</v>
          </cell>
          <cell r="Z1461">
            <v>15</v>
          </cell>
          <cell r="AA1461" t="str">
            <v>配管工</v>
          </cell>
          <cell r="AB1461">
            <v>0.03</v>
          </cell>
          <cell r="AC1461">
            <v>27405</v>
          </cell>
          <cell r="AD1461">
            <v>822.15</v>
          </cell>
          <cell r="AE1461">
            <v>2</v>
          </cell>
          <cell r="AF1461" t="str">
            <v>普通作業員</v>
          </cell>
          <cell r="AG1461">
            <v>0.11399999999999999</v>
          </cell>
          <cell r="AH1461">
            <v>25305</v>
          </cell>
          <cell r="AI1461">
            <v>2884.77</v>
          </cell>
          <cell r="AK1461" t="e">
            <v>#N/A</v>
          </cell>
          <cell r="AM1461">
            <v>0</v>
          </cell>
          <cell r="AN1461">
            <v>0</v>
          </cell>
          <cell r="AP1461" t="e">
            <v>#N/A</v>
          </cell>
          <cell r="AR1461">
            <v>0</v>
          </cell>
          <cell r="AS1461">
            <v>0</v>
          </cell>
          <cell r="AU1461" t="e">
            <v>#N/A</v>
          </cell>
          <cell r="AW1461">
            <v>0</v>
          </cell>
          <cell r="AX1461">
            <v>0</v>
          </cell>
          <cell r="AZ1461" t="e">
            <v>#N/A</v>
          </cell>
          <cell r="BB1461">
            <v>0</v>
          </cell>
          <cell r="BC1461">
            <v>0</v>
          </cell>
          <cell r="BE1461" t="e">
            <v>#N/A</v>
          </cell>
          <cell r="BG1461">
            <v>0</v>
          </cell>
          <cell r="BH1461">
            <v>0</v>
          </cell>
          <cell r="BJ1461" t="e">
            <v>#N/A</v>
          </cell>
          <cell r="BL1461">
            <v>0</v>
          </cell>
          <cell r="BM1461">
            <v>0</v>
          </cell>
          <cell r="BO1461" t="e">
            <v>#N/A</v>
          </cell>
          <cell r="BQ1461">
            <v>0</v>
          </cell>
          <cell r="BR1461">
            <v>0</v>
          </cell>
          <cell r="BT1461" t="e">
            <v>#N/A</v>
          </cell>
          <cell r="BV1461">
            <v>0</v>
          </cell>
          <cell r="BW1461">
            <v>0</v>
          </cell>
          <cell r="CW1461">
            <v>127</v>
          </cell>
          <cell r="CX1461" t="str">
            <v>諸雑費</v>
          </cell>
          <cell r="CY1461">
            <v>1</v>
          </cell>
          <cell r="DA1461">
            <v>7.999999999992724E-2</v>
          </cell>
          <cell r="DG1461">
            <v>1</v>
          </cell>
        </row>
        <row r="1462">
          <cell r="Q1462">
            <v>4846</v>
          </cell>
          <cell r="R1462" t="str">
            <v>仕切弁撤去工</v>
          </cell>
          <cell r="S1462" t="str">
            <v>人力　φ100</v>
          </cell>
          <cell r="U1462" t="str">
            <v>基</v>
          </cell>
          <cell r="V1462">
            <v>4644</v>
          </cell>
          <cell r="W1462" t="str">
            <v>厚労省歩掛p.99</v>
          </cell>
          <cell r="Y1462">
            <v>1</v>
          </cell>
          <cell r="Z1462">
            <v>15</v>
          </cell>
          <cell r="AA1462" t="str">
            <v>配管工</v>
          </cell>
          <cell r="AB1462">
            <v>4.2000000000000003E-2</v>
          </cell>
          <cell r="AC1462">
            <v>27405</v>
          </cell>
          <cell r="AD1462">
            <v>1151.01</v>
          </cell>
          <cell r="AE1462">
            <v>2</v>
          </cell>
          <cell r="AF1462" t="str">
            <v>普通作業員</v>
          </cell>
          <cell r="AG1462">
            <v>0.13800000000000001</v>
          </cell>
          <cell r="AH1462">
            <v>25305</v>
          </cell>
          <cell r="AI1462">
            <v>3492.09</v>
          </cell>
          <cell r="AK1462" t="e">
            <v>#N/A</v>
          </cell>
          <cell r="AM1462">
            <v>0</v>
          </cell>
          <cell r="AN1462">
            <v>0</v>
          </cell>
          <cell r="AP1462" t="e">
            <v>#N/A</v>
          </cell>
          <cell r="AR1462">
            <v>0</v>
          </cell>
          <cell r="AS1462">
            <v>0</v>
          </cell>
          <cell r="AU1462" t="e">
            <v>#N/A</v>
          </cell>
          <cell r="AW1462">
            <v>0</v>
          </cell>
          <cell r="AX1462">
            <v>0</v>
          </cell>
          <cell r="AZ1462" t="e">
            <v>#N/A</v>
          </cell>
          <cell r="BB1462">
            <v>0</v>
          </cell>
          <cell r="BC1462">
            <v>0</v>
          </cell>
          <cell r="BE1462" t="e">
            <v>#N/A</v>
          </cell>
          <cell r="BG1462">
            <v>0</v>
          </cell>
          <cell r="BH1462">
            <v>0</v>
          </cell>
          <cell r="BJ1462" t="e">
            <v>#N/A</v>
          </cell>
          <cell r="BL1462">
            <v>0</v>
          </cell>
          <cell r="BM1462">
            <v>0</v>
          </cell>
          <cell r="BO1462" t="e">
            <v>#N/A</v>
          </cell>
          <cell r="BQ1462">
            <v>0</v>
          </cell>
          <cell r="BR1462">
            <v>0</v>
          </cell>
          <cell r="BT1462" t="e">
            <v>#N/A</v>
          </cell>
          <cell r="BV1462">
            <v>0</v>
          </cell>
          <cell r="BW1462">
            <v>0</v>
          </cell>
          <cell r="CW1462">
            <v>127</v>
          </cell>
          <cell r="CX1462" t="str">
            <v>諸雑費</v>
          </cell>
          <cell r="CY1462">
            <v>1</v>
          </cell>
          <cell r="DA1462">
            <v>0.8999999999996362</v>
          </cell>
          <cell r="DG1462">
            <v>1</v>
          </cell>
        </row>
        <row r="1463">
          <cell r="Q1463">
            <v>4847</v>
          </cell>
          <cell r="R1463" t="str">
            <v>仕切弁撤去工</v>
          </cell>
          <cell r="S1463" t="str">
            <v>人力　φ125</v>
          </cell>
          <cell r="U1463" t="str">
            <v>基</v>
          </cell>
          <cell r="V1463">
            <v>6035</v>
          </cell>
          <cell r="W1463" t="str">
            <v>厚労省歩掛p.99</v>
          </cell>
          <cell r="Y1463">
            <v>1</v>
          </cell>
          <cell r="Z1463">
            <v>15</v>
          </cell>
          <cell r="AA1463" t="str">
            <v>配管工</v>
          </cell>
          <cell r="AB1463">
            <v>5.3999999999999999E-2</v>
          </cell>
          <cell r="AC1463">
            <v>27405</v>
          </cell>
          <cell r="AD1463">
            <v>1479.87</v>
          </cell>
          <cell r="AE1463">
            <v>2</v>
          </cell>
          <cell r="AF1463" t="str">
            <v>普通作業員</v>
          </cell>
          <cell r="AG1463">
            <v>0.18</v>
          </cell>
          <cell r="AH1463">
            <v>25305</v>
          </cell>
          <cell r="AI1463">
            <v>4554.8999999999996</v>
          </cell>
          <cell r="AK1463" t="e">
            <v>#N/A</v>
          </cell>
          <cell r="AM1463">
            <v>0</v>
          </cell>
          <cell r="AN1463">
            <v>0</v>
          </cell>
          <cell r="AP1463" t="e">
            <v>#N/A</v>
          </cell>
          <cell r="AR1463">
            <v>0</v>
          </cell>
          <cell r="AS1463">
            <v>0</v>
          </cell>
          <cell r="AU1463" t="e">
            <v>#N/A</v>
          </cell>
          <cell r="AW1463">
            <v>0</v>
          </cell>
          <cell r="AX1463">
            <v>0</v>
          </cell>
          <cell r="AZ1463" t="e">
            <v>#N/A</v>
          </cell>
          <cell r="BB1463">
            <v>0</v>
          </cell>
          <cell r="BC1463">
            <v>0</v>
          </cell>
          <cell r="BE1463" t="e">
            <v>#N/A</v>
          </cell>
          <cell r="BG1463">
            <v>0</v>
          </cell>
          <cell r="BH1463">
            <v>0</v>
          </cell>
          <cell r="BJ1463" t="e">
            <v>#N/A</v>
          </cell>
          <cell r="BL1463">
            <v>0</v>
          </cell>
          <cell r="BM1463">
            <v>0</v>
          </cell>
          <cell r="BO1463" t="e">
            <v>#N/A</v>
          </cell>
          <cell r="BQ1463">
            <v>0</v>
          </cell>
          <cell r="BR1463">
            <v>0</v>
          </cell>
          <cell r="BT1463" t="e">
            <v>#N/A</v>
          </cell>
          <cell r="BV1463">
            <v>0</v>
          </cell>
          <cell r="BW1463">
            <v>0</v>
          </cell>
          <cell r="CW1463">
            <v>127</v>
          </cell>
          <cell r="CX1463" t="str">
            <v>諸雑費</v>
          </cell>
          <cell r="CY1463">
            <v>1</v>
          </cell>
          <cell r="DA1463">
            <v>0.23000000000047294</v>
          </cell>
          <cell r="DG1463">
            <v>1</v>
          </cell>
        </row>
        <row r="1464">
          <cell r="Q1464">
            <v>4848</v>
          </cell>
          <cell r="R1464" t="str">
            <v>仕切弁撤去工</v>
          </cell>
          <cell r="S1464" t="str">
            <v>人力　φ150</v>
          </cell>
          <cell r="U1464" t="str">
            <v>基</v>
          </cell>
          <cell r="V1464">
            <v>7263</v>
          </cell>
          <cell r="W1464" t="str">
            <v>厚労省歩掛p.99</v>
          </cell>
          <cell r="Y1464">
            <v>1</v>
          </cell>
          <cell r="Z1464">
            <v>15</v>
          </cell>
          <cell r="AA1464" t="str">
            <v>配管工</v>
          </cell>
          <cell r="AB1464">
            <v>0.06</v>
          </cell>
          <cell r="AC1464">
            <v>27405</v>
          </cell>
          <cell r="AD1464">
            <v>1644.3</v>
          </cell>
          <cell r="AE1464">
            <v>2</v>
          </cell>
          <cell r="AF1464" t="str">
            <v>普通作業員</v>
          </cell>
          <cell r="AG1464">
            <v>0.222</v>
          </cell>
          <cell r="AH1464">
            <v>25305</v>
          </cell>
          <cell r="AI1464">
            <v>5617.71</v>
          </cell>
          <cell r="AK1464" t="e">
            <v>#N/A</v>
          </cell>
          <cell r="AM1464">
            <v>0</v>
          </cell>
          <cell r="AN1464">
            <v>0</v>
          </cell>
          <cell r="AP1464" t="e">
            <v>#N/A</v>
          </cell>
          <cell r="AR1464">
            <v>0</v>
          </cell>
          <cell r="AS1464">
            <v>0</v>
          </cell>
          <cell r="AU1464" t="e">
            <v>#N/A</v>
          </cell>
          <cell r="AW1464">
            <v>0</v>
          </cell>
          <cell r="AX1464">
            <v>0</v>
          </cell>
          <cell r="AZ1464" t="e">
            <v>#N/A</v>
          </cell>
          <cell r="BB1464">
            <v>0</v>
          </cell>
          <cell r="BC1464">
            <v>0</v>
          </cell>
          <cell r="BE1464" t="e">
            <v>#N/A</v>
          </cell>
          <cell r="BG1464">
            <v>0</v>
          </cell>
          <cell r="BH1464">
            <v>0</v>
          </cell>
          <cell r="BJ1464" t="e">
            <v>#N/A</v>
          </cell>
          <cell r="BL1464">
            <v>0</v>
          </cell>
          <cell r="BM1464">
            <v>0</v>
          </cell>
          <cell r="BO1464" t="e">
            <v>#N/A</v>
          </cell>
          <cell r="BQ1464">
            <v>0</v>
          </cell>
          <cell r="BR1464">
            <v>0</v>
          </cell>
          <cell r="BT1464" t="e">
            <v>#N/A</v>
          </cell>
          <cell r="BV1464">
            <v>0</v>
          </cell>
          <cell r="BW1464">
            <v>0</v>
          </cell>
          <cell r="CW1464">
            <v>127</v>
          </cell>
          <cell r="CX1464" t="str">
            <v>諸雑費</v>
          </cell>
          <cell r="CY1464">
            <v>1</v>
          </cell>
          <cell r="DA1464">
            <v>0.98999999999978172</v>
          </cell>
          <cell r="DG1464">
            <v>1</v>
          </cell>
        </row>
        <row r="1465">
          <cell r="Q1465">
            <v>4849</v>
          </cell>
          <cell r="R1465" t="str">
            <v>仕切弁撤去工</v>
          </cell>
          <cell r="S1465" t="str">
            <v>人力　φ200</v>
          </cell>
          <cell r="U1465" t="str">
            <v>基</v>
          </cell>
          <cell r="V1465">
            <v>9628</v>
          </cell>
          <cell r="W1465" t="str">
            <v>厚労省歩掛p.99</v>
          </cell>
          <cell r="Y1465">
            <v>1</v>
          </cell>
          <cell r="Z1465">
            <v>15</v>
          </cell>
          <cell r="AA1465" t="str">
            <v>配管工</v>
          </cell>
          <cell r="AB1465">
            <v>0.10200000000000001</v>
          </cell>
          <cell r="AC1465">
            <v>27405</v>
          </cell>
          <cell r="AD1465">
            <v>2795.31</v>
          </cell>
          <cell r="AE1465">
            <v>2</v>
          </cell>
          <cell r="AF1465" t="str">
            <v>普通作業員</v>
          </cell>
          <cell r="AG1465">
            <v>0.27</v>
          </cell>
          <cell r="AH1465">
            <v>25305</v>
          </cell>
          <cell r="AI1465">
            <v>6832.35</v>
          </cell>
          <cell r="AK1465" t="e">
            <v>#N/A</v>
          </cell>
          <cell r="AM1465">
            <v>0</v>
          </cell>
          <cell r="AN1465">
            <v>0</v>
          </cell>
          <cell r="AP1465" t="e">
            <v>#N/A</v>
          </cell>
          <cell r="AR1465">
            <v>0</v>
          </cell>
          <cell r="AS1465">
            <v>0</v>
          </cell>
          <cell r="AU1465" t="e">
            <v>#N/A</v>
          </cell>
          <cell r="AW1465">
            <v>0</v>
          </cell>
          <cell r="AX1465">
            <v>0</v>
          </cell>
          <cell r="AZ1465" t="e">
            <v>#N/A</v>
          </cell>
          <cell r="BB1465">
            <v>0</v>
          </cell>
          <cell r="BC1465">
            <v>0</v>
          </cell>
          <cell r="BE1465" t="e">
            <v>#N/A</v>
          </cell>
          <cell r="BG1465">
            <v>0</v>
          </cell>
          <cell r="BH1465">
            <v>0</v>
          </cell>
          <cell r="BJ1465" t="e">
            <v>#N/A</v>
          </cell>
          <cell r="BL1465">
            <v>0</v>
          </cell>
          <cell r="BM1465">
            <v>0</v>
          </cell>
          <cell r="BO1465" t="e">
            <v>#N/A</v>
          </cell>
          <cell r="BQ1465">
            <v>0</v>
          </cell>
          <cell r="BR1465">
            <v>0</v>
          </cell>
          <cell r="BT1465" t="e">
            <v>#N/A</v>
          </cell>
          <cell r="BV1465">
            <v>0</v>
          </cell>
          <cell r="BW1465">
            <v>0</v>
          </cell>
          <cell r="CW1465">
            <v>127</v>
          </cell>
          <cell r="CX1465" t="str">
            <v>諸雑費</v>
          </cell>
          <cell r="CY1465">
            <v>1</v>
          </cell>
          <cell r="DA1465">
            <v>0.34000000000014552</v>
          </cell>
          <cell r="DG1465">
            <v>1</v>
          </cell>
        </row>
        <row r="1466">
          <cell r="Q1466">
            <v>4850</v>
          </cell>
          <cell r="R1466" t="str">
            <v>仕切弁撤去工</v>
          </cell>
          <cell r="S1466" t="str">
            <v>人力　φ250</v>
          </cell>
          <cell r="U1466" t="str">
            <v>基</v>
          </cell>
          <cell r="V1466">
            <v>13210</v>
          </cell>
          <cell r="W1466" t="str">
            <v>厚労省歩掛p.99</v>
          </cell>
          <cell r="Y1466">
            <v>1</v>
          </cell>
          <cell r="Z1466">
            <v>15</v>
          </cell>
          <cell r="AA1466" t="str">
            <v>配管工</v>
          </cell>
          <cell r="AB1466">
            <v>0.14399999999999999</v>
          </cell>
          <cell r="AC1466">
            <v>27405</v>
          </cell>
          <cell r="AD1466">
            <v>3946.32</v>
          </cell>
          <cell r="AE1466">
            <v>2</v>
          </cell>
          <cell r="AF1466" t="str">
            <v>普通作業員</v>
          </cell>
          <cell r="AG1466">
            <v>0.36599999999999999</v>
          </cell>
          <cell r="AH1466">
            <v>25305</v>
          </cell>
          <cell r="AI1466">
            <v>9261.6299999999992</v>
          </cell>
          <cell r="AK1466" t="e">
            <v>#N/A</v>
          </cell>
          <cell r="AM1466">
            <v>0</v>
          </cell>
          <cell r="AN1466">
            <v>0</v>
          </cell>
          <cell r="AP1466" t="e">
            <v>#N/A</v>
          </cell>
          <cell r="AR1466">
            <v>0</v>
          </cell>
          <cell r="AS1466">
            <v>0</v>
          </cell>
          <cell r="AU1466" t="e">
            <v>#N/A</v>
          </cell>
          <cell r="AW1466">
            <v>0</v>
          </cell>
          <cell r="AX1466">
            <v>0</v>
          </cell>
          <cell r="AZ1466" t="e">
            <v>#N/A</v>
          </cell>
          <cell r="BB1466">
            <v>0</v>
          </cell>
          <cell r="BC1466">
            <v>0</v>
          </cell>
          <cell r="BE1466" t="e">
            <v>#N/A</v>
          </cell>
          <cell r="BG1466">
            <v>0</v>
          </cell>
          <cell r="BH1466">
            <v>0</v>
          </cell>
          <cell r="BJ1466" t="e">
            <v>#N/A</v>
          </cell>
          <cell r="BL1466">
            <v>0</v>
          </cell>
          <cell r="BM1466">
            <v>0</v>
          </cell>
          <cell r="BO1466" t="e">
            <v>#N/A</v>
          </cell>
          <cell r="BQ1466">
            <v>0</v>
          </cell>
          <cell r="BR1466">
            <v>0</v>
          </cell>
          <cell r="BT1466" t="e">
            <v>#N/A</v>
          </cell>
          <cell r="BV1466">
            <v>0</v>
          </cell>
          <cell r="BW1466">
            <v>0</v>
          </cell>
          <cell r="CW1466">
            <v>127</v>
          </cell>
          <cell r="CX1466" t="str">
            <v>諸雑費</v>
          </cell>
          <cell r="CY1466">
            <v>1</v>
          </cell>
          <cell r="DA1466">
            <v>2.0500000000010914</v>
          </cell>
          <cell r="DG1466">
            <v>1</v>
          </cell>
        </row>
        <row r="1467">
          <cell r="Q1467">
            <v>4851</v>
          </cell>
          <cell r="R1467" t="str">
            <v>仕切弁撤去工</v>
          </cell>
          <cell r="S1467" t="str">
            <v>人力　φ300</v>
          </cell>
          <cell r="U1467" t="str">
            <v>基</v>
          </cell>
          <cell r="V1467">
            <v>19750</v>
          </cell>
          <cell r="W1467" t="str">
            <v>厚労省歩掛p.99</v>
          </cell>
          <cell r="Y1467">
            <v>1</v>
          </cell>
          <cell r="Z1467">
            <v>15</v>
          </cell>
          <cell r="AA1467" t="str">
            <v>配管工</v>
          </cell>
          <cell r="AB1467">
            <v>0.222</v>
          </cell>
          <cell r="AC1467">
            <v>27405</v>
          </cell>
          <cell r="AD1467">
            <v>6083.91</v>
          </cell>
          <cell r="AE1467">
            <v>2</v>
          </cell>
          <cell r="AF1467" t="str">
            <v>普通作業員</v>
          </cell>
          <cell r="AG1467">
            <v>0.54</v>
          </cell>
          <cell r="AH1467">
            <v>25305</v>
          </cell>
          <cell r="AI1467">
            <v>13664.7</v>
          </cell>
          <cell r="AK1467" t="e">
            <v>#N/A</v>
          </cell>
          <cell r="AM1467">
            <v>0</v>
          </cell>
          <cell r="AN1467">
            <v>0</v>
          </cell>
          <cell r="AP1467" t="e">
            <v>#N/A</v>
          </cell>
          <cell r="AR1467">
            <v>0</v>
          </cell>
          <cell r="AS1467">
            <v>0</v>
          </cell>
          <cell r="AU1467" t="e">
            <v>#N/A</v>
          </cell>
          <cell r="AW1467">
            <v>0</v>
          </cell>
          <cell r="AX1467">
            <v>0</v>
          </cell>
          <cell r="AZ1467" t="e">
            <v>#N/A</v>
          </cell>
          <cell r="BB1467">
            <v>0</v>
          </cell>
          <cell r="BC1467">
            <v>0</v>
          </cell>
          <cell r="BE1467" t="e">
            <v>#N/A</v>
          </cell>
          <cell r="BG1467">
            <v>0</v>
          </cell>
          <cell r="BH1467">
            <v>0</v>
          </cell>
          <cell r="BJ1467" t="e">
            <v>#N/A</v>
          </cell>
          <cell r="BL1467">
            <v>0</v>
          </cell>
          <cell r="BM1467">
            <v>0</v>
          </cell>
          <cell r="BO1467" t="e">
            <v>#N/A</v>
          </cell>
          <cell r="BQ1467">
            <v>0</v>
          </cell>
          <cell r="BR1467">
            <v>0</v>
          </cell>
          <cell r="BT1467" t="e">
            <v>#N/A</v>
          </cell>
          <cell r="BV1467">
            <v>0</v>
          </cell>
          <cell r="BW1467">
            <v>0</v>
          </cell>
          <cell r="CW1467">
            <v>127</v>
          </cell>
          <cell r="CX1467" t="str">
            <v>諸雑費</v>
          </cell>
          <cell r="CY1467">
            <v>1</v>
          </cell>
          <cell r="DA1467">
            <v>1.3899999999994179</v>
          </cell>
          <cell r="DG1467">
            <v>1</v>
          </cell>
        </row>
        <row r="1468">
          <cell r="Q1468">
            <v>4852</v>
          </cell>
          <cell r="R1468" t="str">
            <v>仕切弁撤去工</v>
          </cell>
          <cell r="S1468" t="str">
            <v>人力　φ350</v>
          </cell>
          <cell r="U1468" t="str">
            <v>基</v>
          </cell>
          <cell r="V1468">
            <v>28000</v>
          </cell>
          <cell r="W1468" t="str">
            <v>厚労省歩掛p.99</v>
          </cell>
          <cell r="Y1468">
            <v>1</v>
          </cell>
          <cell r="Z1468">
            <v>15</v>
          </cell>
          <cell r="AA1468" t="str">
            <v>配管工</v>
          </cell>
          <cell r="AB1468">
            <v>0.318</v>
          </cell>
          <cell r="AC1468">
            <v>27405</v>
          </cell>
          <cell r="AD1468">
            <v>8714.7900000000009</v>
          </cell>
          <cell r="AE1468">
            <v>2</v>
          </cell>
          <cell r="AF1468" t="str">
            <v>普通作業員</v>
          </cell>
          <cell r="AG1468">
            <v>0.76200000000000001</v>
          </cell>
          <cell r="AH1468">
            <v>25305</v>
          </cell>
          <cell r="AI1468">
            <v>19282.41</v>
          </cell>
          <cell r="AK1468" t="e">
            <v>#N/A</v>
          </cell>
          <cell r="AM1468">
            <v>0</v>
          </cell>
          <cell r="AN1468">
            <v>0</v>
          </cell>
          <cell r="AP1468" t="e">
            <v>#N/A</v>
          </cell>
          <cell r="AR1468">
            <v>0</v>
          </cell>
          <cell r="AS1468">
            <v>0</v>
          </cell>
          <cell r="AU1468" t="e">
            <v>#N/A</v>
          </cell>
          <cell r="AW1468">
            <v>0</v>
          </cell>
          <cell r="AX1468">
            <v>0</v>
          </cell>
          <cell r="AZ1468" t="e">
            <v>#N/A</v>
          </cell>
          <cell r="BB1468">
            <v>0</v>
          </cell>
          <cell r="BC1468">
            <v>0</v>
          </cell>
          <cell r="BE1468" t="e">
            <v>#N/A</v>
          </cell>
          <cell r="BG1468">
            <v>0</v>
          </cell>
          <cell r="BH1468">
            <v>0</v>
          </cell>
          <cell r="BJ1468" t="e">
            <v>#N/A</v>
          </cell>
          <cell r="BL1468">
            <v>0</v>
          </cell>
          <cell r="BM1468">
            <v>0</v>
          </cell>
          <cell r="BO1468" t="e">
            <v>#N/A</v>
          </cell>
          <cell r="BQ1468">
            <v>0</v>
          </cell>
          <cell r="BR1468">
            <v>0</v>
          </cell>
          <cell r="BT1468" t="e">
            <v>#N/A</v>
          </cell>
          <cell r="BV1468">
            <v>0</v>
          </cell>
          <cell r="BW1468">
            <v>0</v>
          </cell>
          <cell r="CW1468">
            <v>127</v>
          </cell>
          <cell r="CX1468" t="str">
            <v>諸雑費</v>
          </cell>
          <cell r="CY1468">
            <v>1</v>
          </cell>
          <cell r="DA1468">
            <v>2.7999999999992724</v>
          </cell>
          <cell r="DG1468">
            <v>1</v>
          </cell>
        </row>
        <row r="1469">
          <cell r="Q1469">
            <v>4853</v>
          </cell>
          <cell r="R1469" t="str">
            <v>ﾊﾞﾀﾌﾗｲ弁設置工</v>
          </cell>
          <cell r="S1469" t="str">
            <v>機械　φ200</v>
          </cell>
          <cell r="U1469" t="str">
            <v>基</v>
          </cell>
          <cell r="V1469">
            <v>7846</v>
          </cell>
          <cell r="W1469" t="str">
            <v>厚労省歩掛p.99</v>
          </cell>
          <cell r="X1469" t="str">
            <v>現場内小運搬を含む</v>
          </cell>
          <cell r="Y1469">
            <v>1</v>
          </cell>
          <cell r="Z1469">
            <v>15</v>
          </cell>
          <cell r="AA1469" t="str">
            <v>配管工</v>
          </cell>
          <cell r="AB1469">
            <v>0.05</v>
          </cell>
          <cell r="AC1469">
            <v>27405</v>
          </cell>
          <cell r="AD1469">
            <v>1370.25</v>
          </cell>
          <cell r="AE1469">
            <v>2</v>
          </cell>
          <cell r="AF1469" t="str">
            <v>普通作業員</v>
          </cell>
          <cell r="AG1469">
            <v>0.08</v>
          </cell>
          <cell r="AH1469">
            <v>25305</v>
          </cell>
          <cell r="AI1469">
            <v>2024.4</v>
          </cell>
          <cell r="AJ1469">
            <v>180</v>
          </cell>
          <cell r="AK1469" t="str">
            <v>ｸﾚｰﾝ付ﾄﾗｯｸ運転工</v>
          </cell>
          <cell r="AL1469">
            <v>0.56999999999999995</v>
          </cell>
          <cell r="AM1469">
            <v>7809</v>
          </cell>
          <cell r="AN1469">
            <v>4451.13</v>
          </cell>
          <cell r="AP1469" t="e">
            <v>#N/A</v>
          </cell>
          <cell r="AR1469">
            <v>0</v>
          </cell>
          <cell r="AS1469">
            <v>0</v>
          </cell>
          <cell r="AU1469" t="e">
            <v>#N/A</v>
          </cell>
          <cell r="AW1469">
            <v>0</v>
          </cell>
          <cell r="AX1469">
            <v>0</v>
          </cell>
          <cell r="AZ1469" t="e">
            <v>#N/A</v>
          </cell>
          <cell r="BB1469">
            <v>0</v>
          </cell>
          <cell r="BC1469">
            <v>0</v>
          </cell>
          <cell r="BE1469" t="e">
            <v>#N/A</v>
          </cell>
          <cell r="BG1469">
            <v>0</v>
          </cell>
          <cell r="BH1469">
            <v>0</v>
          </cell>
          <cell r="BJ1469" t="e">
            <v>#N/A</v>
          </cell>
          <cell r="BL1469">
            <v>0</v>
          </cell>
          <cell r="BM1469">
            <v>0</v>
          </cell>
          <cell r="BO1469" t="e">
            <v>#N/A</v>
          </cell>
          <cell r="BQ1469">
            <v>0</v>
          </cell>
          <cell r="BR1469">
            <v>0</v>
          </cell>
          <cell r="BT1469" t="e">
            <v>#N/A</v>
          </cell>
          <cell r="BV1469">
            <v>0</v>
          </cell>
          <cell r="BW1469">
            <v>0</v>
          </cell>
          <cell r="CW1469">
            <v>127</v>
          </cell>
          <cell r="CX1469" t="str">
            <v>諸雑費</v>
          </cell>
          <cell r="CY1469">
            <v>1</v>
          </cell>
          <cell r="DA1469">
            <v>0.21999999999934516</v>
          </cell>
          <cell r="DG1469">
            <v>1</v>
          </cell>
        </row>
        <row r="1470">
          <cell r="Q1470">
            <v>4854</v>
          </cell>
          <cell r="R1470" t="str">
            <v>ﾊﾞﾀﾌﾗｲ弁設置工</v>
          </cell>
          <cell r="S1470" t="str">
            <v>機械　φ250</v>
          </cell>
          <cell r="U1470" t="str">
            <v>基</v>
          </cell>
          <cell r="V1470">
            <v>9876</v>
          </cell>
          <cell r="W1470" t="str">
            <v>厚労省歩掛p.99</v>
          </cell>
          <cell r="X1470" t="str">
            <v>現場内小運搬を含む</v>
          </cell>
          <cell r="Y1470">
            <v>1</v>
          </cell>
          <cell r="Z1470">
            <v>15</v>
          </cell>
          <cell r="AA1470" t="str">
            <v>配管工</v>
          </cell>
          <cell r="AB1470">
            <v>0.06</v>
          </cell>
          <cell r="AC1470">
            <v>27405</v>
          </cell>
          <cell r="AD1470">
            <v>1644.3</v>
          </cell>
          <cell r="AE1470">
            <v>2</v>
          </cell>
          <cell r="AF1470" t="str">
            <v>普通作業員</v>
          </cell>
          <cell r="AG1470">
            <v>0.1</v>
          </cell>
          <cell r="AH1470">
            <v>25305</v>
          </cell>
          <cell r="AI1470">
            <v>2530.5</v>
          </cell>
          <cell r="AJ1470">
            <v>180</v>
          </cell>
          <cell r="AK1470" t="str">
            <v>ｸﾚｰﾝ付ﾄﾗｯｸ運転工</v>
          </cell>
          <cell r="AL1470">
            <v>0.73</v>
          </cell>
          <cell r="AM1470">
            <v>7809</v>
          </cell>
          <cell r="AN1470">
            <v>5700.57</v>
          </cell>
          <cell r="AP1470" t="e">
            <v>#N/A</v>
          </cell>
          <cell r="AR1470">
            <v>0</v>
          </cell>
          <cell r="AS1470">
            <v>0</v>
          </cell>
          <cell r="AU1470" t="e">
            <v>#N/A</v>
          </cell>
          <cell r="AW1470">
            <v>0</v>
          </cell>
          <cell r="AX1470">
            <v>0</v>
          </cell>
          <cell r="AZ1470" t="e">
            <v>#N/A</v>
          </cell>
          <cell r="BB1470">
            <v>0</v>
          </cell>
          <cell r="BC1470">
            <v>0</v>
          </cell>
          <cell r="BE1470" t="e">
            <v>#N/A</v>
          </cell>
          <cell r="BG1470">
            <v>0</v>
          </cell>
          <cell r="BH1470">
            <v>0</v>
          </cell>
          <cell r="BJ1470" t="e">
            <v>#N/A</v>
          </cell>
          <cell r="BL1470">
            <v>0</v>
          </cell>
          <cell r="BM1470">
            <v>0</v>
          </cell>
          <cell r="BO1470" t="e">
            <v>#N/A</v>
          </cell>
          <cell r="BQ1470">
            <v>0</v>
          </cell>
          <cell r="BR1470">
            <v>0</v>
          </cell>
          <cell r="BT1470" t="e">
            <v>#N/A</v>
          </cell>
          <cell r="BV1470">
            <v>0</v>
          </cell>
          <cell r="BW1470">
            <v>0</v>
          </cell>
          <cell r="CW1470">
            <v>127</v>
          </cell>
          <cell r="CX1470" t="str">
            <v>諸雑費</v>
          </cell>
          <cell r="CY1470">
            <v>1</v>
          </cell>
          <cell r="DA1470">
            <v>0.63000000000101863</v>
          </cell>
          <cell r="DG1470">
            <v>1</v>
          </cell>
        </row>
        <row r="1471">
          <cell r="Q1471">
            <v>4855</v>
          </cell>
          <cell r="R1471" t="str">
            <v>ﾊﾞﾀﾌﾗｲ弁設置工</v>
          </cell>
          <cell r="S1471" t="str">
            <v>機械　φ300</v>
          </cell>
          <cell r="U1471" t="str">
            <v>基</v>
          </cell>
          <cell r="V1471">
            <v>14430</v>
          </cell>
          <cell r="W1471" t="str">
            <v>厚労省歩掛p.99</v>
          </cell>
          <cell r="X1471" t="str">
            <v>現場内小運搬を含む</v>
          </cell>
          <cell r="Y1471">
            <v>1</v>
          </cell>
          <cell r="Z1471">
            <v>15</v>
          </cell>
          <cell r="AA1471" t="str">
            <v>配管工</v>
          </cell>
          <cell r="AB1471">
            <v>0.11</v>
          </cell>
          <cell r="AC1471">
            <v>27405</v>
          </cell>
          <cell r="AD1471">
            <v>3014.55</v>
          </cell>
          <cell r="AE1471">
            <v>2</v>
          </cell>
          <cell r="AF1471" t="str">
            <v>普通作業員</v>
          </cell>
          <cell r="AG1471">
            <v>0.17</v>
          </cell>
          <cell r="AH1471">
            <v>25305</v>
          </cell>
          <cell r="AI1471">
            <v>4301.8500000000004</v>
          </cell>
          <cell r="AJ1471">
            <v>180</v>
          </cell>
          <cell r="AK1471" t="str">
            <v>ｸﾚｰﾝ付ﾄﾗｯｸ運転工</v>
          </cell>
          <cell r="AL1471">
            <v>0.91</v>
          </cell>
          <cell r="AM1471">
            <v>7809</v>
          </cell>
          <cell r="AN1471">
            <v>7106.19</v>
          </cell>
          <cell r="AP1471" t="e">
            <v>#N/A</v>
          </cell>
          <cell r="AR1471">
            <v>0</v>
          </cell>
          <cell r="AS1471">
            <v>0</v>
          </cell>
          <cell r="AU1471" t="e">
            <v>#N/A</v>
          </cell>
          <cell r="AW1471">
            <v>0</v>
          </cell>
          <cell r="AX1471">
            <v>0</v>
          </cell>
          <cell r="AZ1471" t="e">
            <v>#N/A</v>
          </cell>
          <cell r="BB1471">
            <v>0</v>
          </cell>
          <cell r="BC1471">
            <v>0</v>
          </cell>
          <cell r="BE1471" t="e">
            <v>#N/A</v>
          </cell>
          <cell r="BG1471">
            <v>0</v>
          </cell>
          <cell r="BH1471">
            <v>0</v>
          </cell>
          <cell r="BJ1471" t="e">
            <v>#N/A</v>
          </cell>
          <cell r="BL1471">
            <v>0</v>
          </cell>
          <cell r="BM1471">
            <v>0</v>
          </cell>
          <cell r="BO1471" t="e">
            <v>#N/A</v>
          </cell>
          <cell r="BQ1471">
            <v>0</v>
          </cell>
          <cell r="BR1471">
            <v>0</v>
          </cell>
          <cell r="BT1471" t="e">
            <v>#N/A</v>
          </cell>
          <cell r="BV1471">
            <v>0</v>
          </cell>
          <cell r="BW1471">
            <v>0</v>
          </cell>
          <cell r="CW1471">
            <v>127</v>
          </cell>
          <cell r="CX1471" t="str">
            <v>諸雑費</v>
          </cell>
          <cell r="CY1471">
            <v>1</v>
          </cell>
          <cell r="DA1471">
            <v>7.4099999999998545</v>
          </cell>
          <cell r="DG1471">
            <v>1</v>
          </cell>
        </row>
        <row r="1472">
          <cell r="Q1472">
            <v>4856</v>
          </cell>
          <cell r="R1472" t="str">
            <v>ﾊﾞﾀﾌﾗｲ弁設置工</v>
          </cell>
          <cell r="S1472" t="str">
            <v>機械　φ350</v>
          </cell>
          <cell r="U1472" t="str">
            <v>基</v>
          </cell>
          <cell r="V1472">
            <v>24410</v>
          </cell>
          <cell r="W1472" t="str">
            <v>厚労省歩掛p.99</v>
          </cell>
          <cell r="X1472" t="str">
            <v>現場内小運搬を含む</v>
          </cell>
          <cell r="Y1472">
            <v>1</v>
          </cell>
          <cell r="Z1472">
            <v>15</v>
          </cell>
          <cell r="AA1472" t="str">
            <v>配管工</v>
          </cell>
          <cell r="AB1472">
            <v>0.18</v>
          </cell>
          <cell r="AC1472">
            <v>27405</v>
          </cell>
          <cell r="AD1472">
            <v>4932.8999999999996</v>
          </cell>
          <cell r="AE1472">
            <v>2</v>
          </cell>
          <cell r="AF1472" t="str">
            <v>普通作業員</v>
          </cell>
          <cell r="AG1472">
            <v>0.43</v>
          </cell>
          <cell r="AH1472">
            <v>25305</v>
          </cell>
          <cell r="AI1472">
            <v>10881.15</v>
          </cell>
          <cell r="AJ1472">
            <v>180</v>
          </cell>
          <cell r="AK1472" t="str">
            <v>ｸﾚｰﾝ付ﾄﾗｯｸ運転工</v>
          </cell>
          <cell r="AL1472">
            <v>1.1000000000000001</v>
          </cell>
          <cell r="AM1472">
            <v>7809</v>
          </cell>
          <cell r="AN1472">
            <v>8589.9</v>
          </cell>
          <cell r="AP1472" t="e">
            <v>#N/A</v>
          </cell>
          <cell r="AR1472">
            <v>0</v>
          </cell>
          <cell r="AS1472">
            <v>0</v>
          </cell>
          <cell r="AU1472" t="e">
            <v>#N/A</v>
          </cell>
          <cell r="AW1472">
            <v>0</v>
          </cell>
          <cell r="AX1472">
            <v>0</v>
          </cell>
          <cell r="AZ1472" t="e">
            <v>#N/A</v>
          </cell>
          <cell r="BB1472">
            <v>0</v>
          </cell>
          <cell r="BC1472">
            <v>0</v>
          </cell>
          <cell r="BE1472" t="e">
            <v>#N/A</v>
          </cell>
          <cell r="BG1472">
            <v>0</v>
          </cell>
          <cell r="BH1472">
            <v>0</v>
          </cell>
          <cell r="BJ1472" t="e">
            <v>#N/A</v>
          </cell>
          <cell r="BL1472">
            <v>0</v>
          </cell>
          <cell r="BM1472">
            <v>0</v>
          </cell>
          <cell r="BO1472" t="e">
            <v>#N/A</v>
          </cell>
          <cell r="BQ1472">
            <v>0</v>
          </cell>
          <cell r="BR1472">
            <v>0</v>
          </cell>
          <cell r="BT1472" t="e">
            <v>#N/A</v>
          </cell>
          <cell r="BV1472">
            <v>0</v>
          </cell>
          <cell r="BW1472">
            <v>0</v>
          </cell>
          <cell r="CW1472">
            <v>127</v>
          </cell>
          <cell r="CX1472" t="str">
            <v>諸雑費</v>
          </cell>
          <cell r="CY1472">
            <v>1</v>
          </cell>
          <cell r="DA1472">
            <v>6.0500000000029104</v>
          </cell>
          <cell r="DG1472">
            <v>1</v>
          </cell>
        </row>
        <row r="1473">
          <cell r="Q1473">
            <v>4857</v>
          </cell>
          <cell r="R1473" t="str">
            <v>ﾊﾞﾀﾌﾗｲ弁設置工</v>
          </cell>
          <cell r="S1473" t="str">
            <v>機械　φ400</v>
          </cell>
          <cell r="U1473" t="str">
            <v>基</v>
          </cell>
          <cell r="V1473">
            <v>48910</v>
          </cell>
          <cell r="W1473" t="str">
            <v>厚労省歩掛p.99</v>
          </cell>
          <cell r="X1473" t="str">
            <v>現場内小運搬を含む</v>
          </cell>
          <cell r="Y1473">
            <v>1</v>
          </cell>
          <cell r="Z1473">
            <v>15</v>
          </cell>
          <cell r="AA1473" t="str">
            <v>配管工</v>
          </cell>
          <cell r="AB1473">
            <v>0.41</v>
          </cell>
          <cell r="AC1473">
            <v>27405</v>
          </cell>
          <cell r="AD1473">
            <v>11236.05</v>
          </cell>
          <cell r="AE1473">
            <v>2</v>
          </cell>
          <cell r="AF1473" t="str">
            <v>普通作業員</v>
          </cell>
          <cell r="AG1473">
            <v>1.1299999999999999</v>
          </cell>
          <cell r="AH1473">
            <v>25305</v>
          </cell>
          <cell r="AI1473">
            <v>28594.65</v>
          </cell>
          <cell r="AJ1473">
            <v>341</v>
          </cell>
          <cell r="AK1473" t="str">
            <v>ﾄﾗｯｸｸﾚｰﾝ賃料</v>
          </cell>
          <cell r="AL1473">
            <v>0.28000000000000003</v>
          </cell>
          <cell r="AM1473">
            <v>32400</v>
          </cell>
          <cell r="AN1473">
            <v>9072</v>
          </cell>
          <cell r="AP1473" t="e">
            <v>#N/A</v>
          </cell>
          <cell r="AR1473">
            <v>0</v>
          </cell>
          <cell r="AS1473">
            <v>0</v>
          </cell>
          <cell r="AU1473" t="e">
            <v>#N/A</v>
          </cell>
          <cell r="AW1473">
            <v>0</v>
          </cell>
          <cell r="AX1473">
            <v>0</v>
          </cell>
          <cell r="AZ1473" t="e">
            <v>#N/A</v>
          </cell>
          <cell r="BB1473">
            <v>0</v>
          </cell>
          <cell r="BC1473">
            <v>0</v>
          </cell>
          <cell r="BE1473" t="e">
            <v>#N/A</v>
          </cell>
          <cell r="BG1473">
            <v>0</v>
          </cell>
          <cell r="BH1473">
            <v>0</v>
          </cell>
          <cell r="BJ1473" t="e">
            <v>#N/A</v>
          </cell>
          <cell r="BL1473">
            <v>0</v>
          </cell>
          <cell r="BM1473">
            <v>0</v>
          </cell>
          <cell r="BO1473" t="e">
            <v>#N/A</v>
          </cell>
          <cell r="BQ1473">
            <v>0</v>
          </cell>
          <cell r="BR1473">
            <v>0</v>
          </cell>
          <cell r="BT1473" t="e">
            <v>#N/A</v>
          </cell>
          <cell r="BV1473">
            <v>0</v>
          </cell>
          <cell r="BW1473">
            <v>0</v>
          </cell>
          <cell r="CW1473">
            <v>127</v>
          </cell>
          <cell r="CX1473" t="str">
            <v>諸雑費</v>
          </cell>
          <cell r="CY1473">
            <v>1</v>
          </cell>
          <cell r="DA1473">
            <v>7.3000000000029104</v>
          </cell>
          <cell r="DG1473">
            <v>1</v>
          </cell>
        </row>
        <row r="1474">
          <cell r="Q1474">
            <v>4858</v>
          </cell>
          <cell r="R1474" t="str">
            <v>ﾊﾞﾀﾌﾗｲ弁設置工</v>
          </cell>
          <cell r="S1474" t="str">
            <v>機械　φ450</v>
          </cell>
          <cell r="U1474" t="str">
            <v>基</v>
          </cell>
          <cell r="V1474">
            <v>66880</v>
          </cell>
          <cell r="W1474" t="str">
            <v>厚労省歩掛p.99</v>
          </cell>
          <cell r="X1474" t="str">
            <v>現場内小運搬を含む</v>
          </cell>
          <cell r="Y1474">
            <v>1</v>
          </cell>
          <cell r="Z1474">
            <v>15</v>
          </cell>
          <cell r="AA1474" t="str">
            <v>配管工</v>
          </cell>
          <cell r="AB1474">
            <v>0.62</v>
          </cell>
          <cell r="AC1474">
            <v>27405</v>
          </cell>
          <cell r="AD1474">
            <v>16991.099999999999</v>
          </cell>
          <cell r="AE1474">
            <v>2</v>
          </cell>
          <cell r="AF1474" t="str">
            <v>普通作業員</v>
          </cell>
          <cell r="AG1474">
            <v>1.6</v>
          </cell>
          <cell r="AH1474">
            <v>25305</v>
          </cell>
          <cell r="AI1474">
            <v>40488</v>
          </cell>
          <cell r="AJ1474">
            <v>341</v>
          </cell>
          <cell r="AK1474" t="str">
            <v>ﾄﾗｯｸｸﾚｰﾝ賃料</v>
          </cell>
          <cell r="AL1474">
            <v>0.28999999999999998</v>
          </cell>
          <cell r="AM1474">
            <v>32400</v>
          </cell>
          <cell r="AN1474">
            <v>9396</v>
          </cell>
          <cell r="AP1474" t="e">
            <v>#N/A</v>
          </cell>
          <cell r="AR1474">
            <v>0</v>
          </cell>
          <cell r="AS1474">
            <v>0</v>
          </cell>
          <cell r="AU1474" t="e">
            <v>#N/A</v>
          </cell>
          <cell r="AW1474">
            <v>0</v>
          </cell>
          <cell r="AX1474">
            <v>0</v>
          </cell>
          <cell r="AZ1474" t="e">
            <v>#N/A</v>
          </cell>
          <cell r="BB1474">
            <v>0</v>
          </cell>
          <cell r="BC1474">
            <v>0</v>
          </cell>
          <cell r="BE1474" t="e">
            <v>#N/A</v>
          </cell>
          <cell r="BG1474">
            <v>0</v>
          </cell>
          <cell r="BH1474">
            <v>0</v>
          </cell>
          <cell r="BJ1474" t="e">
            <v>#N/A</v>
          </cell>
          <cell r="BL1474">
            <v>0</v>
          </cell>
          <cell r="BM1474">
            <v>0</v>
          </cell>
          <cell r="BO1474" t="e">
            <v>#N/A</v>
          </cell>
          <cell r="BQ1474">
            <v>0</v>
          </cell>
          <cell r="BR1474">
            <v>0</v>
          </cell>
          <cell r="BT1474" t="e">
            <v>#N/A</v>
          </cell>
          <cell r="BV1474">
            <v>0</v>
          </cell>
          <cell r="BW1474">
            <v>0</v>
          </cell>
          <cell r="CW1474">
            <v>127</v>
          </cell>
          <cell r="CX1474" t="str">
            <v>諸雑費</v>
          </cell>
          <cell r="CY1474">
            <v>1</v>
          </cell>
          <cell r="DA1474">
            <v>4.8999999999941792</v>
          </cell>
          <cell r="DG1474">
            <v>1</v>
          </cell>
        </row>
        <row r="1475">
          <cell r="Q1475">
            <v>4859</v>
          </cell>
          <cell r="R1475" t="str">
            <v>ﾊﾞﾀﾌﾗｲ弁設置工</v>
          </cell>
          <cell r="S1475" t="str">
            <v>機械　φ500</v>
          </cell>
          <cell r="U1475" t="str">
            <v>基</v>
          </cell>
          <cell r="V1475">
            <v>83820</v>
          </cell>
          <cell r="W1475" t="str">
            <v>厚労省歩掛p.99</v>
          </cell>
          <cell r="X1475" t="str">
            <v>現場内小運搬を含む</v>
          </cell>
          <cell r="Y1475">
            <v>1</v>
          </cell>
          <cell r="Z1475">
            <v>15</v>
          </cell>
          <cell r="AA1475" t="str">
            <v>配管工</v>
          </cell>
          <cell r="AB1475">
            <v>0.82</v>
          </cell>
          <cell r="AC1475">
            <v>27405</v>
          </cell>
          <cell r="AD1475">
            <v>22472.1</v>
          </cell>
          <cell r="AE1475">
            <v>2</v>
          </cell>
          <cell r="AF1475" t="str">
            <v>普通作業員</v>
          </cell>
          <cell r="AG1475">
            <v>2.04</v>
          </cell>
          <cell r="AH1475">
            <v>25305</v>
          </cell>
          <cell r="AI1475">
            <v>51622.2</v>
          </cell>
          <cell r="AJ1475">
            <v>341</v>
          </cell>
          <cell r="AK1475" t="str">
            <v>ﾄﾗｯｸｸﾚｰﾝ賃料</v>
          </cell>
          <cell r="AL1475">
            <v>0.3</v>
          </cell>
          <cell r="AM1475">
            <v>32400</v>
          </cell>
          <cell r="AN1475">
            <v>9720</v>
          </cell>
          <cell r="AP1475" t="e">
            <v>#N/A</v>
          </cell>
          <cell r="AR1475">
            <v>0</v>
          </cell>
          <cell r="AS1475">
            <v>0</v>
          </cell>
          <cell r="AU1475" t="e">
            <v>#N/A</v>
          </cell>
          <cell r="AW1475">
            <v>0</v>
          </cell>
          <cell r="AX1475">
            <v>0</v>
          </cell>
          <cell r="AZ1475" t="e">
            <v>#N/A</v>
          </cell>
          <cell r="BB1475">
            <v>0</v>
          </cell>
          <cell r="BC1475">
            <v>0</v>
          </cell>
          <cell r="BE1475" t="e">
            <v>#N/A</v>
          </cell>
          <cell r="BG1475">
            <v>0</v>
          </cell>
          <cell r="BH1475">
            <v>0</v>
          </cell>
          <cell r="BJ1475" t="e">
            <v>#N/A</v>
          </cell>
          <cell r="BL1475">
            <v>0</v>
          </cell>
          <cell r="BM1475">
            <v>0</v>
          </cell>
          <cell r="BO1475" t="e">
            <v>#N/A</v>
          </cell>
          <cell r="BQ1475">
            <v>0</v>
          </cell>
          <cell r="BR1475">
            <v>0</v>
          </cell>
          <cell r="BT1475" t="e">
            <v>#N/A</v>
          </cell>
          <cell r="BV1475">
            <v>0</v>
          </cell>
          <cell r="BW1475">
            <v>0</v>
          </cell>
          <cell r="CW1475">
            <v>127</v>
          </cell>
          <cell r="CX1475" t="str">
            <v>諸雑費</v>
          </cell>
          <cell r="CY1475">
            <v>1</v>
          </cell>
          <cell r="DA1475">
            <v>5.7000000000116415</v>
          </cell>
          <cell r="DG1475">
            <v>1</v>
          </cell>
        </row>
        <row r="1476">
          <cell r="Q1476">
            <v>4860</v>
          </cell>
          <cell r="R1476" t="str">
            <v>ﾊﾞﾀﾌﾗｲ弁設置工</v>
          </cell>
          <cell r="S1476" t="str">
            <v>機械　φ600</v>
          </cell>
          <cell r="U1476" t="str">
            <v>基</v>
          </cell>
          <cell r="V1476">
            <v>116000</v>
          </cell>
          <cell r="W1476" t="str">
            <v>厚労省歩掛p.99</v>
          </cell>
          <cell r="X1476" t="str">
            <v>現場内小運搬を含む</v>
          </cell>
          <cell r="Y1476">
            <v>1</v>
          </cell>
          <cell r="Z1476">
            <v>15</v>
          </cell>
          <cell r="AA1476" t="str">
            <v>配管工</v>
          </cell>
          <cell r="AB1476">
            <v>1.1299999999999999</v>
          </cell>
          <cell r="AC1476">
            <v>27405</v>
          </cell>
          <cell r="AD1476">
            <v>30967.65</v>
          </cell>
          <cell r="AE1476">
            <v>2</v>
          </cell>
          <cell r="AF1476" t="str">
            <v>普通作業員</v>
          </cell>
          <cell r="AG1476">
            <v>2.95</v>
          </cell>
          <cell r="AH1476">
            <v>25305</v>
          </cell>
          <cell r="AI1476">
            <v>74649.75</v>
          </cell>
          <cell r="AJ1476">
            <v>341</v>
          </cell>
          <cell r="AK1476" t="str">
            <v>ﾄﾗｯｸｸﾚｰﾝ賃料</v>
          </cell>
          <cell r="AL1476">
            <v>0.32</v>
          </cell>
          <cell r="AM1476">
            <v>32400</v>
          </cell>
          <cell r="AN1476">
            <v>10368</v>
          </cell>
          <cell r="AP1476" t="e">
            <v>#N/A</v>
          </cell>
          <cell r="AR1476">
            <v>0</v>
          </cell>
          <cell r="AS1476">
            <v>0</v>
          </cell>
          <cell r="AU1476" t="e">
            <v>#N/A</v>
          </cell>
          <cell r="AW1476">
            <v>0</v>
          </cell>
          <cell r="AX1476">
            <v>0</v>
          </cell>
          <cell r="AZ1476" t="e">
            <v>#N/A</v>
          </cell>
          <cell r="BB1476">
            <v>0</v>
          </cell>
          <cell r="BC1476">
            <v>0</v>
          </cell>
          <cell r="BE1476" t="e">
            <v>#N/A</v>
          </cell>
          <cell r="BG1476">
            <v>0</v>
          </cell>
          <cell r="BH1476">
            <v>0</v>
          </cell>
          <cell r="BJ1476" t="e">
            <v>#N/A</v>
          </cell>
          <cell r="BL1476">
            <v>0</v>
          </cell>
          <cell r="BM1476">
            <v>0</v>
          </cell>
          <cell r="BO1476" t="e">
            <v>#N/A</v>
          </cell>
          <cell r="BQ1476">
            <v>0</v>
          </cell>
          <cell r="BR1476">
            <v>0</v>
          </cell>
          <cell r="BT1476" t="e">
            <v>#N/A</v>
          </cell>
          <cell r="BV1476">
            <v>0</v>
          </cell>
          <cell r="BW1476">
            <v>0</v>
          </cell>
          <cell r="CW1476">
            <v>127</v>
          </cell>
          <cell r="CX1476" t="str">
            <v>諸雑費</v>
          </cell>
          <cell r="CY1476">
            <v>1</v>
          </cell>
          <cell r="DA1476">
            <v>14.600000000005821</v>
          </cell>
          <cell r="DG1476">
            <v>1</v>
          </cell>
        </row>
        <row r="1477">
          <cell r="Q1477">
            <v>4861</v>
          </cell>
          <cell r="R1477" t="str">
            <v>ﾊﾞﾀﾌﾗｲ弁設置工</v>
          </cell>
          <cell r="S1477" t="str">
            <v>機械　φ700</v>
          </cell>
          <cell r="U1477" t="str">
            <v>基</v>
          </cell>
          <cell r="V1477">
            <v>137300</v>
          </cell>
          <cell r="W1477" t="str">
            <v>厚労省歩掛p.99</v>
          </cell>
          <cell r="X1477" t="str">
            <v>現場内小運搬を含む</v>
          </cell>
          <cell r="Y1477">
            <v>1</v>
          </cell>
          <cell r="Z1477">
            <v>15</v>
          </cell>
          <cell r="AA1477" t="str">
            <v>配管工</v>
          </cell>
          <cell r="AB1477">
            <v>1.44</v>
          </cell>
          <cell r="AC1477">
            <v>27405</v>
          </cell>
          <cell r="AD1477">
            <v>39463.199999999997</v>
          </cell>
          <cell r="AE1477">
            <v>2</v>
          </cell>
          <cell r="AF1477" t="str">
            <v>普通作業員</v>
          </cell>
          <cell r="AG1477">
            <v>3.44</v>
          </cell>
          <cell r="AH1477">
            <v>25305</v>
          </cell>
          <cell r="AI1477">
            <v>87049.2</v>
          </cell>
          <cell r="AJ1477">
            <v>341</v>
          </cell>
          <cell r="AK1477" t="str">
            <v>ﾄﾗｯｸｸﾚｰﾝ賃料</v>
          </cell>
          <cell r="AL1477">
            <v>0.33</v>
          </cell>
          <cell r="AM1477">
            <v>32400</v>
          </cell>
          <cell r="AN1477">
            <v>10692</v>
          </cell>
          <cell r="AP1477" t="e">
            <v>#N/A</v>
          </cell>
          <cell r="AR1477">
            <v>0</v>
          </cell>
          <cell r="AS1477">
            <v>0</v>
          </cell>
          <cell r="AU1477" t="e">
            <v>#N/A</v>
          </cell>
          <cell r="AW1477">
            <v>0</v>
          </cell>
          <cell r="AX1477">
            <v>0</v>
          </cell>
          <cell r="AZ1477" t="e">
            <v>#N/A</v>
          </cell>
          <cell r="BB1477">
            <v>0</v>
          </cell>
          <cell r="BC1477">
            <v>0</v>
          </cell>
          <cell r="BE1477" t="e">
            <v>#N/A</v>
          </cell>
          <cell r="BG1477">
            <v>0</v>
          </cell>
          <cell r="BH1477">
            <v>0</v>
          </cell>
          <cell r="BJ1477" t="e">
            <v>#N/A</v>
          </cell>
          <cell r="BL1477">
            <v>0</v>
          </cell>
          <cell r="BM1477">
            <v>0</v>
          </cell>
          <cell r="BO1477" t="e">
            <v>#N/A</v>
          </cell>
          <cell r="BQ1477">
            <v>0</v>
          </cell>
          <cell r="BR1477">
            <v>0</v>
          </cell>
          <cell r="BT1477" t="e">
            <v>#N/A</v>
          </cell>
          <cell r="BV1477">
            <v>0</v>
          </cell>
          <cell r="BW1477">
            <v>0</v>
          </cell>
          <cell r="CW1477">
            <v>127</v>
          </cell>
          <cell r="CX1477" t="str">
            <v>諸雑費</v>
          </cell>
          <cell r="CY1477">
            <v>1</v>
          </cell>
          <cell r="DA1477">
            <v>95.600000000005821</v>
          </cell>
          <cell r="DG1477">
            <v>1</v>
          </cell>
        </row>
        <row r="1478">
          <cell r="Q1478">
            <v>4862</v>
          </cell>
          <cell r="R1478" t="str">
            <v>ﾊﾞﾀﾌﾗｲ弁設置工</v>
          </cell>
          <cell r="S1478" t="str">
            <v>機械　φ800</v>
          </cell>
          <cell r="U1478" t="str">
            <v>基</v>
          </cell>
          <cell r="V1478">
            <v>156000</v>
          </cell>
          <cell r="W1478" t="str">
            <v>厚労省歩掛p.99</v>
          </cell>
          <cell r="X1478" t="str">
            <v>現場内小運搬を含む</v>
          </cell>
          <cell r="Y1478">
            <v>1</v>
          </cell>
          <cell r="Z1478">
            <v>15</v>
          </cell>
          <cell r="AA1478" t="str">
            <v>配管工</v>
          </cell>
          <cell r="AB1478">
            <v>1.65</v>
          </cell>
          <cell r="AC1478">
            <v>27405</v>
          </cell>
          <cell r="AD1478">
            <v>45218.25</v>
          </cell>
          <cell r="AE1478">
            <v>2</v>
          </cell>
          <cell r="AF1478" t="str">
            <v>普通作業員</v>
          </cell>
          <cell r="AG1478">
            <v>3.94</v>
          </cell>
          <cell r="AH1478">
            <v>25305</v>
          </cell>
          <cell r="AI1478">
            <v>99701.7</v>
          </cell>
          <cell r="AJ1478">
            <v>341</v>
          </cell>
          <cell r="AK1478" t="str">
            <v>ﾄﾗｯｸｸﾚｰﾝ賃料</v>
          </cell>
          <cell r="AL1478">
            <v>0.34</v>
          </cell>
          <cell r="AM1478">
            <v>32400</v>
          </cell>
          <cell r="AN1478">
            <v>11016</v>
          </cell>
          <cell r="AP1478" t="e">
            <v>#N/A</v>
          </cell>
          <cell r="AR1478">
            <v>0</v>
          </cell>
          <cell r="AS1478">
            <v>0</v>
          </cell>
          <cell r="AU1478" t="e">
            <v>#N/A</v>
          </cell>
          <cell r="AW1478">
            <v>0</v>
          </cell>
          <cell r="AX1478">
            <v>0</v>
          </cell>
          <cell r="AZ1478" t="e">
            <v>#N/A</v>
          </cell>
          <cell r="BB1478">
            <v>0</v>
          </cell>
          <cell r="BC1478">
            <v>0</v>
          </cell>
          <cell r="BE1478" t="e">
            <v>#N/A</v>
          </cell>
          <cell r="BG1478">
            <v>0</v>
          </cell>
          <cell r="BH1478">
            <v>0</v>
          </cell>
          <cell r="BJ1478" t="e">
            <v>#N/A</v>
          </cell>
          <cell r="BL1478">
            <v>0</v>
          </cell>
          <cell r="BM1478">
            <v>0</v>
          </cell>
          <cell r="BO1478" t="e">
            <v>#N/A</v>
          </cell>
          <cell r="BQ1478">
            <v>0</v>
          </cell>
          <cell r="BR1478">
            <v>0</v>
          </cell>
          <cell r="BT1478" t="e">
            <v>#N/A</v>
          </cell>
          <cell r="BV1478">
            <v>0</v>
          </cell>
          <cell r="BW1478">
            <v>0</v>
          </cell>
          <cell r="CW1478">
            <v>127</v>
          </cell>
          <cell r="CX1478" t="str">
            <v>諸雑費</v>
          </cell>
          <cell r="CY1478">
            <v>1</v>
          </cell>
          <cell r="DA1478">
            <v>64.049999999988358</v>
          </cell>
          <cell r="DG1478">
            <v>1</v>
          </cell>
        </row>
        <row r="1479">
          <cell r="Q1479">
            <v>4863</v>
          </cell>
          <cell r="R1479" t="str">
            <v>ﾊﾞﾀﾌﾗｲ弁設置工</v>
          </cell>
          <cell r="S1479" t="str">
            <v>機械　φ900</v>
          </cell>
          <cell r="U1479" t="str">
            <v>基</v>
          </cell>
          <cell r="V1479">
            <v>174400</v>
          </cell>
          <cell r="W1479" t="str">
            <v>厚労省歩掛p.99</v>
          </cell>
          <cell r="X1479" t="str">
            <v>現場内小運搬を含む</v>
          </cell>
          <cell r="Y1479">
            <v>1</v>
          </cell>
          <cell r="Z1479">
            <v>15</v>
          </cell>
          <cell r="AA1479" t="str">
            <v>配管工</v>
          </cell>
          <cell r="AB1479">
            <v>1.85</v>
          </cell>
          <cell r="AC1479">
            <v>27405</v>
          </cell>
          <cell r="AD1479">
            <v>50699.25</v>
          </cell>
          <cell r="AE1479">
            <v>2</v>
          </cell>
          <cell r="AF1479" t="str">
            <v>普通作業員</v>
          </cell>
          <cell r="AG1479">
            <v>4.4400000000000004</v>
          </cell>
          <cell r="AH1479">
            <v>25305</v>
          </cell>
          <cell r="AI1479">
            <v>112354.2</v>
          </cell>
          <cell r="AJ1479">
            <v>341</v>
          </cell>
          <cell r="AK1479" t="str">
            <v>ﾄﾗｯｸｸﾚｰﾝ賃料</v>
          </cell>
          <cell r="AL1479">
            <v>0.35</v>
          </cell>
          <cell r="AM1479">
            <v>32400</v>
          </cell>
          <cell r="AN1479">
            <v>11340</v>
          </cell>
          <cell r="AP1479" t="e">
            <v>#N/A</v>
          </cell>
          <cell r="AR1479">
            <v>0</v>
          </cell>
          <cell r="AS1479">
            <v>0</v>
          </cell>
          <cell r="AU1479" t="e">
            <v>#N/A</v>
          </cell>
          <cell r="AW1479">
            <v>0</v>
          </cell>
          <cell r="AX1479">
            <v>0</v>
          </cell>
          <cell r="AZ1479" t="e">
            <v>#N/A</v>
          </cell>
          <cell r="BB1479">
            <v>0</v>
          </cell>
          <cell r="BC1479">
            <v>0</v>
          </cell>
          <cell r="BE1479" t="e">
            <v>#N/A</v>
          </cell>
          <cell r="BG1479">
            <v>0</v>
          </cell>
          <cell r="BH1479">
            <v>0</v>
          </cell>
          <cell r="BJ1479" t="e">
            <v>#N/A</v>
          </cell>
          <cell r="BL1479">
            <v>0</v>
          </cell>
          <cell r="BM1479">
            <v>0</v>
          </cell>
          <cell r="BO1479" t="e">
            <v>#N/A</v>
          </cell>
          <cell r="BQ1479">
            <v>0</v>
          </cell>
          <cell r="BR1479">
            <v>0</v>
          </cell>
          <cell r="BT1479" t="e">
            <v>#N/A</v>
          </cell>
          <cell r="BV1479">
            <v>0</v>
          </cell>
          <cell r="BW1479">
            <v>0</v>
          </cell>
          <cell r="CW1479">
            <v>127</v>
          </cell>
          <cell r="CX1479" t="str">
            <v>諸雑費</v>
          </cell>
          <cell r="CY1479">
            <v>1</v>
          </cell>
          <cell r="DA1479">
            <v>6.5499999999883585</v>
          </cell>
          <cell r="DG1479">
            <v>1</v>
          </cell>
        </row>
        <row r="1480">
          <cell r="Q1480">
            <v>4864</v>
          </cell>
          <cell r="R1480" t="str">
            <v>ﾊﾞﾀﾌﾗｲ弁設置工</v>
          </cell>
          <cell r="S1480" t="str">
            <v>機械　φ1000</v>
          </cell>
          <cell r="U1480" t="str">
            <v>基</v>
          </cell>
          <cell r="V1480">
            <v>193200</v>
          </cell>
          <cell r="W1480" t="str">
            <v>厚労省歩掛p.99</v>
          </cell>
          <cell r="X1480" t="str">
            <v>現場内小運搬を含む</v>
          </cell>
          <cell r="Y1480">
            <v>1</v>
          </cell>
          <cell r="Z1480">
            <v>15</v>
          </cell>
          <cell r="AA1480" t="str">
            <v>配管工</v>
          </cell>
          <cell r="AB1480">
            <v>2.06</v>
          </cell>
          <cell r="AC1480">
            <v>27405</v>
          </cell>
          <cell r="AD1480">
            <v>56454.3</v>
          </cell>
          <cell r="AE1480">
            <v>2</v>
          </cell>
          <cell r="AF1480" t="str">
            <v>普通作業員</v>
          </cell>
          <cell r="AG1480">
            <v>4.9400000000000004</v>
          </cell>
          <cell r="AH1480">
            <v>25305</v>
          </cell>
          <cell r="AI1480">
            <v>125006.7</v>
          </cell>
          <cell r="AJ1480">
            <v>341</v>
          </cell>
          <cell r="AK1480" t="str">
            <v>ﾄﾗｯｸｸﾚｰﾝ賃料</v>
          </cell>
          <cell r="AL1480">
            <v>0.36</v>
          </cell>
          <cell r="AM1480">
            <v>32400</v>
          </cell>
          <cell r="AN1480">
            <v>11664</v>
          </cell>
          <cell r="AP1480" t="e">
            <v>#N/A</v>
          </cell>
          <cell r="AR1480">
            <v>0</v>
          </cell>
          <cell r="AS1480">
            <v>0</v>
          </cell>
          <cell r="AU1480" t="e">
            <v>#N/A</v>
          </cell>
          <cell r="AW1480">
            <v>0</v>
          </cell>
          <cell r="AX1480">
            <v>0</v>
          </cell>
          <cell r="AZ1480" t="e">
            <v>#N/A</v>
          </cell>
          <cell r="BB1480">
            <v>0</v>
          </cell>
          <cell r="BC1480">
            <v>0</v>
          </cell>
          <cell r="BE1480" t="e">
            <v>#N/A</v>
          </cell>
          <cell r="BG1480">
            <v>0</v>
          </cell>
          <cell r="BH1480">
            <v>0</v>
          </cell>
          <cell r="BJ1480" t="e">
            <v>#N/A</v>
          </cell>
          <cell r="BL1480">
            <v>0</v>
          </cell>
          <cell r="BM1480">
            <v>0</v>
          </cell>
          <cell r="BO1480" t="e">
            <v>#N/A</v>
          </cell>
          <cell r="BQ1480">
            <v>0</v>
          </cell>
          <cell r="BR1480">
            <v>0</v>
          </cell>
          <cell r="BT1480" t="e">
            <v>#N/A</v>
          </cell>
          <cell r="BV1480">
            <v>0</v>
          </cell>
          <cell r="BW1480">
            <v>0</v>
          </cell>
          <cell r="CW1480">
            <v>127</v>
          </cell>
          <cell r="CX1480" t="str">
            <v>諸雑費</v>
          </cell>
          <cell r="CY1480">
            <v>1</v>
          </cell>
          <cell r="DA1480">
            <v>75</v>
          </cell>
          <cell r="DG1480">
            <v>1</v>
          </cell>
        </row>
        <row r="1481">
          <cell r="Q1481">
            <v>4865</v>
          </cell>
          <cell r="R1481" t="str">
            <v>ﾊﾞﾀﾌﾗｲ弁撤去工</v>
          </cell>
          <cell r="S1481" t="str">
            <v>機械　φ200</v>
          </cell>
          <cell r="U1481" t="str">
            <v>基</v>
          </cell>
          <cell r="V1481">
            <v>4708</v>
          </cell>
          <cell r="W1481" t="str">
            <v>厚労省歩掛p.99</v>
          </cell>
          <cell r="Y1481">
            <v>1</v>
          </cell>
          <cell r="Z1481">
            <v>15</v>
          </cell>
          <cell r="AA1481" t="str">
            <v>配管工</v>
          </cell>
          <cell r="AB1481">
            <v>0.03</v>
          </cell>
          <cell r="AC1481">
            <v>27405</v>
          </cell>
          <cell r="AD1481">
            <v>822.15</v>
          </cell>
          <cell r="AE1481">
            <v>2</v>
          </cell>
          <cell r="AF1481" t="str">
            <v>普通作業員</v>
          </cell>
          <cell r="AG1481">
            <v>4.8000000000000001E-2</v>
          </cell>
          <cell r="AH1481">
            <v>25305</v>
          </cell>
          <cell r="AI1481">
            <v>1214.6400000000001</v>
          </cell>
          <cell r="AJ1481">
            <v>180</v>
          </cell>
          <cell r="AK1481" t="str">
            <v>ｸﾚｰﾝ付ﾄﾗｯｸ運転工</v>
          </cell>
          <cell r="AL1481">
            <v>0.34199999999999997</v>
          </cell>
          <cell r="AM1481">
            <v>7809</v>
          </cell>
          <cell r="AN1481">
            <v>2670.67</v>
          </cell>
          <cell r="AP1481" t="e">
            <v>#N/A</v>
          </cell>
          <cell r="AR1481">
            <v>0</v>
          </cell>
          <cell r="AS1481">
            <v>0</v>
          </cell>
          <cell r="AU1481" t="e">
            <v>#N/A</v>
          </cell>
          <cell r="AW1481">
            <v>0</v>
          </cell>
          <cell r="AX1481">
            <v>0</v>
          </cell>
          <cell r="AZ1481" t="e">
            <v>#N/A</v>
          </cell>
          <cell r="BB1481">
            <v>0</v>
          </cell>
          <cell r="BC1481">
            <v>0</v>
          </cell>
          <cell r="BE1481" t="e">
            <v>#N/A</v>
          </cell>
          <cell r="BG1481">
            <v>0</v>
          </cell>
          <cell r="BH1481">
            <v>0</v>
          </cell>
          <cell r="BJ1481" t="e">
            <v>#N/A</v>
          </cell>
          <cell r="BL1481">
            <v>0</v>
          </cell>
          <cell r="BM1481">
            <v>0</v>
          </cell>
          <cell r="BO1481" t="e">
            <v>#N/A</v>
          </cell>
          <cell r="BQ1481">
            <v>0</v>
          </cell>
          <cell r="BR1481">
            <v>0</v>
          </cell>
          <cell r="BT1481" t="e">
            <v>#N/A</v>
          </cell>
          <cell r="BV1481">
            <v>0</v>
          </cell>
          <cell r="BW1481">
            <v>0</v>
          </cell>
          <cell r="CW1481">
            <v>127</v>
          </cell>
          <cell r="CX1481" t="str">
            <v>諸雑費</v>
          </cell>
          <cell r="CY1481">
            <v>1</v>
          </cell>
          <cell r="DA1481">
            <v>0.53999999999996362</v>
          </cell>
          <cell r="DG1481">
            <v>1</v>
          </cell>
        </row>
        <row r="1482">
          <cell r="Q1482">
            <v>4866</v>
          </cell>
          <cell r="R1482" t="str">
            <v>ﾊﾞﾀﾌﾗｲ弁撤去工</v>
          </cell>
          <cell r="S1482" t="str">
            <v>機械　φ250</v>
          </cell>
          <cell r="U1482" t="str">
            <v>基</v>
          </cell>
          <cell r="V1482">
            <v>5926</v>
          </cell>
          <cell r="W1482" t="str">
            <v>厚労省歩掛p.99</v>
          </cell>
          <cell r="Y1482">
            <v>1</v>
          </cell>
          <cell r="Z1482">
            <v>15</v>
          </cell>
          <cell r="AA1482" t="str">
            <v>配管工</v>
          </cell>
          <cell r="AB1482">
            <v>3.5999999999999997E-2</v>
          </cell>
          <cell r="AC1482">
            <v>27405</v>
          </cell>
          <cell r="AD1482">
            <v>986.58</v>
          </cell>
          <cell r="AE1482">
            <v>2</v>
          </cell>
          <cell r="AF1482" t="str">
            <v>普通作業員</v>
          </cell>
          <cell r="AG1482">
            <v>0.06</v>
          </cell>
          <cell r="AH1482">
            <v>25305</v>
          </cell>
          <cell r="AI1482">
            <v>1518.3</v>
          </cell>
          <cell r="AJ1482">
            <v>180</v>
          </cell>
          <cell r="AK1482" t="str">
            <v>ｸﾚｰﾝ付ﾄﾗｯｸ運転工</v>
          </cell>
          <cell r="AL1482">
            <v>0.438</v>
          </cell>
          <cell r="AM1482">
            <v>7809</v>
          </cell>
          <cell r="AN1482">
            <v>3420.34</v>
          </cell>
          <cell r="AP1482" t="e">
            <v>#N/A</v>
          </cell>
          <cell r="AR1482">
            <v>0</v>
          </cell>
          <cell r="AS1482">
            <v>0</v>
          </cell>
          <cell r="AU1482" t="e">
            <v>#N/A</v>
          </cell>
          <cell r="AW1482">
            <v>0</v>
          </cell>
          <cell r="AX1482">
            <v>0</v>
          </cell>
          <cell r="AZ1482" t="e">
            <v>#N/A</v>
          </cell>
          <cell r="BB1482">
            <v>0</v>
          </cell>
          <cell r="BC1482">
            <v>0</v>
          </cell>
          <cell r="BE1482" t="e">
            <v>#N/A</v>
          </cell>
          <cell r="BG1482">
            <v>0</v>
          </cell>
          <cell r="BH1482">
            <v>0</v>
          </cell>
          <cell r="BJ1482" t="e">
            <v>#N/A</v>
          </cell>
          <cell r="BL1482">
            <v>0</v>
          </cell>
          <cell r="BM1482">
            <v>0</v>
          </cell>
          <cell r="BO1482" t="e">
            <v>#N/A</v>
          </cell>
          <cell r="BQ1482">
            <v>0</v>
          </cell>
          <cell r="BR1482">
            <v>0</v>
          </cell>
          <cell r="BT1482" t="e">
            <v>#N/A</v>
          </cell>
          <cell r="BV1482">
            <v>0</v>
          </cell>
          <cell r="BW1482">
            <v>0</v>
          </cell>
          <cell r="CW1482">
            <v>127</v>
          </cell>
          <cell r="CX1482" t="str">
            <v>諸雑費</v>
          </cell>
          <cell r="CY1482">
            <v>1</v>
          </cell>
          <cell r="DA1482">
            <v>0.77999999999974534</v>
          </cell>
          <cell r="DG1482">
            <v>1</v>
          </cell>
        </row>
        <row r="1483">
          <cell r="Q1483">
            <v>4867</v>
          </cell>
          <cell r="R1483" t="str">
            <v>ﾊﾞﾀﾌﾗｲ弁撤去工</v>
          </cell>
          <cell r="S1483" t="str">
            <v>機械　φ300</v>
          </cell>
          <cell r="U1483" t="str">
            <v>基</v>
          </cell>
          <cell r="V1483">
            <v>8654</v>
          </cell>
          <cell r="W1483" t="str">
            <v>厚労省歩掛p.99</v>
          </cell>
          <cell r="Y1483">
            <v>1</v>
          </cell>
          <cell r="Z1483">
            <v>15</v>
          </cell>
          <cell r="AA1483" t="str">
            <v>配管工</v>
          </cell>
          <cell r="AB1483">
            <v>6.6000000000000003E-2</v>
          </cell>
          <cell r="AC1483">
            <v>27405</v>
          </cell>
          <cell r="AD1483">
            <v>1808.73</v>
          </cell>
          <cell r="AE1483">
            <v>2</v>
          </cell>
          <cell r="AF1483" t="str">
            <v>普通作業員</v>
          </cell>
          <cell r="AG1483">
            <v>0.10200000000000001</v>
          </cell>
          <cell r="AH1483">
            <v>25305</v>
          </cell>
          <cell r="AI1483">
            <v>2581.11</v>
          </cell>
          <cell r="AJ1483">
            <v>180</v>
          </cell>
          <cell r="AK1483" t="str">
            <v>ｸﾚｰﾝ付ﾄﾗｯｸ運転工</v>
          </cell>
          <cell r="AL1483">
            <v>0.54600000000000004</v>
          </cell>
          <cell r="AM1483">
            <v>7809</v>
          </cell>
          <cell r="AN1483">
            <v>4263.71</v>
          </cell>
          <cell r="AP1483" t="e">
            <v>#N/A</v>
          </cell>
          <cell r="AR1483">
            <v>0</v>
          </cell>
          <cell r="AS1483">
            <v>0</v>
          </cell>
          <cell r="AU1483" t="e">
            <v>#N/A</v>
          </cell>
          <cell r="AW1483">
            <v>0</v>
          </cell>
          <cell r="AX1483">
            <v>0</v>
          </cell>
          <cell r="AZ1483" t="e">
            <v>#N/A</v>
          </cell>
          <cell r="BB1483">
            <v>0</v>
          </cell>
          <cell r="BC1483">
            <v>0</v>
          </cell>
          <cell r="BE1483" t="e">
            <v>#N/A</v>
          </cell>
          <cell r="BG1483">
            <v>0</v>
          </cell>
          <cell r="BH1483">
            <v>0</v>
          </cell>
          <cell r="BJ1483" t="e">
            <v>#N/A</v>
          </cell>
          <cell r="BL1483">
            <v>0</v>
          </cell>
          <cell r="BM1483">
            <v>0</v>
          </cell>
          <cell r="BO1483" t="e">
            <v>#N/A</v>
          </cell>
          <cell r="BQ1483">
            <v>0</v>
          </cell>
          <cell r="BR1483">
            <v>0</v>
          </cell>
          <cell r="BT1483" t="e">
            <v>#N/A</v>
          </cell>
          <cell r="BV1483">
            <v>0</v>
          </cell>
          <cell r="BW1483">
            <v>0</v>
          </cell>
          <cell r="CW1483">
            <v>127</v>
          </cell>
          <cell r="CX1483" t="str">
            <v>諸雑費</v>
          </cell>
          <cell r="CY1483">
            <v>1</v>
          </cell>
          <cell r="DA1483">
            <v>0.4500000000007276</v>
          </cell>
          <cell r="DG1483">
            <v>1</v>
          </cell>
        </row>
        <row r="1484">
          <cell r="Q1484">
            <v>4868</v>
          </cell>
          <cell r="R1484" t="str">
            <v>ﾊﾞﾀﾌﾗｲ弁撤去工</v>
          </cell>
          <cell r="S1484" t="str">
            <v>機械　φ350</v>
          </cell>
          <cell r="U1484" t="str">
            <v>基</v>
          </cell>
          <cell r="V1484">
            <v>14650</v>
          </cell>
          <cell r="W1484" t="str">
            <v>厚労省歩掛p.99</v>
          </cell>
          <cell r="Y1484">
            <v>1</v>
          </cell>
          <cell r="Z1484">
            <v>15</v>
          </cell>
          <cell r="AA1484" t="str">
            <v>配管工</v>
          </cell>
          <cell r="AB1484">
            <v>0.108</v>
          </cell>
          <cell r="AC1484">
            <v>27405</v>
          </cell>
          <cell r="AD1484">
            <v>2959.74</v>
          </cell>
          <cell r="AE1484">
            <v>2</v>
          </cell>
          <cell r="AF1484" t="str">
            <v>普通作業員</v>
          </cell>
          <cell r="AG1484">
            <v>0.25800000000000001</v>
          </cell>
          <cell r="AH1484">
            <v>25305</v>
          </cell>
          <cell r="AI1484">
            <v>6528.69</v>
          </cell>
          <cell r="AJ1484">
            <v>180</v>
          </cell>
          <cell r="AK1484" t="str">
            <v>ｸﾚｰﾝ付ﾄﾗｯｸ運転工</v>
          </cell>
          <cell r="AL1484">
            <v>0.66</v>
          </cell>
          <cell r="AM1484">
            <v>7809</v>
          </cell>
          <cell r="AN1484">
            <v>5153.9399999999996</v>
          </cell>
          <cell r="AP1484" t="e">
            <v>#N/A</v>
          </cell>
          <cell r="AR1484">
            <v>0</v>
          </cell>
          <cell r="AS1484">
            <v>0</v>
          </cell>
          <cell r="AU1484" t="e">
            <v>#N/A</v>
          </cell>
          <cell r="AW1484">
            <v>0</v>
          </cell>
          <cell r="AX1484">
            <v>0</v>
          </cell>
          <cell r="AZ1484" t="e">
            <v>#N/A</v>
          </cell>
          <cell r="BB1484">
            <v>0</v>
          </cell>
          <cell r="BC1484">
            <v>0</v>
          </cell>
          <cell r="BE1484" t="e">
            <v>#N/A</v>
          </cell>
          <cell r="BG1484">
            <v>0</v>
          </cell>
          <cell r="BH1484">
            <v>0</v>
          </cell>
          <cell r="BJ1484" t="e">
            <v>#N/A</v>
          </cell>
          <cell r="BL1484">
            <v>0</v>
          </cell>
          <cell r="BM1484">
            <v>0</v>
          </cell>
          <cell r="BO1484" t="e">
            <v>#N/A</v>
          </cell>
          <cell r="BQ1484">
            <v>0</v>
          </cell>
          <cell r="BR1484">
            <v>0</v>
          </cell>
          <cell r="BT1484" t="e">
            <v>#N/A</v>
          </cell>
          <cell r="BV1484">
            <v>0</v>
          </cell>
          <cell r="BW1484">
            <v>0</v>
          </cell>
          <cell r="CW1484">
            <v>127</v>
          </cell>
          <cell r="CX1484" t="str">
            <v>諸雑費</v>
          </cell>
          <cell r="CY1484">
            <v>1</v>
          </cell>
          <cell r="DA1484">
            <v>7.6300000000010186</v>
          </cell>
          <cell r="DG1484">
            <v>1</v>
          </cell>
        </row>
        <row r="1485">
          <cell r="Q1485">
            <v>4869</v>
          </cell>
          <cell r="R1485" t="str">
            <v>ﾊﾞﾀﾌﾗｲ弁撤去工</v>
          </cell>
          <cell r="S1485" t="str">
            <v>機械　φ400</v>
          </cell>
          <cell r="U1485" t="str">
            <v>基</v>
          </cell>
          <cell r="V1485">
            <v>29350</v>
          </cell>
          <cell r="W1485" t="str">
            <v>厚労省歩掛p.99</v>
          </cell>
          <cell r="Y1485">
            <v>1</v>
          </cell>
          <cell r="Z1485">
            <v>15</v>
          </cell>
          <cell r="AA1485" t="str">
            <v>配管工</v>
          </cell>
          <cell r="AB1485">
            <v>0.24599999999999997</v>
          </cell>
          <cell r="AC1485">
            <v>27405</v>
          </cell>
          <cell r="AD1485">
            <v>6741.63</v>
          </cell>
          <cell r="AE1485">
            <v>2</v>
          </cell>
          <cell r="AF1485" t="str">
            <v>普通作業員</v>
          </cell>
          <cell r="AG1485">
            <v>0.67799999999999994</v>
          </cell>
          <cell r="AH1485">
            <v>25305</v>
          </cell>
          <cell r="AI1485">
            <v>17156.79</v>
          </cell>
          <cell r="AJ1485">
            <v>341</v>
          </cell>
          <cell r="AK1485" t="str">
            <v>ﾄﾗｯｸｸﾚｰﾝ賃料</v>
          </cell>
          <cell r="AL1485">
            <v>0.16800000000000001</v>
          </cell>
          <cell r="AM1485">
            <v>32400</v>
          </cell>
          <cell r="AN1485">
            <v>5443.2</v>
          </cell>
          <cell r="AP1485" t="e">
            <v>#N/A</v>
          </cell>
          <cell r="AR1485">
            <v>0</v>
          </cell>
          <cell r="AS1485">
            <v>0</v>
          </cell>
          <cell r="AU1485" t="e">
            <v>#N/A</v>
          </cell>
          <cell r="AW1485">
            <v>0</v>
          </cell>
          <cell r="AX1485">
            <v>0</v>
          </cell>
          <cell r="AZ1485" t="e">
            <v>#N/A</v>
          </cell>
          <cell r="BB1485">
            <v>0</v>
          </cell>
          <cell r="BC1485">
            <v>0</v>
          </cell>
          <cell r="BE1485" t="e">
            <v>#N/A</v>
          </cell>
          <cell r="BG1485">
            <v>0</v>
          </cell>
          <cell r="BH1485">
            <v>0</v>
          </cell>
          <cell r="BJ1485" t="e">
            <v>#N/A</v>
          </cell>
          <cell r="BL1485">
            <v>0</v>
          </cell>
          <cell r="BM1485">
            <v>0</v>
          </cell>
          <cell r="BO1485" t="e">
            <v>#N/A</v>
          </cell>
          <cell r="BQ1485">
            <v>0</v>
          </cell>
          <cell r="BR1485">
            <v>0</v>
          </cell>
          <cell r="BT1485" t="e">
            <v>#N/A</v>
          </cell>
          <cell r="BV1485">
            <v>0</v>
          </cell>
          <cell r="BW1485">
            <v>0</v>
          </cell>
          <cell r="CW1485">
            <v>127</v>
          </cell>
          <cell r="CX1485" t="str">
            <v>諸雑費</v>
          </cell>
          <cell r="CY1485">
            <v>1</v>
          </cell>
          <cell r="DA1485">
            <v>8.3799999999973807</v>
          </cell>
          <cell r="DG1485">
            <v>1</v>
          </cell>
        </row>
        <row r="1486">
          <cell r="Q1486">
            <v>4870</v>
          </cell>
          <cell r="R1486" t="str">
            <v>ﾊﾞﾀﾌﾗｲ弁撤去工</v>
          </cell>
          <cell r="S1486" t="str">
            <v>機械　φ450</v>
          </cell>
          <cell r="U1486" t="str">
            <v>基</v>
          </cell>
          <cell r="V1486">
            <v>40130</v>
          </cell>
          <cell r="W1486" t="str">
            <v>厚労省歩掛p.99</v>
          </cell>
          <cell r="Y1486">
            <v>1</v>
          </cell>
          <cell r="Z1486">
            <v>15</v>
          </cell>
          <cell r="AA1486" t="str">
            <v>配管工</v>
          </cell>
          <cell r="AB1486">
            <v>0.372</v>
          </cell>
          <cell r="AC1486">
            <v>27405</v>
          </cell>
          <cell r="AD1486">
            <v>10194.66</v>
          </cell>
          <cell r="AE1486">
            <v>2</v>
          </cell>
          <cell r="AF1486" t="str">
            <v>普通作業員</v>
          </cell>
          <cell r="AG1486">
            <v>0.96</v>
          </cell>
          <cell r="AH1486">
            <v>25305</v>
          </cell>
          <cell r="AI1486">
            <v>24292.799999999999</v>
          </cell>
          <cell r="AJ1486">
            <v>341</v>
          </cell>
          <cell r="AK1486" t="str">
            <v>ﾄﾗｯｸｸﾚｰﾝ賃料</v>
          </cell>
          <cell r="AL1486">
            <v>0.17399999999999999</v>
          </cell>
          <cell r="AM1486">
            <v>32400</v>
          </cell>
          <cell r="AN1486">
            <v>5637.6</v>
          </cell>
          <cell r="AP1486" t="e">
            <v>#N/A</v>
          </cell>
          <cell r="AR1486">
            <v>0</v>
          </cell>
          <cell r="AS1486">
            <v>0</v>
          </cell>
          <cell r="AU1486" t="e">
            <v>#N/A</v>
          </cell>
          <cell r="AW1486">
            <v>0</v>
          </cell>
          <cell r="AX1486">
            <v>0</v>
          </cell>
          <cell r="AZ1486" t="e">
            <v>#N/A</v>
          </cell>
          <cell r="BB1486">
            <v>0</v>
          </cell>
          <cell r="BC1486">
            <v>0</v>
          </cell>
          <cell r="BE1486" t="e">
            <v>#N/A</v>
          </cell>
          <cell r="BG1486">
            <v>0</v>
          </cell>
          <cell r="BH1486">
            <v>0</v>
          </cell>
          <cell r="BJ1486" t="e">
            <v>#N/A</v>
          </cell>
          <cell r="BL1486">
            <v>0</v>
          </cell>
          <cell r="BM1486">
            <v>0</v>
          </cell>
          <cell r="BO1486" t="e">
            <v>#N/A</v>
          </cell>
          <cell r="BQ1486">
            <v>0</v>
          </cell>
          <cell r="BR1486">
            <v>0</v>
          </cell>
          <cell r="BT1486" t="e">
            <v>#N/A</v>
          </cell>
          <cell r="BV1486">
            <v>0</v>
          </cell>
          <cell r="BW1486">
            <v>0</v>
          </cell>
          <cell r="CW1486">
            <v>127</v>
          </cell>
          <cell r="CX1486" t="str">
            <v>諸雑費</v>
          </cell>
          <cell r="CY1486">
            <v>1</v>
          </cell>
          <cell r="DA1486">
            <v>4.9400000000023283</v>
          </cell>
          <cell r="DG1486">
            <v>1</v>
          </cell>
        </row>
        <row r="1487">
          <cell r="Q1487">
            <v>4871</v>
          </cell>
          <cell r="R1487" t="str">
            <v>ﾊﾞﾀﾌﾗｲ弁撤去工</v>
          </cell>
          <cell r="S1487" t="str">
            <v>機械　φ500</v>
          </cell>
          <cell r="U1487" t="str">
            <v>基</v>
          </cell>
          <cell r="V1487">
            <v>50290</v>
          </cell>
          <cell r="W1487" t="str">
            <v>厚労省歩掛p.99</v>
          </cell>
          <cell r="Y1487">
            <v>1</v>
          </cell>
          <cell r="Z1487">
            <v>15</v>
          </cell>
          <cell r="AA1487" t="str">
            <v>配管工</v>
          </cell>
          <cell r="AB1487">
            <v>0.49199999999999994</v>
          </cell>
          <cell r="AC1487">
            <v>27405</v>
          </cell>
          <cell r="AD1487">
            <v>13483.26</v>
          </cell>
          <cell r="AE1487">
            <v>2</v>
          </cell>
          <cell r="AF1487" t="str">
            <v>普通作業員</v>
          </cell>
          <cell r="AG1487">
            <v>1.224</v>
          </cell>
          <cell r="AH1487">
            <v>25305</v>
          </cell>
          <cell r="AI1487">
            <v>30973.32</v>
          </cell>
          <cell r="AJ1487">
            <v>341</v>
          </cell>
          <cell r="AK1487" t="str">
            <v>ﾄﾗｯｸｸﾚｰﾝ賃料</v>
          </cell>
          <cell r="AL1487">
            <v>0.18</v>
          </cell>
          <cell r="AM1487">
            <v>32400</v>
          </cell>
          <cell r="AN1487">
            <v>5832</v>
          </cell>
          <cell r="AP1487" t="e">
            <v>#N/A</v>
          </cell>
          <cell r="AR1487">
            <v>0</v>
          </cell>
          <cell r="AS1487">
            <v>0</v>
          </cell>
          <cell r="AU1487" t="e">
            <v>#N/A</v>
          </cell>
          <cell r="AW1487">
            <v>0</v>
          </cell>
          <cell r="AX1487">
            <v>0</v>
          </cell>
          <cell r="AZ1487" t="e">
            <v>#N/A</v>
          </cell>
          <cell r="BB1487">
            <v>0</v>
          </cell>
          <cell r="BC1487">
            <v>0</v>
          </cell>
          <cell r="BE1487" t="e">
            <v>#N/A</v>
          </cell>
          <cell r="BG1487">
            <v>0</v>
          </cell>
          <cell r="BH1487">
            <v>0</v>
          </cell>
          <cell r="BJ1487" t="e">
            <v>#N/A</v>
          </cell>
          <cell r="BL1487">
            <v>0</v>
          </cell>
          <cell r="BM1487">
            <v>0</v>
          </cell>
          <cell r="BO1487" t="e">
            <v>#N/A</v>
          </cell>
          <cell r="BQ1487">
            <v>0</v>
          </cell>
          <cell r="BR1487">
            <v>0</v>
          </cell>
          <cell r="BT1487" t="e">
            <v>#N/A</v>
          </cell>
          <cell r="BV1487">
            <v>0</v>
          </cell>
          <cell r="BW1487">
            <v>0</v>
          </cell>
          <cell r="CW1487">
            <v>127</v>
          </cell>
          <cell r="CX1487" t="str">
            <v>諸雑費</v>
          </cell>
          <cell r="CY1487">
            <v>1</v>
          </cell>
          <cell r="DA1487">
            <v>1.4199999999982538</v>
          </cell>
          <cell r="DG1487">
            <v>1</v>
          </cell>
        </row>
        <row r="1488">
          <cell r="Q1488">
            <v>4872</v>
          </cell>
          <cell r="R1488" t="str">
            <v>ﾊﾞﾀﾌﾗｲ弁撤去工</v>
          </cell>
          <cell r="S1488" t="str">
            <v>機械　φ600</v>
          </cell>
          <cell r="U1488" t="str">
            <v>基</v>
          </cell>
          <cell r="V1488">
            <v>69600</v>
          </cell>
          <cell r="W1488" t="str">
            <v>厚労省歩掛p.99</v>
          </cell>
          <cell r="Y1488">
            <v>1</v>
          </cell>
          <cell r="Z1488">
            <v>15</v>
          </cell>
          <cell r="AA1488" t="str">
            <v>配管工</v>
          </cell>
          <cell r="AB1488">
            <v>0.67799999999999994</v>
          </cell>
          <cell r="AC1488">
            <v>27405</v>
          </cell>
          <cell r="AD1488">
            <v>18580.59</v>
          </cell>
          <cell r="AE1488">
            <v>2</v>
          </cell>
          <cell r="AF1488" t="str">
            <v>普通作業員</v>
          </cell>
          <cell r="AG1488">
            <v>1.77</v>
          </cell>
          <cell r="AH1488">
            <v>25305</v>
          </cell>
          <cell r="AI1488">
            <v>44789.85</v>
          </cell>
          <cell r="AJ1488">
            <v>341</v>
          </cell>
          <cell r="AK1488" t="str">
            <v>ﾄﾗｯｸｸﾚｰﾝ賃料</v>
          </cell>
          <cell r="AL1488">
            <v>0.192</v>
          </cell>
          <cell r="AM1488">
            <v>32400</v>
          </cell>
          <cell r="AN1488">
            <v>6220.8</v>
          </cell>
          <cell r="AP1488" t="e">
            <v>#N/A</v>
          </cell>
          <cell r="AR1488">
            <v>0</v>
          </cell>
          <cell r="AS1488">
            <v>0</v>
          </cell>
          <cell r="AU1488" t="e">
            <v>#N/A</v>
          </cell>
          <cell r="AW1488">
            <v>0</v>
          </cell>
          <cell r="AX1488">
            <v>0</v>
          </cell>
          <cell r="AZ1488" t="e">
            <v>#N/A</v>
          </cell>
          <cell r="BB1488">
            <v>0</v>
          </cell>
          <cell r="BC1488">
            <v>0</v>
          </cell>
          <cell r="BE1488" t="e">
            <v>#N/A</v>
          </cell>
          <cell r="BG1488">
            <v>0</v>
          </cell>
          <cell r="BH1488">
            <v>0</v>
          </cell>
          <cell r="BJ1488" t="e">
            <v>#N/A</v>
          </cell>
          <cell r="BL1488">
            <v>0</v>
          </cell>
          <cell r="BM1488">
            <v>0</v>
          </cell>
          <cell r="BO1488" t="e">
            <v>#N/A</v>
          </cell>
          <cell r="BQ1488">
            <v>0</v>
          </cell>
          <cell r="BR1488">
            <v>0</v>
          </cell>
          <cell r="BT1488" t="e">
            <v>#N/A</v>
          </cell>
          <cell r="BV1488">
            <v>0</v>
          </cell>
          <cell r="BW1488">
            <v>0</v>
          </cell>
          <cell r="CW1488">
            <v>127</v>
          </cell>
          <cell r="CX1488" t="str">
            <v>諸雑費</v>
          </cell>
          <cell r="CY1488">
            <v>1</v>
          </cell>
          <cell r="DA1488">
            <v>8.7599999999947613</v>
          </cell>
          <cell r="DG1488">
            <v>1</v>
          </cell>
        </row>
        <row r="1489">
          <cell r="Q1489">
            <v>4873</v>
          </cell>
          <cell r="R1489" t="str">
            <v>ﾊﾞﾀﾌﾗｲ弁撤去工</v>
          </cell>
          <cell r="S1489" t="str">
            <v>機械　φ700</v>
          </cell>
          <cell r="U1489" t="str">
            <v>基</v>
          </cell>
          <cell r="V1489">
            <v>82330</v>
          </cell>
          <cell r="W1489" t="str">
            <v>厚労省歩掛p.99</v>
          </cell>
          <cell r="Y1489">
            <v>1</v>
          </cell>
          <cell r="Z1489">
            <v>15</v>
          </cell>
          <cell r="AA1489" t="str">
            <v>配管工</v>
          </cell>
          <cell r="AB1489">
            <v>0.86399999999999999</v>
          </cell>
          <cell r="AC1489">
            <v>27405</v>
          </cell>
          <cell r="AD1489">
            <v>23677.919999999998</v>
          </cell>
          <cell r="AE1489">
            <v>2</v>
          </cell>
          <cell r="AF1489" t="str">
            <v>普通作業員</v>
          </cell>
          <cell r="AG1489">
            <v>2.0640000000000001</v>
          </cell>
          <cell r="AH1489">
            <v>25305</v>
          </cell>
          <cell r="AI1489">
            <v>52229.52</v>
          </cell>
          <cell r="AJ1489">
            <v>341</v>
          </cell>
          <cell r="AK1489" t="str">
            <v>ﾄﾗｯｸｸﾚｰﾝ賃料</v>
          </cell>
          <cell r="AL1489">
            <v>0.19800000000000001</v>
          </cell>
          <cell r="AM1489">
            <v>32400</v>
          </cell>
          <cell r="AN1489">
            <v>6415.2</v>
          </cell>
          <cell r="AP1489" t="e">
            <v>#N/A</v>
          </cell>
          <cell r="AR1489">
            <v>0</v>
          </cell>
          <cell r="AS1489">
            <v>0</v>
          </cell>
          <cell r="AU1489" t="e">
            <v>#N/A</v>
          </cell>
          <cell r="AW1489">
            <v>0</v>
          </cell>
          <cell r="AX1489">
            <v>0</v>
          </cell>
          <cell r="AZ1489" t="e">
            <v>#N/A</v>
          </cell>
          <cell r="BB1489">
            <v>0</v>
          </cell>
          <cell r="BC1489">
            <v>0</v>
          </cell>
          <cell r="BE1489" t="e">
            <v>#N/A</v>
          </cell>
          <cell r="BG1489">
            <v>0</v>
          </cell>
          <cell r="BH1489">
            <v>0</v>
          </cell>
          <cell r="BJ1489" t="e">
            <v>#N/A</v>
          </cell>
          <cell r="BL1489">
            <v>0</v>
          </cell>
          <cell r="BM1489">
            <v>0</v>
          </cell>
          <cell r="BO1489" t="e">
            <v>#N/A</v>
          </cell>
          <cell r="BQ1489">
            <v>0</v>
          </cell>
          <cell r="BR1489">
            <v>0</v>
          </cell>
          <cell r="BT1489" t="e">
            <v>#N/A</v>
          </cell>
          <cell r="BV1489">
            <v>0</v>
          </cell>
          <cell r="BW1489">
            <v>0</v>
          </cell>
          <cell r="CW1489">
            <v>127</v>
          </cell>
          <cell r="CX1489" t="str">
            <v>諸雑費</v>
          </cell>
          <cell r="CY1489">
            <v>1</v>
          </cell>
          <cell r="DA1489">
            <v>7.3600000000005821</v>
          </cell>
          <cell r="DG1489">
            <v>1</v>
          </cell>
        </row>
        <row r="1490">
          <cell r="Q1490">
            <v>4874</v>
          </cell>
          <cell r="R1490" t="str">
            <v>ﾊﾞﾀﾌﾗｲ弁撤去工</v>
          </cell>
          <cell r="S1490" t="str">
            <v>機械　φ800</v>
          </cell>
          <cell r="U1490" t="str">
            <v>基</v>
          </cell>
          <cell r="V1490">
            <v>93570</v>
          </cell>
          <cell r="W1490" t="str">
            <v>厚労省歩掛p.99</v>
          </cell>
          <cell r="Y1490">
            <v>1</v>
          </cell>
          <cell r="Z1490">
            <v>15</v>
          </cell>
          <cell r="AA1490" t="str">
            <v>配管工</v>
          </cell>
          <cell r="AB1490">
            <v>0.98999999999999988</v>
          </cell>
          <cell r="AC1490">
            <v>27405</v>
          </cell>
          <cell r="AD1490">
            <v>27130.95</v>
          </cell>
          <cell r="AE1490">
            <v>2</v>
          </cell>
          <cell r="AF1490" t="str">
            <v>普通作業員</v>
          </cell>
          <cell r="AG1490">
            <v>2.3639999999999999</v>
          </cell>
          <cell r="AH1490">
            <v>25305</v>
          </cell>
          <cell r="AI1490">
            <v>59821.02</v>
          </cell>
          <cell r="AJ1490">
            <v>341</v>
          </cell>
          <cell r="AK1490" t="str">
            <v>ﾄﾗｯｸｸﾚｰﾝ賃料</v>
          </cell>
          <cell r="AL1490">
            <v>0.20400000000000001</v>
          </cell>
          <cell r="AM1490">
            <v>32400</v>
          </cell>
          <cell r="AN1490">
            <v>6609.6</v>
          </cell>
          <cell r="AP1490" t="e">
            <v>#N/A</v>
          </cell>
          <cell r="AR1490">
            <v>0</v>
          </cell>
          <cell r="AS1490">
            <v>0</v>
          </cell>
          <cell r="AU1490" t="e">
            <v>#N/A</v>
          </cell>
          <cell r="AW1490">
            <v>0</v>
          </cell>
          <cell r="AX1490">
            <v>0</v>
          </cell>
          <cell r="AZ1490" t="e">
            <v>#N/A</v>
          </cell>
          <cell r="BB1490">
            <v>0</v>
          </cell>
          <cell r="BC1490">
            <v>0</v>
          </cell>
          <cell r="BE1490" t="e">
            <v>#N/A</v>
          </cell>
          <cell r="BG1490">
            <v>0</v>
          </cell>
          <cell r="BH1490">
            <v>0</v>
          </cell>
          <cell r="BJ1490" t="e">
            <v>#N/A</v>
          </cell>
          <cell r="BL1490">
            <v>0</v>
          </cell>
          <cell r="BM1490">
            <v>0</v>
          </cell>
          <cell r="BO1490" t="e">
            <v>#N/A</v>
          </cell>
          <cell r="BQ1490">
            <v>0</v>
          </cell>
          <cell r="BR1490">
            <v>0</v>
          </cell>
          <cell r="BT1490" t="e">
            <v>#N/A</v>
          </cell>
          <cell r="BV1490">
            <v>0</v>
          </cell>
          <cell r="BW1490">
            <v>0</v>
          </cell>
          <cell r="CW1490">
            <v>127</v>
          </cell>
          <cell r="CX1490" t="str">
            <v>諸雑費</v>
          </cell>
          <cell r="CY1490">
            <v>1</v>
          </cell>
          <cell r="DA1490">
            <v>8.4299999999930151</v>
          </cell>
          <cell r="DG1490">
            <v>1</v>
          </cell>
        </row>
        <row r="1491">
          <cell r="Q1491">
            <v>4875</v>
          </cell>
          <cell r="R1491" t="str">
            <v>ﾊﾞﾀﾌﾗｲ弁撤去工</v>
          </cell>
          <cell r="S1491" t="str">
            <v>機械　φ900</v>
          </cell>
          <cell r="U1491" t="str">
            <v>基</v>
          </cell>
          <cell r="V1491">
            <v>104700</v>
          </cell>
          <cell r="W1491" t="str">
            <v>厚労省歩掛p.99</v>
          </cell>
          <cell r="Y1491">
            <v>1</v>
          </cell>
          <cell r="Z1491">
            <v>15</v>
          </cell>
          <cell r="AA1491" t="str">
            <v>配管工</v>
          </cell>
          <cell r="AB1491">
            <v>1.1100000000000001</v>
          </cell>
          <cell r="AC1491">
            <v>27405</v>
          </cell>
          <cell r="AD1491">
            <v>30419.55</v>
          </cell>
          <cell r="AE1491">
            <v>2</v>
          </cell>
          <cell r="AF1491" t="str">
            <v>普通作業員</v>
          </cell>
          <cell r="AG1491">
            <v>2.6640000000000001</v>
          </cell>
          <cell r="AH1491">
            <v>25305</v>
          </cell>
          <cell r="AI1491">
            <v>67412.52</v>
          </cell>
          <cell r="AJ1491">
            <v>341</v>
          </cell>
          <cell r="AK1491" t="str">
            <v>ﾄﾗｯｸｸﾚｰﾝ賃料</v>
          </cell>
          <cell r="AL1491">
            <v>0.21</v>
          </cell>
          <cell r="AM1491">
            <v>32400</v>
          </cell>
          <cell r="AN1491">
            <v>6804</v>
          </cell>
          <cell r="AP1491" t="e">
            <v>#N/A</v>
          </cell>
          <cell r="AR1491">
            <v>0</v>
          </cell>
          <cell r="AS1491">
            <v>0</v>
          </cell>
          <cell r="AU1491" t="e">
            <v>#N/A</v>
          </cell>
          <cell r="AW1491">
            <v>0</v>
          </cell>
          <cell r="AX1491">
            <v>0</v>
          </cell>
          <cell r="AZ1491" t="e">
            <v>#N/A</v>
          </cell>
          <cell r="BB1491">
            <v>0</v>
          </cell>
          <cell r="BC1491">
            <v>0</v>
          </cell>
          <cell r="BE1491" t="e">
            <v>#N/A</v>
          </cell>
          <cell r="BG1491">
            <v>0</v>
          </cell>
          <cell r="BH1491">
            <v>0</v>
          </cell>
          <cell r="BJ1491" t="e">
            <v>#N/A</v>
          </cell>
          <cell r="BL1491">
            <v>0</v>
          </cell>
          <cell r="BM1491">
            <v>0</v>
          </cell>
          <cell r="BO1491" t="e">
            <v>#N/A</v>
          </cell>
          <cell r="BQ1491">
            <v>0</v>
          </cell>
          <cell r="BR1491">
            <v>0</v>
          </cell>
          <cell r="BT1491" t="e">
            <v>#N/A</v>
          </cell>
          <cell r="BV1491">
            <v>0</v>
          </cell>
          <cell r="BW1491">
            <v>0</v>
          </cell>
          <cell r="CW1491">
            <v>127</v>
          </cell>
          <cell r="CX1491" t="str">
            <v>諸雑費</v>
          </cell>
          <cell r="CY1491">
            <v>1</v>
          </cell>
          <cell r="DA1491">
            <v>63.929999999993015</v>
          </cell>
          <cell r="DG1491">
            <v>1</v>
          </cell>
        </row>
        <row r="1492">
          <cell r="Q1492">
            <v>4876</v>
          </cell>
          <cell r="R1492" t="str">
            <v>ﾊﾞﾀﾌﾗｲ弁撤去工</v>
          </cell>
          <cell r="S1492" t="str">
            <v>機械　φ1000</v>
          </cell>
          <cell r="U1492" t="str">
            <v>基</v>
          </cell>
          <cell r="V1492">
            <v>115900</v>
          </cell>
          <cell r="W1492" t="str">
            <v>厚労省歩掛p.99</v>
          </cell>
          <cell r="Y1492">
            <v>1</v>
          </cell>
          <cell r="Z1492">
            <v>15</v>
          </cell>
          <cell r="AA1492" t="str">
            <v>配管工</v>
          </cell>
          <cell r="AB1492">
            <v>1.236</v>
          </cell>
          <cell r="AC1492">
            <v>27405</v>
          </cell>
          <cell r="AD1492">
            <v>33872.58</v>
          </cell>
          <cell r="AE1492">
            <v>2</v>
          </cell>
          <cell r="AF1492" t="str">
            <v>普通作業員</v>
          </cell>
          <cell r="AG1492">
            <v>2.964</v>
          </cell>
          <cell r="AH1492">
            <v>25305</v>
          </cell>
          <cell r="AI1492">
            <v>75004.02</v>
          </cell>
          <cell r="AJ1492">
            <v>341</v>
          </cell>
          <cell r="AK1492" t="str">
            <v>ﾄﾗｯｸｸﾚｰﾝ賃料</v>
          </cell>
          <cell r="AL1492">
            <v>0.216</v>
          </cell>
          <cell r="AM1492">
            <v>32400</v>
          </cell>
          <cell r="AN1492">
            <v>6998.4</v>
          </cell>
          <cell r="AP1492" t="e">
            <v>#N/A</v>
          </cell>
          <cell r="AR1492">
            <v>0</v>
          </cell>
          <cell r="AS1492">
            <v>0</v>
          </cell>
          <cell r="AU1492" t="e">
            <v>#N/A</v>
          </cell>
          <cell r="AW1492">
            <v>0</v>
          </cell>
          <cell r="AX1492">
            <v>0</v>
          </cell>
          <cell r="AZ1492" t="e">
            <v>#N/A</v>
          </cell>
          <cell r="BB1492">
            <v>0</v>
          </cell>
          <cell r="BC1492">
            <v>0</v>
          </cell>
          <cell r="BE1492" t="e">
            <v>#N/A</v>
          </cell>
          <cell r="BG1492">
            <v>0</v>
          </cell>
          <cell r="BH1492">
            <v>0</v>
          </cell>
          <cell r="BJ1492" t="e">
            <v>#N/A</v>
          </cell>
          <cell r="BL1492">
            <v>0</v>
          </cell>
          <cell r="BM1492">
            <v>0</v>
          </cell>
          <cell r="BO1492" t="e">
            <v>#N/A</v>
          </cell>
          <cell r="BQ1492">
            <v>0</v>
          </cell>
          <cell r="BR1492">
            <v>0</v>
          </cell>
          <cell r="BT1492" t="e">
            <v>#N/A</v>
          </cell>
          <cell r="BV1492">
            <v>0</v>
          </cell>
          <cell r="BW1492">
            <v>0</v>
          </cell>
          <cell r="CW1492">
            <v>127</v>
          </cell>
          <cell r="CX1492" t="str">
            <v>諸雑費</v>
          </cell>
          <cell r="CY1492">
            <v>1</v>
          </cell>
          <cell r="DA1492">
            <v>25</v>
          </cell>
          <cell r="DG1492">
            <v>1</v>
          </cell>
        </row>
        <row r="1493">
          <cell r="Q1493">
            <v>4877</v>
          </cell>
          <cell r="R1493" t="str">
            <v>ﾊﾞﾀﾌﾗｲ弁設置工</v>
          </cell>
          <cell r="S1493" t="str">
            <v>人力　φ100</v>
          </cell>
          <cell r="U1493" t="str">
            <v>基</v>
          </cell>
          <cell r="V1493">
            <v>7739</v>
          </cell>
          <cell r="W1493" t="str">
            <v>厚労省歩掛p.99</v>
          </cell>
          <cell r="X1493" t="str">
            <v>現場内小運搬を含む</v>
          </cell>
          <cell r="Y1493">
            <v>1</v>
          </cell>
          <cell r="Z1493">
            <v>15</v>
          </cell>
          <cell r="AA1493" t="str">
            <v>配管工</v>
          </cell>
          <cell r="AB1493">
            <v>7.0000000000000007E-2</v>
          </cell>
          <cell r="AC1493">
            <v>27405</v>
          </cell>
          <cell r="AD1493">
            <v>1918.35</v>
          </cell>
          <cell r="AE1493">
            <v>2</v>
          </cell>
          <cell r="AF1493" t="str">
            <v>普通作業員</v>
          </cell>
          <cell r="AG1493">
            <v>0.23</v>
          </cell>
          <cell r="AH1493">
            <v>25305</v>
          </cell>
          <cell r="AI1493">
            <v>5820.15</v>
          </cell>
          <cell r="AK1493" t="e">
            <v>#N/A</v>
          </cell>
          <cell r="AM1493">
            <v>0</v>
          </cell>
          <cell r="AN1493">
            <v>0</v>
          </cell>
          <cell r="AP1493" t="e">
            <v>#N/A</v>
          </cell>
          <cell r="AR1493">
            <v>0</v>
          </cell>
          <cell r="AS1493">
            <v>0</v>
          </cell>
          <cell r="AU1493" t="e">
            <v>#N/A</v>
          </cell>
          <cell r="AW1493">
            <v>0</v>
          </cell>
          <cell r="AX1493">
            <v>0</v>
          </cell>
          <cell r="AZ1493" t="e">
            <v>#N/A</v>
          </cell>
          <cell r="BB1493">
            <v>0</v>
          </cell>
          <cell r="BC1493">
            <v>0</v>
          </cell>
          <cell r="BE1493" t="e">
            <v>#N/A</v>
          </cell>
          <cell r="BG1493">
            <v>0</v>
          </cell>
          <cell r="BH1493">
            <v>0</v>
          </cell>
          <cell r="BJ1493" t="e">
            <v>#N/A</v>
          </cell>
          <cell r="BL1493">
            <v>0</v>
          </cell>
          <cell r="BM1493">
            <v>0</v>
          </cell>
          <cell r="BO1493" t="e">
            <v>#N/A</v>
          </cell>
          <cell r="BQ1493">
            <v>0</v>
          </cell>
          <cell r="BR1493">
            <v>0</v>
          </cell>
          <cell r="BT1493" t="e">
            <v>#N/A</v>
          </cell>
          <cell r="BV1493">
            <v>0</v>
          </cell>
          <cell r="BW1493">
            <v>0</v>
          </cell>
          <cell r="CW1493">
            <v>127</v>
          </cell>
          <cell r="CX1493" t="str">
            <v>諸雑費</v>
          </cell>
          <cell r="CY1493">
            <v>1</v>
          </cell>
          <cell r="DA1493">
            <v>0.5</v>
          </cell>
          <cell r="DG1493">
            <v>1</v>
          </cell>
        </row>
        <row r="1494">
          <cell r="Q1494">
            <v>4878</v>
          </cell>
          <cell r="R1494" t="str">
            <v>ﾊﾞﾀﾌﾗｲ弁設置工</v>
          </cell>
          <cell r="S1494" t="str">
            <v>人力　φ150</v>
          </cell>
          <cell r="U1494" t="str">
            <v>基</v>
          </cell>
          <cell r="V1494">
            <v>12110</v>
          </cell>
          <cell r="W1494" t="str">
            <v>厚労省歩掛p.99</v>
          </cell>
          <cell r="X1494" t="str">
            <v>現場内小運搬を含む</v>
          </cell>
          <cell r="Y1494">
            <v>1</v>
          </cell>
          <cell r="Z1494">
            <v>15</v>
          </cell>
          <cell r="AA1494" t="str">
            <v>配管工</v>
          </cell>
          <cell r="AB1494">
            <v>0.1</v>
          </cell>
          <cell r="AC1494">
            <v>27405</v>
          </cell>
          <cell r="AD1494">
            <v>2740.5</v>
          </cell>
          <cell r="AE1494">
            <v>2</v>
          </cell>
          <cell r="AF1494" t="str">
            <v>普通作業員</v>
          </cell>
          <cell r="AG1494">
            <v>0.37</v>
          </cell>
          <cell r="AH1494">
            <v>25305</v>
          </cell>
          <cell r="AI1494">
            <v>9362.85</v>
          </cell>
          <cell r="AK1494" t="e">
            <v>#N/A</v>
          </cell>
          <cell r="AM1494">
            <v>0</v>
          </cell>
          <cell r="AN1494">
            <v>0</v>
          </cell>
          <cell r="AP1494" t="e">
            <v>#N/A</v>
          </cell>
          <cell r="AR1494">
            <v>0</v>
          </cell>
          <cell r="AS1494">
            <v>0</v>
          </cell>
          <cell r="AU1494" t="e">
            <v>#N/A</v>
          </cell>
          <cell r="AW1494">
            <v>0</v>
          </cell>
          <cell r="AX1494">
            <v>0</v>
          </cell>
          <cell r="AZ1494" t="e">
            <v>#N/A</v>
          </cell>
          <cell r="BB1494">
            <v>0</v>
          </cell>
          <cell r="BC1494">
            <v>0</v>
          </cell>
          <cell r="BE1494" t="e">
            <v>#N/A</v>
          </cell>
          <cell r="BG1494">
            <v>0</v>
          </cell>
          <cell r="BH1494">
            <v>0</v>
          </cell>
          <cell r="BJ1494" t="e">
            <v>#N/A</v>
          </cell>
          <cell r="BL1494">
            <v>0</v>
          </cell>
          <cell r="BM1494">
            <v>0</v>
          </cell>
          <cell r="BO1494" t="e">
            <v>#N/A</v>
          </cell>
          <cell r="BQ1494">
            <v>0</v>
          </cell>
          <cell r="BR1494">
            <v>0</v>
          </cell>
          <cell r="BT1494" t="e">
            <v>#N/A</v>
          </cell>
          <cell r="BV1494">
            <v>0</v>
          </cell>
          <cell r="BW1494">
            <v>0</v>
          </cell>
          <cell r="CW1494">
            <v>127</v>
          </cell>
          <cell r="CX1494" t="str">
            <v>諸雑費</v>
          </cell>
          <cell r="CY1494">
            <v>1</v>
          </cell>
          <cell r="DA1494">
            <v>6.6499999999996362</v>
          </cell>
          <cell r="DG1494">
            <v>1</v>
          </cell>
        </row>
        <row r="1495">
          <cell r="Q1495">
            <v>4879</v>
          </cell>
          <cell r="R1495" t="str">
            <v>ﾊﾞﾀﾌﾗｲ弁設置工</v>
          </cell>
          <cell r="S1495" t="str">
            <v>人力　φ200</v>
          </cell>
          <cell r="U1495" t="str">
            <v>基</v>
          </cell>
          <cell r="V1495">
            <v>16050</v>
          </cell>
          <cell r="W1495" t="str">
            <v>厚労省歩掛p.99</v>
          </cell>
          <cell r="X1495" t="str">
            <v>現場内小運搬を含む</v>
          </cell>
          <cell r="Y1495">
            <v>1</v>
          </cell>
          <cell r="Z1495">
            <v>15</v>
          </cell>
          <cell r="AA1495" t="str">
            <v>配管工</v>
          </cell>
          <cell r="AB1495">
            <v>0.17</v>
          </cell>
          <cell r="AC1495">
            <v>27405</v>
          </cell>
          <cell r="AD1495">
            <v>4658.8500000000004</v>
          </cell>
          <cell r="AE1495">
            <v>2</v>
          </cell>
          <cell r="AF1495" t="str">
            <v>普通作業員</v>
          </cell>
          <cell r="AG1495">
            <v>0.45</v>
          </cell>
          <cell r="AH1495">
            <v>25305</v>
          </cell>
          <cell r="AI1495">
            <v>11387.25</v>
          </cell>
          <cell r="AK1495" t="e">
            <v>#N/A</v>
          </cell>
          <cell r="AM1495">
            <v>0</v>
          </cell>
          <cell r="AN1495">
            <v>0</v>
          </cell>
          <cell r="AP1495" t="e">
            <v>#N/A</v>
          </cell>
          <cell r="AR1495">
            <v>0</v>
          </cell>
          <cell r="AS1495">
            <v>0</v>
          </cell>
          <cell r="AU1495" t="e">
            <v>#N/A</v>
          </cell>
          <cell r="AW1495">
            <v>0</v>
          </cell>
          <cell r="AX1495">
            <v>0</v>
          </cell>
          <cell r="AZ1495" t="e">
            <v>#N/A</v>
          </cell>
          <cell r="BB1495">
            <v>0</v>
          </cell>
          <cell r="BC1495">
            <v>0</v>
          </cell>
          <cell r="BE1495" t="e">
            <v>#N/A</v>
          </cell>
          <cell r="BG1495">
            <v>0</v>
          </cell>
          <cell r="BH1495">
            <v>0</v>
          </cell>
          <cell r="BJ1495" t="e">
            <v>#N/A</v>
          </cell>
          <cell r="BL1495">
            <v>0</v>
          </cell>
          <cell r="BM1495">
            <v>0</v>
          </cell>
          <cell r="BO1495" t="e">
            <v>#N/A</v>
          </cell>
          <cell r="BQ1495">
            <v>0</v>
          </cell>
          <cell r="BR1495">
            <v>0</v>
          </cell>
          <cell r="BT1495" t="e">
            <v>#N/A</v>
          </cell>
          <cell r="BV1495">
            <v>0</v>
          </cell>
          <cell r="BW1495">
            <v>0</v>
          </cell>
          <cell r="CW1495">
            <v>127</v>
          </cell>
          <cell r="CX1495" t="str">
            <v>諸雑費</v>
          </cell>
          <cell r="CY1495">
            <v>1</v>
          </cell>
          <cell r="DA1495">
            <v>3.8999999999996362</v>
          </cell>
          <cell r="DG1495">
            <v>1</v>
          </cell>
        </row>
        <row r="1496">
          <cell r="Q1496">
            <v>4880</v>
          </cell>
          <cell r="R1496" t="str">
            <v>ﾊﾞﾀﾌﾗｲ弁設置工</v>
          </cell>
          <cell r="S1496" t="str">
            <v>人力　φ250</v>
          </cell>
          <cell r="U1496" t="str">
            <v>基</v>
          </cell>
          <cell r="V1496">
            <v>22020</v>
          </cell>
          <cell r="W1496" t="str">
            <v>厚労省歩掛p.99</v>
          </cell>
          <cell r="X1496" t="str">
            <v>現場内小運搬を含む</v>
          </cell>
          <cell r="Y1496">
            <v>1</v>
          </cell>
          <cell r="Z1496">
            <v>15</v>
          </cell>
          <cell r="AA1496" t="str">
            <v>配管工</v>
          </cell>
          <cell r="AB1496">
            <v>0.24</v>
          </cell>
          <cell r="AC1496">
            <v>27405</v>
          </cell>
          <cell r="AD1496">
            <v>6577.2</v>
          </cell>
          <cell r="AE1496">
            <v>2</v>
          </cell>
          <cell r="AF1496" t="str">
            <v>普通作業員</v>
          </cell>
          <cell r="AG1496">
            <v>0.61</v>
          </cell>
          <cell r="AH1496">
            <v>25305</v>
          </cell>
          <cell r="AI1496">
            <v>15436.05</v>
          </cell>
          <cell r="AK1496" t="e">
            <v>#N/A</v>
          </cell>
          <cell r="AM1496">
            <v>0</v>
          </cell>
          <cell r="AN1496">
            <v>0</v>
          </cell>
          <cell r="AP1496" t="e">
            <v>#N/A</v>
          </cell>
          <cell r="AR1496">
            <v>0</v>
          </cell>
          <cell r="AS1496">
            <v>0</v>
          </cell>
          <cell r="AU1496" t="e">
            <v>#N/A</v>
          </cell>
          <cell r="AW1496">
            <v>0</v>
          </cell>
          <cell r="AX1496">
            <v>0</v>
          </cell>
          <cell r="AZ1496" t="e">
            <v>#N/A</v>
          </cell>
          <cell r="BB1496">
            <v>0</v>
          </cell>
          <cell r="BC1496">
            <v>0</v>
          </cell>
          <cell r="BE1496" t="e">
            <v>#N/A</v>
          </cell>
          <cell r="BG1496">
            <v>0</v>
          </cell>
          <cell r="BH1496">
            <v>0</v>
          </cell>
          <cell r="BJ1496" t="e">
            <v>#N/A</v>
          </cell>
          <cell r="BL1496">
            <v>0</v>
          </cell>
          <cell r="BM1496">
            <v>0</v>
          </cell>
          <cell r="BO1496" t="e">
            <v>#N/A</v>
          </cell>
          <cell r="BQ1496">
            <v>0</v>
          </cell>
          <cell r="BR1496">
            <v>0</v>
          </cell>
          <cell r="BT1496" t="e">
            <v>#N/A</v>
          </cell>
          <cell r="BV1496">
            <v>0</v>
          </cell>
          <cell r="BW1496">
            <v>0</v>
          </cell>
          <cell r="CW1496">
            <v>127</v>
          </cell>
          <cell r="CX1496" t="str">
            <v>諸雑費</v>
          </cell>
          <cell r="CY1496">
            <v>1</v>
          </cell>
          <cell r="DA1496">
            <v>6.75</v>
          </cell>
          <cell r="DG1496">
            <v>1</v>
          </cell>
        </row>
        <row r="1497">
          <cell r="Q1497">
            <v>4881</v>
          </cell>
          <cell r="R1497" t="str">
            <v>ﾊﾞﾀﾌﾗｲ弁設置工</v>
          </cell>
          <cell r="S1497" t="str">
            <v>人力　φ300</v>
          </cell>
          <cell r="U1497" t="str">
            <v>基</v>
          </cell>
          <cell r="V1497">
            <v>32920</v>
          </cell>
          <cell r="W1497" t="str">
            <v>厚労省歩掛p.99</v>
          </cell>
          <cell r="X1497" t="str">
            <v>現場内小運搬を含む</v>
          </cell>
          <cell r="Y1497">
            <v>1</v>
          </cell>
          <cell r="Z1497">
            <v>15</v>
          </cell>
          <cell r="AA1497" t="str">
            <v>配管工</v>
          </cell>
          <cell r="AB1497">
            <v>0.37</v>
          </cell>
          <cell r="AC1497">
            <v>27405</v>
          </cell>
          <cell r="AD1497">
            <v>10139.85</v>
          </cell>
          <cell r="AE1497">
            <v>2</v>
          </cell>
          <cell r="AF1497" t="str">
            <v>普通作業員</v>
          </cell>
          <cell r="AG1497">
            <v>0.9</v>
          </cell>
          <cell r="AH1497">
            <v>25305</v>
          </cell>
          <cell r="AI1497">
            <v>22774.5</v>
          </cell>
          <cell r="AK1497" t="e">
            <v>#N/A</v>
          </cell>
          <cell r="AM1497">
            <v>0</v>
          </cell>
          <cell r="AN1497">
            <v>0</v>
          </cell>
          <cell r="AP1497" t="e">
            <v>#N/A</v>
          </cell>
          <cell r="AR1497">
            <v>0</v>
          </cell>
          <cell r="AS1497">
            <v>0</v>
          </cell>
          <cell r="AU1497" t="e">
            <v>#N/A</v>
          </cell>
          <cell r="AW1497">
            <v>0</v>
          </cell>
          <cell r="AX1497">
            <v>0</v>
          </cell>
          <cell r="AZ1497" t="e">
            <v>#N/A</v>
          </cell>
          <cell r="BB1497">
            <v>0</v>
          </cell>
          <cell r="BC1497">
            <v>0</v>
          </cell>
          <cell r="BE1497" t="e">
            <v>#N/A</v>
          </cell>
          <cell r="BG1497">
            <v>0</v>
          </cell>
          <cell r="BH1497">
            <v>0</v>
          </cell>
          <cell r="BJ1497" t="e">
            <v>#N/A</v>
          </cell>
          <cell r="BL1497">
            <v>0</v>
          </cell>
          <cell r="BM1497">
            <v>0</v>
          </cell>
          <cell r="BO1497" t="e">
            <v>#N/A</v>
          </cell>
          <cell r="BQ1497">
            <v>0</v>
          </cell>
          <cell r="BR1497">
            <v>0</v>
          </cell>
          <cell r="BT1497" t="e">
            <v>#N/A</v>
          </cell>
          <cell r="BV1497">
            <v>0</v>
          </cell>
          <cell r="BW1497">
            <v>0</v>
          </cell>
          <cell r="CW1497">
            <v>127</v>
          </cell>
          <cell r="CX1497" t="str">
            <v>諸雑費</v>
          </cell>
          <cell r="CY1497">
            <v>1</v>
          </cell>
          <cell r="DA1497">
            <v>5.6500000000014552</v>
          </cell>
          <cell r="DG1497">
            <v>1</v>
          </cell>
        </row>
        <row r="1498">
          <cell r="Q1498">
            <v>4882</v>
          </cell>
          <cell r="R1498" t="str">
            <v>ﾊﾞﾀﾌﾗｲ弁設置工</v>
          </cell>
          <cell r="S1498" t="str">
            <v>人力　φ350</v>
          </cell>
          <cell r="U1498" t="str">
            <v>基</v>
          </cell>
          <cell r="V1498">
            <v>46670</v>
          </cell>
          <cell r="W1498" t="str">
            <v>厚労省歩掛p.99</v>
          </cell>
          <cell r="X1498" t="str">
            <v>現場内小運搬を含む</v>
          </cell>
          <cell r="Y1498">
            <v>1</v>
          </cell>
          <cell r="Z1498">
            <v>15</v>
          </cell>
          <cell r="AA1498" t="str">
            <v>配管工</v>
          </cell>
          <cell r="AB1498">
            <v>0.53</v>
          </cell>
          <cell r="AC1498">
            <v>27405</v>
          </cell>
          <cell r="AD1498">
            <v>14524.65</v>
          </cell>
          <cell r="AE1498">
            <v>2</v>
          </cell>
          <cell r="AF1498" t="str">
            <v>普通作業員</v>
          </cell>
          <cell r="AG1498">
            <v>1.27</v>
          </cell>
          <cell r="AH1498">
            <v>25305</v>
          </cell>
          <cell r="AI1498">
            <v>32137.35</v>
          </cell>
          <cell r="AK1498" t="e">
            <v>#N/A</v>
          </cell>
          <cell r="AM1498">
            <v>0</v>
          </cell>
          <cell r="AN1498">
            <v>0</v>
          </cell>
          <cell r="AP1498" t="e">
            <v>#N/A</v>
          </cell>
          <cell r="AR1498">
            <v>0</v>
          </cell>
          <cell r="AS1498">
            <v>0</v>
          </cell>
          <cell r="AU1498" t="e">
            <v>#N/A</v>
          </cell>
          <cell r="AW1498">
            <v>0</v>
          </cell>
          <cell r="AX1498">
            <v>0</v>
          </cell>
          <cell r="AZ1498" t="e">
            <v>#N/A</v>
          </cell>
          <cell r="BB1498">
            <v>0</v>
          </cell>
          <cell r="BC1498">
            <v>0</v>
          </cell>
          <cell r="BE1498" t="e">
            <v>#N/A</v>
          </cell>
          <cell r="BG1498">
            <v>0</v>
          </cell>
          <cell r="BH1498">
            <v>0</v>
          </cell>
          <cell r="BJ1498" t="e">
            <v>#N/A</v>
          </cell>
          <cell r="BL1498">
            <v>0</v>
          </cell>
          <cell r="BM1498">
            <v>0</v>
          </cell>
          <cell r="BO1498" t="e">
            <v>#N/A</v>
          </cell>
          <cell r="BQ1498">
            <v>0</v>
          </cell>
          <cell r="BR1498">
            <v>0</v>
          </cell>
          <cell r="BT1498" t="e">
            <v>#N/A</v>
          </cell>
          <cell r="BV1498">
            <v>0</v>
          </cell>
          <cell r="BW1498">
            <v>0</v>
          </cell>
          <cell r="CW1498">
            <v>127</v>
          </cell>
          <cell r="CX1498" t="str">
            <v>諸雑費</v>
          </cell>
          <cell r="CY1498">
            <v>1</v>
          </cell>
          <cell r="DA1498">
            <v>8</v>
          </cell>
          <cell r="DG1498">
            <v>1</v>
          </cell>
        </row>
        <row r="1499">
          <cell r="Q1499">
            <v>4883</v>
          </cell>
          <cell r="R1499" t="str">
            <v>ﾊﾞﾀﾌﾗｲ弁撤去工</v>
          </cell>
          <cell r="S1499" t="str">
            <v>人力　φ100</v>
          </cell>
          <cell r="U1499" t="str">
            <v>基</v>
          </cell>
          <cell r="V1499">
            <v>4644</v>
          </cell>
          <cell r="W1499" t="str">
            <v>厚労省歩掛p.99</v>
          </cell>
          <cell r="Y1499">
            <v>1</v>
          </cell>
          <cell r="Z1499">
            <v>15</v>
          </cell>
          <cell r="AA1499" t="str">
            <v>配管工</v>
          </cell>
          <cell r="AB1499">
            <v>4.2000000000000003E-2</v>
          </cell>
          <cell r="AC1499">
            <v>27405</v>
          </cell>
          <cell r="AD1499">
            <v>1151.01</v>
          </cell>
          <cell r="AE1499">
            <v>2</v>
          </cell>
          <cell r="AF1499" t="str">
            <v>普通作業員</v>
          </cell>
          <cell r="AG1499">
            <v>0.13800000000000001</v>
          </cell>
          <cell r="AH1499">
            <v>25305</v>
          </cell>
          <cell r="AI1499">
            <v>3492.09</v>
          </cell>
          <cell r="AK1499" t="e">
            <v>#N/A</v>
          </cell>
          <cell r="AM1499">
            <v>0</v>
          </cell>
          <cell r="AN1499">
            <v>0</v>
          </cell>
          <cell r="AP1499" t="e">
            <v>#N/A</v>
          </cell>
          <cell r="AR1499">
            <v>0</v>
          </cell>
          <cell r="AS1499">
            <v>0</v>
          </cell>
          <cell r="AU1499" t="e">
            <v>#N/A</v>
          </cell>
          <cell r="AW1499">
            <v>0</v>
          </cell>
          <cell r="AX1499">
            <v>0</v>
          </cell>
          <cell r="AZ1499" t="e">
            <v>#N/A</v>
          </cell>
          <cell r="BB1499">
            <v>0</v>
          </cell>
          <cell r="BC1499">
            <v>0</v>
          </cell>
          <cell r="BE1499" t="e">
            <v>#N/A</v>
          </cell>
          <cell r="BG1499">
            <v>0</v>
          </cell>
          <cell r="BH1499">
            <v>0</v>
          </cell>
          <cell r="BJ1499" t="e">
            <v>#N/A</v>
          </cell>
          <cell r="BL1499">
            <v>0</v>
          </cell>
          <cell r="BM1499">
            <v>0</v>
          </cell>
          <cell r="BO1499" t="e">
            <v>#N/A</v>
          </cell>
          <cell r="BQ1499">
            <v>0</v>
          </cell>
          <cell r="BR1499">
            <v>0</v>
          </cell>
          <cell r="BT1499" t="e">
            <v>#N/A</v>
          </cell>
          <cell r="BV1499">
            <v>0</v>
          </cell>
          <cell r="BW1499">
            <v>0</v>
          </cell>
          <cell r="CW1499">
            <v>127</v>
          </cell>
          <cell r="CX1499" t="str">
            <v>諸雑費</v>
          </cell>
          <cell r="CY1499">
            <v>1</v>
          </cell>
          <cell r="DA1499">
            <v>0.8999999999996362</v>
          </cell>
          <cell r="DG1499">
            <v>1</v>
          </cell>
        </row>
        <row r="1500">
          <cell r="Q1500">
            <v>4884</v>
          </cell>
          <cell r="R1500" t="str">
            <v>ﾊﾞﾀﾌﾗｲ弁撤去工</v>
          </cell>
          <cell r="S1500" t="str">
            <v>人力　φ150</v>
          </cell>
          <cell r="U1500" t="str">
            <v>基</v>
          </cell>
          <cell r="V1500">
            <v>7263</v>
          </cell>
          <cell r="W1500" t="str">
            <v>厚労省歩掛p.99</v>
          </cell>
          <cell r="Y1500">
            <v>1</v>
          </cell>
          <cell r="Z1500">
            <v>15</v>
          </cell>
          <cell r="AA1500" t="str">
            <v>配管工</v>
          </cell>
          <cell r="AB1500">
            <v>0.06</v>
          </cell>
          <cell r="AC1500">
            <v>27405</v>
          </cell>
          <cell r="AD1500">
            <v>1644.3</v>
          </cell>
          <cell r="AE1500">
            <v>2</v>
          </cell>
          <cell r="AF1500" t="str">
            <v>普通作業員</v>
          </cell>
          <cell r="AG1500">
            <v>0.222</v>
          </cell>
          <cell r="AH1500">
            <v>25305</v>
          </cell>
          <cell r="AI1500">
            <v>5617.71</v>
          </cell>
          <cell r="AK1500" t="e">
            <v>#N/A</v>
          </cell>
          <cell r="AM1500">
            <v>0</v>
          </cell>
          <cell r="AN1500">
            <v>0</v>
          </cell>
          <cell r="AP1500" t="e">
            <v>#N/A</v>
          </cell>
          <cell r="AR1500">
            <v>0</v>
          </cell>
          <cell r="AS1500">
            <v>0</v>
          </cell>
          <cell r="AU1500" t="e">
            <v>#N/A</v>
          </cell>
          <cell r="AW1500">
            <v>0</v>
          </cell>
          <cell r="AX1500">
            <v>0</v>
          </cell>
          <cell r="AZ1500" t="e">
            <v>#N/A</v>
          </cell>
          <cell r="BB1500">
            <v>0</v>
          </cell>
          <cell r="BC1500">
            <v>0</v>
          </cell>
          <cell r="BE1500" t="e">
            <v>#N/A</v>
          </cell>
          <cell r="BG1500">
            <v>0</v>
          </cell>
          <cell r="BH1500">
            <v>0</v>
          </cell>
          <cell r="BJ1500" t="e">
            <v>#N/A</v>
          </cell>
          <cell r="BL1500">
            <v>0</v>
          </cell>
          <cell r="BM1500">
            <v>0</v>
          </cell>
          <cell r="BO1500" t="e">
            <v>#N/A</v>
          </cell>
          <cell r="BQ1500">
            <v>0</v>
          </cell>
          <cell r="BR1500">
            <v>0</v>
          </cell>
          <cell r="BT1500" t="e">
            <v>#N/A</v>
          </cell>
          <cell r="BV1500">
            <v>0</v>
          </cell>
          <cell r="BW1500">
            <v>0</v>
          </cell>
          <cell r="CW1500">
            <v>127</v>
          </cell>
          <cell r="CX1500" t="str">
            <v>諸雑費</v>
          </cell>
          <cell r="CY1500">
            <v>1</v>
          </cell>
          <cell r="DA1500">
            <v>0.98999999999978172</v>
          </cell>
          <cell r="DG1500">
            <v>1</v>
          </cell>
        </row>
        <row r="1501">
          <cell r="Q1501">
            <v>4885</v>
          </cell>
          <cell r="R1501" t="str">
            <v>ﾊﾞﾀﾌﾗｲ弁撤去工</v>
          </cell>
          <cell r="S1501" t="str">
            <v>人力　φ200</v>
          </cell>
          <cell r="U1501" t="str">
            <v>基</v>
          </cell>
          <cell r="V1501">
            <v>9628</v>
          </cell>
          <cell r="W1501" t="str">
            <v>厚労省歩掛p.99</v>
          </cell>
          <cell r="Y1501">
            <v>1</v>
          </cell>
          <cell r="Z1501">
            <v>15</v>
          </cell>
          <cell r="AA1501" t="str">
            <v>配管工</v>
          </cell>
          <cell r="AB1501">
            <v>0.10200000000000001</v>
          </cell>
          <cell r="AC1501">
            <v>27405</v>
          </cell>
          <cell r="AD1501">
            <v>2795.31</v>
          </cell>
          <cell r="AE1501">
            <v>2</v>
          </cell>
          <cell r="AF1501" t="str">
            <v>普通作業員</v>
          </cell>
          <cell r="AG1501">
            <v>0.27</v>
          </cell>
          <cell r="AH1501">
            <v>25305</v>
          </cell>
          <cell r="AI1501">
            <v>6832.35</v>
          </cell>
          <cell r="AK1501" t="e">
            <v>#N/A</v>
          </cell>
          <cell r="AM1501">
            <v>0</v>
          </cell>
          <cell r="AN1501">
            <v>0</v>
          </cell>
          <cell r="AP1501" t="e">
            <v>#N/A</v>
          </cell>
          <cell r="AR1501">
            <v>0</v>
          </cell>
          <cell r="AS1501">
            <v>0</v>
          </cell>
          <cell r="AU1501" t="e">
            <v>#N/A</v>
          </cell>
          <cell r="AW1501">
            <v>0</v>
          </cell>
          <cell r="AX1501">
            <v>0</v>
          </cell>
          <cell r="AZ1501" t="e">
            <v>#N/A</v>
          </cell>
          <cell r="BB1501">
            <v>0</v>
          </cell>
          <cell r="BC1501">
            <v>0</v>
          </cell>
          <cell r="BE1501" t="e">
            <v>#N/A</v>
          </cell>
          <cell r="BG1501">
            <v>0</v>
          </cell>
          <cell r="BH1501">
            <v>0</v>
          </cell>
          <cell r="BJ1501" t="e">
            <v>#N/A</v>
          </cell>
          <cell r="BL1501">
            <v>0</v>
          </cell>
          <cell r="BM1501">
            <v>0</v>
          </cell>
          <cell r="BO1501" t="e">
            <v>#N/A</v>
          </cell>
          <cell r="BQ1501">
            <v>0</v>
          </cell>
          <cell r="BR1501">
            <v>0</v>
          </cell>
          <cell r="BT1501" t="e">
            <v>#N/A</v>
          </cell>
          <cell r="BV1501">
            <v>0</v>
          </cell>
          <cell r="BW1501">
            <v>0</v>
          </cell>
          <cell r="CW1501">
            <v>127</v>
          </cell>
          <cell r="CX1501" t="str">
            <v>諸雑費</v>
          </cell>
          <cell r="CY1501">
            <v>1</v>
          </cell>
          <cell r="DA1501">
            <v>0.34000000000014552</v>
          </cell>
          <cell r="DG1501">
            <v>1</v>
          </cell>
        </row>
        <row r="1502">
          <cell r="Q1502">
            <v>4886</v>
          </cell>
          <cell r="R1502" t="str">
            <v>ﾊﾞﾀﾌﾗｲ弁撤去工</v>
          </cell>
          <cell r="S1502" t="str">
            <v>人力　φ250</v>
          </cell>
          <cell r="U1502" t="str">
            <v>基</v>
          </cell>
          <cell r="V1502">
            <v>13210</v>
          </cell>
          <cell r="W1502" t="str">
            <v>厚労省歩掛p.99</v>
          </cell>
          <cell r="Y1502">
            <v>1</v>
          </cell>
          <cell r="Z1502">
            <v>15</v>
          </cell>
          <cell r="AA1502" t="str">
            <v>配管工</v>
          </cell>
          <cell r="AB1502">
            <v>0.14399999999999999</v>
          </cell>
          <cell r="AC1502">
            <v>27405</v>
          </cell>
          <cell r="AD1502">
            <v>3946.32</v>
          </cell>
          <cell r="AE1502">
            <v>2</v>
          </cell>
          <cell r="AF1502" t="str">
            <v>普通作業員</v>
          </cell>
          <cell r="AG1502">
            <v>0.36599999999999999</v>
          </cell>
          <cell r="AH1502">
            <v>25305</v>
          </cell>
          <cell r="AI1502">
            <v>9261.6299999999992</v>
          </cell>
          <cell r="AK1502" t="e">
            <v>#N/A</v>
          </cell>
          <cell r="AM1502">
            <v>0</v>
          </cell>
          <cell r="AN1502">
            <v>0</v>
          </cell>
          <cell r="AP1502" t="e">
            <v>#N/A</v>
          </cell>
          <cell r="AR1502">
            <v>0</v>
          </cell>
          <cell r="AS1502">
            <v>0</v>
          </cell>
          <cell r="AU1502" t="e">
            <v>#N/A</v>
          </cell>
          <cell r="AW1502">
            <v>0</v>
          </cell>
          <cell r="AX1502">
            <v>0</v>
          </cell>
          <cell r="AZ1502" t="e">
            <v>#N/A</v>
          </cell>
          <cell r="BB1502">
            <v>0</v>
          </cell>
          <cell r="BC1502">
            <v>0</v>
          </cell>
          <cell r="BE1502" t="e">
            <v>#N/A</v>
          </cell>
          <cell r="BG1502">
            <v>0</v>
          </cell>
          <cell r="BH1502">
            <v>0</v>
          </cell>
          <cell r="BJ1502" t="e">
            <v>#N/A</v>
          </cell>
          <cell r="BL1502">
            <v>0</v>
          </cell>
          <cell r="BM1502">
            <v>0</v>
          </cell>
          <cell r="BO1502" t="e">
            <v>#N/A</v>
          </cell>
          <cell r="BQ1502">
            <v>0</v>
          </cell>
          <cell r="BR1502">
            <v>0</v>
          </cell>
          <cell r="BT1502" t="e">
            <v>#N/A</v>
          </cell>
          <cell r="BV1502">
            <v>0</v>
          </cell>
          <cell r="BW1502">
            <v>0</v>
          </cell>
          <cell r="CW1502">
            <v>127</v>
          </cell>
          <cell r="CX1502" t="str">
            <v>諸雑費</v>
          </cell>
          <cell r="CY1502">
            <v>1</v>
          </cell>
          <cell r="DA1502">
            <v>2.0500000000010914</v>
          </cell>
          <cell r="DG1502">
            <v>1</v>
          </cell>
        </row>
        <row r="1503">
          <cell r="Q1503">
            <v>4887</v>
          </cell>
          <cell r="R1503" t="str">
            <v>ﾊﾞﾀﾌﾗｲ弁撤去工</v>
          </cell>
          <cell r="S1503" t="str">
            <v>人力　φ300</v>
          </cell>
          <cell r="U1503" t="str">
            <v>基</v>
          </cell>
          <cell r="V1503">
            <v>19750</v>
          </cell>
          <cell r="W1503" t="str">
            <v>厚労省歩掛p.99</v>
          </cell>
          <cell r="Y1503">
            <v>1</v>
          </cell>
          <cell r="Z1503">
            <v>15</v>
          </cell>
          <cell r="AA1503" t="str">
            <v>配管工</v>
          </cell>
          <cell r="AB1503">
            <v>0.222</v>
          </cell>
          <cell r="AC1503">
            <v>27405</v>
          </cell>
          <cell r="AD1503">
            <v>6083.91</v>
          </cell>
          <cell r="AE1503">
            <v>2</v>
          </cell>
          <cell r="AF1503" t="str">
            <v>普通作業員</v>
          </cell>
          <cell r="AG1503">
            <v>0.54</v>
          </cell>
          <cell r="AH1503">
            <v>25305</v>
          </cell>
          <cell r="AI1503">
            <v>13664.7</v>
          </cell>
          <cell r="AK1503" t="e">
            <v>#N/A</v>
          </cell>
          <cell r="AM1503">
            <v>0</v>
          </cell>
          <cell r="AN1503">
            <v>0</v>
          </cell>
          <cell r="AP1503" t="e">
            <v>#N/A</v>
          </cell>
          <cell r="AR1503">
            <v>0</v>
          </cell>
          <cell r="AS1503">
            <v>0</v>
          </cell>
          <cell r="AU1503" t="e">
            <v>#N/A</v>
          </cell>
          <cell r="AW1503">
            <v>0</v>
          </cell>
          <cell r="AX1503">
            <v>0</v>
          </cell>
          <cell r="AZ1503" t="e">
            <v>#N/A</v>
          </cell>
          <cell r="BB1503">
            <v>0</v>
          </cell>
          <cell r="BC1503">
            <v>0</v>
          </cell>
          <cell r="BE1503" t="e">
            <v>#N/A</v>
          </cell>
          <cell r="BG1503">
            <v>0</v>
          </cell>
          <cell r="BH1503">
            <v>0</v>
          </cell>
          <cell r="BJ1503" t="e">
            <v>#N/A</v>
          </cell>
          <cell r="BL1503">
            <v>0</v>
          </cell>
          <cell r="BM1503">
            <v>0</v>
          </cell>
          <cell r="BO1503" t="e">
            <v>#N/A</v>
          </cell>
          <cell r="BQ1503">
            <v>0</v>
          </cell>
          <cell r="BR1503">
            <v>0</v>
          </cell>
          <cell r="BT1503" t="e">
            <v>#N/A</v>
          </cell>
          <cell r="BV1503">
            <v>0</v>
          </cell>
          <cell r="BW1503">
            <v>0</v>
          </cell>
          <cell r="CW1503">
            <v>127</v>
          </cell>
          <cell r="CX1503" t="str">
            <v>諸雑費</v>
          </cell>
          <cell r="CY1503">
            <v>1</v>
          </cell>
          <cell r="DA1503">
            <v>1.3899999999994179</v>
          </cell>
          <cell r="DG1503">
            <v>1</v>
          </cell>
        </row>
        <row r="1504">
          <cell r="Q1504">
            <v>4888</v>
          </cell>
          <cell r="R1504" t="str">
            <v>ﾊﾞﾀﾌﾗｲ弁撤去工</v>
          </cell>
          <cell r="S1504" t="str">
            <v>人力　φ350</v>
          </cell>
          <cell r="U1504" t="str">
            <v>基</v>
          </cell>
          <cell r="V1504">
            <v>28000</v>
          </cell>
          <cell r="W1504" t="str">
            <v>厚労省歩掛p.99</v>
          </cell>
          <cell r="Y1504">
            <v>1</v>
          </cell>
          <cell r="Z1504">
            <v>15</v>
          </cell>
          <cell r="AA1504" t="str">
            <v>配管工</v>
          </cell>
          <cell r="AB1504">
            <v>0.318</v>
          </cell>
          <cell r="AC1504">
            <v>27405</v>
          </cell>
          <cell r="AD1504">
            <v>8714.7900000000009</v>
          </cell>
          <cell r="AE1504">
            <v>2</v>
          </cell>
          <cell r="AF1504" t="str">
            <v>普通作業員</v>
          </cell>
          <cell r="AG1504">
            <v>0.76200000000000001</v>
          </cell>
          <cell r="AH1504">
            <v>25305</v>
          </cell>
          <cell r="AI1504">
            <v>19282.41</v>
          </cell>
          <cell r="AK1504" t="e">
            <v>#N/A</v>
          </cell>
          <cell r="AM1504">
            <v>0</v>
          </cell>
          <cell r="AN1504">
            <v>0</v>
          </cell>
          <cell r="AP1504" t="e">
            <v>#N/A</v>
          </cell>
          <cell r="AR1504">
            <v>0</v>
          </cell>
          <cell r="AS1504">
            <v>0</v>
          </cell>
          <cell r="AU1504" t="e">
            <v>#N/A</v>
          </cell>
          <cell r="AW1504">
            <v>0</v>
          </cell>
          <cell r="AX1504">
            <v>0</v>
          </cell>
          <cell r="AZ1504" t="e">
            <v>#N/A</v>
          </cell>
          <cell r="BB1504">
            <v>0</v>
          </cell>
          <cell r="BC1504">
            <v>0</v>
          </cell>
          <cell r="BE1504" t="e">
            <v>#N/A</v>
          </cell>
          <cell r="BG1504">
            <v>0</v>
          </cell>
          <cell r="BH1504">
            <v>0</v>
          </cell>
          <cell r="BJ1504" t="e">
            <v>#N/A</v>
          </cell>
          <cell r="BL1504">
            <v>0</v>
          </cell>
          <cell r="BM1504">
            <v>0</v>
          </cell>
          <cell r="BO1504" t="e">
            <v>#N/A</v>
          </cell>
          <cell r="BQ1504">
            <v>0</v>
          </cell>
          <cell r="BR1504">
            <v>0</v>
          </cell>
          <cell r="BT1504" t="e">
            <v>#N/A</v>
          </cell>
          <cell r="BV1504">
            <v>0</v>
          </cell>
          <cell r="BW1504">
            <v>0</v>
          </cell>
          <cell r="CW1504">
            <v>127</v>
          </cell>
          <cell r="CX1504" t="str">
            <v>諸雑費</v>
          </cell>
          <cell r="CY1504">
            <v>1</v>
          </cell>
          <cell r="DA1504">
            <v>2.7999999999992724</v>
          </cell>
          <cell r="DG1504">
            <v>1</v>
          </cell>
        </row>
        <row r="1505">
          <cell r="Q1505">
            <v>4889</v>
          </cell>
          <cell r="R1505" t="str">
            <v>合成樹脂製弁設置工</v>
          </cell>
          <cell r="S1505" t="str">
            <v>人力　φ50</v>
          </cell>
          <cell r="U1505" t="str">
            <v>基</v>
          </cell>
          <cell r="V1505">
            <v>3859</v>
          </cell>
          <cell r="W1505" t="str">
            <v>厚労省歩掛p.100</v>
          </cell>
          <cell r="X1505" t="str">
            <v>現場内小運搬を含む</v>
          </cell>
          <cell r="Y1505">
            <v>1</v>
          </cell>
          <cell r="Z1505">
            <v>15</v>
          </cell>
          <cell r="AA1505" t="str">
            <v>配管工</v>
          </cell>
          <cell r="AB1505">
            <v>0.03</v>
          </cell>
          <cell r="AC1505">
            <v>27405</v>
          </cell>
          <cell r="AD1505">
            <v>822.15</v>
          </cell>
          <cell r="AE1505">
            <v>2</v>
          </cell>
          <cell r="AF1505" t="str">
            <v>普通作業員</v>
          </cell>
          <cell r="AG1505">
            <v>0.12</v>
          </cell>
          <cell r="AH1505">
            <v>25305</v>
          </cell>
          <cell r="AI1505">
            <v>3036.6</v>
          </cell>
          <cell r="AK1505" t="e">
            <v>#N/A</v>
          </cell>
          <cell r="AM1505">
            <v>0</v>
          </cell>
          <cell r="AN1505">
            <v>0</v>
          </cell>
          <cell r="AP1505" t="e">
            <v>#N/A</v>
          </cell>
          <cell r="AR1505">
            <v>0</v>
          </cell>
          <cell r="AS1505">
            <v>0</v>
          </cell>
          <cell r="AU1505" t="e">
            <v>#N/A</v>
          </cell>
          <cell r="AW1505">
            <v>0</v>
          </cell>
          <cell r="AX1505">
            <v>0</v>
          </cell>
          <cell r="AZ1505" t="e">
            <v>#N/A</v>
          </cell>
          <cell r="BB1505">
            <v>0</v>
          </cell>
          <cell r="BC1505">
            <v>0</v>
          </cell>
          <cell r="BE1505" t="e">
            <v>#N/A</v>
          </cell>
          <cell r="BG1505">
            <v>0</v>
          </cell>
          <cell r="BH1505">
            <v>0</v>
          </cell>
          <cell r="BJ1505" t="e">
            <v>#N/A</v>
          </cell>
          <cell r="BL1505">
            <v>0</v>
          </cell>
          <cell r="BM1505">
            <v>0</v>
          </cell>
          <cell r="BO1505" t="e">
            <v>#N/A</v>
          </cell>
          <cell r="BQ1505">
            <v>0</v>
          </cell>
          <cell r="BR1505">
            <v>0</v>
          </cell>
          <cell r="BT1505" t="e">
            <v>#N/A</v>
          </cell>
          <cell r="BV1505">
            <v>0</v>
          </cell>
          <cell r="BW1505">
            <v>0</v>
          </cell>
          <cell r="CW1505">
            <v>127</v>
          </cell>
          <cell r="CX1505" t="str">
            <v>諸雑費</v>
          </cell>
          <cell r="CY1505">
            <v>1</v>
          </cell>
          <cell r="DA1505">
            <v>0.25</v>
          </cell>
          <cell r="DG1505">
            <v>1</v>
          </cell>
        </row>
        <row r="1506">
          <cell r="Q1506">
            <v>4890</v>
          </cell>
          <cell r="R1506" t="str">
            <v>合成樹脂製弁設置工</v>
          </cell>
          <cell r="S1506" t="str">
            <v>人力　φ75</v>
          </cell>
          <cell r="U1506" t="str">
            <v>基</v>
          </cell>
          <cell r="V1506">
            <v>4407</v>
          </cell>
          <cell r="W1506" t="str">
            <v>厚労省歩掛p.100</v>
          </cell>
          <cell r="X1506" t="str">
            <v>現場内小運搬を含む</v>
          </cell>
          <cell r="Y1506">
            <v>1</v>
          </cell>
          <cell r="Z1506">
            <v>15</v>
          </cell>
          <cell r="AA1506" t="str">
            <v>配管工</v>
          </cell>
          <cell r="AB1506">
            <v>0.05</v>
          </cell>
          <cell r="AC1506">
            <v>27405</v>
          </cell>
          <cell r="AD1506">
            <v>1370.25</v>
          </cell>
          <cell r="AE1506">
            <v>2</v>
          </cell>
          <cell r="AF1506" t="str">
            <v>普通作業員</v>
          </cell>
          <cell r="AG1506">
            <v>0.12</v>
          </cell>
          <cell r="AH1506">
            <v>25305</v>
          </cell>
          <cell r="AI1506">
            <v>3036.6</v>
          </cell>
          <cell r="AK1506" t="e">
            <v>#N/A</v>
          </cell>
          <cell r="AM1506">
            <v>0</v>
          </cell>
          <cell r="AN1506">
            <v>0</v>
          </cell>
          <cell r="AP1506" t="e">
            <v>#N/A</v>
          </cell>
          <cell r="AR1506">
            <v>0</v>
          </cell>
          <cell r="AS1506">
            <v>0</v>
          </cell>
          <cell r="AU1506" t="e">
            <v>#N/A</v>
          </cell>
          <cell r="AW1506">
            <v>0</v>
          </cell>
          <cell r="AX1506">
            <v>0</v>
          </cell>
          <cell r="AZ1506" t="e">
            <v>#N/A</v>
          </cell>
          <cell r="BB1506">
            <v>0</v>
          </cell>
          <cell r="BC1506">
            <v>0</v>
          </cell>
          <cell r="BE1506" t="e">
            <v>#N/A</v>
          </cell>
          <cell r="BG1506">
            <v>0</v>
          </cell>
          <cell r="BH1506">
            <v>0</v>
          </cell>
          <cell r="BJ1506" t="e">
            <v>#N/A</v>
          </cell>
          <cell r="BL1506">
            <v>0</v>
          </cell>
          <cell r="BM1506">
            <v>0</v>
          </cell>
          <cell r="BO1506" t="e">
            <v>#N/A</v>
          </cell>
          <cell r="BQ1506">
            <v>0</v>
          </cell>
          <cell r="BR1506">
            <v>0</v>
          </cell>
          <cell r="BT1506" t="e">
            <v>#N/A</v>
          </cell>
          <cell r="BV1506">
            <v>0</v>
          </cell>
          <cell r="BW1506">
            <v>0</v>
          </cell>
          <cell r="CW1506">
            <v>127</v>
          </cell>
          <cell r="CX1506" t="str">
            <v>諸雑費</v>
          </cell>
          <cell r="CY1506">
            <v>1</v>
          </cell>
          <cell r="DA1506">
            <v>0.1499999999996362</v>
          </cell>
          <cell r="DG1506">
            <v>1</v>
          </cell>
        </row>
        <row r="1507">
          <cell r="Q1507">
            <v>4891</v>
          </cell>
          <cell r="R1507" t="str">
            <v>合成樹脂製弁設置工</v>
          </cell>
          <cell r="S1507" t="str">
            <v>人力　φ100</v>
          </cell>
          <cell r="U1507" t="str">
            <v>基</v>
          </cell>
          <cell r="V1507">
            <v>4955</v>
          </cell>
          <cell r="W1507" t="str">
            <v>厚労省歩掛p.100</v>
          </cell>
          <cell r="X1507" t="str">
            <v>現場内小運搬を含む</v>
          </cell>
          <cell r="Y1507">
            <v>1</v>
          </cell>
          <cell r="Z1507">
            <v>15</v>
          </cell>
          <cell r="AA1507" t="str">
            <v>配管工</v>
          </cell>
          <cell r="AB1507">
            <v>7.0000000000000007E-2</v>
          </cell>
          <cell r="AC1507">
            <v>27405</v>
          </cell>
          <cell r="AD1507">
            <v>1918.35</v>
          </cell>
          <cell r="AE1507">
            <v>2</v>
          </cell>
          <cell r="AF1507" t="str">
            <v>普通作業員</v>
          </cell>
          <cell r="AG1507">
            <v>0.12</v>
          </cell>
          <cell r="AH1507">
            <v>25305</v>
          </cell>
          <cell r="AI1507">
            <v>3036.6</v>
          </cell>
          <cell r="AK1507" t="e">
            <v>#N/A</v>
          </cell>
          <cell r="AM1507">
            <v>0</v>
          </cell>
          <cell r="AN1507">
            <v>0</v>
          </cell>
          <cell r="AP1507" t="e">
            <v>#N/A</v>
          </cell>
          <cell r="AR1507">
            <v>0</v>
          </cell>
          <cell r="AS1507">
            <v>0</v>
          </cell>
          <cell r="AU1507" t="e">
            <v>#N/A</v>
          </cell>
          <cell r="AW1507">
            <v>0</v>
          </cell>
          <cell r="AX1507">
            <v>0</v>
          </cell>
          <cell r="AZ1507" t="e">
            <v>#N/A</v>
          </cell>
          <cell r="BB1507">
            <v>0</v>
          </cell>
          <cell r="BC1507">
            <v>0</v>
          </cell>
          <cell r="BE1507" t="e">
            <v>#N/A</v>
          </cell>
          <cell r="BG1507">
            <v>0</v>
          </cell>
          <cell r="BH1507">
            <v>0</v>
          </cell>
          <cell r="BJ1507" t="e">
            <v>#N/A</v>
          </cell>
          <cell r="BL1507">
            <v>0</v>
          </cell>
          <cell r="BM1507">
            <v>0</v>
          </cell>
          <cell r="BO1507" t="e">
            <v>#N/A</v>
          </cell>
          <cell r="BQ1507">
            <v>0</v>
          </cell>
          <cell r="BR1507">
            <v>0</v>
          </cell>
          <cell r="BT1507" t="e">
            <v>#N/A</v>
          </cell>
          <cell r="BV1507">
            <v>0</v>
          </cell>
          <cell r="BW1507">
            <v>0</v>
          </cell>
          <cell r="CW1507">
            <v>127</v>
          </cell>
          <cell r="CX1507" t="str">
            <v>諸雑費</v>
          </cell>
          <cell r="CY1507">
            <v>1</v>
          </cell>
          <cell r="DA1507">
            <v>5.0000000000181899E-2</v>
          </cell>
          <cell r="DG1507">
            <v>1</v>
          </cell>
        </row>
        <row r="1508">
          <cell r="Q1508">
            <v>4892</v>
          </cell>
          <cell r="R1508" t="str">
            <v>合成樹脂製弁設置工</v>
          </cell>
          <cell r="S1508" t="str">
            <v>人力　φ125</v>
          </cell>
          <cell r="U1508" t="str">
            <v>基</v>
          </cell>
          <cell r="V1508">
            <v>5757</v>
          </cell>
          <cell r="W1508" t="str">
            <v>厚労省歩掛p.100</v>
          </cell>
          <cell r="X1508" t="str">
            <v>現場内小運搬を含む</v>
          </cell>
          <cell r="Y1508">
            <v>1</v>
          </cell>
          <cell r="Z1508">
            <v>15</v>
          </cell>
          <cell r="AA1508" t="str">
            <v>配管工</v>
          </cell>
          <cell r="AB1508">
            <v>0.09</v>
          </cell>
          <cell r="AC1508">
            <v>27405</v>
          </cell>
          <cell r="AD1508">
            <v>2466.4499999999998</v>
          </cell>
          <cell r="AE1508">
            <v>2</v>
          </cell>
          <cell r="AF1508" t="str">
            <v>普通作業員</v>
          </cell>
          <cell r="AG1508">
            <v>0.13</v>
          </cell>
          <cell r="AH1508">
            <v>25305</v>
          </cell>
          <cell r="AI1508">
            <v>3289.65</v>
          </cell>
          <cell r="AK1508" t="e">
            <v>#N/A</v>
          </cell>
          <cell r="AM1508">
            <v>0</v>
          </cell>
          <cell r="AN1508">
            <v>0</v>
          </cell>
          <cell r="AP1508" t="e">
            <v>#N/A</v>
          </cell>
          <cell r="AR1508">
            <v>0</v>
          </cell>
          <cell r="AS1508">
            <v>0</v>
          </cell>
          <cell r="AU1508" t="e">
            <v>#N/A</v>
          </cell>
          <cell r="AW1508">
            <v>0</v>
          </cell>
          <cell r="AX1508">
            <v>0</v>
          </cell>
          <cell r="AZ1508" t="e">
            <v>#N/A</v>
          </cell>
          <cell r="BB1508">
            <v>0</v>
          </cell>
          <cell r="BC1508">
            <v>0</v>
          </cell>
          <cell r="BE1508" t="e">
            <v>#N/A</v>
          </cell>
          <cell r="BG1508">
            <v>0</v>
          </cell>
          <cell r="BH1508">
            <v>0</v>
          </cell>
          <cell r="BJ1508" t="e">
            <v>#N/A</v>
          </cell>
          <cell r="BL1508">
            <v>0</v>
          </cell>
          <cell r="BM1508">
            <v>0</v>
          </cell>
          <cell r="BO1508" t="e">
            <v>#N/A</v>
          </cell>
          <cell r="BQ1508">
            <v>0</v>
          </cell>
          <cell r="BR1508">
            <v>0</v>
          </cell>
          <cell r="BT1508" t="e">
            <v>#N/A</v>
          </cell>
          <cell r="BV1508">
            <v>0</v>
          </cell>
          <cell r="BW1508">
            <v>0</v>
          </cell>
          <cell r="CW1508">
            <v>127</v>
          </cell>
          <cell r="CX1508" t="str">
            <v>諸雑費</v>
          </cell>
          <cell r="CY1508">
            <v>1</v>
          </cell>
          <cell r="DA1508">
            <v>0.8999999999996362</v>
          </cell>
          <cell r="DG1508">
            <v>1</v>
          </cell>
        </row>
        <row r="1509">
          <cell r="Q1509">
            <v>4893</v>
          </cell>
          <cell r="R1509" t="str">
            <v>合成樹脂製弁設置工</v>
          </cell>
          <cell r="S1509" t="str">
            <v>人力　φ150</v>
          </cell>
          <cell r="U1509" t="str">
            <v>基</v>
          </cell>
          <cell r="V1509">
            <v>6031</v>
          </cell>
          <cell r="W1509" t="str">
            <v>厚労省歩掛p.100</v>
          </cell>
          <cell r="X1509" t="str">
            <v>現場内小運搬を含む</v>
          </cell>
          <cell r="Y1509">
            <v>1</v>
          </cell>
          <cell r="Z1509">
            <v>15</v>
          </cell>
          <cell r="AA1509" t="str">
            <v>配管工</v>
          </cell>
          <cell r="AB1509">
            <v>0.1</v>
          </cell>
          <cell r="AC1509">
            <v>27405</v>
          </cell>
          <cell r="AD1509">
            <v>2740.5</v>
          </cell>
          <cell r="AE1509">
            <v>2</v>
          </cell>
          <cell r="AF1509" t="str">
            <v>普通作業員</v>
          </cell>
          <cell r="AG1509">
            <v>0.13</v>
          </cell>
          <cell r="AH1509">
            <v>25305</v>
          </cell>
          <cell r="AI1509">
            <v>3289.65</v>
          </cell>
          <cell r="AK1509" t="e">
            <v>#N/A</v>
          </cell>
          <cell r="AM1509">
            <v>0</v>
          </cell>
          <cell r="AN1509">
            <v>0</v>
          </cell>
          <cell r="AP1509" t="e">
            <v>#N/A</v>
          </cell>
          <cell r="AR1509">
            <v>0</v>
          </cell>
          <cell r="AS1509">
            <v>0</v>
          </cell>
          <cell r="AU1509" t="e">
            <v>#N/A</v>
          </cell>
          <cell r="AW1509">
            <v>0</v>
          </cell>
          <cell r="AX1509">
            <v>0</v>
          </cell>
          <cell r="AZ1509" t="e">
            <v>#N/A</v>
          </cell>
          <cell r="BB1509">
            <v>0</v>
          </cell>
          <cell r="BC1509">
            <v>0</v>
          </cell>
          <cell r="BE1509" t="e">
            <v>#N/A</v>
          </cell>
          <cell r="BG1509">
            <v>0</v>
          </cell>
          <cell r="BH1509">
            <v>0</v>
          </cell>
          <cell r="BJ1509" t="e">
            <v>#N/A</v>
          </cell>
          <cell r="BL1509">
            <v>0</v>
          </cell>
          <cell r="BM1509">
            <v>0</v>
          </cell>
          <cell r="BO1509" t="e">
            <v>#N/A</v>
          </cell>
          <cell r="BQ1509">
            <v>0</v>
          </cell>
          <cell r="BR1509">
            <v>0</v>
          </cell>
          <cell r="BT1509" t="e">
            <v>#N/A</v>
          </cell>
          <cell r="BV1509">
            <v>0</v>
          </cell>
          <cell r="BW1509">
            <v>0</v>
          </cell>
          <cell r="CW1509">
            <v>127</v>
          </cell>
          <cell r="CX1509" t="str">
            <v>諸雑費</v>
          </cell>
          <cell r="CY1509">
            <v>1</v>
          </cell>
          <cell r="DA1509">
            <v>0.8500000000003638</v>
          </cell>
          <cell r="DG1509">
            <v>1</v>
          </cell>
        </row>
        <row r="1510">
          <cell r="Q1510">
            <v>4894</v>
          </cell>
          <cell r="R1510" t="str">
            <v>合成樹脂製弁撤去工</v>
          </cell>
          <cell r="S1510" t="str">
            <v>人力　φ50</v>
          </cell>
          <cell r="U1510" t="str">
            <v>基</v>
          </cell>
          <cell r="V1510">
            <v>2316</v>
          </cell>
          <cell r="W1510" t="str">
            <v>厚労省歩掛p.100</v>
          </cell>
          <cell r="Y1510">
            <v>1</v>
          </cell>
          <cell r="Z1510">
            <v>15</v>
          </cell>
          <cell r="AA1510" t="str">
            <v>配管工</v>
          </cell>
          <cell r="AB1510">
            <v>1.7999999999999999E-2</v>
          </cell>
          <cell r="AC1510">
            <v>27405</v>
          </cell>
          <cell r="AD1510">
            <v>493.29</v>
          </cell>
          <cell r="AE1510">
            <v>2</v>
          </cell>
          <cell r="AF1510" t="str">
            <v>普通作業員</v>
          </cell>
          <cell r="AG1510">
            <v>7.1999999999999995E-2</v>
          </cell>
          <cell r="AH1510">
            <v>25305</v>
          </cell>
          <cell r="AI1510">
            <v>1821.96</v>
          </cell>
          <cell r="AK1510" t="e">
            <v>#N/A</v>
          </cell>
          <cell r="AM1510">
            <v>0</v>
          </cell>
          <cell r="AN1510">
            <v>0</v>
          </cell>
          <cell r="AP1510" t="e">
            <v>#N/A</v>
          </cell>
          <cell r="AR1510">
            <v>0</v>
          </cell>
          <cell r="AS1510">
            <v>0</v>
          </cell>
          <cell r="AU1510" t="e">
            <v>#N/A</v>
          </cell>
          <cell r="AW1510">
            <v>0</v>
          </cell>
          <cell r="AX1510">
            <v>0</v>
          </cell>
          <cell r="AZ1510" t="e">
            <v>#N/A</v>
          </cell>
          <cell r="BB1510">
            <v>0</v>
          </cell>
          <cell r="BC1510">
            <v>0</v>
          </cell>
          <cell r="BE1510" t="e">
            <v>#N/A</v>
          </cell>
          <cell r="BG1510">
            <v>0</v>
          </cell>
          <cell r="BH1510">
            <v>0</v>
          </cell>
          <cell r="BJ1510" t="e">
            <v>#N/A</v>
          </cell>
          <cell r="BL1510">
            <v>0</v>
          </cell>
          <cell r="BM1510">
            <v>0</v>
          </cell>
          <cell r="BO1510" t="e">
            <v>#N/A</v>
          </cell>
          <cell r="BQ1510">
            <v>0</v>
          </cell>
          <cell r="BR1510">
            <v>0</v>
          </cell>
          <cell r="BT1510" t="e">
            <v>#N/A</v>
          </cell>
          <cell r="BV1510">
            <v>0</v>
          </cell>
          <cell r="BW1510">
            <v>0</v>
          </cell>
          <cell r="CW1510">
            <v>127</v>
          </cell>
          <cell r="CX1510" t="str">
            <v>諸雑費</v>
          </cell>
          <cell r="CY1510">
            <v>1</v>
          </cell>
          <cell r="DA1510">
            <v>0.75</v>
          </cell>
          <cell r="DG1510">
            <v>1</v>
          </cell>
        </row>
        <row r="1511">
          <cell r="Q1511">
            <v>4895</v>
          </cell>
          <cell r="R1511" t="str">
            <v>合成樹脂製弁撤去工</v>
          </cell>
          <cell r="S1511" t="str">
            <v>人力　φ75</v>
          </cell>
          <cell r="U1511" t="str">
            <v>基</v>
          </cell>
          <cell r="V1511">
            <v>2645</v>
          </cell>
          <cell r="W1511" t="str">
            <v>厚労省歩掛p.100</v>
          </cell>
          <cell r="Y1511">
            <v>1</v>
          </cell>
          <cell r="Z1511">
            <v>15</v>
          </cell>
          <cell r="AA1511" t="str">
            <v>配管工</v>
          </cell>
          <cell r="AB1511">
            <v>0.03</v>
          </cell>
          <cell r="AC1511">
            <v>27405</v>
          </cell>
          <cell r="AD1511">
            <v>822.15</v>
          </cell>
          <cell r="AE1511">
            <v>2</v>
          </cell>
          <cell r="AF1511" t="str">
            <v>普通作業員</v>
          </cell>
          <cell r="AG1511">
            <v>7.1999999999999995E-2</v>
          </cell>
          <cell r="AH1511">
            <v>25305</v>
          </cell>
          <cell r="AI1511">
            <v>1821.96</v>
          </cell>
          <cell r="AK1511" t="e">
            <v>#N/A</v>
          </cell>
          <cell r="AM1511">
            <v>0</v>
          </cell>
          <cell r="AN1511">
            <v>0</v>
          </cell>
          <cell r="AP1511" t="e">
            <v>#N/A</v>
          </cell>
          <cell r="AR1511">
            <v>0</v>
          </cell>
          <cell r="AS1511">
            <v>0</v>
          </cell>
          <cell r="AU1511" t="e">
            <v>#N/A</v>
          </cell>
          <cell r="AW1511">
            <v>0</v>
          </cell>
          <cell r="AX1511">
            <v>0</v>
          </cell>
          <cell r="AZ1511" t="e">
            <v>#N/A</v>
          </cell>
          <cell r="BB1511">
            <v>0</v>
          </cell>
          <cell r="BC1511">
            <v>0</v>
          </cell>
          <cell r="BE1511" t="e">
            <v>#N/A</v>
          </cell>
          <cell r="BG1511">
            <v>0</v>
          </cell>
          <cell r="BH1511">
            <v>0</v>
          </cell>
          <cell r="BJ1511" t="e">
            <v>#N/A</v>
          </cell>
          <cell r="BL1511">
            <v>0</v>
          </cell>
          <cell r="BM1511">
            <v>0</v>
          </cell>
          <cell r="BO1511" t="e">
            <v>#N/A</v>
          </cell>
          <cell r="BQ1511">
            <v>0</v>
          </cell>
          <cell r="BR1511">
            <v>0</v>
          </cell>
          <cell r="BT1511" t="e">
            <v>#N/A</v>
          </cell>
          <cell r="BV1511">
            <v>0</v>
          </cell>
          <cell r="BW1511">
            <v>0</v>
          </cell>
          <cell r="CW1511">
            <v>127</v>
          </cell>
          <cell r="CX1511" t="str">
            <v>諸雑費</v>
          </cell>
          <cell r="CY1511">
            <v>1</v>
          </cell>
          <cell r="DA1511">
            <v>0.88999999999987267</v>
          </cell>
          <cell r="DG1511">
            <v>1</v>
          </cell>
        </row>
        <row r="1512">
          <cell r="Q1512">
            <v>4896</v>
          </cell>
          <cell r="R1512" t="str">
            <v>合成樹脂製弁撤去工</v>
          </cell>
          <cell r="S1512" t="str">
            <v>人力　φ100</v>
          </cell>
          <cell r="U1512" t="str">
            <v>基</v>
          </cell>
          <cell r="V1512">
            <v>2973</v>
          </cell>
          <cell r="W1512" t="str">
            <v>厚労省歩掛p.100</v>
          </cell>
          <cell r="Y1512">
            <v>1</v>
          </cell>
          <cell r="Z1512">
            <v>15</v>
          </cell>
          <cell r="AA1512" t="str">
            <v>配管工</v>
          </cell>
          <cell r="AB1512">
            <v>4.2000000000000003E-2</v>
          </cell>
          <cell r="AC1512">
            <v>27405</v>
          </cell>
          <cell r="AD1512">
            <v>1151.01</v>
          </cell>
          <cell r="AE1512">
            <v>2</v>
          </cell>
          <cell r="AF1512" t="str">
            <v>普通作業員</v>
          </cell>
          <cell r="AG1512">
            <v>7.1999999999999995E-2</v>
          </cell>
          <cell r="AH1512">
            <v>25305</v>
          </cell>
          <cell r="AI1512">
            <v>1821.96</v>
          </cell>
          <cell r="AK1512" t="e">
            <v>#N/A</v>
          </cell>
          <cell r="AM1512">
            <v>0</v>
          </cell>
          <cell r="AN1512">
            <v>0</v>
          </cell>
          <cell r="AP1512" t="e">
            <v>#N/A</v>
          </cell>
          <cell r="AR1512">
            <v>0</v>
          </cell>
          <cell r="AS1512">
            <v>0</v>
          </cell>
          <cell r="AU1512" t="e">
            <v>#N/A</v>
          </cell>
          <cell r="AW1512">
            <v>0</v>
          </cell>
          <cell r="AX1512">
            <v>0</v>
          </cell>
          <cell r="AZ1512" t="e">
            <v>#N/A</v>
          </cell>
          <cell r="BB1512">
            <v>0</v>
          </cell>
          <cell r="BC1512">
            <v>0</v>
          </cell>
          <cell r="BE1512" t="e">
            <v>#N/A</v>
          </cell>
          <cell r="BG1512">
            <v>0</v>
          </cell>
          <cell r="BH1512">
            <v>0</v>
          </cell>
          <cell r="BJ1512" t="e">
            <v>#N/A</v>
          </cell>
          <cell r="BL1512">
            <v>0</v>
          </cell>
          <cell r="BM1512">
            <v>0</v>
          </cell>
          <cell r="BO1512" t="e">
            <v>#N/A</v>
          </cell>
          <cell r="BQ1512">
            <v>0</v>
          </cell>
          <cell r="BR1512">
            <v>0</v>
          </cell>
          <cell r="BT1512" t="e">
            <v>#N/A</v>
          </cell>
          <cell r="BV1512">
            <v>0</v>
          </cell>
          <cell r="BW1512">
            <v>0</v>
          </cell>
          <cell r="CW1512">
            <v>127</v>
          </cell>
          <cell r="CX1512" t="str">
            <v>諸雑費</v>
          </cell>
          <cell r="CY1512">
            <v>1</v>
          </cell>
          <cell r="DA1512">
            <v>2.9999999999745341E-2</v>
          </cell>
          <cell r="DG1512">
            <v>1</v>
          </cell>
        </row>
        <row r="1513">
          <cell r="Q1513">
            <v>4897</v>
          </cell>
          <cell r="R1513" t="str">
            <v>合成樹脂製弁撤去工</v>
          </cell>
          <cell r="S1513" t="str">
            <v>人力　φ125</v>
          </cell>
          <cell r="U1513" t="str">
            <v>基</v>
          </cell>
          <cell r="V1513">
            <v>3454</v>
          </cell>
          <cell r="W1513" t="str">
            <v>厚労省歩掛p.100</v>
          </cell>
          <cell r="Y1513">
            <v>1</v>
          </cell>
          <cell r="Z1513">
            <v>15</v>
          </cell>
          <cell r="AA1513" t="str">
            <v>配管工</v>
          </cell>
          <cell r="AB1513">
            <v>5.3999999999999999E-2</v>
          </cell>
          <cell r="AC1513">
            <v>27405</v>
          </cell>
          <cell r="AD1513">
            <v>1479.87</v>
          </cell>
          <cell r="AE1513">
            <v>2</v>
          </cell>
          <cell r="AF1513" t="str">
            <v>普通作業員</v>
          </cell>
          <cell r="AG1513">
            <v>7.8E-2</v>
          </cell>
          <cell r="AH1513">
            <v>25305</v>
          </cell>
          <cell r="AI1513">
            <v>1973.79</v>
          </cell>
          <cell r="AK1513" t="e">
            <v>#N/A</v>
          </cell>
          <cell r="AM1513">
            <v>0</v>
          </cell>
          <cell r="AN1513">
            <v>0</v>
          </cell>
          <cell r="AP1513" t="e">
            <v>#N/A</v>
          </cell>
          <cell r="AR1513">
            <v>0</v>
          </cell>
          <cell r="AS1513">
            <v>0</v>
          </cell>
          <cell r="AU1513" t="e">
            <v>#N/A</v>
          </cell>
          <cell r="AW1513">
            <v>0</v>
          </cell>
          <cell r="AX1513">
            <v>0</v>
          </cell>
          <cell r="AZ1513" t="e">
            <v>#N/A</v>
          </cell>
          <cell r="BB1513">
            <v>0</v>
          </cell>
          <cell r="BC1513">
            <v>0</v>
          </cell>
          <cell r="BE1513" t="e">
            <v>#N/A</v>
          </cell>
          <cell r="BG1513">
            <v>0</v>
          </cell>
          <cell r="BH1513">
            <v>0</v>
          </cell>
          <cell r="BJ1513" t="e">
            <v>#N/A</v>
          </cell>
          <cell r="BL1513">
            <v>0</v>
          </cell>
          <cell r="BM1513">
            <v>0</v>
          </cell>
          <cell r="BO1513" t="e">
            <v>#N/A</v>
          </cell>
          <cell r="BQ1513">
            <v>0</v>
          </cell>
          <cell r="BR1513">
            <v>0</v>
          </cell>
          <cell r="BT1513" t="e">
            <v>#N/A</v>
          </cell>
          <cell r="BV1513">
            <v>0</v>
          </cell>
          <cell r="BW1513">
            <v>0</v>
          </cell>
          <cell r="CW1513">
            <v>127</v>
          </cell>
          <cell r="CX1513" t="str">
            <v>諸雑費</v>
          </cell>
          <cell r="CY1513">
            <v>1</v>
          </cell>
          <cell r="DA1513">
            <v>0.34000000000014552</v>
          </cell>
          <cell r="DG1513">
            <v>1</v>
          </cell>
        </row>
        <row r="1514">
          <cell r="Q1514">
            <v>4898</v>
          </cell>
          <cell r="R1514" t="str">
            <v>合成樹脂製弁撤去工</v>
          </cell>
          <cell r="S1514" t="str">
            <v>人力　φ150</v>
          </cell>
          <cell r="U1514" t="str">
            <v>基</v>
          </cell>
          <cell r="V1514">
            <v>3619</v>
          </cell>
          <cell r="W1514" t="str">
            <v>厚労省歩掛p.100</v>
          </cell>
          <cell r="Y1514">
            <v>1</v>
          </cell>
          <cell r="Z1514">
            <v>15</v>
          </cell>
          <cell r="AA1514" t="str">
            <v>配管工</v>
          </cell>
          <cell r="AB1514">
            <v>0.06</v>
          </cell>
          <cell r="AC1514">
            <v>27405</v>
          </cell>
          <cell r="AD1514">
            <v>1644.3</v>
          </cell>
          <cell r="AE1514">
            <v>2</v>
          </cell>
          <cell r="AF1514" t="str">
            <v>普通作業員</v>
          </cell>
          <cell r="AG1514">
            <v>7.8E-2</v>
          </cell>
          <cell r="AH1514">
            <v>25305</v>
          </cell>
          <cell r="AI1514">
            <v>1973.79</v>
          </cell>
          <cell r="AK1514" t="e">
            <v>#N/A</v>
          </cell>
          <cell r="AM1514">
            <v>0</v>
          </cell>
          <cell r="AN1514">
            <v>0</v>
          </cell>
          <cell r="AP1514" t="e">
            <v>#N/A</v>
          </cell>
          <cell r="AR1514">
            <v>0</v>
          </cell>
          <cell r="AS1514">
            <v>0</v>
          </cell>
          <cell r="AU1514" t="e">
            <v>#N/A</v>
          </cell>
          <cell r="AW1514">
            <v>0</v>
          </cell>
          <cell r="AX1514">
            <v>0</v>
          </cell>
          <cell r="AZ1514" t="e">
            <v>#N/A</v>
          </cell>
          <cell r="BB1514">
            <v>0</v>
          </cell>
          <cell r="BC1514">
            <v>0</v>
          </cell>
          <cell r="BE1514" t="e">
            <v>#N/A</v>
          </cell>
          <cell r="BG1514">
            <v>0</v>
          </cell>
          <cell r="BH1514">
            <v>0</v>
          </cell>
          <cell r="BJ1514" t="e">
            <v>#N/A</v>
          </cell>
          <cell r="BL1514">
            <v>0</v>
          </cell>
          <cell r="BM1514">
            <v>0</v>
          </cell>
          <cell r="BO1514" t="e">
            <v>#N/A</v>
          </cell>
          <cell r="BQ1514">
            <v>0</v>
          </cell>
          <cell r="BR1514">
            <v>0</v>
          </cell>
          <cell r="BT1514" t="e">
            <v>#N/A</v>
          </cell>
          <cell r="BV1514">
            <v>0</v>
          </cell>
          <cell r="BW1514">
            <v>0</v>
          </cell>
          <cell r="CW1514">
            <v>127</v>
          </cell>
          <cell r="CX1514" t="str">
            <v>諸雑費</v>
          </cell>
          <cell r="CY1514">
            <v>1</v>
          </cell>
          <cell r="DA1514">
            <v>0.90999999999985448</v>
          </cell>
          <cell r="DG1514">
            <v>1</v>
          </cell>
        </row>
        <row r="1515">
          <cell r="Q1515">
            <v>4899</v>
          </cell>
          <cell r="R1515" t="str">
            <v>空気弁設置工</v>
          </cell>
          <cell r="S1515" t="str">
            <v>機械　φ75</v>
          </cell>
          <cell r="U1515" t="str">
            <v>基</v>
          </cell>
          <cell r="V1515">
            <v>8426</v>
          </cell>
          <cell r="W1515" t="str">
            <v>厚労省歩掛p.100</v>
          </cell>
          <cell r="X1515" t="str">
            <v>現場内小運搬､据付､ﾌﾗﾝｼﾞ接合､接合器具損料を含む</v>
          </cell>
          <cell r="Y1515">
            <v>1</v>
          </cell>
          <cell r="Z1515">
            <v>15</v>
          </cell>
          <cell r="AA1515" t="str">
            <v>配管工</v>
          </cell>
          <cell r="AB1515">
            <v>0.09</v>
          </cell>
          <cell r="AC1515">
            <v>27405</v>
          </cell>
          <cell r="AD1515">
            <v>2466.4499999999998</v>
          </cell>
          <cell r="AE1515">
            <v>2</v>
          </cell>
          <cell r="AF1515" t="str">
            <v>普通作業員</v>
          </cell>
          <cell r="AG1515">
            <v>0.11</v>
          </cell>
          <cell r="AH1515">
            <v>25305</v>
          </cell>
          <cell r="AI1515">
            <v>2783.55</v>
          </cell>
          <cell r="AJ1515">
            <v>122</v>
          </cell>
          <cell r="AK1515" t="str">
            <v>諸雑費</v>
          </cell>
          <cell r="AL1515">
            <v>1</v>
          </cell>
          <cell r="AM1515">
            <v>5250</v>
          </cell>
          <cell r="AN1515">
            <v>52.5</v>
          </cell>
          <cell r="AO1515">
            <v>180</v>
          </cell>
          <cell r="AP1515" t="str">
            <v>ｸﾚｰﾝ付ﾄﾗｯｸ運転工</v>
          </cell>
          <cell r="AQ1515">
            <v>0.4</v>
          </cell>
          <cell r="AR1515">
            <v>7809</v>
          </cell>
          <cell r="AS1515">
            <v>3123.6</v>
          </cell>
          <cell r="AU1515" t="e">
            <v>#N/A</v>
          </cell>
          <cell r="AW1515">
            <v>0</v>
          </cell>
          <cell r="AX1515">
            <v>0</v>
          </cell>
          <cell r="AZ1515" t="e">
            <v>#N/A</v>
          </cell>
          <cell r="BB1515">
            <v>0</v>
          </cell>
          <cell r="BC1515">
            <v>0</v>
          </cell>
          <cell r="BE1515" t="e">
            <v>#N/A</v>
          </cell>
          <cell r="BG1515">
            <v>0</v>
          </cell>
          <cell r="BH1515">
            <v>0</v>
          </cell>
          <cell r="BJ1515" t="e">
            <v>#N/A</v>
          </cell>
          <cell r="BL1515">
            <v>0</v>
          </cell>
          <cell r="BM1515">
            <v>0</v>
          </cell>
          <cell r="BO1515" t="e">
            <v>#N/A</v>
          </cell>
          <cell r="BQ1515">
            <v>0</v>
          </cell>
          <cell r="BR1515">
            <v>0</v>
          </cell>
          <cell r="BT1515" t="e">
            <v>#N/A</v>
          </cell>
          <cell r="BV1515">
            <v>0</v>
          </cell>
          <cell r="BW1515">
            <v>0</v>
          </cell>
          <cell r="CW1515">
            <v>92</v>
          </cell>
          <cell r="CX1515" t="str">
            <v>端数調整</v>
          </cell>
          <cell r="CY1515">
            <v>1</v>
          </cell>
          <cell r="DA1515">
            <v>-0.1000000000003638</v>
          </cell>
          <cell r="DG1515">
            <v>1</v>
          </cell>
        </row>
        <row r="1516">
          <cell r="Q1516">
            <v>4900</v>
          </cell>
          <cell r="R1516" t="str">
            <v>空気弁設置工</v>
          </cell>
          <cell r="S1516" t="str">
            <v>機械　φ100</v>
          </cell>
          <cell r="U1516" t="str">
            <v>基</v>
          </cell>
          <cell r="V1516">
            <v>8426</v>
          </cell>
          <cell r="W1516" t="str">
            <v>厚労省歩掛p.100</v>
          </cell>
          <cell r="X1516" t="str">
            <v>現場内小運搬､据付､ﾌﾗﾝｼﾞ接合､接合器具損料を含む</v>
          </cell>
          <cell r="Y1516">
            <v>1</v>
          </cell>
          <cell r="Z1516">
            <v>15</v>
          </cell>
          <cell r="AA1516" t="str">
            <v>配管工</v>
          </cell>
          <cell r="AB1516">
            <v>0.09</v>
          </cell>
          <cell r="AC1516">
            <v>27405</v>
          </cell>
          <cell r="AD1516">
            <v>2466.4499999999998</v>
          </cell>
          <cell r="AE1516">
            <v>2</v>
          </cell>
          <cell r="AF1516" t="str">
            <v>普通作業員</v>
          </cell>
          <cell r="AG1516">
            <v>0.11</v>
          </cell>
          <cell r="AH1516">
            <v>25305</v>
          </cell>
          <cell r="AI1516">
            <v>2783.55</v>
          </cell>
          <cell r="AJ1516">
            <v>122</v>
          </cell>
          <cell r="AK1516" t="str">
            <v>諸雑費</v>
          </cell>
          <cell r="AL1516">
            <v>1</v>
          </cell>
          <cell r="AM1516">
            <v>5250</v>
          </cell>
          <cell r="AN1516">
            <v>52.5</v>
          </cell>
          <cell r="AO1516">
            <v>180</v>
          </cell>
          <cell r="AP1516" t="str">
            <v>ｸﾚｰﾝ付ﾄﾗｯｸ運転工</v>
          </cell>
          <cell r="AQ1516">
            <v>0.4</v>
          </cell>
          <cell r="AR1516">
            <v>7809</v>
          </cell>
          <cell r="AS1516">
            <v>3123.6</v>
          </cell>
          <cell r="AU1516" t="e">
            <v>#N/A</v>
          </cell>
          <cell r="AW1516">
            <v>0</v>
          </cell>
          <cell r="AX1516">
            <v>0</v>
          </cell>
          <cell r="AZ1516" t="e">
            <v>#N/A</v>
          </cell>
          <cell r="BB1516">
            <v>0</v>
          </cell>
          <cell r="BC1516">
            <v>0</v>
          </cell>
          <cell r="BE1516" t="e">
            <v>#N/A</v>
          </cell>
          <cell r="BG1516">
            <v>0</v>
          </cell>
          <cell r="BH1516">
            <v>0</v>
          </cell>
          <cell r="BJ1516" t="e">
            <v>#N/A</v>
          </cell>
          <cell r="BL1516">
            <v>0</v>
          </cell>
          <cell r="BM1516">
            <v>0</v>
          </cell>
          <cell r="BO1516" t="e">
            <v>#N/A</v>
          </cell>
          <cell r="BQ1516">
            <v>0</v>
          </cell>
          <cell r="BR1516">
            <v>0</v>
          </cell>
          <cell r="BT1516" t="e">
            <v>#N/A</v>
          </cell>
          <cell r="BV1516">
            <v>0</v>
          </cell>
          <cell r="BW1516">
            <v>0</v>
          </cell>
          <cell r="CW1516">
            <v>92</v>
          </cell>
          <cell r="CX1516" t="str">
            <v>端数調整</v>
          </cell>
          <cell r="CY1516">
            <v>1</v>
          </cell>
          <cell r="DA1516">
            <v>-0.1000000000003638</v>
          </cell>
          <cell r="DG1516">
            <v>1</v>
          </cell>
        </row>
        <row r="1517">
          <cell r="Q1517">
            <v>4901</v>
          </cell>
          <cell r="R1517" t="str">
            <v>空気弁設置工</v>
          </cell>
          <cell r="S1517" t="str">
            <v>機械　φ150</v>
          </cell>
          <cell r="U1517" t="str">
            <v>基</v>
          </cell>
          <cell r="V1517">
            <v>11600</v>
          </cell>
          <cell r="W1517" t="str">
            <v>厚労省歩掛p.100</v>
          </cell>
          <cell r="X1517" t="str">
            <v>現場内小運搬､据付､ﾌﾗﾝｼﾞ接合､接合器具損料を含む</v>
          </cell>
          <cell r="Y1517">
            <v>1</v>
          </cell>
          <cell r="Z1517">
            <v>15</v>
          </cell>
          <cell r="AA1517" t="str">
            <v>配管工</v>
          </cell>
          <cell r="AB1517">
            <v>0.12</v>
          </cell>
          <cell r="AC1517">
            <v>27405</v>
          </cell>
          <cell r="AD1517">
            <v>3288.6</v>
          </cell>
          <cell r="AE1517">
            <v>2</v>
          </cell>
          <cell r="AF1517" t="str">
            <v>普通作業員</v>
          </cell>
          <cell r="AG1517">
            <v>0.15</v>
          </cell>
          <cell r="AH1517">
            <v>25305</v>
          </cell>
          <cell r="AI1517">
            <v>3795.75</v>
          </cell>
          <cell r="AJ1517">
            <v>122</v>
          </cell>
          <cell r="AK1517" t="str">
            <v>諸雑費</v>
          </cell>
          <cell r="AL1517">
            <v>1</v>
          </cell>
          <cell r="AM1517">
            <v>7084.35</v>
          </cell>
          <cell r="AN1517">
            <v>70.84</v>
          </cell>
          <cell r="AO1517">
            <v>180</v>
          </cell>
          <cell r="AP1517" t="str">
            <v>ｸﾚｰﾝ付ﾄﾗｯｸ運転工</v>
          </cell>
          <cell r="AQ1517">
            <v>0.56999999999999995</v>
          </cell>
          <cell r="AR1517">
            <v>7809</v>
          </cell>
          <cell r="AS1517">
            <v>4451.13</v>
          </cell>
          <cell r="AU1517" t="e">
            <v>#N/A</v>
          </cell>
          <cell r="AW1517">
            <v>0</v>
          </cell>
          <cell r="AX1517">
            <v>0</v>
          </cell>
          <cell r="AZ1517" t="e">
            <v>#N/A</v>
          </cell>
          <cell r="BB1517">
            <v>0</v>
          </cell>
          <cell r="BC1517">
            <v>0</v>
          </cell>
          <cell r="BE1517" t="e">
            <v>#N/A</v>
          </cell>
          <cell r="BG1517">
            <v>0</v>
          </cell>
          <cell r="BH1517">
            <v>0</v>
          </cell>
          <cell r="BJ1517" t="e">
            <v>#N/A</v>
          </cell>
          <cell r="BL1517">
            <v>0</v>
          </cell>
          <cell r="BM1517">
            <v>0</v>
          </cell>
          <cell r="BO1517" t="e">
            <v>#N/A</v>
          </cell>
          <cell r="BQ1517">
            <v>0</v>
          </cell>
          <cell r="BR1517">
            <v>0</v>
          </cell>
          <cell r="BT1517" t="e">
            <v>#N/A</v>
          </cell>
          <cell r="BV1517">
            <v>0</v>
          </cell>
          <cell r="BW1517">
            <v>0</v>
          </cell>
          <cell r="CW1517">
            <v>92</v>
          </cell>
          <cell r="CX1517" t="str">
            <v>端数調整</v>
          </cell>
          <cell r="CY1517">
            <v>1</v>
          </cell>
          <cell r="DA1517">
            <v>-6.319999999999709</v>
          </cell>
          <cell r="DG1517">
            <v>1</v>
          </cell>
        </row>
        <row r="1518">
          <cell r="Q1518">
            <v>4902</v>
          </cell>
          <cell r="R1518" t="str">
            <v>空気弁設置工</v>
          </cell>
          <cell r="S1518" t="str">
            <v>機械　φ200</v>
          </cell>
          <cell r="U1518" t="str">
            <v>基</v>
          </cell>
          <cell r="V1518">
            <v>14170</v>
          </cell>
          <cell r="W1518" t="str">
            <v>厚労省歩掛p.100</v>
          </cell>
          <cell r="X1518" t="str">
            <v>現場内小運搬､据付､ﾌﾗﾝｼﾞ接合､接合器具損料を含む</v>
          </cell>
          <cell r="Y1518">
            <v>1</v>
          </cell>
          <cell r="Z1518">
            <v>15</v>
          </cell>
          <cell r="AA1518" t="str">
            <v>配管工</v>
          </cell>
          <cell r="AB1518">
            <v>0.14000000000000001</v>
          </cell>
          <cell r="AC1518">
            <v>27405</v>
          </cell>
          <cell r="AD1518">
            <v>3836.7</v>
          </cell>
          <cell r="AE1518">
            <v>2</v>
          </cell>
          <cell r="AF1518" t="str">
            <v>普通作業員</v>
          </cell>
          <cell r="AG1518">
            <v>0.18</v>
          </cell>
          <cell r="AH1518">
            <v>25305</v>
          </cell>
          <cell r="AI1518">
            <v>4554.8999999999996</v>
          </cell>
          <cell r="AJ1518">
            <v>122</v>
          </cell>
          <cell r="AK1518" t="str">
            <v>諸雑費</v>
          </cell>
          <cell r="AL1518">
            <v>1</v>
          </cell>
          <cell r="AM1518">
            <v>8391.5999999999985</v>
          </cell>
          <cell r="AN1518">
            <v>83.91</v>
          </cell>
          <cell r="AO1518">
            <v>180</v>
          </cell>
          <cell r="AP1518" t="str">
            <v>ｸﾚｰﾝ付ﾄﾗｯｸ運転工</v>
          </cell>
          <cell r="AQ1518">
            <v>0.73</v>
          </cell>
          <cell r="AR1518">
            <v>7809</v>
          </cell>
          <cell r="AS1518">
            <v>5700.57</v>
          </cell>
          <cell r="AU1518" t="e">
            <v>#N/A</v>
          </cell>
          <cell r="AW1518">
            <v>0</v>
          </cell>
          <cell r="AX1518">
            <v>0</v>
          </cell>
          <cell r="AZ1518" t="e">
            <v>#N/A</v>
          </cell>
          <cell r="BB1518">
            <v>0</v>
          </cell>
          <cell r="BC1518">
            <v>0</v>
          </cell>
          <cell r="BE1518" t="e">
            <v>#N/A</v>
          </cell>
          <cell r="BG1518">
            <v>0</v>
          </cell>
          <cell r="BH1518">
            <v>0</v>
          </cell>
          <cell r="BJ1518" t="e">
            <v>#N/A</v>
          </cell>
          <cell r="BL1518">
            <v>0</v>
          </cell>
          <cell r="BM1518">
            <v>0</v>
          </cell>
          <cell r="BO1518" t="e">
            <v>#N/A</v>
          </cell>
          <cell r="BQ1518">
            <v>0</v>
          </cell>
          <cell r="BR1518">
            <v>0</v>
          </cell>
          <cell r="BT1518" t="e">
            <v>#N/A</v>
          </cell>
          <cell r="BV1518">
            <v>0</v>
          </cell>
          <cell r="BW1518">
            <v>0</v>
          </cell>
          <cell r="CW1518">
            <v>92</v>
          </cell>
          <cell r="CX1518" t="str">
            <v>端数調整</v>
          </cell>
          <cell r="CY1518">
            <v>1</v>
          </cell>
          <cell r="DA1518">
            <v>-6.0799999999981083</v>
          </cell>
          <cell r="DG1518">
            <v>1</v>
          </cell>
        </row>
        <row r="1519">
          <cell r="Q1519">
            <v>4903</v>
          </cell>
          <cell r="R1519" t="str">
            <v>空気弁設置工</v>
          </cell>
          <cell r="S1519" t="str">
            <v>人力　φ13～20</v>
          </cell>
          <cell r="U1519" t="str">
            <v>基</v>
          </cell>
          <cell r="V1519">
            <v>3939</v>
          </cell>
          <cell r="W1519" t="str">
            <v>厚労省歩掛p.100</v>
          </cell>
          <cell r="X1519" t="str">
            <v>現場内小運搬､据付､ﾌﾗﾝｼﾞ接合､接合器具損料を含む</v>
          </cell>
          <cell r="Y1519">
            <v>1</v>
          </cell>
          <cell r="Z1519">
            <v>15</v>
          </cell>
          <cell r="AA1519" t="str">
            <v>配管工</v>
          </cell>
          <cell r="AB1519">
            <v>0.05</v>
          </cell>
          <cell r="AC1519">
            <v>27405</v>
          </cell>
          <cell r="AD1519">
            <v>1370.25</v>
          </cell>
          <cell r="AE1519">
            <v>2</v>
          </cell>
          <cell r="AF1519" t="str">
            <v>普通作業員</v>
          </cell>
          <cell r="AG1519">
            <v>0.1</v>
          </cell>
          <cell r="AH1519">
            <v>25305</v>
          </cell>
          <cell r="AI1519">
            <v>2530.5</v>
          </cell>
          <cell r="AJ1519">
            <v>122</v>
          </cell>
          <cell r="AK1519" t="str">
            <v>諸雑費</v>
          </cell>
          <cell r="AL1519">
            <v>1</v>
          </cell>
          <cell r="AM1519">
            <v>3900.75</v>
          </cell>
          <cell r="AN1519">
            <v>39</v>
          </cell>
          <cell r="AP1519" t="e">
            <v>#N/A</v>
          </cell>
          <cell r="AR1519">
            <v>0</v>
          </cell>
          <cell r="AS1519">
            <v>0</v>
          </cell>
          <cell r="AU1519" t="e">
            <v>#N/A</v>
          </cell>
          <cell r="AW1519">
            <v>0</v>
          </cell>
          <cell r="AX1519">
            <v>0</v>
          </cell>
          <cell r="AZ1519" t="e">
            <v>#N/A</v>
          </cell>
          <cell r="BB1519">
            <v>0</v>
          </cell>
          <cell r="BC1519">
            <v>0</v>
          </cell>
          <cell r="BE1519" t="e">
            <v>#N/A</v>
          </cell>
          <cell r="BG1519">
            <v>0</v>
          </cell>
          <cell r="BH1519">
            <v>0</v>
          </cell>
          <cell r="BJ1519" t="e">
            <v>#N/A</v>
          </cell>
          <cell r="BL1519">
            <v>0</v>
          </cell>
          <cell r="BM1519">
            <v>0</v>
          </cell>
          <cell r="BO1519" t="e">
            <v>#N/A</v>
          </cell>
          <cell r="BQ1519">
            <v>0</v>
          </cell>
          <cell r="BR1519">
            <v>0</v>
          </cell>
          <cell r="BT1519" t="e">
            <v>#N/A</v>
          </cell>
          <cell r="BV1519">
            <v>0</v>
          </cell>
          <cell r="BW1519">
            <v>0</v>
          </cell>
          <cell r="CW1519">
            <v>92</v>
          </cell>
          <cell r="CX1519" t="str">
            <v>端数調整</v>
          </cell>
          <cell r="CY1519">
            <v>1</v>
          </cell>
          <cell r="DA1519">
            <v>-0.75</v>
          </cell>
          <cell r="DG1519">
            <v>1</v>
          </cell>
        </row>
        <row r="1520">
          <cell r="Q1520">
            <v>4904</v>
          </cell>
          <cell r="R1520" t="str">
            <v>空気弁設置工</v>
          </cell>
          <cell r="S1520" t="str">
            <v>人力　φ25</v>
          </cell>
          <cell r="U1520" t="str">
            <v>基</v>
          </cell>
          <cell r="V1520">
            <v>3939</v>
          </cell>
          <cell r="W1520" t="str">
            <v>厚労省歩掛p.100</v>
          </cell>
          <cell r="X1520" t="str">
            <v>現場内小運搬､据付､ﾌﾗﾝｼﾞ接合､接合器具損料を含む</v>
          </cell>
          <cell r="Y1520">
            <v>1</v>
          </cell>
          <cell r="Z1520">
            <v>15</v>
          </cell>
          <cell r="AA1520" t="str">
            <v>配管工</v>
          </cell>
          <cell r="AB1520">
            <v>0.05</v>
          </cell>
          <cell r="AC1520">
            <v>27405</v>
          </cell>
          <cell r="AD1520">
            <v>1370.25</v>
          </cell>
          <cell r="AE1520">
            <v>2</v>
          </cell>
          <cell r="AF1520" t="str">
            <v>普通作業員</v>
          </cell>
          <cell r="AG1520">
            <v>0.1</v>
          </cell>
          <cell r="AH1520">
            <v>25305</v>
          </cell>
          <cell r="AI1520">
            <v>2530.5</v>
          </cell>
          <cell r="AJ1520">
            <v>122</v>
          </cell>
          <cell r="AK1520" t="str">
            <v>諸雑費</v>
          </cell>
          <cell r="AL1520">
            <v>1</v>
          </cell>
          <cell r="AM1520">
            <v>3900.75</v>
          </cell>
          <cell r="AN1520">
            <v>39</v>
          </cell>
          <cell r="AP1520" t="e">
            <v>#N/A</v>
          </cell>
          <cell r="AR1520">
            <v>0</v>
          </cell>
          <cell r="AS1520">
            <v>0</v>
          </cell>
          <cell r="AU1520" t="e">
            <v>#N/A</v>
          </cell>
          <cell r="AW1520">
            <v>0</v>
          </cell>
          <cell r="AX1520">
            <v>0</v>
          </cell>
          <cell r="AZ1520" t="e">
            <v>#N/A</v>
          </cell>
          <cell r="BB1520">
            <v>0</v>
          </cell>
          <cell r="BC1520">
            <v>0</v>
          </cell>
          <cell r="BE1520" t="e">
            <v>#N/A</v>
          </cell>
          <cell r="BG1520">
            <v>0</v>
          </cell>
          <cell r="BH1520">
            <v>0</v>
          </cell>
          <cell r="BJ1520" t="e">
            <v>#N/A</v>
          </cell>
          <cell r="BL1520">
            <v>0</v>
          </cell>
          <cell r="BM1520">
            <v>0</v>
          </cell>
          <cell r="BO1520" t="e">
            <v>#N/A</v>
          </cell>
          <cell r="BQ1520">
            <v>0</v>
          </cell>
          <cell r="BR1520">
            <v>0</v>
          </cell>
          <cell r="BT1520" t="e">
            <v>#N/A</v>
          </cell>
          <cell r="BV1520">
            <v>0</v>
          </cell>
          <cell r="BW1520">
            <v>0</v>
          </cell>
          <cell r="CW1520">
            <v>92</v>
          </cell>
          <cell r="CX1520" t="str">
            <v>端数調整</v>
          </cell>
          <cell r="CY1520">
            <v>1</v>
          </cell>
          <cell r="DA1520">
            <v>-0.75</v>
          </cell>
          <cell r="DG1520">
            <v>1</v>
          </cell>
        </row>
        <row r="1521">
          <cell r="Q1521">
            <v>4905</v>
          </cell>
          <cell r="R1521" t="str">
            <v>空気弁設置工</v>
          </cell>
          <cell r="S1521" t="str">
            <v>人力　φ50</v>
          </cell>
          <cell r="U1521" t="str">
            <v>基</v>
          </cell>
          <cell r="V1521">
            <v>8135</v>
          </cell>
          <cell r="W1521" t="str">
            <v>厚労省歩掛p.100</v>
          </cell>
          <cell r="X1521" t="str">
            <v>現場内小運搬､据付､ﾌﾗﾝｼﾞ接合､接合器具損料を含む</v>
          </cell>
          <cell r="Y1521">
            <v>1</v>
          </cell>
          <cell r="Z1521">
            <v>15</v>
          </cell>
          <cell r="AA1521" t="str">
            <v>配管工</v>
          </cell>
          <cell r="AB1521">
            <v>0.1</v>
          </cell>
          <cell r="AC1521">
            <v>27405</v>
          </cell>
          <cell r="AD1521">
            <v>2740.5</v>
          </cell>
          <cell r="AE1521">
            <v>2</v>
          </cell>
          <cell r="AF1521" t="str">
            <v>普通作業員</v>
          </cell>
          <cell r="AG1521">
            <v>0.21</v>
          </cell>
          <cell r="AH1521">
            <v>25305</v>
          </cell>
          <cell r="AI1521">
            <v>5314.05</v>
          </cell>
          <cell r="AJ1521">
            <v>122</v>
          </cell>
          <cell r="AK1521" t="str">
            <v>諸雑費</v>
          </cell>
          <cell r="AL1521">
            <v>1</v>
          </cell>
          <cell r="AM1521">
            <v>8054.55</v>
          </cell>
          <cell r="AN1521">
            <v>80.540000000000006</v>
          </cell>
          <cell r="AP1521" t="e">
            <v>#N/A</v>
          </cell>
          <cell r="AR1521">
            <v>0</v>
          </cell>
          <cell r="AS1521">
            <v>0</v>
          </cell>
          <cell r="AU1521" t="e">
            <v>#N/A</v>
          </cell>
          <cell r="AW1521">
            <v>0</v>
          </cell>
          <cell r="AX1521">
            <v>0</v>
          </cell>
          <cell r="AZ1521" t="e">
            <v>#N/A</v>
          </cell>
          <cell r="BB1521">
            <v>0</v>
          </cell>
          <cell r="BC1521">
            <v>0</v>
          </cell>
          <cell r="BE1521" t="e">
            <v>#N/A</v>
          </cell>
          <cell r="BG1521">
            <v>0</v>
          </cell>
          <cell r="BH1521">
            <v>0</v>
          </cell>
          <cell r="BJ1521" t="e">
            <v>#N/A</v>
          </cell>
          <cell r="BL1521">
            <v>0</v>
          </cell>
          <cell r="BM1521">
            <v>0</v>
          </cell>
          <cell r="BO1521" t="e">
            <v>#N/A</v>
          </cell>
          <cell r="BQ1521">
            <v>0</v>
          </cell>
          <cell r="BR1521">
            <v>0</v>
          </cell>
          <cell r="BT1521" t="e">
            <v>#N/A</v>
          </cell>
          <cell r="BV1521">
            <v>0</v>
          </cell>
          <cell r="BW1521">
            <v>0</v>
          </cell>
          <cell r="CW1521">
            <v>92</v>
          </cell>
          <cell r="CX1521" t="str">
            <v>端数調整</v>
          </cell>
          <cell r="CY1521">
            <v>1</v>
          </cell>
          <cell r="DA1521">
            <v>-9.0000000000145519E-2</v>
          </cell>
          <cell r="DG1521">
            <v>1</v>
          </cell>
        </row>
        <row r="1522">
          <cell r="Q1522">
            <v>4906</v>
          </cell>
          <cell r="R1522" t="str">
            <v>空気弁設置工</v>
          </cell>
          <cell r="S1522" t="str">
            <v>人力　φ75</v>
          </cell>
          <cell r="U1522" t="str">
            <v>基</v>
          </cell>
          <cell r="V1522">
            <v>12070</v>
          </cell>
          <cell r="W1522" t="str">
            <v>厚労省歩掛p.100</v>
          </cell>
          <cell r="X1522" t="str">
            <v>現場内小運搬､据付､ﾌﾗﾝｼﾞ接合､接合器具損料を含む</v>
          </cell>
          <cell r="Y1522">
            <v>1</v>
          </cell>
          <cell r="Z1522">
            <v>15</v>
          </cell>
          <cell r="AA1522" t="str">
            <v>配管工</v>
          </cell>
          <cell r="AB1522">
            <v>0.15</v>
          </cell>
          <cell r="AC1522">
            <v>27405</v>
          </cell>
          <cell r="AD1522">
            <v>4110.75</v>
          </cell>
          <cell r="AE1522">
            <v>2</v>
          </cell>
          <cell r="AF1522" t="str">
            <v>普通作業員</v>
          </cell>
          <cell r="AG1522">
            <v>0.31</v>
          </cell>
          <cell r="AH1522">
            <v>25305</v>
          </cell>
          <cell r="AI1522">
            <v>7844.55</v>
          </cell>
          <cell r="AJ1522">
            <v>122</v>
          </cell>
          <cell r="AK1522" t="str">
            <v>諸雑費</v>
          </cell>
          <cell r="AL1522">
            <v>1</v>
          </cell>
          <cell r="AM1522">
            <v>11955.3</v>
          </cell>
          <cell r="AN1522">
            <v>119.55</v>
          </cell>
          <cell r="AP1522" t="e">
            <v>#N/A</v>
          </cell>
          <cell r="AR1522">
            <v>0</v>
          </cell>
          <cell r="AS1522">
            <v>0</v>
          </cell>
          <cell r="AU1522" t="e">
            <v>#N/A</v>
          </cell>
          <cell r="AW1522">
            <v>0</v>
          </cell>
          <cell r="AX1522">
            <v>0</v>
          </cell>
          <cell r="AZ1522" t="e">
            <v>#N/A</v>
          </cell>
          <cell r="BB1522">
            <v>0</v>
          </cell>
          <cell r="BC1522">
            <v>0</v>
          </cell>
          <cell r="BE1522" t="e">
            <v>#N/A</v>
          </cell>
          <cell r="BG1522">
            <v>0</v>
          </cell>
          <cell r="BH1522">
            <v>0</v>
          </cell>
          <cell r="BJ1522" t="e">
            <v>#N/A</v>
          </cell>
          <cell r="BL1522">
            <v>0</v>
          </cell>
          <cell r="BM1522">
            <v>0</v>
          </cell>
          <cell r="BO1522" t="e">
            <v>#N/A</v>
          </cell>
          <cell r="BQ1522">
            <v>0</v>
          </cell>
          <cell r="BR1522">
            <v>0</v>
          </cell>
          <cell r="BT1522" t="e">
            <v>#N/A</v>
          </cell>
          <cell r="BV1522">
            <v>0</v>
          </cell>
          <cell r="BW1522">
            <v>0</v>
          </cell>
          <cell r="CW1522">
            <v>92</v>
          </cell>
          <cell r="CX1522" t="str">
            <v>端数調整</v>
          </cell>
          <cell r="CY1522">
            <v>1</v>
          </cell>
          <cell r="DA1522">
            <v>-4.8499999999985448</v>
          </cell>
          <cell r="DG1522">
            <v>1</v>
          </cell>
        </row>
        <row r="1523">
          <cell r="Q1523">
            <v>4907</v>
          </cell>
          <cell r="R1523" t="str">
            <v>空気弁設置工</v>
          </cell>
          <cell r="S1523" t="str">
            <v>人力　φ100</v>
          </cell>
          <cell r="U1523" t="str">
            <v>基</v>
          </cell>
          <cell r="V1523">
            <v>16290</v>
          </cell>
          <cell r="W1523" t="str">
            <v>厚労省歩掛p.100</v>
          </cell>
          <cell r="X1523" t="str">
            <v>現場内小運搬､据付､ﾌﾗﾝｼﾞ接合､接合器具損料を含む</v>
          </cell>
          <cell r="Y1523">
            <v>1</v>
          </cell>
          <cell r="Z1523">
            <v>15</v>
          </cell>
          <cell r="AA1523" t="str">
            <v>配管工</v>
          </cell>
          <cell r="AB1523">
            <v>0.21</v>
          </cell>
          <cell r="AC1523">
            <v>27405</v>
          </cell>
          <cell r="AD1523">
            <v>5755.05</v>
          </cell>
          <cell r="AE1523">
            <v>2</v>
          </cell>
          <cell r="AF1523" t="str">
            <v>普通作業員</v>
          </cell>
          <cell r="AG1523">
            <v>0.41</v>
          </cell>
          <cell r="AH1523">
            <v>25305</v>
          </cell>
          <cell r="AI1523">
            <v>10375.049999999999</v>
          </cell>
          <cell r="AJ1523">
            <v>122</v>
          </cell>
          <cell r="AK1523" t="str">
            <v>諸雑費</v>
          </cell>
          <cell r="AL1523">
            <v>1</v>
          </cell>
          <cell r="AM1523">
            <v>16130.099999999999</v>
          </cell>
          <cell r="AN1523">
            <v>161.30000000000001</v>
          </cell>
          <cell r="AP1523" t="e">
            <v>#N/A</v>
          </cell>
          <cell r="AR1523">
            <v>0</v>
          </cell>
          <cell r="AS1523">
            <v>0</v>
          </cell>
          <cell r="AU1523" t="e">
            <v>#N/A</v>
          </cell>
          <cell r="AW1523">
            <v>0</v>
          </cell>
          <cell r="AX1523">
            <v>0</v>
          </cell>
          <cell r="AZ1523" t="e">
            <v>#N/A</v>
          </cell>
          <cell r="BB1523">
            <v>0</v>
          </cell>
          <cell r="BC1523">
            <v>0</v>
          </cell>
          <cell r="BE1523" t="e">
            <v>#N/A</v>
          </cell>
          <cell r="BG1523">
            <v>0</v>
          </cell>
          <cell r="BH1523">
            <v>0</v>
          </cell>
          <cell r="BJ1523" t="e">
            <v>#N/A</v>
          </cell>
          <cell r="BL1523">
            <v>0</v>
          </cell>
          <cell r="BM1523">
            <v>0</v>
          </cell>
          <cell r="BO1523" t="e">
            <v>#N/A</v>
          </cell>
          <cell r="BQ1523">
            <v>0</v>
          </cell>
          <cell r="BR1523">
            <v>0</v>
          </cell>
          <cell r="BT1523" t="e">
            <v>#N/A</v>
          </cell>
          <cell r="BV1523">
            <v>0</v>
          </cell>
          <cell r="BW1523">
            <v>0</v>
          </cell>
          <cell r="CW1523">
            <v>92</v>
          </cell>
          <cell r="CX1523" t="str">
            <v>端数調整</v>
          </cell>
          <cell r="CY1523">
            <v>1</v>
          </cell>
          <cell r="DA1523">
            <v>-1.3999999999978172</v>
          </cell>
          <cell r="DG1523">
            <v>1</v>
          </cell>
        </row>
        <row r="1524">
          <cell r="Q1524">
            <v>4908</v>
          </cell>
          <cell r="R1524" t="str">
            <v>空気弁設置工</v>
          </cell>
          <cell r="S1524" t="str">
            <v>人力　φ150</v>
          </cell>
          <cell r="U1524" t="str">
            <v>基</v>
          </cell>
          <cell r="V1524">
            <v>24420</v>
          </cell>
          <cell r="W1524" t="str">
            <v>厚労省歩掛p.100</v>
          </cell>
          <cell r="X1524" t="str">
            <v>現場内小運搬､据付､ﾌﾗﾝｼﾞ接合､接合器具損料を含む</v>
          </cell>
          <cell r="Y1524">
            <v>1</v>
          </cell>
          <cell r="Z1524">
            <v>15</v>
          </cell>
          <cell r="AA1524" t="str">
            <v>配管工</v>
          </cell>
          <cell r="AB1524">
            <v>0.31</v>
          </cell>
          <cell r="AC1524">
            <v>27405</v>
          </cell>
          <cell r="AD1524">
            <v>8495.5499999999993</v>
          </cell>
          <cell r="AE1524">
            <v>2</v>
          </cell>
          <cell r="AF1524" t="str">
            <v>普通作業員</v>
          </cell>
          <cell r="AG1524">
            <v>0.62</v>
          </cell>
          <cell r="AH1524">
            <v>25305</v>
          </cell>
          <cell r="AI1524">
            <v>15689.1</v>
          </cell>
          <cell r="AJ1524">
            <v>122</v>
          </cell>
          <cell r="AK1524" t="str">
            <v>諸雑費</v>
          </cell>
          <cell r="AL1524">
            <v>1</v>
          </cell>
          <cell r="AM1524">
            <v>24184.65</v>
          </cell>
          <cell r="AN1524">
            <v>241.84</v>
          </cell>
          <cell r="AP1524" t="e">
            <v>#N/A</v>
          </cell>
          <cell r="AR1524">
            <v>0</v>
          </cell>
          <cell r="AS1524">
            <v>0</v>
          </cell>
          <cell r="AU1524" t="e">
            <v>#N/A</v>
          </cell>
          <cell r="AW1524">
            <v>0</v>
          </cell>
          <cell r="AX1524">
            <v>0</v>
          </cell>
          <cell r="AZ1524" t="e">
            <v>#N/A</v>
          </cell>
          <cell r="BB1524">
            <v>0</v>
          </cell>
          <cell r="BC1524">
            <v>0</v>
          </cell>
          <cell r="BE1524" t="e">
            <v>#N/A</v>
          </cell>
          <cell r="BG1524">
            <v>0</v>
          </cell>
          <cell r="BH1524">
            <v>0</v>
          </cell>
          <cell r="BJ1524" t="e">
            <v>#N/A</v>
          </cell>
          <cell r="BL1524">
            <v>0</v>
          </cell>
          <cell r="BM1524">
            <v>0</v>
          </cell>
          <cell r="BO1524" t="e">
            <v>#N/A</v>
          </cell>
          <cell r="BQ1524">
            <v>0</v>
          </cell>
          <cell r="BR1524">
            <v>0</v>
          </cell>
          <cell r="BT1524" t="e">
            <v>#N/A</v>
          </cell>
          <cell r="BV1524">
            <v>0</v>
          </cell>
          <cell r="BW1524">
            <v>0</v>
          </cell>
          <cell r="CW1524">
            <v>92</v>
          </cell>
          <cell r="CX1524" t="str">
            <v>端数調整</v>
          </cell>
          <cell r="CY1524">
            <v>1</v>
          </cell>
          <cell r="DA1524">
            <v>-6.4900000000016007</v>
          </cell>
          <cell r="DG1524">
            <v>1</v>
          </cell>
        </row>
        <row r="1525">
          <cell r="Q1525">
            <v>4909</v>
          </cell>
          <cell r="R1525" t="str">
            <v>空気弁設置工</v>
          </cell>
          <cell r="S1525" t="str">
            <v>人力　φ200</v>
          </cell>
          <cell r="U1525" t="str">
            <v>基</v>
          </cell>
          <cell r="V1525">
            <v>32300</v>
          </cell>
          <cell r="W1525" t="str">
            <v>厚労省歩掛p.100</v>
          </cell>
          <cell r="X1525" t="str">
            <v>現場内小運搬､据付､ﾌﾗﾝｼﾞ接合､接合器具損料を含む</v>
          </cell>
          <cell r="Y1525">
            <v>1</v>
          </cell>
          <cell r="Z1525">
            <v>15</v>
          </cell>
          <cell r="AA1525" t="str">
            <v>配管工</v>
          </cell>
          <cell r="AB1525">
            <v>0.41</v>
          </cell>
          <cell r="AC1525">
            <v>27405</v>
          </cell>
          <cell r="AD1525">
            <v>11236.05</v>
          </cell>
          <cell r="AE1525">
            <v>2</v>
          </cell>
          <cell r="AF1525" t="str">
            <v>普通作業員</v>
          </cell>
          <cell r="AG1525">
            <v>0.82</v>
          </cell>
          <cell r="AH1525">
            <v>25305</v>
          </cell>
          <cell r="AI1525">
            <v>20750.099999999999</v>
          </cell>
          <cell r="AJ1525">
            <v>122</v>
          </cell>
          <cell r="AK1525" t="str">
            <v>諸雑費</v>
          </cell>
          <cell r="AL1525">
            <v>1</v>
          </cell>
          <cell r="AM1525">
            <v>31986.149999999998</v>
          </cell>
          <cell r="AN1525">
            <v>319.86</v>
          </cell>
          <cell r="AP1525" t="e">
            <v>#N/A</v>
          </cell>
          <cell r="AR1525">
            <v>0</v>
          </cell>
          <cell r="AS1525">
            <v>0</v>
          </cell>
          <cell r="AU1525" t="e">
            <v>#N/A</v>
          </cell>
          <cell r="AW1525">
            <v>0</v>
          </cell>
          <cell r="AX1525">
            <v>0</v>
          </cell>
          <cell r="AZ1525" t="e">
            <v>#N/A</v>
          </cell>
          <cell r="BB1525">
            <v>0</v>
          </cell>
          <cell r="BC1525">
            <v>0</v>
          </cell>
          <cell r="BE1525" t="e">
            <v>#N/A</v>
          </cell>
          <cell r="BG1525">
            <v>0</v>
          </cell>
          <cell r="BH1525">
            <v>0</v>
          </cell>
          <cell r="BJ1525" t="e">
            <v>#N/A</v>
          </cell>
          <cell r="BL1525">
            <v>0</v>
          </cell>
          <cell r="BM1525">
            <v>0</v>
          </cell>
          <cell r="BO1525" t="e">
            <v>#N/A</v>
          </cell>
          <cell r="BQ1525">
            <v>0</v>
          </cell>
          <cell r="BR1525">
            <v>0</v>
          </cell>
          <cell r="BT1525" t="e">
            <v>#N/A</v>
          </cell>
          <cell r="BV1525">
            <v>0</v>
          </cell>
          <cell r="BW1525">
            <v>0</v>
          </cell>
          <cell r="CW1525">
            <v>92</v>
          </cell>
          <cell r="CX1525" t="str">
            <v>端数調整</v>
          </cell>
          <cell r="CY1525">
            <v>1</v>
          </cell>
          <cell r="DA1525">
            <v>-6.0099999999983993</v>
          </cell>
          <cell r="DG1525">
            <v>1</v>
          </cell>
        </row>
        <row r="1526">
          <cell r="Q1526">
            <v>4910</v>
          </cell>
          <cell r="R1526" t="str">
            <v>空気弁撤去工</v>
          </cell>
          <cell r="S1526" t="str">
            <v>機械　φ75</v>
          </cell>
          <cell r="U1526" t="str">
            <v>基</v>
          </cell>
          <cell r="V1526">
            <v>5055</v>
          </cell>
          <cell r="W1526" t="str">
            <v>厚労省歩掛p.100</v>
          </cell>
          <cell r="Y1526">
            <v>1</v>
          </cell>
          <cell r="Z1526">
            <v>15</v>
          </cell>
          <cell r="AA1526" t="str">
            <v>配管工</v>
          </cell>
          <cell r="AB1526">
            <v>5.3999999999999999E-2</v>
          </cell>
          <cell r="AC1526">
            <v>27405</v>
          </cell>
          <cell r="AD1526">
            <v>1479.87</v>
          </cell>
          <cell r="AE1526">
            <v>2</v>
          </cell>
          <cell r="AF1526" t="str">
            <v>普通作業員</v>
          </cell>
          <cell r="AG1526">
            <v>6.6000000000000003E-2</v>
          </cell>
          <cell r="AH1526">
            <v>25305</v>
          </cell>
          <cell r="AI1526">
            <v>1670.13</v>
          </cell>
          <cell r="AJ1526">
            <v>122</v>
          </cell>
          <cell r="AK1526" t="str">
            <v>諸雑費</v>
          </cell>
          <cell r="AL1526">
            <v>1</v>
          </cell>
          <cell r="AM1526">
            <v>3150</v>
          </cell>
          <cell r="AN1526">
            <v>31.5</v>
          </cell>
          <cell r="AO1526">
            <v>180</v>
          </cell>
          <cell r="AP1526" t="str">
            <v>ｸﾚｰﾝ付ﾄﾗｯｸ運転工</v>
          </cell>
          <cell r="AQ1526">
            <v>0.24</v>
          </cell>
          <cell r="AR1526">
            <v>7809</v>
          </cell>
          <cell r="AS1526">
            <v>1874.16</v>
          </cell>
          <cell r="AU1526" t="e">
            <v>#N/A</v>
          </cell>
          <cell r="AW1526">
            <v>0</v>
          </cell>
          <cell r="AX1526">
            <v>0</v>
          </cell>
          <cell r="AZ1526" t="e">
            <v>#N/A</v>
          </cell>
          <cell r="BB1526">
            <v>0</v>
          </cell>
          <cell r="BC1526">
            <v>0</v>
          </cell>
          <cell r="BE1526" t="e">
            <v>#N/A</v>
          </cell>
          <cell r="BG1526">
            <v>0</v>
          </cell>
          <cell r="BH1526">
            <v>0</v>
          </cell>
          <cell r="BJ1526" t="e">
            <v>#N/A</v>
          </cell>
          <cell r="BL1526">
            <v>0</v>
          </cell>
          <cell r="BM1526">
            <v>0</v>
          </cell>
          <cell r="BO1526" t="e">
            <v>#N/A</v>
          </cell>
          <cell r="BQ1526">
            <v>0</v>
          </cell>
          <cell r="BR1526">
            <v>0</v>
          </cell>
          <cell r="BT1526" t="e">
            <v>#N/A</v>
          </cell>
          <cell r="BV1526">
            <v>0</v>
          </cell>
          <cell r="BW1526">
            <v>0</v>
          </cell>
          <cell r="CW1526">
            <v>92</v>
          </cell>
          <cell r="CX1526" t="str">
            <v>端数調整</v>
          </cell>
          <cell r="CY1526">
            <v>1</v>
          </cell>
          <cell r="DA1526">
            <v>-0.65999999999985448</v>
          </cell>
          <cell r="DG1526">
            <v>1</v>
          </cell>
        </row>
        <row r="1527">
          <cell r="Q1527">
            <v>4911</v>
          </cell>
          <cell r="R1527" t="str">
            <v>空気弁撤去工</v>
          </cell>
          <cell r="S1527" t="str">
            <v>機械　φ100</v>
          </cell>
          <cell r="U1527" t="str">
            <v>基</v>
          </cell>
          <cell r="V1527">
            <v>5055</v>
          </cell>
          <cell r="W1527" t="str">
            <v>厚労省歩掛p.100</v>
          </cell>
          <cell r="Y1527">
            <v>1</v>
          </cell>
          <cell r="Z1527">
            <v>15</v>
          </cell>
          <cell r="AA1527" t="str">
            <v>配管工</v>
          </cell>
          <cell r="AB1527">
            <v>5.3999999999999999E-2</v>
          </cell>
          <cell r="AC1527">
            <v>27405</v>
          </cell>
          <cell r="AD1527">
            <v>1479.87</v>
          </cell>
          <cell r="AE1527">
            <v>2</v>
          </cell>
          <cell r="AF1527" t="str">
            <v>普通作業員</v>
          </cell>
          <cell r="AG1527">
            <v>6.6000000000000003E-2</v>
          </cell>
          <cell r="AH1527">
            <v>25305</v>
          </cell>
          <cell r="AI1527">
            <v>1670.13</v>
          </cell>
          <cell r="AJ1527">
            <v>122</v>
          </cell>
          <cell r="AK1527" t="str">
            <v>諸雑費</v>
          </cell>
          <cell r="AL1527">
            <v>1</v>
          </cell>
          <cell r="AM1527">
            <v>3150</v>
          </cell>
          <cell r="AN1527">
            <v>31.5</v>
          </cell>
          <cell r="AO1527">
            <v>180</v>
          </cell>
          <cell r="AP1527" t="str">
            <v>ｸﾚｰﾝ付ﾄﾗｯｸ運転工</v>
          </cell>
          <cell r="AQ1527">
            <v>0.24</v>
          </cell>
          <cell r="AR1527">
            <v>7809</v>
          </cell>
          <cell r="AS1527">
            <v>1874.16</v>
          </cell>
          <cell r="AU1527" t="e">
            <v>#N/A</v>
          </cell>
          <cell r="AW1527">
            <v>0</v>
          </cell>
          <cell r="AX1527">
            <v>0</v>
          </cell>
          <cell r="AZ1527" t="e">
            <v>#N/A</v>
          </cell>
          <cell r="BB1527">
            <v>0</v>
          </cell>
          <cell r="BC1527">
            <v>0</v>
          </cell>
          <cell r="BE1527" t="e">
            <v>#N/A</v>
          </cell>
          <cell r="BG1527">
            <v>0</v>
          </cell>
          <cell r="BH1527">
            <v>0</v>
          </cell>
          <cell r="BJ1527" t="e">
            <v>#N/A</v>
          </cell>
          <cell r="BL1527">
            <v>0</v>
          </cell>
          <cell r="BM1527">
            <v>0</v>
          </cell>
          <cell r="BO1527" t="e">
            <v>#N/A</v>
          </cell>
          <cell r="BQ1527">
            <v>0</v>
          </cell>
          <cell r="BR1527">
            <v>0</v>
          </cell>
          <cell r="BT1527" t="e">
            <v>#N/A</v>
          </cell>
          <cell r="BV1527">
            <v>0</v>
          </cell>
          <cell r="BW1527">
            <v>0</v>
          </cell>
          <cell r="CW1527">
            <v>92</v>
          </cell>
          <cell r="CX1527" t="str">
            <v>端数調整</v>
          </cell>
          <cell r="CY1527">
            <v>1</v>
          </cell>
          <cell r="DA1527">
            <v>-0.65999999999985448</v>
          </cell>
          <cell r="DG1527">
            <v>1</v>
          </cell>
        </row>
        <row r="1528">
          <cell r="Q1528">
            <v>4912</v>
          </cell>
          <cell r="R1528" t="str">
            <v>空気弁撤去工</v>
          </cell>
          <cell r="S1528" t="str">
            <v>機械　φ150</v>
          </cell>
          <cell r="U1528" t="str">
            <v>基</v>
          </cell>
          <cell r="V1528">
            <v>6963</v>
          </cell>
          <cell r="W1528" t="str">
            <v>厚労省歩掛p.100</v>
          </cell>
          <cell r="Y1528">
            <v>1</v>
          </cell>
          <cell r="Z1528">
            <v>15</v>
          </cell>
          <cell r="AA1528" t="str">
            <v>配管工</v>
          </cell>
          <cell r="AB1528">
            <v>7.1999999999999995E-2</v>
          </cell>
          <cell r="AC1528">
            <v>27405</v>
          </cell>
          <cell r="AD1528">
            <v>1973.16</v>
          </cell>
          <cell r="AE1528">
            <v>2</v>
          </cell>
          <cell r="AF1528" t="str">
            <v>普通作業員</v>
          </cell>
          <cell r="AG1528">
            <v>0.09</v>
          </cell>
          <cell r="AH1528">
            <v>25305</v>
          </cell>
          <cell r="AI1528">
            <v>2277.4499999999998</v>
          </cell>
          <cell r="AJ1528">
            <v>122</v>
          </cell>
          <cell r="AK1528" t="str">
            <v>諸雑費</v>
          </cell>
          <cell r="AL1528">
            <v>1</v>
          </cell>
          <cell r="AM1528">
            <v>4250.6099999999997</v>
          </cell>
          <cell r="AN1528">
            <v>42.5</v>
          </cell>
          <cell r="AO1528">
            <v>180</v>
          </cell>
          <cell r="AP1528" t="str">
            <v>ｸﾚｰﾝ付ﾄﾗｯｸ運転工</v>
          </cell>
          <cell r="AQ1528">
            <v>0.34199999999999997</v>
          </cell>
          <cell r="AR1528">
            <v>7809</v>
          </cell>
          <cell r="AS1528">
            <v>2670.67</v>
          </cell>
          <cell r="AU1528" t="e">
            <v>#N/A</v>
          </cell>
          <cell r="AW1528">
            <v>0</v>
          </cell>
          <cell r="AX1528">
            <v>0</v>
          </cell>
          <cell r="AZ1528" t="e">
            <v>#N/A</v>
          </cell>
          <cell r="BB1528">
            <v>0</v>
          </cell>
          <cell r="BC1528">
            <v>0</v>
          </cell>
          <cell r="BE1528" t="e">
            <v>#N/A</v>
          </cell>
          <cell r="BG1528">
            <v>0</v>
          </cell>
          <cell r="BH1528">
            <v>0</v>
          </cell>
          <cell r="BJ1528" t="e">
            <v>#N/A</v>
          </cell>
          <cell r="BL1528">
            <v>0</v>
          </cell>
          <cell r="BM1528">
            <v>0</v>
          </cell>
          <cell r="BO1528" t="e">
            <v>#N/A</v>
          </cell>
          <cell r="BQ1528">
            <v>0</v>
          </cell>
          <cell r="BR1528">
            <v>0</v>
          </cell>
          <cell r="BT1528" t="e">
            <v>#N/A</v>
          </cell>
          <cell r="BV1528">
            <v>0</v>
          </cell>
          <cell r="BW1528">
            <v>0</v>
          </cell>
          <cell r="CW1528">
            <v>92</v>
          </cell>
          <cell r="CX1528" t="str">
            <v>端数調整</v>
          </cell>
          <cell r="CY1528">
            <v>1</v>
          </cell>
          <cell r="DA1528">
            <v>-0.77999999999974534</v>
          </cell>
          <cell r="DG1528">
            <v>1</v>
          </cell>
        </row>
        <row r="1529">
          <cell r="Q1529">
            <v>4913</v>
          </cell>
          <cell r="R1529" t="str">
            <v>空気弁撤去工</v>
          </cell>
          <cell r="S1529" t="str">
            <v>機械　φ200</v>
          </cell>
          <cell r="U1529" t="str">
            <v>基</v>
          </cell>
          <cell r="V1529">
            <v>8505</v>
          </cell>
          <cell r="W1529" t="str">
            <v>厚労省歩掛p.100</v>
          </cell>
          <cell r="Y1529">
            <v>1</v>
          </cell>
          <cell r="Z1529">
            <v>15</v>
          </cell>
          <cell r="AA1529" t="str">
            <v>配管工</v>
          </cell>
          <cell r="AB1529">
            <v>8.4000000000000005E-2</v>
          </cell>
          <cell r="AC1529">
            <v>27405</v>
          </cell>
          <cell r="AD1529">
            <v>2302.02</v>
          </cell>
          <cell r="AE1529">
            <v>2</v>
          </cell>
          <cell r="AF1529" t="str">
            <v>普通作業員</v>
          </cell>
          <cell r="AG1529">
            <v>0.108</v>
          </cell>
          <cell r="AH1529">
            <v>25305</v>
          </cell>
          <cell r="AI1529">
            <v>2732.94</v>
          </cell>
          <cell r="AJ1529">
            <v>122</v>
          </cell>
          <cell r="AK1529" t="str">
            <v>諸雑費</v>
          </cell>
          <cell r="AL1529">
            <v>1</v>
          </cell>
          <cell r="AM1529">
            <v>5034.96</v>
          </cell>
          <cell r="AN1529">
            <v>50.34</v>
          </cell>
          <cell r="AO1529">
            <v>180</v>
          </cell>
          <cell r="AP1529" t="str">
            <v>ｸﾚｰﾝ付ﾄﾗｯｸ運転工</v>
          </cell>
          <cell r="AQ1529">
            <v>0.438</v>
          </cell>
          <cell r="AR1529">
            <v>7809</v>
          </cell>
          <cell r="AS1529">
            <v>3420.34</v>
          </cell>
          <cell r="AU1529" t="e">
            <v>#N/A</v>
          </cell>
          <cell r="AW1529">
            <v>0</v>
          </cell>
          <cell r="AX1529">
            <v>0</v>
          </cell>
          <cell r="AZ1529" t="e">
            <v>#N/A</v>
          </cell>
          <cell r="BB1529">
            <v>0</v>
          </cell>
          <cell r="BC1529">
            <v>0</v>
          </cell>
          <cell r="BE1529" t="e">
            <v>#N/A</v>
          </cell>
          <cell r="BG1529">
            <v>0</v>
          </cell>
          <cell r="BH1529">
            <v>0</v>
          </cell>
          <cell r="BJ1529" t="e">
            <v>#N/A</v>
          </cell>
          <cell r="BL1529">
            <v>0</v>
          </cell>
          <cell r="BM1529">
            <v>0</v>
          </cell>
          <cell r="BO1529" t="e">
            <v>#N/A</v>
          </cell>
          <cell r="BQ1529">
            <v>0</v>
          </cell>
          <cell r="BR1529">
            <v>0</v>
          </cell>
          <cell r="BT1529" t="e">
            <v>#N/A</v>
          </cell>
          <cell r="BV1529">
            <v>0</v>
          </cell>
          <cell r="BW1529">
            <v>0</v>
          </cell>
          <cell r="CW1529">
            <v>92</v>
          </cell>
          <cell r="CX1529" t="str">
            <v>端数調整</v>
          </cell>
          <cell r="CY1529">
            <v>1</v>
          </cell>
          <cell r="DA1529">
            <v>-0.63999999999941792</v>
          </cell>
          <cell r="DG1529">
            <v>1</v>
          </cell>
        </row>
        <row r="1530">
          <cell r="Q1530">
            <v>4914</v>
          </cell>
          <cell r="R1530" t="str">
            <v>空気弁撤去工</v>
          </cell>
          <cell r="S1530" t="str">
            <v>人力　φ20</v>
          </cell>
          <cell r="U1530" t="str">
            <v>基</v>
          </cell>
          <cell r="V1530">
            <v>2363</v>
          </cell>
          <cell r="W1530" t="str">
            <v>厚労省歩掛p.100</v>
          </cell>
          <cell r="Y1530">
            <v>1</v>
          </cell>
          <cell r="Z1530">
            <v>15</v>
          </cell>
          <cell r="AA1530" t="str">
            <v>配管工</v>
          </cell>
          <cell r="AB1530">
            <v>0.03</v>
          </cell>
          <cell r="AC1530">
            <v>27405</v>
          </cell>
          <cell r="AD1530">
            <v>822.15</v>
          </cell>
          <cell r="AE1530">
            <v>2</v>
          </cell>
          <cell r="AF1530" t="str">
            <v>普通作業員</v>
          </cell>
          <cell r="AG1530">
            <v>0.06</v>
          </cell>
          <cell r="AH1530">
            <v>25305</v>
          </cell>
          <cell r="AI1530">
            <v>1518.3</v>
          </cell>
          <cell r="AJ1530">
            <v>122</v>
          </cell>
          <cell r="AK1530" t="str">
            <v>諸雑費</v>
          </cell>
          <cell r="AL1530">
            <v>1</v>
          </cell>
          <cell r="AM1530">
            <v>2340.4499999999998</v>
          </cell>
          <cell r="AN1530">
            <v>23.4</v>
          </cell>
          <cell r="AP1530" t="e">
            <v>#N/A</v>
          </cell>
          <cell r="AR1530">
            <v>0</v>
          </cell>
          <cell r="AS1530">
            <v>0</v>
          </cell>
          <cell r="AU1530" t="e">
            <v>#N/A</v>
          </cell>
          <cell r="AW1530">
            <v>0</v>
          </cell>
          <cell r="AX1530">
            <v>0</v>
          </cell>
          <cell r="AZ1530" t="e">
            <v>#N/A</v>
          </cell>
          <cell r="BB1530">
            <v>0</v>
          </cell>
          <cell r="BC1530">
            <v>0</v>
          </cell>
          <cell r="BE1530" t="e">
            <v>#N/A</v>
          </cell>
          <cell r="BG1530">
            <v>0</v>
          </cell>
          <cell r="BH1530">
            <v>0</v>
          </cell>
          <cell r="BJ1530" t="e">
            <v>#N/A</v>
          </cell>
          <cell r="BL1530">
            <v>0</v>
          </cell>
          <cell r="BM1530">
            <v>0</v>
          </cell>
          <cell r="BO1530" t="e">
            <v>#N/A</v>
          </cell>
          <cell r="BQ1530">
            <v>0</v>
          </cell>
          <cell r="BR1530">
            <v>0</v>
          </cell>
          <cell r="BT1530" t="e">
            <v>#N/A</v>
          </cell>
          <cell r="BV1530">
            <v>0</v>
          </cell>
          <cell r="BW1530">
            <v>0</v>
          </cell>
          <cell r="CW1530">
            <v>92</v>
          </cell>
          <cell r="CX1530" t="str">
            <v>端数調整</v>
          </cell>
          <cell r="CY1530">
            <v>1</v>
          </cell>
          <cell r="DA1530">
            <v>-0.84999999999990905</v>
          </cell>
          <cell r="DG1530">
            <v>1</v>
          </cell>
        </row>
        <row r="1531">
          <cell r="Q1531">
            <v>4915</v>
          </cell>
          <cell r="R1531" t="str">
            <v>空気弁撤去工</v>
          </cell>
          <cell r="S1531" t="str">
            <v>人力　φ25</v>
          </cell>
          <cell r="U1531" t="str">
            <v>基</v>
          </cell>
          <cell r="V1531">
            <v>2363</v>
          </cell>
          <cell r="W1531" t="str">
            <v>厚労省歩掛p.100</v>
          </cell>
          <cell r="Y1531">
            <v>1</v>
          </cell>
          <cell r="Z1531">
            <v>15</v>
          </cell>
          <cell r="AA1531" t="str">
            <v>配管工</v>
          </cell>
          <cell r="AB1531">
            <v>0.03</v>
          </cell>
          <cell r="AC1531">
            <v>27405</v>
          </cell>
          <cell r="AD1531">
            <v>822.15</v>
          </cell>
          <cell r="AE1531">
            <v>2</v>
          </cell>
          <cell r="AF1531" t="str">
            <v>普通作業員</v>
          </cell>
          <cell r="AG1531">
            <v>0.06</v>
          </cell>
          <cell r="AH1531">
            <v>25305</v>
          </cell>
          <cell r="AI1531">
            <v>1518.3</v>
          </cell>
          <cell r="AJ1531">
            <v>122</v>
          </cell>
          <cell r="AK1531" t="str">
            <v>諸雑費</v>
          </cell>
          <cell r="AL1531">
            <v>1</v>
          </cell>
          <cell r="AM1531">
            <v>2340.4499999999998</v>
          </cell>
          <cell r="AN1531">
            <v>23.4</v>
          </cell>
          <cell r="AP1531" t="e">
            <v>#N/A</v>
          </cell>
          <cell r="AR1531">
            <v>0</v>
          </cell>
          <cell r="AS1531">
            <v>0</v>
          </cell>
          <cell r="AU1531" t="e">
            <v>#N/A</v>
          </cell>
          <cell r="AW1531">
            <v>0</v>
          </cell>
          <cell r="AX1531">
            <v>0</v>
          </cell>
          <cell r="AZ1531" t="e">
            <v>#N/A</v>
          </cell>
          <cell r="BB1531">
            <v>0</v>
          </cell>
          <cell r="BC1531">
            <v>0</v>
          </cell>
          <cell r="BE1531" t="e">
            <v>#N/A</v>
          </cell>
          <cell r="BG1531">
            <v>0</v>
          </cell>
          <cell r="BH1531">
            <v>0</v>
          </cell>
          <cell r="BJ1531" t="e">
            <v>#N/A</v>
          </cell>
          <cell r="BL1531">
            <v>0</v>
          </cell>
          <cell r="BM1531">
            <v>0</v>
          </cell>
          <cell r="BO1531" t="e">
            <v>#N/A</v>
          </cell>
          <cell r="BQ1531">
            <v>0</v>
          </cell>
          <cell r="BR1531">
            <v>0</v>
          </cell>
          <cell r="BT1531" t="e">
            <v>#N/A</v>
          </cell>
          <cell r="BV1531">
            <v>0</v>
          </cell>
          <cell r="BW1531">
            <v>0</v>
          </cell>
          <cell r="CW1531">
            <v>92</v>
          </cell>
          <cell r="CX1531" t="str">
            <v>端数調整</v>
          </cell>
          <cell r="CY1531">
            <v>1</v>
          </cell>
          <cell r="DA1531">
            <v>-0.84999999999990905</v>
          </cell>
          <cell r="DG1531">
            <v>1</v>
          </cell>
        </row>
        <row r="1532">
          <cell r="Q1532">
            <v>4916</v>
          </cell>
          <cell r="R1532" t="str">
            <v>空気弁撤去工</v>
          </cell>
          <cell r="S1532" t="str">
            <v>人力　φ50</v>
          </cell>
          <cell r="U1532" t="str">
            <v>基</v>
          </cell>
          <cell r="V1532">
            <v>4881</v>
          </cell>
          <cell r="W1532" t="str">
            <v>厚労省歩掛p.100</v>
          </cell>
          <cell r="Y1532">
            <v>1</v>
          </cell>
          <cell r="Z1532">
            <v>15</v>
          </cell>
          <cell r="AA1532" t="str">
            <v>配管工</v>
          </cell>
          <cell r="AB1532">
            <v>0.06</v>
          </cell>
          <cell r="AC1532">
            <v>27405</v>
          </cell>
          <cell r="AD1532">
            <v>1644.3</v>
          </cell>
          <cell r="AE1532">
            <v>2</v>
          </cell>
          <cell r="AF1532" t="str">
            <v>普通作業員</v>
          </cell>
          <cell r="AG1532">
            <v>0.126</v>
          </cell>
          <cell r="AH1532">
            <v>25305</v>
          </cell>
          <cell r="AI1532">
            <v>3188.43</v>
          </cell>
          <cell r="AJ1532">
            <v>122</v>
          </cell>
          <cell r="AK1532" t="str">
            <v>諸雑費</v>
          </cell>
          <cell r="AL1532">
            <v>1</v>
          </cell>
          <cell r="AM1532">
            <v>4832.7299999999996</v>
          </cell>
          <cell r="AN1532">
            <v>48.32</v>
          </cell>
          <cell r="AP1532" t="e">
            <v>#N/A</v>
          </cell>
          <cell r="AR1532">
            <v>0</v>
          </cell>
          <cell r="AS1532">
            <v>0</v>
          </cell>
          <cell r="AU1532" t="e">
            <v>#N/A</v>
          </cell>
          <cell r="AW1532">
            <v>0</v>
          </cell>
          <cell r="AX1532">
            <v>0</v>
          </cell>
          <cell r="AZ1532" t="e">
            <v>#N/A</v>
          </cell>
          <cell r="BB1532">
            <v>0</v>
          </cell>
          <cell r="BC1532">
            <v>0</v>
          </cell>
          <cell r="BE1532" t="e">
            <v>#N/A</v>
          </cell>
          <cell r="BG1532">
            <v>0</v>
          </cell>
          <cell r="BH1532">
            <v>0</v>
          </cell>
          <cell r="BJ1532" t="e">
            <v>#N/A</v>
          </cell>
          <cell r="BL1532">
            <v>0</v>
          </cell>
          <cell r="BM1532">
            <v>0</v>
          </cell>
          <cell r="BO1532" t="e">
            <v>#N/A</v>
          </cell>
          <cell r="BQ1532">
            <v>0</v>
          </cell>
          <cell r="BR1532">
            <v>0</v>
          </cell>
          <cell r="BT1532" t="e">
            <v>#N/A</v>
          </cell>
          <cell r="BV1532">
            <v>0</v>
          </cell>
          <cell r="BW1532">
            <v>0</v>
          </cell>
          <cell r="CW1532">
            <v>92</v>
          </cell>
          <cell r="CX1532" t="str">
            <v>端数調整</v>
          </cell>
          <cell r="CY1532">
            <v>1</v>
          </cell>
          <cell r="DA1532">
            <v>-4.9999999999272404E-2</v>
          </cell>
          <cell r="DG1532">
            <v>1</v>
          </cell>
        </row>
        <row r="1533">
          <cell r="Q1533">
            <v>4917</v>
          </cell>
          <cell r="R1533" t="str">
            <v>空気弁撤去工</v>
          </cell>
          <cell r="S1533" t="str">
            <v>人力　φ75</v>
          </cell>
          <cell r="U1533" t="str">
            <v>基</v>
          </cell>
          <cell r="V1533">
            <v>7244</v>
          </cell>
          <cell r="W1533" t="str">
            <v>厚労省歩掛p.100</v>
          </cell>
          <cell r="Y1533">
            <v>1</v>
          </cell>
          <cell r="Z1533">
            <v>15</v>
          </cell>
          <cell r="AA1533" t="str">
            <v>配管工</v>
          </cell>
          <cell r="AB1533">
            <v>0.09</v>
          </cell>
          <cell r="AC1533">
            <v>27405</v>
          </cell>
          <cell r="AD1533">
            <v>2466.4499999999998</v>
          </cell>
          <cell r="AE1533">
            <v>2</v>
          </cell>
          <cell r="AF1533" t="str">
            <v>普通作業員</v>
          </cell>
          <cell r="AG1533">
            <v>0.186</v>
          </cell>
          <cell r="AH1533">
            <v>25305</v>
          </cell>
          <cell r="AI1533">
            <v>4706.7299999999996</v>
          </cell>
          <cell r="AJ1533">
            <v>122</v>
          </cell>
          <cell r="AK1533" t="str">
            <v>諸雑費</v>
          </cell>
          <cell r="AL1533">
            <v>1</v>
          </cell>
          <cell r="AM1533">
            <v>7173.1799999999994</v>
          </cell>
          <cell r="AN1533">
            <v>71.73</v>
          </cell>
          <cell r="AP1533" t="e">
            <v>#N/A</v>
          </cell>
          <cell r="AR1533">
            <v>0</v>
          </cell>
          <cell r="AS1533">
            <v>0</v>
          </cell>
          <cell r="AU1533" t="e">
            <v>#N/A</v>
          </cell>
          <cell r="AW1533">
            <v>0</v>
          </cell>
          <cell r="AX1533">
            <v>0</v>
          </cell>
          <cell r="AZ1533" t="e">
            <v>#N/A</v>
          </cell>
          <cell r="BB1533">
            <v>0</v>
          </cell>
          <cell r="BC1533">
            <v>0</v>
          </cell>
          <cell r="BE1533" t="e">
            <v>#N/A</v>
          </cell>
          <cell r="BG1533">
            <v>0</v>
          </cell>
          <cell r="BH1533">
            <v>0</v>
          </cell>
          <cell r="BJ1533" t="e">
            <v>#N/A</v>
          </cell>
          <cell r="BL1533">
            <v>0</v>
          </cell>
          <cell r="BM1533">
            <v>0</v>
          </cell>
          <cell r="BO1533" t="e">
            <v>#N/A</v>
          </cell>
          <cell r="BQ1533">
            <v>0</v>
          </cell>
          <cell r="BR1533">
            <v>0</v>
          </cell>
          <cell r="BT1533" t="e">
            <v>#N/A</v>
          </cell>
          <cell r="BV1533">
            <v>0</v>
          </cell>
          <cell r="BW1533">
            <v>0</v>
          </cell>
          <cell r="CW1533">
            <v>92</v>
          </cell>
          <cell r="CX1533" t="str">
            <v>端数調整</v>
          </cell>
          <cell r="CY1533">
            <v>1</v>
          </cell>
          <cell r="DA1533">
            <v>-0.90999999999894499</v>
          </cell>
          <cell r="DG1533">
            <v>1</v>
          </cell>
        </row>
        <row r="1534">
          <cell r="Q1534">
            <v>4918</v>
          </cell>
          <cell r="R1534" t="str">
            <v>空気弁撤去工</v>
          </cell>
          <cell r="S1534" t="str">
            <v>人力　φ100</v>
          </cell>
          <cell r="U1534" t="str">
            <v>基</v>
          </cell>
          <cell r="V1534">
            <v>9774</v>
          </cell>
          <cell r="W1534" t="str">
            <v>厚労省歩掛p.100</v>
          </cell>
          <cell r="Y1534">
            <v>1</v>
          </cell>
          <cell r="Z1534">
            <v>15</v>
          </cell>
          <cell r="AA1534" t="str">
            <v>配管工</v>
          </cell>
          <cell r="AB1534">
            <v>0.126</v>
          </cell>
          <cell r="AC1534">
            <v>27405</v>
          </cell>
          <cell r="AD1534">
            <v>3453.03</v>
          </cell>
          <cell r="AE1534">
            <v>2</v>
          </cell>
          <cell r="AF1534" t="str">
            <v>普通作業員</v>
          </cell>
          <cell r="AG1534">
            <v>0.24599999999999997</v>
          </cell>
          <cell r="AH1534">
            <v>25305</v>
          </cell>
          <cell r="AI1534">
            <v>6225.03</v>
          </cell>
          <cell r="AJ1534">
            <v>122</v>
          </cell>
          <cell r="AK1534" t="str">
            <v>諸雑費</v>
          </cell>
          <cell r="AL1534">
            <v>1</v>
          </cell>
          <cell r="AM1534">
            <v>9678.06</v>
          </cell>
          <cell r="AN1534">
            <v>96.78</v>
          </cell>
          <cell r="AP1534" t="e">
            <v>#N/A</v>
          </cell>
          <cell r="AR1534">
            <v>0</v>
          </cell>
          <cell r="AS1534">
            <v>0</v>
          </cell>
          <cell r="AU1534" t="e">
            <v>#N/A</v>
          </cell>
          <cell r="AW1534">
            <v>0</v>
          </cell>
          <cell r="AX1534">
            <v>0</v>
          </cell>
          <cell r="AZ1534" t="e">
            <v>#N/A</v>
          </cell>
          <cell r="BB1534">
            <v>0</v>
          </cell>
          <cell r="BC1534">
            <v>0</v>
          </cell>
          <cell r="BE1534" t="e">
            <v>#N/A</v>
          </cell>
          <cell r="BG1534">
            <v>0</v>
          </cell>
          <cell r="BH1534">
            <v>0</v>
          </cell>
          <cell r="BJ1534" t="e">
            <v>#N/A</v>
          </cell>
          <cell r="BL1534">
            <v>0</v>
          </cell>
          <cell r="BM1534">
            <v>0</v>
          </cell>
          <cell r="BO1534" t="e">
            <v>#N/A</v>
          </cell>
          <cell r="BQ1534">
            <v>0</v>
          </cell>
          <cell r="BR1534">
            <v>0</v>
          </cell>
          <cell r="BT1534" t="e">
            <v>#N/A</v>
          </cell>
          <cell r="BV1534">
            <v>0</v>
          </cell>
          <cell r="BW1534">
            <v>0</v>
          </cell>
          <cell r="CW1534">
            <v>92</v>
          </cell>
          <cell r="CX1534" t="str">
            <v>端数調整</v>
          </cell>
          <cell r="CY1534">
            <v>1</v>
          </cell>
          <cell r="DA1534">
            <v>-0.84000000000014552</v>
          </cell>
          <cell r="DG1534">
            <v>1</v>
          </cell>
        </row>
        <row r="1535">
          <cell r="Q1535">
            <v>4919</v>
          </cell>
          <cell r="R1535" t="str">
            <v>空気弁撤去工</v>
          </cell>
          <cell r="S1535" t="str">
            <v>人力　φ150</v>
          </cell>
          <cell r="U1535" t="str">
            <v>基</v>
          </cell>
          <cell r="V1535">
            <v>14650</v>
          </cell>
          <cell r="W1535" t="str">
            <v>厚労省歩掛p.100</v>
          </cell>
          <cell r="Y1535">
            <v>1</v>
          </cell>
          <cell r="Z1535">
            <v>15</v>
          </cell>
          <cell r="AA1535" t="str">
            <v>配管工</v>
          </cell>
          <cell r="AB1535">
            <v>0.186</v>
          </cell>
          <cell r="AC1535">
            <v>27405</v>
          </cell>
          <cell r="AD1535">
            <v>5097.33</v>
          </cell>
          <cell r="AE1535">
            <v>2</v>
          </cell>
          <cell r="AF1535" t="str">
            <v>普通作業員</v>
          </cell>
          <cell r="AG1535">
            <v>0.372</v>
          </cell>
          <cell r="AH1535">
            <v>25305</v>
          </cell>
          <cell r="AI1535">
            <v>9413.4599999999991</v>
          </cell>
          <cell r="AJ1535">
            <v>122</v>
          </cell>
          <cell r="AK1535" t="str">
            <v>諸雑費</v>
          </cell>
          <cell r="AL1535">
            <v>1</v>
          </cell>
          <cell r="AM1535">
            <v>14510.789999999999</v>
          </cell>
          <cell r="AN1535">
            <v>145.1</v>
          </cell>
          <cell r="AP1535" t="e">
            <v>#N/A</v>
          </cell>
          <cell r="AR1535">
            <v>0</v>
          </cell>
          <cell r="AS1535">
            <v>0</v>
          </cell>
          <cell r="AU1535" t="e">
            <v>#N/A</v>
          </cell>
          <cell r="AW1535">
            <v>0</v>
          </cell>
          <cell r="AX1535">
            <v>0</v>
          </cell>
          <cell r="AZ1535" t="e">
            <v>#N/A</v>
          </cell>
          <cell r="BB1535">
            <v>0</v>
          </cell>
          <cell r="BC1535">
            <v>0</v>
          </cell>
          <cell r="BE1535" t="e">
            <v>#N/A</v>
          </cell>
          <cell r="BG1535">
            <v>0</v>
          </cell>
          <cell r="BH1535">
            <v>0</v>
          </cell>
          <cell r="BJ1535" t="e">
            <v>#N/A</v>
          </cell>
          <cell r="BL1535">
            <v>0</v>
          </cell>
          <cell r="BM1535">
            <v>0</v>
          </cell>
          <cell r="BO1535" t="e">
            <v>#N/A</v>
          </cell>
          <cell r="BQ1535">
            <v>0</v>
          </cell>
          <cell r="BR1535">
            <v>0</v>
          </cell>
          <cell r="BT1535" t="e">
            <v>#N/A</v>
          </cell>
          <cell r="BV1535">
            <v>0</v>
          </cell>
          <cell r="BW1535">
            <v>0</v>
          </cell>
          <cell r="CW1535">
            <v>92</v>
          </cell>
          <cell r="CX1535" t="str">
            <v>端数調整</v>
          </cell>
          <cell r="CY1535">
            <v>1</v>
          </cell>
          <cell r="DA1535">
            <v>-5.8899999999994179</v>
          </cell>
          <cell r="DG1535">
            <v>1</v>
          </cell>
        </row>
        <row r="1536">
          <cell r="Q1536">
            <v>4920</v>
          </cell>
          <cell r="R1536" t="str">
            <v>空気弁撤去工</v>
          </cell>
          <cell r="S1536" t="str">
            <v>人力　φ200</v>
          </cell>
          <cell r="U1536" t="str">
            <v>基</v>
          </cell>
          <cell r="V1536">
            <v>19380</v>
          </cell>
          <cell r="W1536" t="str">
            <v>厚労省歩掛p.100</v>
          </cell>
          <cell r="Y1536">
            <v>1</v>
          </cell>
          <cell r="Z1536">
            <v>15</v>
          </cell>
          <cell r="AA1536" t="str">
            <v>配管工</v>
          </cell>
          <cell r="AB1536">
            <v>0.24599999999999997</v>
          </cell>
          <cell r="AC1536">
            <v>27405</v>
          </cell>
          <cell r="AD1536">
            <v>6741.63</v>
          </cell>
          <cell r="AE1536">
            <v>2</v>
          </cell>
          <cell r="AF1536" t="str">
            <v>普通作業員</v>
          </cell>
          <cell r="AG1536">
            <v>0.49199999999999994</v>
          </cell>
          <cell r="AH1536">
            <v>25305</v>
          </cell>
          <cell r="AI1536">
            <v>12450.06</v>
          </cell>
          <cell r="AJ1536">
            <v>122</v>
          </cell>
          <cell r="AK1536" t="str">
            <v>諸雑費</v>
          </cell>
          <cell r="AL1536">
            <v>1</v>
          </cell>
          <cell r="AM1536">
            <v>19191.689999999999</v>
          </cell>
          <cell r="AN1536">
            <v>191.91</v>
          </cell>
          <cell r="AP1536" t="e">
            <v>#N/A</v>
          </cell>
          <cell r="AR1536">
            <v>0</v>
          </cell>
          <cell r="AS1536">
            <v>0</v>
          </cell>
          <cell r="AU1536" t="e">
            <v>#N/A</v>
          </cell>
          <cell r="AW1536">
            <v>0</v>
          </cell>
          <cell r="AX1536">
            <v>0</v>
          </cell>
          <cell r="AZ1536" t="e">
            <v>#N/A</v>
          </cell>
          <cell r="BB1536">
            <v>0</v>
          </cell>
          <cell r="BC1536">
            <v>0</v>
          </cell>
          <cell r="BE1536" t="e">
            <v>#N/A</v>
          </cell>
          <cell r="BG1536">
            <v>0</v>
          </cell>
          <cell r="BH1536">
            <v>0</v>
          </cell>
          <cell r="BJ1536" t="e">
            <v>#N/A</v>
          </cell>
          <cell r="BL1536">
            <v>0</v>
          </cell>
          <cell r="BM1536">
            <v>0</v>
          </cell>
          <cell r="BO1536" t="e">
            <v>#N/A</v>
          </cell>
          <cell r="BQ1536">
            <v>0</v>
          </cell>
          <cell r="BR1536">
            <v>0</v>
          </cell>
          <cell r="BT1536" t="e">
            <v>#N/A</v>
          </cell>
          <cell r="BV1536">
            <v>0</v>
          </cell>
          <cell r="BW1536">
            <v>0</v>
          </cell>
          <cell r="CW1536">
            <v>92</v>
          </cell>
          <cell r="CX1536" t="str">
            <v>端数調整</v>
          </cell>
          <cell r="CY1536">
            <v>1</v>
          </cell>
          <cell r="DA1536">
            <v>-3.5999999999985448</v>
          </cell>
          <cell r="DG1536">
            <v>1</v>
          </cell>
        </row>
        <row r="1537">
          <cell r="Q1537">
            <v>4921</v>
          </cell>
          <cell r="R1537" t="str">
            <v>消火栓設置工</v>
          </cell>
          <cell r="S1537" t="str">
            <v>地下式　単口　人力</v>
          </cell>
          <cell r="U1537" t="str">
            <v>箇所</v>
          </cell>
          <cell r="V1537">
            <v>9966</v>
          </cell>
          <cell r="W1537" t="str">
            <v>厚労省歩掛p.101</v>
          </cell>
          <cell r="X1537" t="str">
            <v>現場内小運搬､据付､ﾌﾗﾝｼﾞ接合､接合器具損料を含む</v>
          </cell>
          <cell r="Y1537">
            <v>1</v>
          </cell>
          <cell r="Z1537">
            <v>15</v>
          </cell>
          <cell r="AA1537" t="str">
            <v>配管工</v>
          </cell>
          <cell r="AB1537">
            <v>0.12</v>
          </cell>
          <cell r="AC1537">
            <v>27405</v>
          </cell>
          <cell r="AD1537">
            <v>3288.6</v>
          </cell>
          <cell r="AE1537">
            <v>2</v>
          </cell>
          <cell r="AF1537" t="str">
            <v>普通作業員</v>
          </cell>
          <cell r="AG1537">
            <v>0.26</v>
          </cell>
          <cell r="AH1537">
            <v>25305</v>
          </cell>
          <cell r="AI1537">
            <v>6579.3</v>
          </cell>
          <cell r="AJ1537">
            <v>122</v>
          </cell>
          <cell r="AK1537" t="str">
            <v>諸雑費</v>
          </cell>
          <cell r="AL1537">
            <v>1</v>
          </cell>
          <cell r="AM1537">
            <v>9867.9</v>
          </cell>
          <cell r="AN1537">
            <v>98.67</v>
          </cell>
          <cell r="AP1537" t="e">
            <v>#N/A</v>
          </cell>
          <cell r="AR1537">
            <v>0</v>
          </cell>
          <cell r="AS1537">
            <v>0</v>
          </cell>
          <cell r="AU1537" t="e">
            <v>#N/A</v>
          </cell>
          <cell r="AW1537">
            <v>0</v>
          </cell>
          <cell r="AX1537">
            <v>0</v>
          </cell>
          <cell r="AZ1537" t="e">
            <v>#N/A</v>
          </cell>
          <cell r="BB1537">
            <v>0</v>
          </cell>
          <cell r="BC1537">
            <v>0</v>
          </cell>
          <cell r="BE1537" t="e">
            <v>#N/A</v>
          </cell>
          <cell r="BG1537">
            <v>0</v>
          </cell>
          <cell r="BH1537">
            <v>0</v>
          </cell>
          <cell r="BJ1537" t="e">
            <v>#N/A</v>
          </cell>
          <cell r="BL1537">
            <v>0</v>
          </cell>
          <cell r="BM1537">
            <v>0</v>
          </cell>
          <cell r="BO1537" t="e">
            <v>#N/A</v>
          </cell>
          <cell r="BQ1537">
            <v>0</v>
          </cell>
          <cell r="BR1537">
            <v>0</v>
          </cell>
          <cell r="BT1537" t="e">
            <v>#N/A</v>
          </cell>
          <cell r="BV1537">
            <v>0</v>
          </cell>
          <cell r="BW1537">
            <v>0</v>
          </cell>
          <cell r="CW1537">
            <v>92</v>
          </cell>
          <cell r="CX1537" t="str">
            <v>端数調整</v>
          </cell>
          <cell r="CY1537">
            <v>1</v>
          </cell>
          <cell r="DA1537">
            <v>-0.56999999999970896</v>
          </cell>
          <cell r="DG1537">
            <v>1</v>
          </cell>
        </row>
        <row r="1538">
          <cell r="Q1538">
            <v>4922</v>
          </cell>
          <cell r="R1538" t="str">
            <v>消火栓設置工</v>
          </cell>
          <cell r="S1538" t="str">
            <v>地下式　双口　人力</v>
          </cell>
          <cell r="U1538" t="str">
            <v>箇所</v>
          </cell>
          <cell r="V1538">
            <v>14450</v>
          </cell>
          <cell r="W1538" t="str">
            <v>厚労省歩掛p.101</v>
          </cell>
          <cell r="X1538" t="str">
            <v>現場内小運搬､据付､ﾌﾗﾝｼﾞ接合､接合器具損料を含む</v>
          </cell>
          <cell r="Y1538">
            <v>1</v>
          </cell>
          <cell r="Z1538">
            <v>15</v>
          </cell>
          <cell r="AA1538" t="str">
            <v>配管工</v>
          </cell>
          <cell r="AB1538">
            <v>0.19</v>
          </cell>
          <cell r="AC1538">
            <v>27405</v>
          </cell>
          <cell r="AD1538">
            <v>5206.95</v>
          </cell>
          <cell r="AE1538">
            <v>2</v>
          </cell>
          <cell r="AF1538" t="str">
            <v>普通作業員</v>
          </cell>
          <cell r="AG1538">
            <v>0.36</v>
          </cell>
          <cell r="AH1538">
            <v>25305</v>
          </cell>
          <cell r="AI1538">
            <v>9109.7999999999993</v>
          </cell>
          <cell r="AJ1538">
            <v>122</v>
          </cell>
          <cell r="AK1538" t="str">
            <v>諸雑費</v>
          </cell>
          <cell r="AL1538">
            <v>1</v>
          </cell>
          <cell r="AM1538">
            <v>14316.75</v>
          </cell>
          <cell r="AN1538">
            <v>143.16</v>
          </cell>
          <cell r="AP1538" t="e">
            <v>#N/A</v>
          </cell>
          <cell r="AR1538">
            <v>0</v>
          </cell>
          <cell r="AS1538">
            <v>0</v>
          </cell>
          <cell r="AU1538" t="e">
            <v>#N/A</v>
          </cell>
          <cell r="AW1538">
            <v>0</v>
          </cell>
          <cell r="AX1538">
            <v>0</v>
          </cell>
          <cell r="AZ1538" t="e">
            <v>#N/A</v>
          </cell>
          <cell r="BB1538">
            <v>0</v>
          </cell>
          <cell r="BC1538">
            <v>0</v>
          </cell>
          <cell r="BE1538" t="e">
            <v>#N/A</v>
          </cell>
          <cell r="BG1538">
            <v>0</v>
          </cell>
          <cell r="BH1538">
            <v>0</v>
          </cell>
          <cell r="BJ1538" t="e">
            <v>#N/A</v>
          </cell>
          <cell r="BL1538">
            <v>0</v>
          </cell>
          <cell r="BM1538">
            <v>0</v>
          </cell>
          <cell r="BO1538" t="e">
            <v>#N/A</v>
          </cell>
          <cell r="BQ1538">
            <v>0</v>
          </cell>
          <cell r="BR1538">
            <v>0</v>
          </cell>
          <cell r="BT1538" t="e">
            <v>#N/A</v>
          </cell>
          <cell r="BV1538">
            <v>0</v>
          </cell>
          <cell r="BW1538">
            <v>0</v>
          </cell>
          <cell r="CW1538">
            <v>92</v>
          </cell>
          <cell r="CX1538" t="str">
            <v>端数調整</v>
          </cell>
          <cell r="CY1538">
            <v>1</v>
          </cell>
          <cell r="DA1538">
            <v>-9.9099999999998545</v>
          </cell>
          <cell r="DG1538">
            <v>1</v>
          </cell>
        </row>
        <row r="1539">
          <cell r="Q1539">
            <v>4923</v>
          </cell>
          <cell r="R1539" t="str">
            <v>消火栓設置工</v>
          </cell>
          <cell r="S1539" t="str">
            <v>地上式　単口　人力</v>
          </cell>
          <cell r="U1539" t="str">
            <v>箇所</v>
          </cell>
          <cell r="V1539">
            <v>21010</v>
          </cell>
          <cell r="W1539" t="str">
            <v>厚労省歩掛p.101</v>
          </cell>
          <cell r="X1539" t="str">
            <v>現場内小運搬､据付､ﾌﾗﾝｼﾞ接合､接合器具損料を含む</v>
          </cell>
          <cell r="Y1539">
            <v>1</v>
          </cell>
          <cell r="Z1539">
            <v>15</v>
          </cell>
          <cell r="AA1539" t="str">
            <v>配管工</v>
          </cell>
          <cell r="AB1539">
            <v>0.27</v>
          </cell>
          <cell r="AC1539">
            <v>27405</v>
          </cell>
          <cell r="AD1539">
            <v>7399.35</v>
          </cell>
          <cell r="AE1539">
            <v>2</v>
          </cell>
          <cell r="AF1539" t="str">
            <v>普通作業員</v>
          </cell>
          <cell r="AG1539">
            <v>0.53</v>
          </cell>
          <cell r="AH1539">
            <v>25305</v>
          </cell>
          <cell r="AI1539">
            <v>13411.65</v>
          </cell>
          <cell r="AJ1539">
            <v>122</v>
          </cell>
          <cell r="AK1539" t="str">
            <v>諸雑費</v>
          </cell>
          <cell r="AL1539">
            <v>1</v>
          </cell>
          <cell r="AM1539">
            <v>20811</v>
          </cell>
          <cell r="AN1539">
            <v>208.11</v>
          </cell>
          <cell r="AP1539" t="e">
            <v>#N/A</v>
          </cell>
          <cell r="AR1539">
            <v>0</v>
          </cell>
          <cell r="AS1539">
            <v>0</v>
          </cell>
          <cell r="AU1539" t="e">
            <v>#N/A</v>
          </cell>
          <cell r="AW1539">
            <v>0</v>
          </cell>
          <cell r="AX1539">
            <v>0</v>
          </cell>
          <cell r="AZ1539" t="e">
            <v>#N/A</v>
          </cell>
          <cell r="BB1539">
            <v>0</v>
          </cell>
          <cell r="BC1539">
            <v>0</v>
          </cell>
          <cell r="BE1539" t="e">
            <v>#N/A</v>
          </cell>
          <cell r="BG1539">
            <v>0</v>
          </cell>
          <cell r="BH1539">
            <v>0</v>
          </cell>
          <cell r="BJ1539" t="e">
            <v>#N/A</v>
          </cell>
          <cell r="BL1539">
            <v>0</v>
          </cell>
          <cell r="BM1539">
            <v>0</v>
          </cell>
          <cell r="BO1539" t="e">
            <v>#N/A</v>
          </cell>
          <cell r="BQ1539">
            <v>0</v>
          </cell>
          <cell r="BR1539">
            <v>0</v>
          </cell>
          <cell r="BT1539" t="e">
            <v>#N/A</v>
          </cell>
          <cell r="BV1539">
            <v>0</v>
          </cell>
          <cell r="BW1539">
            <v>0</v>
          </cell>
          <cell r="CW1539">
            <v>92</v>
          </cell>
          <cell r="CX1539" t="str">
            <v>端数調整</v>
          </cell>
          <cell r="CY1539">
            <v>1</v>
          </cell>
          <cell r="DA1539">
            <v>-9.1100000000005821</v>
          </cell>
          <cell r="DG1539">
            <v>1</v>
          </cell>
        </row>
        <row r="1540">
          <cell r="Q1540">
            <v>4924</v>
          </cell>
          <cell r="R1540" t="str">
            <v>消火栓設置工</v>
          </cell>
          <cell r="S1540" t="str">
            <v>地上式　双口　人力</v>
          </cell>
          <cell r="U1540" t="str">
            <v>箇所</v>
          </cell>
          <cell r="V1540">
            <v>29210</v>
          </cell>
          <cell r="W1540" t="str">
            <v>厚労省歩掛p.101</v>
          </cell>
          <cell r="X1540" t="str">
            <v>現場内小運搬､据付､ﾌﾗﾝｼﾞ接合､接合器具損料を含む</v>
          </cell>
          <cell r="Y1540">
            <v>1</v>
          </cell>
          <cell r="Z1540">
            <v>15</v>
          </cell>
          <cell r="AA1540" t="str">
            <v>配管工</v>
          </cell>
          <cell r="AB1540">
            <v>0.4</v>
          </cell>
          <cell r="AC1540">
            <v>27405</v>
          </cell>
          <cell r="AD1540">
            <v>10962</v>
          </cell>
          <cell r="AE1540">
            <v>2</v>
          </cell>
          <cell r="AF1540" t="str">
            <v>普通作業員</v>
          </cell>
          <cell r="AG1540">
            <v>0.71</v>
          </cell>
          <cell r="AH1540">
            <v>25305</v>
          </cell>
          <cell r="AI1540">
            <v>17966.55</v>
          </cell>
          <cell r="AJ1540">
            <v>122</v>
          </cell>
          <cell r="AK1540" t="str">
            <v>諸雑費</v>
          </cell>
          <cell r="AL1540">
            <v>1</v>
          </cell>
          <cell r="AM1540">
            <v>28928.55</v>
          </cell>
          <cell r="AN1540">
            <v>289.27999999999997</v>
          </cell>
          <cell r="AP1540" t="e">
            <v>#N/A</v>
          </cell>
          <cell r="AR1540">
            <v>0</v>
          </cell>
          <cell r="AS1540">
            <v>0</v>
          </cell>
          <cell r="AU1540" t="e">
            <v>#N/A</v>
          </cell>
          <cell r="AW1540">
            <v>0</v>
          </cell>
          <cell r="AX1540">
            <v>0</v>
          </cell>
          <cell r="AZ1540" t="e">
            <v>#N/A</v>
          </cell>
          <cell r="BB1540">
            <v>0</v>
          </cell>
          <cell r="BC1540">
            <v>0</v>
          </cell>
          <cell r="BE1540" t="e">
            <v>#N/A</v>
          </cell>
          <cell r="BG1540">
            <v>0</v>
          </cell>
          <cell r="BH1540">
            <v>0</v>
          </cell>
          <cell r="BJ1540" t="e">
            <v>#N/A</v>
          </cell>
          <cell r="BL1540">
            <v>0</v>
          </cell>
          <cell r="BM1540">
            <v>0</v>
          </cell>
          <cell r="BO1540" t="e">
            <v>#N/A</v>
          </cell>
          <cell r="BQ1540">
            <v>0</v>
          </cell>
          <cell r="BR1540">
            <v>0</v>
          </cell>
          <cell r="BT1540" t="e">
            <v>#N/A</v>
          </cell>
          <cell r="BV1540">
            <v>0</v>
          </cell>
          <cell r="BW1540">
            <v>0</v>
          </cell>
          <cell r="CW1540">
            <v>92</v>
          </cell>
          <cell r="CX1540" t="str">
            <v>端数調整</v>
          </cell>
          <cell r="CY1540">
            <v>1</v>
          </cell>
          <cell r="DA1540">
            <v>-7.8299999999981083</v>
          </cell>
          <cell r="DG1540">
            <v>1</v>
          </cell>
        </row>
        <row r="1541">
          <cell r="Q1541">
            <v>4925</v>
          </cell>
          <cell r="R1541" t="str">
            <v>消火栓設置工</v>
          </cell>
          <cell r="S1541" t="str">
            <v>小型消火栓　人力</v>
          </cell>
          <cell r="U1541" t="str">
            <v>箇所</v>
          </cell>
          <cell r="V1541">
            <v>8390</v>
          </cell>
          <cell r="W1541" t="str">
            <v>厚労省歩掛p.101</v>
          </cell>
          <cell r="X1541" t="str">
            <v>現場内小運搬､据付､ﾌﾗﾝｼﾞ接合､接合器具損料を含む</v>
          </cell>
          <cell r="Y1541">
            <v>1</v>
          </cell>
          <cell r="Z1541">
            <v>15</v>
          </cell>
          <cell r="AA1541" t="str">
            <v>配管工</v>
          </cell>
          <cell r="AB1541">
            <v>0.1</v>
          </cell>
          <cell r="AC1541">
            <v>27405</v>
          </cell>
          <cell r="AD1541">
            <v>2740.5</v>
          </cell>
          <cell r="AE1541">
            <v>2</v>
          </cell>
          <cell r="AF1541" t="str">
            <v>普通作業員</v>
          </cell>
          <cell r="AG1541">
            <v>0.22</v>
          </cell>
          <cell r="AH1541">
            <v>25305</v>
          </cell>
          <cell r="AI1541">
            <v>5567.1</v>
          </cell>
          <cell r="AJ1541">
            <v>122</v>
          </cell>
          <cell r="AK1541" t="str">
            <v>諸雑費</v>
          </cell>
          <cell r="AL1541">
            <v>1</v>
          </cell>
          <cell r="AM1541">
            <v>8307.6</v>
          </cell>
          <cell r="AN1541">
            <v>83.07</v>
          </cell>
          <cell r="AP1541" t="e">
            <v>#N/A</v>
          </cell>
          <cell r="AR1541">
            <v>0</v>
          </cell>
          <cell r="AS1541">
            <v>0</v>
          </cell>
          <cell r="AU1541" t="e">
            <v>#N/A</v>
          </cell>
          <cell r="AW1541">
            <v>0</v>
          </cell>
          <cell r="AX1541">
            <v>0</v>
          </cell>
          <cell r="AZ1541" t="e">
            <v>#N/A</v>
          </cell>
          <cell r="BB1541">
            <v>0</v>
          </cell>
          <cell r="BC1541">
            <v>0</v>
          </cell>
          <cell r="BE1541" t="e">
            <v>#N/A</v>
          </cell>
          <cell r="BG1541">
            <v>0</v>
          </cell>
          <cell r="BH1541">
            <v>0</v>
          </cell>
          <cell r="BJ1541" t="e">
            <v>#N/A</v>
          </cell>
          <cell r="BL1541">
            <v>0</v>
          </cell>
          <cell r="BM1541">
            <v>0</v>
          </cell>
          <cell r="BO1541" t="e">
            <v>#N/A</v>
          </cell>
          <cell r="BQ1541">
            <v>0</v>
          </cell>
          <cell r="BR1541">
            <v>0</v>
          </cell>
          <cell r="BT1541" t="e">
            <v>#N/A</v>
          </cell>
          <cell r="BV1541">
            <v>0</v>
          </cell>
          <cell r="BW1541">
            <v>0</v>
          </cell>
          <cell r="CW1541">
            <v>92</v>
          </cell>
          <cell r="CX1541" t="str">
            <v>端数調整</v>
          </cell>
          <cell r="CY1541">
            <v>1</v>
          </cell>
          <cell r="DA1541">
            <v>-0.67000000000007276</v>
          </cell>
          <cell r="DG1541">
            <v>1</v>
          </cell>
        </row>
        <row r="1542">
          <cell r="Q1542">
            <v>4926</v>
          </cell>
          <cell r="R1542" t="str">
            <v>消火栓設置工</v>
          </cell>
          <cell r="S1542" t="str">
            <v>地下式　単口　機械</v>
          </cell>
          <cell r="U1542" t="str">
            <v>箇所</v>
          </cell>
          <cell r="V1542">
            <v>7190</v>
          </cell>
          <cell r="W1542" t="str">
            <v>厚労省歩掛p.101</v>
          </cell>
          <cell r="X1542" t="str">
            <v>現場内小運搬､据付､ﾌﾗﾝｼﾞ接合､接合器具損料を含む</v>
          </cell>
          <cell r="Y1542">
            <v>1</v>
          </cell>
          <cell r="Z1542">
            <v>15</v>
          </cell>
          <cell r="AA1542" t="str">
            <v>配管工</v>
          </cell>
          <cell r="AB1542">
            <v>0.08</v>
          </cell>
          <cell r="AC1542">
            <v>27405</v>
          </cell>
          <cell r="AD1542">
            <v>2192.4</v>
          </cell>
          <cell r="AE1542">
            <v>2</v>
          </cell>
          <cell r="AF1542" t="str">
            <v>普通作業員</v>
          </cell>
          <cell r="AG1542">
            <v>0.1</v>
          </cell>
          <cell r="AH1542">
            <v>25305</v>
          </cell>
          <cell r="AI1542">
            <v>2530.5</v>
          </cell>
          <cell r="AJ1542">
            <v>122</v>
          </cell>
          <cell r="AK1542" t="str">
            <v>諸雑費</v>
          </cell>
          <cell r="AL1542">
            <v>1</v>
          </cell>
          <cell r="AM1542">
            <v>4722.8999999999996</v>
          </cell>
          <cell r="AN1542">
            <v>47.22</v>
          </cell>
          <cell r="AO1542">
            <v>180</v>
          </cell>
          <cell r="AP1542" t="str">
            <v>ｸﾚｰﾝ付ﾄﾗｯｸ運転工</v>
          </cell>
          <cell r="AQ1542">
            <v>0.31</v>
          </cell>
          <cell r="AR1542">
            <v>7809</v>
          </cell>
          <cell r="AS1542">
            <v>2420.79</v>
          </cell>
          <cell r="AU1542" t="e">
            <v>#N/A</v>
          </cell>
          <cell r="AW1542">
            <v>0</v>
          </cell>
          <cell r="AX1542">
            <v>0</v>
          </cell>
          <cell r="AZ1542" t="e">
            <v>#N/A</v>
          </cell>
          <cell r="BB1542">
            <v>0</v>
          </cell>
          <cell r="BC1542">
            <v>0</v>
          </cell>
          <cell r="BE1542" t="e">
            <v>#N/A</v>
          </cell>
          <cell r="BG1542">
            <v>0</v>
          </cell>
          <cell r="BH1542">
            <v>0</v>
          </cell>
          <cell r="BJ1542" t="e">
            <v>#N/A</v>
          </cell>
          <cell r="BL1542">
            <v>0</v>
          </cell>
          <cell r="BM1542">
            <v>0</v>
          </cell>
          <cell r="BO1542" t="e">
            <v>#N/A</v>
          </cell>
          <cell r="BQ1542">
            <v>0</v>
          </cell>
          <cell r="BR1542">
            <v>0</v>
          </cell>
          <cell r="BT1542" t="e">
            <v>#N/A</v>
          </cell>
          <cell r="BV1542">
            <v>0</v>
          </cell>
          <cell r="BW1542">
            <v>0</v>
          </cell>
          <cell r="CW1542">
            <v>92</v>
          </cell>
          <cell r="CX1542" t="str">
            <v>端数調整</v>
          </cell>
          <cell r="CY1542">
            <v>1</v>
          </cell>
          <cell r="DA1542">
            <v>-0.90999999999985448</v>
          </cell>
          <cell r="DG1542">
            <v>1</v>
          </cell>
        </row>
        <row r="1543">
          <cell r="Q1543">
            <v>4927</v>
          </cell>
          <cell r="R1543" t="str">
            <v>消火栓設置工</v>
          </cell>
          <cell r="S1543" t="str">
            <v>地下式　双口　機械</v>
          </cell>
          <cell r="U1543" t="str">
            <v>箇所</v>
          </cell>
          <cell r="V1543">
            <v>7723</v>
          </cell>
          <cell r="W1543" t="str">
            <v>厚労省歩掛p.101</v>
          </cell>
          <cell r="X1543" t="str">
            <v>現場内小運搬､据付､ﾌﾗﾝｼﾞ接合､接合器具損料を含む</v>
          </cell>
          <cell r="Y1543">
            <v>1</v>
          </cell>
          <cell r="Z1543">
            <v>15</v>
          </cell>
          <cell r="AA1543" t="str">
            <v>配管工</v>
          </cell>
          <cell r="AB1543">
            <v>0.09</v>
          </cell>
          <cell r="AC1543">
            <v>27405</v>
          </cell>
          <cell r="AD1543">
            <v>2466.4499999999998</v>
          </cell>
          <cell r="AE1543">
            <v>2</v>
          </cell>
          <cell r="AF1543" t="str">
            <v>普通作業員</v>
          </cell>
          <cell r="AG1543">
            <v>0.11</v>
          </cell>
          <cell r="AH1543">
            <v>25305</v>
          </cell>
          <cell r="AI1543">
            <v>2783.55</v>
          </cell>
          <cell r="AJ1543">
            <v>122</v>
          </cell>
          <cell r="AK1543" t="str">
            <v>諸雑費</v>
          </cell>
          <cell r="AL1543">
            <v>1</v>
          </cell>
          <cell r="AM1543">
            <v>5250</v>
          </cell>
          <cell r="AN1543">
            <v>52.5</v>
          </cell>
          <cell r="AO1543">
            <v>180</v>
          </cell>
          <cell r="AP1543" t="str">
            <v>ｸﾚｰﾝ付ﾄﾗｯｸ運転工</v>
          </cell>
          <cell r="AQ1543">
            <v>0.31</v>
          </cell>
          <cell r="AR1543">
            <v>7809</v>
          </cell>
          <cell r="AS1543">
            <v>2420.79</v>
          </cell>
          <cell r="AU1543" t="e">
            <v>#N/A</v>
          </cell>
          <cell r="AW1543">
            <v>0</v>
          </cell>
          <cell r="AX1543">
            <v>0</v>
          </cell>
          <cell r="AZ1543" t="e">
            <v>#N/A</v>
          </cell>
          <cell r="BB1543">
            <v>0</v>
          </cell>
          <cell r="BC1543">
            <v>0</v>
          </cell>
          <cell r="BE1543" t="e">
            <v>#N/A</v>
          </cell>
          <cell r="BG1543">
            <v>0</v>
          </cell>
          <cell r="BH1543">
            <v>0</v>
          </cell>
          <cell r="BJ1543" t="e">
            <v>#N/A</v>
          </cell>
          <cell r="BL1543">
            <v>0</v>
          </cell>
          <cell r="BM1543">
            <v>0</v>
          </cell>
          <cell r="BO1543" t="e">
            <v>#N/A</v>
          </cell>
          <cell r="BQ1543">
            <v>0</v>
          </cell>
          <cell r="BR1543">
            <v>0</v>
          </cell>
          <cell r="BT1543" t="e">
            <v>#N/A</v>
          </cell>
          <cell r="BV1543">
            <v>0</v>
          </cell>
          <cell r="BW1543">
            <v>0</v>
          </cell>
          <cell r="CW1543">
            <v>92</v>
          </cell>
          <cell r="CX1543" t="str">
            <v>端数調整</v>
          </cell>
          <cell r="CY1543">
            <v>1</v>
          </cell>
          <cell r="DA1543">
            <v>-0.28999999999996362</v>
          </cell>
          <cell r="DG1543">
            <v>1</v>
          </cell>
        </row>
        <row r="1544">
          <cell r="Q1544">
            <v>4928</v>
          </cell>
          <cell r="R1544" t="str">
            <v>消火栓設置工</v>
          </cell>
          <cell r="S1544" t="str">
            <v>地上式　単口　機械</v>
          </cell>
          <cell r="U1544" t="str">
            <v>箇所</v>
          </cell>
          <cell r="V1544">
            <v>15860</v>
          </cell>
          <cell r="W1544" t="str">
            <v>厚労省歩掛p.101</v>
          </cell>
          <cell r="X1544" t="str">
            <v>現場内小運搬､据付､ﾌﾗﾝｼﾞ接合､接合器具損料を含む</v>
          </cell>
          <cell r="Y1544">
            <v>1</v>
          </cell>
          <cell r="Z1544">
            <v>15</v>
          </cell>
          <cell r="AA1544" t="str">
            <v>配管工</v>
          </cell>
          <cell r="AB1544">
            <v>0.2</v>
          </cell>
          <cell r="AC1544">
            <v>27405</v>
          </cell>
          <cell r="AD1544">
            <v>5481</v>
          </cell>
          <cell r="AE1544">
            <v>2</v>
          </cell>
          <cell r="AF1544" t="str">
            <v>普通作業員</v>
          </cell>
          <cell r="AG1544">
            <v>0.23</v>
          </cell>
          <cell r="AH1544">
            <v>25305</v>
          </cell>
          <cell r="AI1544">
            <v>5820.15</v>
          </cell>
          <cell r="AJ1544">
            <v>122</v>
          </cell>
          <cell r="AK1544" t="str">
            <v>諸雑費</v>
          </cell>
          <cell r="AL1544">
            <v>1</v>
          </cell>
          <cell r="AM1544">
            <v>11301.15</v>
          </cell>
          <cell r="AN1544">
            <v>113.01</v>
          </cell>
          <cell r="AO1544">
            <v>180</v>
          </cell>
          <cell r="AP1544" t="str">
            <v>ｸﾚｰﾝ付ﾄﾗｯｸ運転工</v>
          </cell>
          <cell r="AQ1544">
            <v>0.56999999999999995</v>
          </cell>
          <cell r="AR1544">
            <v>7809</v>
          </cell>
          <cell r="AS1544">
            <v>4451.13</v>
          </cell>
          <cell r="AU1544" t="e">
            <v>#N/A</v>
          </cell>
          <cell r="AW1544">
            <v>0</v>
          </cell>
          <cell r="AX1544">
            <v>0</v>
          </cell>
          <cell r="AZ1544" t="e">
            <v>#N/A</v>
          </cell>
          <cell r="BB1544">
            <v>0</v>
          </cell>
          <cell r="BC1544">
            <v>0</v>
          </cell>
          <cell r="BE1544" t="e">
            <v>#N/A</v>
          </cell>
          <cell r="BG1544">
            <v>0</v>
          </cell>
          <cell r="BH1544">
            <v>0</v>
          </cell>
          <cell r="BJ1544" t="e">
            <v>#N/A</v>
          </cell>
          <cell r="BL1544">
            <v>0</v>
          </cell>
          <cell r="BM1544">
            <v>0</v>
          </cell>
          <cell r="BO1544" t="e">
            <v>#N/A</v>
          </cell>
          <cell r="BQ1544">
            <v>0</v>
          </cell>
          <cell r="BR1544">
            <v>0</v>
          </cell>
          <cell r="BT1544" t="e">
            <v>#N/A</v>
          </cell>
          <cell r="BV1544">
            <v>0</v>
          </cell>
          <cell r="BW1544">
            <v>0</v>
          </cell>
          <cell r="CW1544">
            <v>92</v>
          </cell>
          <cell r="CX1544" t="str">
            <v>端数調整</v>
          </cell>
          <cell r="CY1544">
            <v>1</v>
          </cell>
          <cell r="DA1544">
            <v>-5.2900000000008731</v>
          </cell>
          <cell r="DG1544">
            <v>1</v>
          </cell>
        </row>
        <row r="1545">
          <cell r="Q1545">
            <v>4929</v>
          </cell>
          <cell r="R1545" t="str">
            <v>消火栓設置工</v>
          </cell>
          <cell r="S1545" t="str">
            <v>地上式　双口　機械</v>
          </cell>
          <cell r="U1545" t="str">
            <v>箇所</v>
          </cell>
          <cell r="V1545">
            <v>18170</v>
          </cell>
          <cell r="W1545" t="str">
            <v>厚労省歩掛p.101</v>
          </cell>
          <cell r="X1545" t="str">
            <v>現場内小運搬､据付､ﾌﾗﾝｼﾞ接合､接合器具損料を含む</v>
          </cell>
          <cell r="Y1545">
            <v>1</v>
          </cell>
          <cell r="Z1545">
            <v>15</v>
          </cell>
          <cell r="AA1545" t="str">
            <v>配管工</v>
          </cell>
          <cell r="AB1545">
            <v>0.22</v>
          </cell>
          <cell r="AC1545">
            <v>27405</v>
          </cell>
          <cell r="AD1545">
            <v>6029.1</v>
          </cell>
          <cell r="AE1545">
            <v>2</v>
          </cell>
          <cell r="AF1545" t="str">
            <v>普通作業員</v>
          </cell>
          <cell r="AG1545">
            <v>0.25</v>
          </cell>
          <cell r="AH1545">
            <v>25305</v>
          </cell>
          <cell r="AI1545">
            <v>6326.25</v>
          </cell>
          <cell r="AJ1545">
            <v>122</v>
          </cell>
          <cell r="AK1545" t="str">
            <v>諸雑費</v>
          </cell>
          <cell r="AL1545">
            <v>1</v>
          </cell>
          <cell r="AM1545">
            <v>12355.35</v>
          </cell>
          <cell r="AN1545">
            <v>123.55</v>
          </cell>
          <cell r="AO1545">
            <v>180</v>
          </cell>
          <cell r="AP1545" t="str">
            <v>ｸﾚｰﾝ付ﾄﾗｯｸ運転工</v>
          </cell>
          <cell r="AQ1545">
            <v>0.73</v>
          </cell>
          <cell r="AR1545">
            <v>7809</v>
          </cell>
          <cell r="AS1545">
            <v>5700.57</v>
          </cell>
          <cell r="AU1545" t="e">
            <v>#N/A</v>
          </cell>
          <cell r="AW1545">
            <v>0</v>
          </cell>
          <cell r="AX1545">
            <v>0</v>
          </cell>
          <cell r="AZ1545" t="e">
            <v>#N/A</v>
          </cell>
          <cell r="BB1545">
            <v>0</v>
          </cell>
          <cell r="BC1545">
            <v>0</v>
          </cell>
          <cell r="BE1545" t="e">
            <v>#N/A</v>
          </cell>
          <cell r="BG1545">
            <v>0</v>
          </cell>
          <cell r="BH1545">
            <v>0</v>
          </cell>
          <cell r="BJ1545" t="e">
            <v>#N/A</v>
          </cell>
          <cell r="BL1545">
            <v>0</v>
          </cell>
          <cell r="BM1545">
            <v>0</v>
          </cell>
          <cell r="BO1545" t="e">
            <v>#N/A</v>
          </cell>
          <cell r="BQ1545">
            <v>0</v>
          </cell>
          <cell r="BR1545">
            <v>0</v>
          </cell>
          <cell r="BT1545" t="e">
            <v>#N/A</v>
          </cell>
          <cell r="BV1545">
            <v>0</v>
          </cell>
          <cell r="BW1545">
            <v>0</v>
          </cell>
          <cell r="CW1545">
            <v>92</v>
          </cell>
          <cell r="CX1545" t="str">
            <v>端数調整</v>
          </cell>
          <cell r="CY1545">
            <v>1</v>
          </cell>
          <cell r="DA1545">
            <v>-9.4700000000011642</v>
          </cell>
          <cell r="DG1545">
            <v>1</v>
          </cell>
        </row>
        <row r="1546">
          <cell r="Q1546">
            <v>4930</v>
          </cell>
          <cell r="R1546" t="str">
            <v>消火栓設置工</v>
          </cell>
          <cell r="S1546" t="str">
            <v>小型消火栓　機械</v>
          </cell>
          <cell r="U1546" t="str">
            <v>箇所</v>
          </cell>
          <cell r="V1546">
            <v>7190</v>
          </cell>
          <cell r="W1546" t="str">
            <v>厚労省歩掛p.101</v>
          </cell>
          <cell r="X1546" t="str">
            <v>現場内小運搬､据付､ﾌﾗﾝｼﾞ接合､接合器具損料を含む</v>
          </cell>
          <cell r="Y1546">
            <v>1</v>
          </cell>
          <cell r="Z1546">
            <v>15</v>
          </cell>
          <cell r="AA1546" t="str">
            <v>配管工</v>
          </cell>
          <cell r="AB1546">
            <v>0.08</v>
          </cell>
          <cell r="AC1546">
            <v>27405</v>
          </cell>
          <cell r="AD1546">
            <v>2192.4</v>
          </cell>
          <cell r="AE1546">
            <v>2</v>
          </cell>
          <cell r="AF1546" t="str">
            <v>普通作業員</v>
          </cell>
          <cell r="AG1546">
            <v>0.1</v>
          </cell>
          <cell r="AH1546">
            <v>25305</v>
          </cell>
          <cell r="AI1546">
            <v>2530.5</v>
          </cell>
          <cell r="AJ1546">
            <v>122</v>
          </cell>
          <cell r="AK1546" t="str">
            <v>諸雑費</v>
          </cell>
          <cell r="AL1546">
            <v>1</v>
          </cell>
          <cell r="AM1546">
            <v>4722.8999999999996</v>
          </cell>
          <cell r="AN1546">
            <v>47.22</v>
          </cell>
          <cell r="AO1546">
            <v>180</v>
          </cell>
          <cell r="AP1546" t="str">
            <v>ｸﾚｰﾝ付ﾄﾗｯｸ運転工</v>
          </cell>
          <cell r="AQ1546">
            <v>0.31</v>
          </cell>
          <cell r="AR1546">
            <v>7809</v>
          </cell>
          <cell r="AS1546">
            <v>2420.79</v>
          </cell>
          <cell r="AU1546" t="e">
            <v>#N/A</v>
          </cell>
          <cell r="AW1546">
            <v>0</v>
          </cell>
          <cell r="AX1546">
            <v>0</v>
          </cell>
          <cell r="AZ1546" t="e">
            <v>#N/A</v>
          </cell>
          <cell r="BB1546">
            <v>0</v>
          </cell>
          <cell r="BC1546">
            <v>0</v>
          </cell>
          <cell r="BE1546" t="e">
            <v>#N/A</v>
          </cell>
          <cell r="BG1546">
            <v>0</v>
          </cell>
          <cell r="BH1546">
            <v>0</v>
          </cell>
          <cell r="BJ1546" t="e">
            <v>#N/A</v>
          </cell>
          <cell r="BL1546">
            <v>0</v>
          </cell>
          <cell r="BM1546">
            <v>0</v>
          </cell>
          <cell r="BO1546" t="e">
            <v>#N/A</v>
          </cell>
          <cell r="BQ1546">
            <v>0</v>
          </cell>
          <cell r="BR1546">
            <v>0</v>
          </cell>
          <cell r="BT1546" t="e">
            <v>#N/A</v>
          </cell>
          <cell r="BV1546">
            <v>0</v>
          </cell>
          <cell r="BW1546">
            <v>0</v>
          </cell>
          <cell r="CW1546">
            <v>92</v>
          </cell>
          <cell r="CX1546" t="str">
            <v>端数調整</v>
          </cell>
          <cell r="CY1546">
            <v>1</v>
          </cell>
          <cell r="DA1546">
            <v>-0.90999999999985448</v>
          </cell>
          <cell r="DG1546">
            <v>1</v>
          </cell>
        </row>
        <row r="1547">
          <cell r="Q1547">
            <v>4931</v>
          </cell>
          <cell r="R1547" t="str">
            <v>消火栓撤去工</v>
          </cell>
          <cell r="S1547" t="str">
            <v>地下式　単口　人力</v>
          </cell>
          <cell r="U1547" t="str">
            <v>箇所</v>
          </cell>
          <cell r="V1547">
            <v>5979</v>
          </cell>
          <cell r="W1547" t="str">
            <v>厚労省歩掛p.101</v>
          </cell>
          <cell r="Y1547">
            <v>1</v>
          </cell>
          <cell r="Z1547">
            <v>15</v>
          </cell>
          <cell r="AA1547" t="str">
            <v>配管工</v>
          </cell>
          <cell r="AB1547">
            <v>7.1999999999999995E-2</v>
          </cell>
          <cell r="AC1547">
            <v>27405</v>
          </cell>
          <cell r="AD1547">
            <v>1973.16</v>
          </cell>
          <cell r="AE1547">
            <v>2</v>
          </cell>
          <cell r="AF1547" t="str">
            <v>普通作業員</v>
          </cell>
          <cell r="AG1547">
            <v>0.156</v>
          </cell>
          <cell r="AH1547">
            <v>25305</v>
          </cell>
          <cell r="AI1547">
            <v>3947.58</v>
          </cell>
          <cell r="AJ1547">
            <v>122</v>
          </cell>
          <cell r="AK1547" t="str">
            <v>諸雑費</v>
          </cell>
          <cell r="AL1547">
            <v>1</v>
          </cell>
          <cell r="AM1547">
            <v>5920.74</v>
          </cell>
          <cell r="AN1547">
            <v>59.2</v>
          </cell>
          <cell r="AP1547" t="e">
            <v>#N/A</v>
          </cell>
          <cell r="AR1547">
            <v>0</v>
          </cell>
          <cell r="AS1547">
            <v>0</v>
          </cell>
          <cell r="AU1547" t="e">
            <v>#N/A</v>
          </cell>
          <cell r="AW1547">
            <v>0</v>
          </cell>
          <cell r="AX1547">
            <v>0</v>
          </cell>
          <cell r="AZ1547" t="e">
            <v>#N/A</v>
          </cell>
          <cell r="BB1547">
            <v>0</v>
          </cell>
          <cell r="BC1547">
            <v>0</v>
          </cell>
          <cell r="BE1547" t="e">
            <v>#N/A</v>
          </cell>
          <cell r="BG1547">
            <v>0</v>
          </cell>
          <cell r="BH1547">
            <v>0</v>
          </cell>
          <cell r="BJ1547" t="e">
            <v>#N/A</v>
          </cell>
          <cell r="BL1547">
            <v>0</v>
          </cell>
          <cell r="BM1547">
            <v>0</v>
          </cell>
          <cell r="BO1547" t="e">
            <v>#N/A</v>
          </cell>
          <cell r="BQ1547">
            <v>0</v>
          </cell>
          <cell r="BR1547">
            <v>0</v>
          </cell>
          <cell r="BT1547" t="e">
            <v>#N/A</v>
          </cell>
          <cell r="BV1547">
            <v>0</v>
          </cell>
          <cell r="BW1547">
            <v>0</v>
          </cell>
          <cell r="CW1547">
            <v>92</v>
          </cell>
          <cell r="CX1547" t="str">
            <v>端数調整</v>
          </cell>
          <cell r="CY1547">
            <v>1</v>
          </cell>
          <cell r="DA1547">
            <v>-0.93999999999959982</v>
          </cell>
          <cell r="DG1547">
            <v>1</v>
          </cell>
        </row>
        <row r="1548">
          <cell r="Q1548">
            <v>4932</v>
          </cell>
          <cell r="R1548" t="str">
            <v>消火栓撤去工</v>
          </cell>
          <cell r="S1548" t="str">
            <v>地下式　双口　人力</v>
          </cell>
          <cell r="U1548" t="str">
            <v>箇所</v>
          </cell>
          <cell r="V1548">
            <v>8675</v>
          </cell>
          <cell r="W1548" t="str">
            <v>厚労省歩掛p.101</v>
          </cell>
          <cell r="Y1548">
            <v>1</v>
          </cell>
          <cell r="Z1548">
            <v>15</v>
          </cell>
          <cell r="AA1548" t="str">
            <v>配管工</v>
          </cell>
          <cell r="AB1548">
            <v>0.11399999999999999</v>
          </cell>
          <cell r="AC1548">
            <v>27405</v>
          </cell>
          <cell r="AD1548">
            <v>3124.17</v>
          </cell>
          <cell r="AE1548">
            <v>2</v>
          </cell>
          <cell r="AF1548" t="str">
            <v>普通作業員</v>
          </cell>
          <cell r="AG1548">
            <v>0.216</v>
          </cell>
          <cell r="AH1548">
            <v>25305</v>
          </cell>
          <cell r="AI1548">
            <v>5465.88</v>
          </cell>
          <cell r="AJ1548">
            <v>122</v>
          </cell>
          <cell r="AK1548" t="str">
            <v>諸雑費</v>
          </cell>
          <cell r="AL1548">
            <v>1</v>
          </cell>
          <cell r="AM1548">
            <v>8590.0499999999993</v>
          </cell>
          <cell r="AN1548">
            <v>85.9</v>
          </cell>
          <cell r="AP1548" t="e">
            <v>#N/A</v>
          </cell>
          <cell r="AR1548">
            <v>0</v>
          </cell>
          <cell r="AS1548">
            <v>0</v>
          </cell>
          <cell r="AU1548" t="e">
            <v>#N/A</v>
          </cell>
          <cell r="AW1548">
            <v>0</v>
          </cell>
          <cell r="AX1548">
            <v>0</v>
          </cell>
          <cell r="AZ1548" t="e">
            <v>#N/A</v>
          </cell>
          <cell r="BB1548">
            <v>0</v>
          </cell>
          <cell r="BC1548">
            <v>0</v>
          </cell>
          <cell r="BE1548" t="e">
            <v>#N/A</v>
          </cell>
          <cell r="BG1548">
            <v>0</v>
          </cell>
          <cell r="BH1548">
            <v>0</v>
          </cell>
          <cell r="BJ1548" t="e">
            <v>#N/A</v>
          </cell>
          <cell r="BL1548">
            <v>0</v>
          </cell>
          <cell r="BM1548">
            <v>0</v>
          </cell>
          <cell r="BO1548" t="e">
            <v>#N/A</v>
          </cell>
          <cell r="BQ1548">
            <v>0</v>
          </cell>
          <cell r="BR1548">
            <v>0</v>
          </cell>
          <cell r="BT1548" t="e">
            <v>#N/A</v>
          </cell>
          <cell r="BV1548">
            <v>0</v>
          </cell>
          <cell r="BW1548">
            <v>0</v>
          </cell>
          <cell r="CW1548">
            <v>92</v>
          </cell>
          <cell r="CX1548" t="str">
            <v>端数調整</v>
          </cell>
          <cell r="CY1548">
            <v>1</v>
          </cell>
          <cell r="DA1548">
            <v>-0.94999999999890861</v>
          </cell>
          <cell r="DG1548">
            <v>1</v>
          </cell>
        </row>
        <row r="1549">
          <cell r="Q1549">
            <v>4933</v>
          </cell>
          <cell r="R1549" t="str">
            <v>消火栓撤去工</v>
          </cell>
          <cell r="S1549" t="str">
            <v>地上式　単口　人力</v>
          </cell>
          <cell r="U1549" t="str">
            <v>箇所</v>
          </cell>
          <cell r="V1549">
            <v>12610</v>
          </cell>
          <cell r="W1549" t="str">
            <v>厚労省歩掛p.101</v>
          </cell>
          <cell r="Y1549">
            <v>1</v>
          </cell>
          <cell r="Z1549">
            <v>15</v>
          </cell>
          <cell r="AA1549" t="str">
            <v>配管工</v>
          </cell>
          <cell r="AB1549">
            <v>0.16200000000000001</v>
          </cell>
          <cell r="AC1549">
            <v>27405</v>
          </cell>
          <cell r="AD1549">
            <v>4439.6099999999997</v>
          </cell>
          <cell r="AE1549">
            <v>2</v>
          </cell>
          <cell r="AF1549" t="str">
            <v>普通作業員</v>
          </cell>
          <cell r="AG1549">
            <v>0.318</v>
          </cell>
          <cell r="AH1549">
            <v>25305</v>
          </cell>
          <cell r="AI1549">
            <v>8046.99</v>
          </cell>
          <cell r="AJ1549">
            <v>122</v>
          </cell>
          <cell r="AK1549" t="str">
            <v>諸雑費</v>
          </cell>
          <cell r="AL1549">
            <v>1</v>
          </cell>
          <cell r="AM1549">
            <v>12486.599999999999</v>
          </cell>
          <cell r="AN1549">
            <v>124.86</v>
          </cell>
          <cell r="AP1549" t="e">
            <v>#N/A</v>
          </cell>
          <cell r="AR1549">
            <v>0</v>
          </cell>
          <cell r="AS1549">
            <v>0</v>
          </cell>
          <cell r="AU1549" t="e">
            <v>#N/A</v>
          </cell>
          <cell r="AW1549">
            <v>0</v>
          </cell>
          <cell r="AX1549">
            <v>0</v>
          </cell>
          <cell r="AZ1549" t="e">
            <v>#N/A</v>
          </cell>
          <cell r="BB1549">
            <v>0</v>
          </cell>
          <cell r="BC1549">
            <v>0</v>
          </cell>
          <cell r="BE1549" t="e">
            <v>#N/A</v>
          </cell>
          <cell r="BG1549">
            <v>0</v>
          </cell>
          <cell r="BH1549">
            <v>0</v>
          </cell>
          <cell r="BJ1549" t="e">
            <v>#N/A</v>
          </cell>
          <cell r="BL1549">
            <v>0</v>
          </cell>
          <cell r="BM1549">
            <v>0</v>
          </cell>
          <cell r="BO1549" t="e">
            <v>#N/A</v>
          </cell>
          <cell r="BQ1549">
            <v>0</v>
          </cell>
          <cell r="BR1549">
            <v>0</v>
          </cell>
          <cell r="BT1549" t="e">
            <v>#N/A</v>
          </cell>
          <cell r="BV1549">
            <v>0</v>
          </cell>
          <cell r="BW1549">
            <v>0</v>
          </cell>
          <cell r="CW1549">
            <v>92</v>
          </cell>
          <cell r="CX1549" t="str">
            <v>端数調整</v>
          </cell>
          <cell r="CY1549">
            <v>1</v>
          </cell>
          <cell r="DA1549">
            <v>-1.4599999999991269</v>
          </cell>
          <cell r="DG1549">
            <v>1</v>
          </cell>
        </row>
        <row r="1550">
          <cell r="Q1550">
            <v>4934</v>
          </cell>
          <cell r="R1550" t="str">
            <v>消火栓撤去工</v>
          </cell>
          <cell r="S1550" t="str">
            <v>地上式　双口　人力</v>
          </cell>
          <cell r="U1550" t="str">
            <v>箇所</v>
          </cell>
          <cell r="V1550">
            <v>17530</v>
          </cell>
          <cell r="W1550" t="str">
            <v>厚労省歩掛p.101</v>
          </cell>
          <cell r="Y1550">
            <v>1</v>
          </cell>
          <cell r="Z1550">
            <v>15</v>
          </cell>
          <cell r="AA1550" t="str">
            <v>配管工</v>
          </cell>
          <cell r="AB1550">
            <v>0.24</v>
          </cell>
          <cell r="AC1550">
            <v>27405</v>
          </cell>
          <cell r="AD1550">
            <v>6577.2</v>
          </cell>
          <cell r="AE1550">
            <v>2</v>
          </cell>
          <cell r="AF1550" t="str">
            <v>普通作業員</v>
          </cell>
          <cell r="AG1550">
            <v>0.42599999999999999</v>
          </cell>
          <cell r="AH1550">
            <v>25305</v>
          </cell>
          <cell r="AI1550">
            <v>10779.93</v>
          </cell>
          <cell r="AJ1550">
            <v>122</v>
          </cell>
          <cell r="AK1550" t="str">
            <v>諸雑費</v>
          </cell>
          <cell r="AL1550">
            <v>1</v>
          </cell>
          <cell r="AM1550">
            <v>17357.13</v>
          </cell>
          <cell r="AN1550">
            <v>173.57</v>
          </cell>
          <cell r="AP1550" t="e">
            <v>#N/A</v>
          </cell>
          <cell r="AR1550">
            <v>0</v>
          </cell>
          <cell r="AS1550">
            <v>0</v>
          </cell>
          <cell r="AU1550" t="e">
            <v>#N/A</v>
          </cell>
          <cell r="AW1550">
            <v>0</v>
          </cell>
          <cell r="AX1550">
            <v>0</v>
          </cell>
          <cell r="AZ1550" t="e">
            <v>#N/A</v>
          </cell>
          <cell r="BB1550">
            <v>0</v>
          </cell>
          <cell r="BC1550">
            <v>0</v>
          </cell>
          <cell r="BE1550" t="e">
            <v>#N/A</v>
          </cell>
          <cell r="BG1550">
            <v>0</v>
          </cell>
          <cell r="BH1550">
            <v>0</v>
          </cell>
          <cell r="BJ1550" t="e">
            <v>#N/A</v>
          </cell>
          <cell r="BL1550">
            <v>0</v>
          </cell>
          <cell r="BM1550">
            <v>0</v>
          </cell>
          <cell r="BO1550" t="e">
            <v>#N/A</v>
          </cell>
          <cell r="BQ1550">
            <v>0</v>
          </cell>
          <cell r="BR1550">
            <v>0</v>
          </cell>
          <cell r="BT1550" t="e">
            <v>#N/A</v>
          </cell>
          <cell r="BV1550">
            <v>0</v>
          </cell>
          <cell r="BW1550">
            <v>0</v>
          </cell>
          <cell r="CW1550">
            <v>92</v>
          </cell>
          <cell r="CX1550" t="str">
            <v>端数調整</v>
          </cell>
          <cell r="CY1550">
            <v>1</v>
          </cell>
          <cell r="DA1550">
            <v>-0.7000000000007276</v>
          </cell>
          <cell r="DG1550">
            <v>1</v>
          </cell>
        </row>
        <row r="1551">
          <cell r="Q1551">
            <v>4935</v>
          </cell>
          <cell r="R1551" t="str">
            <v>消火栓撤去工</v>
          </cell>
          <cell r="S1551" t="str">
            <v>小型消火栓　人力</v>
          </cell>
          <cell r="U1551" t="str">
            <v>箇所</v>
          </cell>
          <cell r="V1551">
            <v>5034</v>
          </cell>
          <cell r="W1551" t="str">
            <v>厚労省歩掛p.101</v>
          </cell>
          <cell r="Y1551">
            <v>1</v>
          </cell>
          <cell r="Z1551">
            <v>15</v>
          </cell>
          <cell r="AA1551" t="str">
            <v>配管工</v>
          </cell>
          <cell r="AB1551">
            <v>0.06</v>
          </cell>
          <cell r="AC1551">
            <v>27405</v>
          </cell>
          <cell r="AD1551">
            <v>1644.3</v>
          </cell>
          <cell r="AE1551">
            <v>2</v>
          </cell>
          <cell r="AF1551" t="str">
            <v>普通作業員</v>
          </cell>
          <cell r="AG1551">
            <v>0.13200000000000001</v>
          </cell>
          <cell r="AH1551">
            <v>25305</v>
          </cell>
          <cell r="AI1551">
            <v>3340.26</v>
          </cell>
          <cell r="AJ1551">
            <v>122</v>
          </cell>
          <cell r="AK1551" t="str">
            <v>諸雑費</v>
          </cell>
          <cell r="AL1551">
            <v>1</v>
          </cell>
          <cell r="AM1551">
            <v>4984.5600000000004</v>
          </cell>
          <cell r="AN1551">
            <v>49.84</v>
          </cell>
          <cell r="AP1551" t="e">
            <v>#N/A</v>
          </cell>
          <cell r="AR1551">
            <v>0</v>
          </cell>
          <cell r="AS1551">
            <v>0</v>
          </cell>
          <cell r="AU1551" t="e">
            <v>#N/A</v>
          </cell>
          <cell r="AW1551">
            <v>0</v>
          </cell>
          <cell r="AX1551">
            <v>0</v>
          </cell>
          <cell r="AZ1551" t="e">
            <v>#N/A</v>
          </cell>
          <cell r="BB1551">
            <v>0</v>
          </cell>
          <cell r="BC1551">
            <v>0</v>
          </cell>
          <cell r="BE1551" t="e">
            <v>#N/A</v>
          </cell>
          <cell r="BG1551">
            <v>0</v>
          </cell>
          <cell r="BH1551">
            <v>0</v>
          </cell>
          <cell r="BJ1551" t="e">
            <v>#N/A</v>
          </cell>
          <cell r="BL1551">
            <v>0</v>
          </cell>
          <cell r="BM1551">
            <v>0</v>
          </cell>
          <cell r="BO1551" t="e">
            <v>#N/A</v>
          </cell>
          <cell r="BQ1551">
            <v>0</v>
          </cell>
          <cell r="BR1551">
            <v>0</v>
          </cell>
          <cell r="BT1551" t="e">
            <v>#N/A</v>
          </cell>
          <cell r="BV1551">
            <v>0</v>
          </cell>
          <cell r="BW1551">
            <v>0</v>
          </cell>
          <cell r="CW1551">
            <v>92</v>
          </cell>
          <cell r="CX1551" t="str">
            <v>端数調整</v>
          </cell>
          <cell r="CY1551">
            <v>1</v>
          </cell>
          <cell r="DA1551">
            <v>-0.4000000000005457</v>
          </cell>
          <cell r="DG1551">
            <v>1</v>
          </cell>
        </row>
        <row r="1552">
          <cell r="Q1552">
            <v>4936</v>
          </cell>
          <cell r="R1552" t="str">
            <v>消火栓撤去工</v>
          </cell>
          <cell r="S1552" t="str">
            <v>地下式　単口　機械</v>
          </cell>
          <cell r="U1552" t="str">
            <v>箇所</v>
          </cell>
          <cell r="V1552">
            <v>4314</v>
          </cell>
          <cell r="W1552" t="str">
            <v>厚労省歩掛p.101</v>
          </cell>
          <cell r="Y1552">
            <v>1</v>
          </cell>
          <cell r="Z1552">
            <v>15</v>
          </cell>
          <cell r="AA1552" t="str">
            <v>配管工</v>
          </cell>
          <cell r="AB1552">
            <v>4.8000000000000001E-2</v>
          </cell>
          <cell r="AC1552">
            <v>27405</v>
          </cell>
          <cell r="AD1552">
            <v>1315.44</v>
          </cell>
          <cell r="AE1552">
            <v>2</v>
          </cell>
          <cell r="AF1552" t="str">
            <v>普通作業員</v>
          </cell>
          <cell r="AG1552">
            <v>0.06</v>
          </cell>
          <cell r="AH1552">
            <v>25305</v>
          </cell>
          <cell r="AI1552">
            <v>1518.3</v>
          </cell>
          <cell r="AJ1552">
            <v>122</v>
          </cell>
          <cell r="AK1552" t="str">
            <v>諸雑費</v>
          </cell>
          <cell r="AL1552">
            <v>1</v>
          </cell>
          <cell r="AM1552">
            <v>2833.74</v>
          </cell>
          <cell r="AN1552">
            <v>28.33</v>
          </cell>
          <cell r="AO1552">
            <v>180</v>
          </cell>
          <cell r="AP1552" t="str">
            <v>ｸﾚｰﾝ付ﾄﾗｯｸ運転工</v>
          </cell>
          <cell r="AQ1552">
            <v>0.186</v>
          </cell>
          <cell r="AR1552">
            <v>7809</v>
          </cell>
          <cell r="AS1552">
            <v>1452.47</v>
          </cell>
          <cell r="AU1552" t="e">
            <v>#N/A</v>
          </cell>
          <cell r="AW1552">
            <v>0</v>
          </cell>
          <cell r="AX1552">
            <v>0</v>
          </cell>
          <cell r="AZ1552" t="e">
            <v>#N/A</v>
          </cell>
          <cell r="BB1552">
            <v>0</v>
          </cell>
          <cell r="BC1552">
            <v>0</v>
          </cell>
          <cell r="BE1552" t="e">
            <v>#N/A</v>
          </cell>
          <cell r="BG1552">
            <v>0</v>
          </cell>
          <cell r="BH1552">
            <v>0</v>
          </cell>
          <cell r="BJ1552" t="e">
            <v>#N/A</v>
          </cell>
          <cell r="BL1552">
            <v>0</v>
          </cell>
          <cell r="BM1552">
            <v>0</v>
          </cell>
          <cell r="BO1552" t="e">
            <v>#N/A</v>
          </cell>
          <cell r="BQ1552">
            <v>0</v>
          </cell>
          <cell r="BR1552">
            <v>0</v>
          </cell>
          <cell r="BT1552" t="e">
            <v>#N/A</v>
          </cell>
          <cell r="BV1552">
            <v>0</v>
          </cell>
          <cell r="BW1552">
            <v>0</v>
          </cell>
          <cell r="CW1552">
            <v>92</v>
          </cell>
          <cell r="CX1552" t="str">
            <v>端数調整</v>
          </cell>
          <cell r="CY1552">
            <v>1</v>
          </cell>
          <cell r="DA1552">
            <v>-0.53999999999996362</v>
          </cell>
          <cell r="DG1552">
            <v>1</v>
          </cell>
        </row>
        <row r="1553">
          <cell r="Q1553">
            <v>4937</v>
          </cell>
          <cell r="R1553" t="str">
            <v>消火栓撤去工</v>
          </cell>
          <cell r="S1553" t="str">
            <v>地下式　双口　機械</v>
          </cell>
          <cell r="U1553" t="str">
            <v>箇所</v>
          </cell>
          <cell r="V1553">
            <v>4633</v>
          </cell>
          <cell r="W1553" t="str">
            <v>厚労省歩掛p.101</v>
          </cell>
          <cell r="Y1553">
            <v>1</v>
          </cell>
          <cell r="Z1553">
            <v>15</v>
          </cell>
          <cell r="AA1553" t="str">
            <v>配管工</v>
          </cell>
          <cell r="AB1553">
            <v>5.3999999999999999E-2</v>
          </cell>
          <cell r="AC1553">
            <v>27405</v>
          </cell>
          <cell r="AD1553">
            <v>1479.87</v>
          </cell>
          <cell r="AE1553">
            <v>2</v>
          </cell>
          <cell r="AF1553" t="str">
            <v>普通作業員</v>
          </cell>
          <cell r="AG1553">
            <v>6.6000000000000003E-2</v>
          </cell>
          <cell r="AH1553">
            <v>25305</v>
          </cell>
          <cell r="AI1553">
            <v>1670.13</v>
          </cell>
          <cell r="AJ1553">
            <v>122</v>
          </cell>
          <cell r="AK1553" t="str">
            <v>諸雑費</v>
          </cell>
          <cell r="AL1553">
            <v>1</v>
          </cell>
          <cell r="AM1553">
            <v>3150</v>
          </cell>
          <cell r="AN1553">
            <v>31.5</v>
          </cell>
          <cell r="AO1553">
            <v>180</v>
          </cell>
          <cell r="AP1553" t="str">
            <v>ｸﾚｰﾝ付ﾄﾗｯｸ運転工</v>
          </cell>
          <cell r="AQ1553">
            <v>0.186</v>
          </cell>
          <cell r="AR1553">
            <v>7809</v>
          </cell>
          <cell r="AS1553">
            <v>1452.47</v>
          </cell>
          <cell r="AU1553" t="e">
            <v>#N/A</v>
          </cell>
          <cell r="AW1553">
            <v>0</v>
          </cell>
          <cell r="AX1553">
            <v>0</v>
          </cell>
          <cell r="AZ1553" t="e">
            <v>#N/A</v>
          </cell>
          <cell r="BB1553">
            <v>0</v>
          </cell>
          <cell r="BC1553">
            <v>0</v>
          </cell>
          <cell r="BE1553" t="e">
            <v>#N/A</v>
          </cell>
          <cell r="BG1553">
            <v>0</v>
          </cell>
          <cell r="BH1553">
            <v>0</v>
          </cell>
          <cell r="BJ1553" t="e">
            <v>#N/A</v>
          </cell>
          <cell r="BL1553">
            <v>0</v>
          </cell>
          <cell r="BM1553">
            <v>0</v>
          </cell>
          <cell r="BO1553" t="e">
            <v>#N/A</v>
          </cell>
          <cell r="BQ1553">
            <v>0</v>
          </cell>
          <cell r="BR1553">
            <v>0</v>
          </cell>
          <cell r="BT1553" t="e">
            <v>#N/A</v>
          </cell>
          <cell r="BV1553">
            <v>0</v>
          </cell>
          <cell r="BW1553">
            <v>0</v>
          </cell>
          <cell r="CW1553">
            <v>92</v>
          </cell>
          <cell r="CX1553" t="str">
            <v>端数調整</v>
          </cell>
          <cell r="CY1553">
            <v>1</v>
          </cell>
          <cell r="DA1553">
            <v>-0.97000000000025466</v>
          </cell>
          <cell r="DG1553">
            <v>1</v>
          </cell>
        </row>
        <row r="1554">
          <cell r="Q1554">
            <v>4938</v>
          </cell>
          <cell r="R1554" t="str">
            <v>消火栓撤去工</v>
          </cell>
          <cell r="S1554" t="str">
            <v>地上式　単口　機械</v>
          </cell>
          <cell r="U1554" t="str">
            <v>箇所</v>
          </cell>
          <cell r="V1554">
            <v>9519</v>
          </cell>
          <cell r="W1554" t="str">
            <v>厚労省歩掛p.101</v>
          </cell>
          <cell r="Y1554">
            <v>1</v>
          </cell>
          <cell r="Z1554">
            <v>15</v>
          </cell>
          <cell r="AA1554" t="str">
            <v>配管工</v>
          </cell>
          <cell r="AB1554">
            <v>0.12</v>
          </cell>
          <cell r="AC1554">
            <v>27405</v>
          </cell>
          <cell r="AD1554">
            <v>3288.6</v>
          </cell>
          <cell r="AE1554">
            <v>2</v>
          </cell>
          <cell r="AF1554" t="str">
            <v>普通作業員</v>
          </cell>
          <cell r="AG1554">
            <v>0.13800000000000001</v>
          </cell>
          <cell r="AH1554">
            <v>25305</v>
          </cell>
          <cell r="AI1554">
            <v>3492.09</v>
          </cell>
          <cell r="AJ1554">
            <v>122</v>
          </cell>
          <cell r="AK1554" t="str">
            <v>諸雑費</v>
          </cell>
          <cell r="AL1554">
            <v>1</v>
          </cell>
          <cell r="AM1554">
            <v>6780.6900000000005</v>
          </cell>
          <cell r="AN1554">
            <v>67.8</v>
          </cell>
          <cell r="AO1554">
            <v>180</v>
          </cell>
          <cell r="AP1554" t="str">
            <v>ｸﾚｰﾝ付ﾄﾗｯｸ運転工</v>
          </cell>
          <cell r="AQ1554">
            <v>0.34199999999999997</v>
          </cell>
          <cell r="AR1554">
            <v>7809</v>
          </cell>
          <cell r="AS1554">
            <v>2670.67</v>
          </cell>
          <cell r="AU1554" t="e">
            <v>#N/A</v>
          </cell>
          <cell r="AW1554">
            <v>0</v>
          </cell>
          <cell r="AX1554">
            <v>0</v>
          </cell>
          <cell r="AZ1554" t="e">
            <v>#N/A</v>
          </cell>
          <cell r="BB1554">
            <v>0</v>
          </cell>
          <cell r="BC1554">
            <v>0</v>
          </cell>
          <cell r="BE1554" t="e">
            <v>#N/A</v>
          </cell>
          <cell r="BG1554">
            <v>0</v>
          </cell>
          <cell r="BH1554">
            <v>0</v>
          </cell>
          <cell r="BJ1554" t="e">
            <v>#N/A</v>
          </cell>
          <cell r="BL1554">
            <v>0</v>
          </cell>
          <cell r="BM1554">
            <v>0</v>
          </cell>
          <cell r="BO1554" t="e">
            <v>#N/A</v>
          </cell>
          <cell r="BQ1554">
            <v>0</v>
          </cell>
          <cell r="BR1554">
            <v>0</v>
          </cell>
          <cell r="BT1554" t="e">
            <v>#N/A</v>
          </cell>
          <cell r="BV1554">
            <v>0</v>
          </cell>
          <cell r="BW1554">
            <v>0</v>
          </cell>
          <cell r="CW1554">
            <v>92</v>
          </cell>
          <cell r="CX1554" t="str">
            <v>端数調整</v>
          </cell>
          <cell r="CY1554">
            <v>1</v>
          </cell>
          <cell r="DA1554">
            <v>-0.15999999999985448</v>
          </cell>
          <cell r="DG1554">
            <v>1</v>
          </cell>
        </row>
        <row r="1555">
          <cell r="Q1555">
            <v>4939</v>
          </cell>
          <cell r="R1555" t="str">
            <v>消火栓撤去工</v>
          </cell>
          <cell r="S1555" t="str">
            <v>地上式　双口　機械</v>
          </cell>
          <cell r="U1555" t="str">
            <v>箇所</v>
          </cell>
          <cell r="V1555">
            <v>10900</v>
          </cell>
          <cell r="W1555" t="str">
            <v>厚労省歩掛p.101</v>
          </cell>
          <cell r="Y1555">
            <v>1</v>
          </cell>
          <cell r="Z1555">
            <v>15</v>
          </cell>
          <cell r="AA1555" t="str">
            <v>配管工</v>
          </cell>
          <cell r="AB1555">
            <v>0.13200000000000001</v>
          </cell>
          <cell r="AC1555">
            <v>27405</v>
          </cell>
          <cell r="AD1555">
            <v>3617.46</v>
          </cell>
          <cell r="AE1555">
            <v>2</v>
          </cell>
          <cell r="AF1555" t="str">
            <v>普通作業員</v>
          </cell>
          <cell r="AG1555">
            <v>0.15</v>
          </cell>
          <cell r="AH1555">
            <v>25305</v>
          </cell>
          <cell r="AI1555">
            <v>3795.75</v>
          </cell>
          <cell r="AJ1555">
            <v>122</v>
          </cell>
          <cell r="AK1555" t="str">
            <v>諸雑費</v>
          </cell>
          <cell r="AL1555">
            <v>1</v>
          </cell>
          <cell r="AM1555">
            <v>7413.21</v>
          </cell>
          <cell r="AN1555">
            <v>74.13</v>
          </cell>
          <cell r="AO1555">
            <v>180</v>
          </cell>
          <cell r="AP1555" t="str">
            <v>ｸﾚｰﾝ付ﾄﾗｯｸ運転工</v>
          </cell>
          <cell r="AQ1555">
            <v>0.438</v>
          </cell>
          <cell r="AR1555">
            <v>7809</v>
          </cell>
          <cell r="AS1555">
            <v>3420.34</v>
          </cell>
          <cell r="AU1555" t="e">
            <v>#N/A</v>
          </cell>
          <cell r="AW1555">
            <v>0</v>
          </cell>
          <cell r="AX1555">
            <v>0</v>
          </cell>
          <cell r="AZ1555" t="e">
            <v>#N/A</v>
          </cell>
          <cell r="BB1555">
            <v>0</v>
          </cell>
          <cell r="BC1555">
            <v>0</v>
          </cell>
          <cell r="BE1555" t="e">
            <v>#N/A</v>
          </cell>
          <cell r="BG1555">
            <v>0</v>
          </cell>
          <cell r="BH1555">
            <v>0</v>
          </cell>
          <cell r="BJ1555" t="e">
            <v>#N/A</v>
          </cell>
          <cell r="BL1555">
            <v>0</v>
          </cell>
          <cell r="BM1555">
            <v>0</v>
          </cell>
          <cell r="BO1555" t="e">
            <v>#N/A</v>
          </cell>
          <cell r="BQ1555">
            <v>0</v>
          </cell>
          <cell r="BR1555">
            <v>0</v>
          </cell>
          <cell r="BT1555" t="e">
            <v>#N/A</v>
          </cell>
          <cell r="BV1555">
            <v>0</v>
          </cell>
          <cell r="BW1555">
            <v>0</v>
          </cell>
          <cell r="CW1555">
            <v>92</v>
          </cell>
          <cell r="CX1555" t="str">
            <v>端数調整</v>
          </cell>
          <cell r="CY1555">
            <v>1</v>
          </cell>
          <cell r="DA1555">
            <v>-7.680000000000291</v>
          </cell>
          <cell r="DG1555">
            <v>1</v>
          </cell>
        </row>
        <row r="1556">
          <cell r="Q1556">
            <v>4940</v>
          </cell>
          <cell r="R1556" t="str">
            <v>消火栓撤去工</v>
          </cell>
          <cell r="S1556" t="str">
            <v>小型消火栓　機械</v>
          </cell>
          <cell r="U1556" t="str">
            <v>箇所</v>
          </cell>
          <cell r="V1556">
            <v>4314</v>
          </cell>
          <cell r="W1556" t="str">
            <v>厚労省歩掛p.101</v>
          </cell>
          <cell r="Y1556">
            <v>1</v>
          </cell>
          <cell r="Z1556">
            <v>15</v>
          </cell>
          <cell r="AA1556" t="str">
            <v>配管工</v>
          </cell>
          <cell r="AB1556">
            <v>4.8000000000000001E-2</v>
          </cell>
          <cell r="AC1556">
            <v>27405</v>
          </cell>
          <cell r="AD1556">
            <v>1315.44</v>
          </cell>
          <cell r="AE1556">
            <v>2</v>
          </cell>
          <cell r="AF1556" t="str">
            <v>普通作業員</v>
          </cell>
          <cell r="AG1556">
            <v>0.06</v>
          </cell>
          <cell r="AH1556">
            <v>25305</v>
          </cell>
          <cell r="AI1556">
            <v>1518.3</v>
          </cell>
          <cell r="AJ1556">
            <v>122</v>
          </cell>
          <cell r="AK1556" t="str">
            <v>諸雑費</v>
          </cell>
          <cell r="AL1556">
            <v>1</v>
          </cell>
          <cell r="AM1556">
            <v>2833.74</v>
          </cell>
          <cell r="AN1556">
            <v>28.33</v>
          </cell>
          <cell r="AO1556">
            <v>180</v>
          </cell>
          <cell r="AP1556" t="str">
            <v>ｸﾚｰﾝ付ﾄﾗｯｸ運転工</v>
          </cell>
          <cell r="AQ1556">
            <v>0.186</v>
          </cell>
          <cell r="AR1556">
            <v>7809</v>
          </cell>
          <cell r="AS1556">
            <v>1452.47</v>
          </cell>
          <cell r="AU1556" t="e">
            <v>#N/A</v>
          </cell>
          <cell r="AW1556">
            <v>0</v>
          </cell>
          <cell r="AX1556">
            <v>0</v>
          </cell>
          <cell r="AZ1556" t="e">
            <v>#N/A</v>
          </cell>
          <cell r="BB1556">
            <v>0</v>
          </cell>
          <cell r="BC1556">
            <v>0</v>
          </cell>
          <cell r="BE1556" t="e">
            <v>#N/A</v>
          </cell>
          <cell r="BG1556">
            <v>0</v>
          </cell>
          <cell r="BH1556">
            <v>0</v>
          </cell>
          <cell r="BJ1556" t="e">
            <v>#N/A</v>
          </cell>
          <cell r="BL1556">
            <v>0</v>
          </cell>
          <cell r="BM1556">
            <v>0</v>
          </cell>
          <cell r="BO1556" t="e">
            <v>#N/A</v>
          </cell>
          <cell r="BQ1556">
            <v>0</v>
          </cell>
          <cell r="BR1556">
            <v>0</v>
          </cell>
          <cell r="BT1556" t="e">
            <v>#N/A</v>
          </cell>
          <cell r="BV1556">
            <v>0</v>
          </cell>
          <cell r="BW1556">
            <v>0</v>
          </cell>
          <cell r="CW1556">
            <v>92</v>
          </cell>
          <cell r="CX1556" t="str">
            <v>端数調整</v>
          </cell>
          <cell r="CY1556">
            <v>1</v>
          </cell>
          <cell r="DA1556">
            <v>-0.53999999999996362</v>
          </cell>
          <cell r="DG1556">
            <v>1</v>
          </cell>
        </row>
        <row r="1557">
          <cell r="Q1557">
            <v>4941</v>
          </cell>
          <cell r="R1557" t="str">
            <v>緊急遮断弁設置工</v>
          </cell>
          <cell r="S1557" t="str">
            <v>機械　φ100</v>
          </cell>
          <cell r="U1557" t="str">
            <v>基</v>
          </cell>
          <cell r="V1557">
            <v>9876</v>
          </cell>
          <cell r="W1557" t="str">
            <v>厚労省歩掛p.101</v>
          </cell>
          <cell r="X1557" t="str">
            <v>現場内小運搬を含む</v>
          </cell>
          <cell r="Y1557">
            <v>1</v>
          </cell>
          <cell r="Z1557">
            <v>15</v>
          </cell>
          <cell r="AA1557" t="str">
            <v>配管工</v>
          </cell>
          <cell r="AB1557">
            <v>0.06</v>
          </cell>
          <cell r="AC1557">
            <v>27405</v>
          </cell>
          <cell r="AD1557">
            <v>1644.3</v>
          </cell>
          <cell r="AE1557">
            <v>2</v>
          </cell>
          <cell r="AF1557" t="str">
            <v>普通作業員</v>
          </cell>
          <cell r="AG1557">
            <v>0.1</v>
          </cell>
          <cell r="AH1557">
            <v>25305</v>
          </cell>
          <cell r="AI1557">
            <v>2530.5</v>
          </cell>
          <cell r="AJ1557">
            <v>180</v>
          </cell>
          <cell r="AK1557" t="str">
            <v>ｸﾚｰﾝ付ﾄﾗｯｸ運転工</v>
          </cell>
          <cell r="AL1557">
            <v>0.73</v>
          </cell>
          <cell r="AM1557">
            <v>7809</v>
          </cell>
          <cell r="AN1557">
            <v>5700.57</v>
          </cell>
          <cell r="AP1557" t="e">
            <v>#N/A</v>
          </cell>
          <cell r="AR1557">
            <v>0</v>
          </cell>
          <cell r="AS1557">
            <v>0</v>
          </cell>
          <cell r="AU1557" t="e">
            <v>#N/A</v>
          </cell>
          <cell r="AW1557">
            <v>0</v>
          </cell>
          <cell r="AX1557">
            <v>0</v>
          </cell>
          <cell r="AZ1557" t="e">
            <v>#N/A</v>
          </cell>
          <cell r="BB1557">
            <v>0</v>
          </cell>
          <cell r="BC1557">
            <v>0</v>
          </cell>
          <cell r="BE1557" t="e">
            <v>#N/A</v>
          </cell>
          <cell r="BG1557">
            <v>0</v>
          </cell>
          <cell r="BH1557">
            <v>0</v>
          </cell>
          <cell r="BJ1557" t="e">
            <v>#N/A</v>
          </cell>
          <cell r="BL1557">
            <v>0</v>
          </cell>
          <cell r="BM1557">
            <v>0</v>
          </cell>
          <cell r="BO1557" t="e">
            <v>#N/A</v>
          </cell>
          <cell r="BQ1557">
            <v>0</v>
          </cell>
          <cell r="BR1557">
            <v>0</v>
          </cell>
          <cell r="BT1557" t="e">
            <v>#N/A</v>
          </cell>
          <cell r="BV1557">
            <v>0</v>
          </cell>
          <cell r="BW1557">
            <v>0</v>
          </cell>
          <cell r="CW1557">
            <v>127</v>
          </cell>
          <cell r="CX1557" t="str">
            <v>諸雑費</v>
          </cell>
          <cell r="CY1557">
            <v>1</v>
          </cell>
          <cell r="DA1557">
            <v>0.63000000000101863</v>
          </cell>
          <cell r="DG1557">
            <v>1</v>
          </cell>
        </row>
        <row r="1558">
          <cell r="Q1558">
            <v>4942</v>
          </cell>
          <cell r="R1558" t="str">
            <v>緊急遮断弁設置工</v>
          </cell>
          <cell r="S1558" t="str">
            <v>機械　φ150</v>
          </cell>
          <cell r="U1558" t="str">
            <v>基</v>
          </cell>
          <cell r="V1558">
            <v>14430</v>
          </cell>
          <cell r="W1558" t="str">
            <v>厚労省歩掛p.101</v>
          </cell>
          <cell r="X1558" t="str">
            <v>現場内小運搬を含む</v>
          </cell>
          <cell r="Y1558">
            <v>1</v>
          </cell>
          <cell r="Z1558">
            <v>15</v>
          </cell>
          <cell r="AA1558" t="str">
            <v>配管工</v>
          </cell>
          <cell r="AB1558">
            <v>0.11</v>
          </cell>
          <cell r="AC1558">
            <v>27405</v>
          </cell>
          <cell r="AD1558">
            <v>3014.55</v>
          </cell>
          <cell r="AE1558">
            <v>2</v>
          </cell>
          <cell r="AF1558" t="str">
            <v>普通作業員</v>
          </cell>
          <cell r="AG1558">
            <v>0.17</v>
          </cell>
          <cell r="AH1558">
            <v>25305</v>
          </cell>
          <cell r="AI1558">
            <v>4301.8500000000004</v>
          </cell>
          <cell r="AJ1558">
            <v>180</v>
          </cell>
          <cell r="AK1558" t="str">
            <v>ｸﾚｰﾝ付ﾄﾗｯｸ運転工</v>
          </cell>
          <cell r="AL1558">
            <v>0.91</v>
          </cell>
          <cell r="AM1558">
            <v>7809</v>
          </cell>
          <cell r="AN1558">
            <v>7106.19</v>
          </cell>
          <cell r="AP1558" t="e">
            <v>#N/A</v>
          </cell>
          <cell r="AR1558">
            <v>0</v>
          </cell>
          <cell r="AS1558">
            <v>0</v>
          </cell>
          <cell r="AU1558" t="e">
            <v>#N/A</v>
          </cell>
          <cell r="AW1558">
            <v>0</v>
          </cell>
          <cell r="AX1558">
            <v>0</v>
          </cell>
          <cell r="AZ1558" t="e">
            <v>#N/A</v>
          </cell>
          <cell r="BB1558">
            <v>0</v>
          </cell>
          <cell r="BC1558">
            <v>0</v>
          </cell>
          <cell r="BE1558" t="e">
            <v>#N/A</v>
          </cell>
          <cell r="BG1558">
            <v>0</v>
          </cell>
          <cell r="BH1558">
            <v>0</v>
          </cell>
          <cell r="BJ1558" t="e">
            <v>#N/A</v>
          </cell>
          <cell r="BL1558">
            <v>0</v>
          </cell>
          <cell r="BM1558">
            <v>0</v>
          </cell>
          <cell r="BO1558" t="e">
            <v>#N/A</v>
          </cell>
          <cell r="BQ1558">
            <v>0</v>
          </cell>
          <cell r="BR1558">
            <v>0</v>
          </cell>
          <cell r="BT1558" t="e">
            <v>#N/A</v>
          </cell>
          <cell r="BV1558">
            <v>0</v>
          </cell>
          <cell r="BW1558">
            <v>0</v>
          </cell>
          <cell r="CW1558">
            <v>127</v>
          </cell>
          <cell r="CX1558" t="str">
            <v>諸雑費</v>
          </cell>
          <cell r="CY1558">
            <v>1</v>
          </cell>
          <cell r="DA1558">
            <v>7.4099999999998545</v>
          </cell>
          <cell r="DG1558">
            <v>1</v>
          </cell>
        </row>
        <row r="1559">
          <cell r="Q1559">
            <v>4943</v>
          </cell>
          <cell r="R1559" t="str">
            <v>緊急遮断弁設置工</v>
          </cell>
          <cell r="S1559" t="str">
            <v>機械　φ200</v>
          </cell>
          <cell r="U1559" t="str">
            <v>基</v>
          </cell>
          <cell r="V1559">
            <v>24410</v>
          </cell>
          <cell r="W1559" t="str">
            <v>厚労省歩掛p.101</v>
          </cell>
          <cell r="X1559" t="str">
            <v>現場内小運搬を含む</v>
          </cell>
          <cell r="Y1559">
            <v>1</v>
          </cell>
          <cell r="Z1559">
            <v>15</v>
          </cell>
          <cell r="AA1559" t="str">
            <v>配管工</v>
          </cell>
          <cell r="AB1559">
            <v>0.18</v>
          </cell>
          <cell r="AC1559">
            <v>27405</v>
          </cell>
          <cell r="AD1559">
            <v>4932.8999999999996</v>
          </cell>
          <cell r="AE1559">
            <v>2</v>
          </cell>
          <cell r="AF1559" t="str">
            <v>普通作業員</v>
          </cell>
          <cell r="AG1559">
            <v>0.43</v>
          </cell>
          <cell r="AH1559">
            <v>25305</v>
          </cell>
          <cell r="AI1559">
            <v>10881.15</v>
          </cell>
          <cell r="AJ1559">
            <v>180</v>
          </cell>
          <cell r="AK1559" t="str">
            <v>ｸﾚｰﾝ付ﾄﾗｯｸ運転工</v>
          </cell>
          <cell r="AL1559">
            <v>1.1000000000000001</v>
          </cell>
          <cell r="AM1559">
            <v>7809</v>
          </cell>
          <cell r="AN1559">
            <v>8589.9</v>
          </cell>
          <cell r="AP1559" t="e">
            <v>#N/A</v>
          </cell>
          <cell r="AR1559">
            <v>0</v>
          </cell>
          <cell r="AS1559">
            <v>0</v>
          </cell>
          <cell r="AU1559" t="e">
            <v>#N/A</v>
          </cell>
          <cell r="AW1559">
            <v>0</v>
          </cell>
          <cell r="AX1559">
            <v>0</v>
          </cell>
          <cell r="AZ1559" t="e">
            <v>#N/A</v>
          </cell>
          <cell r="BB1559">
            <v>0</v>
          </cell>
          <cell r="BC1559">
            <v>0</v>
          </cell>
          <cell r="BE1559" t="e">
            <v>#N/A</v>
          </cell>
          <cell r="BG1559">
            <v>0</v>
          </cell>
          <cell r="BH1559">
            <v>0</v>
          </cell>
          <cell r="BJ1559" t="e">
            <v>#N/A</v>
          </cell>
          <cell r="BL1559">
            <v>0</v>
          </cell>
          <cell r="BM1559">
            <v>0</v>
          </cell>
          <cell r="BO1559" t="e">
            <v>#N/A</v>
          </cell>
          <cell r="BQ1559">
            <v>0</v>
          </cell>
          <cell r="BR1559">
            <v>0</v>
          </cell>
          <cell r="BT1559" t="e">
            <v>#N/A</v>
          </cell>
          <cell r="BV1559">
            <v>0</v>
          </cell>
          <cell r="BW1559">
            <v>0</v>
          </cell>
          <cell r="CW1559">
            <v>127</v>
          </cell>
          <cell r="CX1559" t="str">
            <v>諸雑費</v>
          </cell>
          <cell r="CY1559">
            <v>1</v>
          </cell>
          <cell r="DA1559">
            <v>6.0500000000029104</v>
          </cell>
          <cell r="DG1559">
            <v>1</v>
          </cell>
        </row>
        <row r="1560">
          <cell r="Q1560">
            <v>4944</v>
          </cell>
          <cell r="R1560" t="str">
            <v>緊急遮断弁設置工</v>
          </cell>
          <cell r="S1560" t="str">
            <v>機械　φ250</v>
          </cell>
          <cell r="U1560" t="str">
            <v>基</v>
          </cell>
          <cell r="V1560">
            <v>74480</v>
          </cell>
          <cell r="W1560" t="str">
            <v>厚労省歩掛p.101</v>
          </cell>
          <cell r="X1560" t="str">
            <v>現場内小運搬を含む</v>
          </cell>
          <cell r="Y1560">
            <v>1</v>
          </cell>
          <cell r="Z1560">
            <v>15</v>
          </cell>
          <cell r="AA1560" t="str">
            <v>配管工</v>
          </cell>
          <cell r="AB1560">
            <v>0.71</v>
          </cell>
          <cell r="AC1560">
            <v>27405</v>
          </cell>
          <cell r="AD1560">
            <v>19457.55</v>
          </cell>
          <cell r="AE1560">
            <v>2</v>
          </cell>
          <cell r="AF1560" t="str">
            <v>普通作業員</v>
          </cell>
          <cell r="AG1560">
            <v>1.79</v>
          </cell>
          <cell r="AH1560">
            <v>25305</v>
          </cell>
          <cell r="AI1560">
            <v>45295.95</v>
          </cell>
          <cell r="AJ1560">
            <v>341</v>
          </cell>
          <cell r="AK1560" t="str">
            <v>ﾄﾗｯｸｸﾚｰﾝ賃料</v>
          </cell>
          <cell r="AL1560">
            <v>0.3</v>
          </cell>
          <cell r="AM1560">
            <v>32400</v>
          </cell>
          <cell r="AN1560">
            <v>9720</v>
          </cell>
          <cell r="AP1560" t="e">
            <v>#N/A</v>
          </cell>
          <cell r="AR1560">
            <v>0</v>
          </cell>
          <cell r="AS1560">
            <v>0</v>
          </cell>
          <cell r="AU1560" t="e">
            <v>#N/A</v>
          </cell>
          <cell r="AW1560">
            <v>0</v>
          </cell>
          <cell r="AX1560">
            <v>0</v>
          </cell>
          <cell r="AZ1560" t="e">
            <v>#N/A</v>
          </cell>
          <cell r="BB1560">
            <v>0</v>
          </cell>
          <cell r="BC1560">
            <v>0</v>
          </cell>
          <cell r="BE1560" t="e">
            <v>#N/A</v>
          </cell>
          <cell r="BG1560">
            <v>0</v>
          </cell>
          <cell r="BH1560">
            <v>0</v>
          </cell>
          <cell r="BJ1560" t="e">
            <v>#N/A</v>
          </cell>
          <cell r="BL1560">
            <v>0</v>
          </cell>
          <cell r="BM1560">
            <v>0</v>
          </cell>
          <cell r="BO1560" t="e">
            <v>#N/A</v>
          </cell>
          <cell r="BQ1560">
            <v>0</v>
          </cell>
          <cell r="BR1560">
            <v>0</v>
          </cell>
          <cell r="BT1560" t="e">
            <v>#N/A</v>
          </cell>
          <cell r="BV1560">
            <v>0</v>
          </cell>
          <cell r="BW1560">
            <v>0</v>
          </cell>
          <cell r="CW1560">
            <v>127</v>
          </cell>
          <cell r="CX1560" t="str">
            <v>諸雑費</v>
          </cell>
          <cell r="CY1560">
            <v>1</v>
          </cell>
          <cell r="DA1560">
            <v>6.5</v>
          </cell>
          <cell r="DG1560">
            <v>1</v>
          </cell>
        </row>
        <row r="1561">
          <cell r="Q1561">
            <v>4945</v>
          </cell>
          <cell r="R1561" t="str">
            <v>緊急遮断弁設置工</v>
          </cell>
          <cell r="S1561" t="str">
            <v>機械　φ300</v>
          </cell>
          <cell r="U1561" t="str">
            <v>基</v>
          </cell>
          <cell r="V1561">
            <v>83290</v>
          </cell>
          <cell r="W1561" t="str">
            <v>厚労省歩掛p.101</v>
          </cell>
          <cell r="X1561" t="str">
            <v>現場内小運搬を含む</v>
          </cell>
          <cell r="Y1561">
            <v>1</v>
          </cell>
          <cell r="Z1561">
            <v>15</v>
          </cell>
          <cell r="AA1561" t="str">
            <v>配管工</v>
          </cell>
          <cell r="AB1561">
            <v>0.81</v>
          </cell>
          <cell r="AC1561">
            <v>27405</v>
          </cell>
          <cell r="AD1561">
            <v>22198.05</v>
          </cell>
          <cell r="AE1561">
            <v>2</v>
          </cell>
          <cell r="AF1561" t="str">
            <v>普通作業員</v>
          </cell>
          <cell r="AG1561">
            <v>2.0299999999999998</v>
          </cell>
          <cell r="AH1561">
            <v>25305</v>
          </cell>
          <cell r="AI1561">
            <v>51369.15</v>
          </cell>
          <cell r="AJ1561">
            <v>341</v>
          </cell>
          <cell r="AK1561" t="str">
            <v>ﾄﾗｯｸｸﾚｰﾝ賃料</v>
          </cell>
          <cell r="AL1561">
            <v>0.3</v>
          </cell>
          <cell r="AM1561">
            <v>32400</v>
          </cell>
          <cell r="AN1561">
            <v>9720</v>
          </cell>
          <cell r="AP1561" t="e">
            <v>#N/A</v>
          </cell>
          <cell r="AR1561">
            <v>0</v>
          </cell>
          <cell r="AS1561">
            <v>0</v>
          </cell>
          <cell r="AU1561" t="e">
            <v>#N/A</v>
          </cell>
          <cell r="AW1561">
            <v>0</v>
          </cell>
          <cell r="AX1561">
            <v>0</v>
          </cell>
          <cell r="AZ1561" t="e">
            <v>#N/A</v>
          </cell>
          <cell r="BB1561">
            <v>0</v>
          </cell>
          <cell r="BC1561">
            <v>0</v>
          </cell>
          <cell r="BE1561" t="e">
            <v>#N/A</v>
          </cell>
          <cell r="BG1561">
            <v>0</v>
          </cell>
          <cell r="BH1561">
            <v>0</v>
          </cell>
          <cell r="BJ1561" t="e">
            <v>#N/A</v>
          </cell>
          <cell r="BL1561">
            <v>0</v>
          </cell>
          <cell r="BM1561">
            <v>0</v>
          </cell>
          <cell r="BO1561" t="e">
            <v>#N/A</v>
          </cell>
          <cell r="BQ1561">
            <v>0</v>
          </cell>
          <cell r="BR1561">
            <v>0</v>
          </cell>
          <cell r="BT1561" t="e">
            <v>#N/A</v>
          </cell>
          <cell r="BV1561">
            <v>0</v>
          </cell>
          <cell r="BW1561">
            <v>0</v>
          </cell>
          <cell r="CW1561">
            <v>127</v>
          </cell>
          <cell r="CX1561" t="str">
            <v>諸雑費</v>
          </cell>
          <cell r="CY1561">
            <v>1</v>
          </cell>
          <cell r="DA1561">
            <v>2.8000000000029104</v>
          </cell>
          <cell r="DG1561">
            <v>1</v>
          </cell>
        </row>
        <row r="1562">
          <cell r="Q1562">
            <v>4946</v>
          </cell>
          <cell r="R1562" t="str">
            <v>緊急遮断弁設置工</v>
          </cell>
          <cell r="S1562" t="str">
            <v>機械　φ350</v>
          </cell>
          <cell r="U1562" t="str">
            <v>基</v>
          </cell>
          <cell r="V1562">
            <v>93720</v>
          </cell>
          <cell r="W1562" t="str">
            <v>厚労省歩掛p.101</v>
          </cell>
          <cell r="X1562" t="str">
            <v>現場内小運搬を含む</v>
          </cell>
          <cell r="Y1562">
            <v>1</v>
          </cell>
          <cell r="Z1562">
            <v>15</v>
          </cell>
          <cell r="AA1562" t="str">
            <v>配管工</v>
          </cell>
          <cell r="AB1562">
            <v>0.92</v>
          </cell>
          <cell r="AC1562">
            <v>27405</v>
          </cell>
          <cell r="AD1562">
            <v>25212.6</v>
          </cell>
          <cell r="AE1562">
            <v>2</v>
          </cell>
          <cell r="AF1562" t="str">
            <v>普通作業員</v>
          </cell>
          <cell r="AG1562">
            <v>2.31</v>
          </cell>
          <cell r="AH1562">
            <v>25305</v>
          </cell>
          <cell r="AI1562">
            <v>58454.55</v>
          </cell>
          <cell r="AJ1562">
            <v>341</v>
          </cell>
          <cell r="AK1562" t="str">
            <v>ﾄﾗｯｸｸﾚｰﾝ賃料</v>
          </cell>
          <cell r="AL1562">
            <v>0.31</v>
          </cell>
          <cell r="AM1562">
            <v>32400</v>
          </cell>
          <cell r="AN1562">
            <v>10044</v>
          </cell>
          <cell r="AP1562" t="e">
            <v>#N/A</v>
          </cell>
          <cell r="AR1562">
            <v>0</v>
          </cell>
          <cell r="AS1562">
            <v>0</v>
          </cell>
          <cell r="AU1562" t="e">
            <v>#N/A</v>
          </cell>
          <cell r="AW1562">
            <v>0</v>
          </cell>
          <cell r="AX1562">
            <v>0</v>
          </cell>
          <cell r="AZ1562" t="e">
            <v>#N/A</v>
          </cell>
          <cell r="BB1562">
            <v>0</v>
          </cell>
          <cell r="BC1562">
            <v>0</v>
          </cell>
          <cell r="BE1562" t="e">
            <v>#N/A</v>
          </cell>
          <cell r="BG1562">
            <v>0</v>
          </cell>
          <cell r="BH1562">
            <v>0</v>
          </cell>
          <cell r="BJ1562" t="e">
            <v>#N/A</v>
          </cell>
          <cell r="BL1562">
            <v>0</v>
          </cell>
          <cell r="BM1562">
            <v>0</v>
          </cell>
          <cell r="BO1562" t="e">
            <v>#N/A</v>
          </cell>
          <cell r="BQ1562">
            <v>0</v>
          </cell>
          <cell r="BR1562">
            <v>0</v>
          </cell>
          <cell r="BT1562" t="e">
            <v>#N/A</v>
          </cell>
          <cell r="BV1562">
            <v>0</v>
          </cell>
          <cell r="BW1562">
            <v>0</v>
          </cell>
          <cell r="CW1562">
            <v>127</v>
          </cell>
          <cell r="CX1562" t="str">
            <v>諸雑費</v>
          </cell>
          <cell r="CY1562">
            <v>1</v>
          </cell>
          <cell r="DA1562">
            <v>8.8500000000058208</v>
          </cell>
          <cell r="DG1562">
            <v>1</v>
          </cell>
        </row>
        <row r="1563">
          <cell r="Q1563">
            <v>4947</v>
          </cell>
          <cell r="R1563" t="str">
            <v>緊急遮断弁設置工</v>
          </cell>
          <cell r="S1563" t="str">
            <v>機械　φ400</v>
          </cell>
          <cell r="U1563" t="str">
            <v>基</v>
          </cell>
          <cell r="V1563">
            <v>103600</v>
          </cell>
          <cell r="W1563" t="str">
            <v>厚労省歩掛p.101</v>
          </cell>
          <cell r="X1563" t="str">
            <v>現場内小運搬を含む</v>
          </cell>
          <cell r="Y1563">
            <v>1</v>
          </cell>
          <cell r="Z1563">
            <v>15</v>
          </cell>
          <cell r="AA1563" t="str">
            <v>配管工</v>
          </cell>
          <cell r="AB1563">
            <v>1.02</v>
          </cell>
          <cell r="AC1563">
            <v>27405</v>
          </cell>
          <cell r="AD1563">
            <v>27953.1</v>
          </cell>
          <cell r="AE1563">
            <v>2</v>
          </cell>
          <cell r="AF1563" t="str">
            <v>普通作業員</v>
          </cell>
          <cell r="AG1563">
            <v>2.59</v>
          </cell>
          <cell r="AH1563">
            <v>25305</v>
          </cell>
          <cell r="AI1563">
            <v>65539.95</v>
          </cell>
          <cell r="AJ1563">
            <v>341</v>
          </cell>
          <cell r="AK1563" t="str">
            <v>ﾄﾗｯｸｸﾚｰﾝ賃料</v>
          </cell>
          <cell r="AL1563">
            <v>0.31</v>
          </cell>
          <cell r="AM1563">
            <v>32400</v>
          </cell>
          <cell r="AN1563">
            <v>10044</v>
          </cell>
          <cell r="AP1563" t="e">
            <v>#N/A</v>
          </cell>
          <cell r="AR1563">
            <v>0</v>
          </cell>
          <cell r="AS1563">
            <v>0</v>
          </cell>
          <cell r="AU1563" t="e">
            <v>#N/A</v>
          </cell>
          <cell r="AW1563">
            <v>0</v>
          </cell>
          <cell r="AX1563">
            <v>0</v>
          </cell>
          <cell r="AZ1563" t="e">
            <v>#N/A</v>
          </cell>
          <cell r="BB1563">
            <v>0</v>
          </cell>
          <cell r="BC1563">
            <v>0</v>
          </cell>
          <cell r="BE1563" t="e">
            <v>#N/A</v>
          </cell>
          <cell r="BG1563">
            <v>0</v>
          </cell>
          <cell r="BH1563">
            <v>0</v>
          </cell>
          <cell r="BJ1563" t="e">
            <v>#N/A</v>
          </cell>
          <cell r="BL1563">
            <v>0</v>
          </cell>
          <cell r="BM1563">
            <v>0</v>
          </cell>
          <cell r="BO1563" t="e">
            <v>#N/A</v>
          </cell>
          <cell r="BQ1563">
            <v>0</v>
          </cell>
          <cell r="BR1563">
            <v>0</v>
          </cell>
          <cell r="BT1563" t="e">
            <v>#N/A</v>
          </cell>
          <cell r="BV1563">
            <v>0</v>
          </cell>
          <cell r="BW1563">
            <v>0</v>
          </cell>
          <cell r="CW1563">
            <v>127</v>
          </cell>
          <cell r="CX1563" t="str">
            <v>諸雑費</v>
          </cell>
          <cell r="CY1563">
            <v>1</v>
          </cell>
          <cell r="DA1563">
            <v>62.950000000011642</v>
          </cell>
          <cell r="DG1563">
            <v>1</v>
          </cell>
        </row>
        <row r="1564">
          <cell r="Q1564">
            <v>4948</v>
          </cell>
          <cell r="R1564" t="str">
            <v>緊急遮断弁設置工</v>
          </cell>
          <cell r="S1564" t="str">
            <v>機械　φ450</v>
          </cell>
          <cell r="U1564" t="str">
            <v>基</v>
          </cell>
          <cell r="V1564">
            <v>122000</v>
          </cell>
          <cell r="W1564" t="str">
            <v>厚労省歩掛p.101</v>
          </cell>
          <cell r="X1564" t="str">
            <v>現場内小運搬を含む</v>
          </cell>
          <cell r="Y1564">
            <v>1</v>
          </cell>
          <cell r="Z1564">
            <v>15</v>
          </cell>
          <cell r="AA1564" t="str">
            <v>配管工</v>
          </cell>
          <cell r="AB1564">
            <v>1.22</v>
          </cell>
          <cell r="AC1564">
            <v>27405</v>
          </cell>
          <cell r="AD1564">
            <v>33434.1</v>
          </cell>
          <cell r="AE1564">
            <v>2</v>
          </cell>
          <cell r="AF1564" t="str">
            <v>普通作業員</v>
          </cell>
          <cell r="AG1564">
            <v>3.09</v>
          </cell>
          <cell r="AH1564">
            <v>25305</v>
          </cell>
          <cell r="AI1564">
            <v>78192.45</v>
          </cell>
          <cell r="AJ1564">
            <v>341</v>
          </cell>
          <cell r="AK1564" t="str">
            <v>ﾄﾗｯｸｸﾚｰﾝ賃料</v>
          </cell>
          <cell r="AL1564">
            <v>0.32</v>
          </cell>
          <cell r="AM1564">
            <v>32400</v>
          </cell>
          <cell r="AN1564">
            <v>10368</v>
          </cell>
          <cell r="AP1564" t="e">
            <v>#N/A</v>
          </cell>
          <cell r="AR1564">
            <v>0</v>
          </cell>
          <cell r="AS1564">
            <v>0</v>
          </cell>
          <cell r="AU1564" t="e">
            <v>#N/A</v>
          </cell>
          <cell r="AW1564">
            <v>0</v>
          </cell>
          <cell r="AX1564">
            <v>0</v>
          </cell>
          <cell r="AZ1564" t="e">
            <v>#N/A</v>
          </cell>
          <cell r="BB1564">
            <v>0</v>
          </cell>
          <cell r="BC1564">
            <v>0</v>
          </cell>
          <cell r="BE1564" t="e">
            <v>#N/A</v>
          </cell>
          <cell r="BG1564">
            <v>0</v>
          </cell>
          <cell r="BH1564">
            <v>0</v>
          </cell>
          <cell r="BJ1564" t="e">
            <v>#N/A</v>
          </cell>
          <cell r="BL1564">
            <v>0</v>
          </cell>
          <cell r="BM1564">
            <v>0</v>
          </cell>
          <cell r="BO1564" t="e">
            <v>#N/A</v>
          </cell>
          <cell r="BQ1564">
            <v>0</v>
          </cell>
          <cell r="BR1564">
            <v>0</v>
          </cell>
          <cell r="BT1564" t="e">
            <v>#N/A</v>
          </cell>
          <cell r="BV1564">
            <v>0</v>
          </cell>
          <cell r="BW1564">
            <v>0</v>
          </cell>
          <cell r="CW1564">
            <v>127</v>
          </cell>
          <cell r="CX1564" t="str">
            <v>諸雑費</v>
          </cell>
          <cell r="CY1564">
            <v>1</v>
          </cell>
          <cell r="DA1564">
            <v>5.4500000000116415</v>
          </cell>
          <cell r="DG1564">
            <v>1</v>
          </cell>
        </row>
        <row r="1565">
          <cell r="Q1565">
            <v>4949</v>
          </cell>
          <cell r="R1565" t="str">
            <v>緊急遮断弁設置工</v>
          </cell>
          <cell r="S1565" t="str">
            <v>機械　φ500</v>
          </cell>
          <cell r="U1565" t="str">
            <v>基</v>
          </cell>
          <cell r="V1565">
            <v>132400</v>
          </cell>
          <cell r="W1565" t="str">
            <v>厚労省歩掛p.101</v>
          </cell>
          <cell r="X1565" t="str">
            <v>現場内小運搬を含む</v>
          </cell>
          <cell r="Y1565">
            <v>1</v>
          </cell>
          <cell r="Z1565">
            <v>15</v>
          </cell>
          <cell r="AA1565" t="str">
            <v>配管工</v>
          </cell>
          <cell r="AB1565">
            <v>1.33</v>
          </cell>
          <cell r="AC1565">
            <v>27405</v>
          </cell>
          <cell r="AD1565">
            <v>36448.65</v>
          </cell>
          <cell r="AE1565">
            <v>2</v>
          </cell>
          <cell r="AF1565" t="str">
            <v>普通作業員</v>
          </cell>
          <cell r="AG1565">
            <v>3.38</v>
          </cell>
          <cell r="AH1565">
            <v>25305</v>
          </cell>
          <cell r="AI1565">
            <v>85530.9</v>
          </cell>
          <cell r="AJ1565">
            <v>341</v>
          </cell>
          <cell r="AK1565" t="str">
            <v>ﾄﾗｯｸｸﾚｰﾝ賃料</v>
          </cell>
          <cell r="AL1565">
            <v>0.32</v>
          </cell>
          <cell r="AM1565">
            <v>32400</v>
          </cell>
          <cell r="AN1565">
            <v>10368</v>
          </cell>
          <cell r="AP1565" t="e">
            <v>#N/A</v>
          </cell>
          <cell r="AR1565">
            <v>0</v>
          </cell>
          <cell r="AS1565">
            <v>0</v>
          </cell>
          <cell r="AU1565" t="e">
            <v>#N/A</v>
          </cell>
          <cell r="AW1565">
            <v>0</v>
          </cell>
          <cell r="AX1565">
            <v>0</v>
          </cell>
          <cell r="AZ1565" t="e">
            <v>#N/A</v>
          </cell>
          <cell r="BB1565">
            <v>0</v>
          </cell>
          <cell r="BC1565">
            <v>0</v>
          </cell>
          <cell r="BE1565" t="e">
            <v>#N/A</v>
          </cell>
          <cell r="BG1565">
            <v>0</v>
          </cell>
          <cell r="BH1565">
            <v>0</v>
          </cell>
          <cell r="BJ1565" t="e">
            <v>#N/A</v>
          </cell>
          <cell r="BL1565">
            <v>0</v>
          </cell>
          <cell r="BM1565">
            <v>0</v>
          </cell>
          <cell r="BO1565" t="e">
            <v>#N/A</v>
          </cell>
          <cell r="BQ1565">
            <v>0</v>
          </cell>
          <cell r="BR1565">
            <v>0</v>
          </cell>
          <cell r="BT1565" t="e">
            <v>#N/A</v>
          </cell>
          <cell r="BV1565">
            <v>0</v>
          </cell>
          <cell r="BW1565">
            <v>0</v>
          </cell>
          <cell r="CW1565">
            <v>127</v>
          </cell>
          <cell r="CX1565" t="str">
            <v>諸雑費</v>
          </cell>
          <cell r="CY1565">
            <v>1</v>
          </cell>
          <cell r="DA1565">
            <v>52.450000000011642</v>
          </cell>
          <cell r="DG1565">
            <v>1</v>
          </cell>
        </row>
        <row r="1566">
          <cell r="Q1566">
            <v>4950</v>
          </cell>
          <cell r="R1566" t="str">
            <v>緊急遮断弁設置工</v>
          </cell>
          <cell r="S1566" t="str">
            <v>機械　φ600</v>
          </cell>
          <cell r="U1566" t="str">
            <v>基</v>
          </cell>
          <cell r="V1566">
            <v>156600</v>
          </cell>
          <cell r="W1566" t="str">
            <v>厚労省歩掛p.101</v>
          </cell>
          <cell r="X1566" t="str">
            <v>現場内小運搬を含む</v>
          </cell>
          <cell r="Y1566">
            <v>1</v>
          </cell>
          <cell r="Z1566">
            <v>15</v>
          </cell>
          <cell r="AA1566" t="str">
            <v>配管工</v>
          </cell>
          <cell r="AB1566">
            <v>1.58</v>
          </cell>
          <cell r="AC1566">
            <v>27405</v>
          </cell>
          <cell r="AD1566">
            <v>43299.9</v>
          </cell>
          <cell r="AE1566">
            <v>2</v>
          </cell>
          <cell r="AF1566" t="str">
            <v>普通作業員</v>
          </cell>
          <cell r="AG1566">
            <v>4.04</v>
          </cell>
          <cell r="AH1566">
            <v>25305</v>
          </cell>
          <cell r="AI1566">
            <v>102232.2</v>
          </cell>
          <cell r="AJ1566">
            <v>341</v>
          </cell>
          <cell r="AK1566" t="str">
            <v>ﾄﾗｯｸｸﾚｰﾝ賃料</v>
          </cell>
          <cell r="AL1566">
            <v>0.34</v>
          </cell>
          <cell r="AM1566">
            <v>32400</v>
          </cell>
          <cell r="AN1566">
            <v>11016</v>
          </cell>
          <cell r="AP1566" t="e">
            <v>#N/A</v>
          </cell>
          <cell r="AR1566">
            <v>0</v>
          </cell>
          <cell r="AS1566">
            <v>0</v>
          </cell>
          <cell r="AU1566" t="e">
            <v>#N/A</v>
          </cell>
          <cell r="AW1566">
            <v>0</v>
          </cell>
          <cell r="AX1566">
            <v>0</v>
          </cell>
          <cell r="AZ1566" t="e">
            <v>#N/A</v>
          </cell>
          <cell r="BB1566">
            <v>0</v>
          </cell>
          <cell r="BC1566">
            <v>0</v>
          </cell>
          <cell r="BE1566" t="e">
            <v>#N/A</v>
          </cell>
          <cell r="BG1566">
            <v>0</v>
          </cell>
          <cell r="BH1566">
            <v>0</v>
          </cell>
          <cell r="BJ1566" t="e">
            <v>#N/A</v>
          </cell>
          <cell r="BL1566">
            <v>0</v>
          </cell>
          <cell r="BM1566">
            <v>0</v>
          </cell>
          <cell r="BO1566" t="e">
            <v>#N/A</v>
          </cell>
          <cell r="BQ1566">
            <v>0</v>
          </cell>
          <cell r="BR1566">
            <v>0</v>
          </cell>
          <cell r="BT1566" t="e">
            <v>#N/A</v>
          </cell>
          <cell r="BV1566">
            <v>0</v>
          </cell>
          <cell r="BW1566">
            <v>0</v>
          </cell>
          <cell r="CW1566">
            <v>127</v>
          </cell>
          <cell r="CX1566" t="str">
            <v>諸雑費</v>
          </cell>
          <cell r="CY1566">
            <v>1</v>
          </cell>
          <cell r="DA1566">
            <v>51.899999999994179</v>
          </cell>
          <cell r="DG1566">
            <v>1</v>
          </cell>
        </row>
        <row r="1567">
          <cell r="Q1567">
            <v>4951</v>
          </cell>
          <cell r="R1567" t="str">
            <v>緊急遮断弁設置工</v>
          </cell>
          <cell r="S1567" t="str">
            <v>機械　φ700</v>
          </cell>
          <cell r="U1567" t="str">
            <v>基</v>
          </cell>
          <cell r="V1567">
            <v>170100</v>
          </cell>
          <cell r="W1567" t="str">
            <v>厚労省歩掛p.101</v>
          </cell>
          <cell r="X1567" t="str">
            <v>現場内小運搬を含む</v>
          </cell>
          <cell r="Y1567">
            <v>1</v>
          </cell>
          <cell r="Z1567">
            <v>15</v>
          </cell>
          <cell r="AA1567" t="str">
            <v>配管工</v>
          </cell>
          <cell r="AB1567">
            <v>1.72</v>
          </cell>
          <cell r="AC1567">
            <v>27405</v>
          </cell>
          <cell r="AD1567">
            <v>47136.6</v>
          </cell>
          <cell r="AE1567">
            <v>2</v>
          </cell>
          <cell r="AF1567" t="str">
            <v>普通作業員</v>
          </cell>
          <cell r="AG1567">
            <v>4.42</v>
          </cell>
          <cell r="AH1567">
            <v>25305</v>
          </cell>
          <cell r="AI1567">
            <v>111848.1</v>
          </cell>
          <cell r="AJ1567">
            <v>341</v>
          </cell>
          <cell r="AK1567" t="str">
            <v>ﾄﾗｯｸｸﾚｰﾝ賃料</v>
          </cell>
          <cell r="AL1567">
            <v>0.34</v>
          </cell>
          <cell r="AM1567">
            <v>32400</v>
          </cell>
          <cell r="AN1567">
            <v>11016</v>
          </cell>
          <cell r="AP1567" t="e">
            <v>#N/A</v>
          </cell>
          <cell r="AR1567">
            <v>0</v>
          </cell>
          <cell r="AS1567">
            <v>0</v>
          </cell>
          <cell r="AU1567" t="e">
            <v>#N/A</v>
          </cell>
          <cell r="AW1567">
            <v>0</v>
          </cell>
          <cell r="AX1567">
            <v>0</v>
          </cell>
          <cell r="AZ1567" t="e">
            <v>#N/A</v>
          </cell>
          <cell r="BB1567">
            <v>0</v>
          </cell>
          <cell r="BC1567">
            <v>0</v>
          </cell>
          <cell r="BE1567" t="e">
            <v>#N/A</v>
          </cell>
          <cell r="BG1567">
            <v>0</v>
          </cell>
          <cell r="BH1567">
            <v>0</v>
          </cell>
          <cell r="BJ1567" t="e">
            <v>#N/A</v>
          </cell>
          <cell r="BL1567">
            <v>0</v>
          </cell>
          <cell r="BM1567">
            <v>0</v>
          </cell>
          <cell r="BO1567" t="e">
            <v>#N/A</v>
          </cell>
          <cell r="BQ1567">
            <v>0</v>
          </cell>
          <cell r="BR1567">
            <v>0</v>
          </cell>
          <cell r="BT1567" t="e">
            <v>#N/A</v>
          </cell>
          <cell r="BV1567">
            <v>0</v>
          </cell>
          <cell r="BW1567">
            <v>0</v>
          </cell>
          <cell r="CW1567">
            <v>127</v>
          </cell>
          <cell r="CX1567" t="str">
            <v>諸雑費</v>
          </cell>
          <cell r="CY1567">
            <v>1</v>
          </cell>
          <cell r="DA1567">
            <v>99.299999999988358</v>
          </cell>
          <cell r="DG1567">
            <v>1</v>
          </cell>
        </row>
        <row r="1568">
          <cell r="Q1568">
            <v>4952</v>
          </cell>
          <cell r="R1568" t="str">
            <v>緊急遮断弁設置工</v>
          </cell>
          <cell r="S1568" t="str">
            <v>機械　φ800</v>
          </cell>
          <cell r="U1568" t="str">
            <v>基</v>
          </cell>
          <cell r="V1568">
            <v>196100</v>
          </cell>
          <cell r="W1568" t="str">
            <v>厚労省歩掛p.101</v>
          </cell>
          <cell r="X1568" t="str">
            <v>現場内小運搬を含む</v>
          </cell>
          <cell r="Y1568">
            <v>1</v>
          </cell>
          <cell r="Z1568">
            <v>15</v>
          </cell>
          <cell r="AA1568" t="str">
            <v>配管工</v>
          </cell>
          <cell r="AB1568">
            <v>1.96</v>
          </cell>
          <cell r="AC1568">
            <v>27405</v>
          </cell>
          <cell r="AD1568">
            <v>53713.8</v>
          </cell>
          <cell r="AE1568">
            <v>2</v>
          </cell>
          <cell r="AF1568" t="str">
            <v>普通作業員</v>
          </cell>
          <cell r="AG1568">
            <v>5.05</v>
          </cell>
          <cell r="AH1568">
            <v>25305</v>
          </cell>
          <cell r="AI1568">
            <v>127790.25</v>
          </cell>
          <cell r="AJ1568">
            <v>343</v>
          </cell>
          <cell r="AK1568" t="str">
            <v>ﾗﾌﾃﾚｰﾝｸﾚｰﾝ賃料</v>
          </cell>
          <cell r="AL1568">
            <v>0.36</v>
          </cell>
          <cell r="AM1568">
            <v>40400</v>
          </cell>
          <cell r="AN1568">
            <v>14544</v>
          </cell>
          <cell r="AP1568" t="e">
            <v>#N/A</v>
          </cell>
          <cell r="AR1568">
            <v>0</v>
          </cell>
          <cell r="AS1568">
            <v>0</v>
          </cell>
          <cell r="AU1568" t="e">
            <v>#N/A</v>
          </cell>
          <cell r="AW1568">
            <v>0</v>
          </cell>
          <cell r="AX1568">
            <v>0</v>
          </cell>
          <cell r="AZ1568" t="e">
            <v>#N/A</v>
          </cell>
          <cell r="BB1568">
            <v>0</v>
          </cell>
          <cell r="BC1568">
            <v>0</v>
          </cell>
          <cell r="BE1568" t="e">
            <v>#N/A</v>
          </cell>
          <cell r="BG1568">
            <v>0</v>
          </cell>
          <cell r="BH1568">
            <v>0</v>
          </cell>
          <cell r="BJ1568" t="e">
            <v>#N/A</v>
          </cell>
          <cell r="BL1568">
            <v>0</v>
          </cell>
          <cell r="BM1568">
            <v>0</v>
          </cell>
          <cell r="BO1568" t="e">
            <v>#N/A</v>
          </cell>
          <cell r="BQ1568">
            <v>0</v>
          </cell>
          <cell r="BR1568">
            <v>0</v>
          </cell>
          <cell r="BT1568" t="e">
            <v>#N/A</v>
          </cell>
          <cell r="BV1568">
            <v>0</v>
          </cell>
          <cell r="BW1568">
            <v>0</v>
          </cell>
          <cell r="CW1568">
            <v>127</v>
          </cell>
          <cell r="CX1568" t="str">
            <v>諸雑費</v>
          </cell>
          <cell r="CY1568">
            <v>1</v>
          </cell>
          <cell r="DA1568">
            <v>51.950000000011642</v>
          </cell>
          <cell r="DG1568">
            <v>1</v>
          </cell>
        </row>
        <row r="1569">
          <cell r="Q1569">
            <v>4953</v>
          </cell>
          <cell r="R1569" t="str">
            <v>緊急遮断弁設置工</v>
          </cell>
          <cell r="S1569" t="str">
            <v>機械　φ900</v>
          </cell>
          <cell r="U1569" t="str">
            <v>基</v>
          </cell>
          <cell r="V1569">
            <v>225600</v>
          </cell>
          <cell r="W1569" t="str">
            <v>厚労省歩掛p.101</v>
          </cell>
          <cell r="X1569" t="str">
            <v>現場内小運搬を含む</v>
          </cell>
          <cell r="Y1569">
            <v>1</v>
          </cell>
          <cell r="Z1569">
            <v>15</v>
          </cell>
          <cell r="AA1569" t="str">
            <v>配管工</v>
          </cell>
          <cell r="AB1569">
            <v>2.27</v>
          </cell>
          <cell r="AC1569">
            <v>27405</v>
          </cell>
          <cell r="AD1569">
            <v>62209.35</v>
          </cell>
          <cell r="AE1569">
            <v>2</v>
          </cell>
          <cell r="AF1569" t="str">
            <v>普通作業員</v>
          </cell>
          <cell r="AG1569">
            <v>5.85</v>
          </cell>
          <cell r="AH1569">
            <v>25305</v>
          </cell>
          <cell r="AI1569">
            <v>148034.25</v>
          </cell>
          <cell r="AJ1569">
            <v>343</v>
          </cell>
          <cell r="AK1569" t="str">
            <v>ﾗﾌﾃﾚｰﾝｸﾚｰﾝ賃料</v>
          </cell>
          <cell r="AL1569">
            <v>0.38</v>
          </cell>
          <cell r="AM1569">
            <v>40400</v>
          </cell>
          <cell r="AN1569">
            <v>15352</v>
          </cell>
          <cell r="AP1569" t="e">
            <v>#N/A</v>
          </cell>
          <cell r="AR1569">
            <v>0</v>
          </cell>
          <cell r="AS1569">
            <v>0</v>
          </cell>
          <cell r="AU1569" t="e">
            <v>#N/A</v>
          </cell>
          <cell r="AW1569">
            <v>0</v>
          </cell>
          <cell r="AX1569">
            <v>0</v>
          </cell>
          <cell r="AZ1569" t="e">
            <v>#N/A</v>
          </cell>
          <cell r="BB1569">
            <v>0</v>
          </cell>
          <cell r="BC1569">
            <v>0</v>
          </cell>
          <cell r="BE1569" t="e">
            <v>#N/A</v>
          </cell>
          <cell r="BG1569">
            <v>0</v>
          </cell>
          <cell r="BH1569">
            <v>0</v>
          </cell>
          <cell r="BJ1569" t="e">
            <v>#N/A</v>
          </cell>
          <cell r="BL1569">
            <v>0</v>
          </cell>
          <cell r="BM1569">
            <v>0</v>
          </cell>
          <cell r="BO1569" t="e">
            <v>#N/A</v>
          </cell>
          <cell r="BQ1569">
            <v>0</v>
          </cell>
          <cell r="BR1569">
            <v>0</v>
          </cell>
          <cell r="BT1569" t="e">
            <v>#N/A</v>
          </cell>
          <cell r="BV1569">
            <v>0</v>
          </cell>
          <cell r="BW1569">
            <v>0</v>
          </cell>
          <cell r="CW1569">
            <v>127</v>
          </cell>
          <cell r="CX1569" t="str">
            <v>諸雑費</v>
          </cell>
          <cell r="CY1569">
            <v>1</v>
          </cell>
          <cell r="DA1569">
            <v>4.3999999999941792</v>
          </cell>
          <cell r="DG1569">
            <v>1</v>
          </cell>
        </row>
        <row r="1570">
          <cell r="Q1570">
            <v>4954</v>
          </cell>
          <cell r="R1570" t="str">
            <v>緊急遮断弁設置工</v>
          </cell>
          <cell r="S1570" t="str">
            <v>機械　φ1000</v>
          </cell>
          <cell r="U1570" t="str">
            <v>基</v>
          </cell>
          <cell r="V1570">
            <v>242100</v>
          </cell>
          <cell r="W1570" t="str">
            <v>厚労省歩掛p.101</v>
          </cell>
          <cell r="X1570" t="str">
            <v>現場内小運搬を含む</v>
          </cell>
          <cell r="Y1570">
            <v>1</v>
          </cell>
          <cell r="Z1570">
            <v>15</v>
          </cell>
          <cell r="AA1570" t="str">
            <v>配管工</v>
          </cell>
          <cell r="AB1570">
            <v>2.44</v>
          </cell>
          <cell r="AC1570">
            <v>27405</v>
          </cell>
          <cell r="AD1570">
            <v>66868.2</v>
          </cell>
          <cell r="AE1570">
            <v>2</v>
          </cell>
          <cell r="AF1570" t="str">
            <v>普通作業員</v>
          </cell>
          <cell r="AG1570">
            <v>6.3</v>
          </cell>
          <cell r="AH1570">
            <v>25305</v>
          </cell>
          <cell r="AI1570">
            <v>159421.5</v>
          </cell>
          <cell r="AJ1570">
            <v>343</v>
          </cell>
          <cell r="AK1570" t="str">
            <v>ﾗﾌﾃﾚｰﾝｸﾚｰﾝ賃料</v>
          </cell>
          <cell r="AL1570">
            <v>0.39</v>
          </cell>
          <cell r="AM1570">
            <v>40400</v>
          </cell>
          <cell r="AN1570">
            <v>15756</v>
          </cell>
          <cell r="AP1570" t="e">
            <v>#N/A</v>
          </cell>
          <cell r="AR1570">
            <v>0</v>
          </cell>
          <cell r="AS1570">
            <v>0</v>
          </cell>
          <cell r="AU1570" t="e">
            <v>#N/A</v>
          </cell>
          <cell r="AW1570">
            <v>0</v>
          </cell>
          <cell r="AX1570">
            <v>0</v>
          </cell>
          <cell r="AZ1570" t="e">
            <v>#N/A</v>
          </cell>
          <cell r="BB1570">
            <v>0</v>
          </cell>
          <cell r="BC1570">
            <v>0</v>
          </cell>
          <cell r="BE1570" t="e">
            <v>#N/A</v>
          </cell>
          <cell r="BG1570">
            <v>0</v>
          </cell>
          <cell r="BH1570">
            <v>0</v>
          </cell>
          <cell r="BJ1570" t="e">
            <v>#N/A</v>
          </cell>
          <cell r="BL1570">
            <v>0</v>
          </cell>
          <cell r="BM1570">
            <v>0</v>
          </cell>
          <cell r="BO1570" t="e">
            <v>#N/A</v>
          </cell>
          <cell r="BQ1570">
            <v>0</v>
          </cell>
          <cell r="BR1570">
            <v>0</v>
          </cell>
          <cell r="BT1570" t="e">
            <v>#N/A</v>
          </cell>
          <cell r="BV1570">
            <v>0</v>
          </cell>
          <cell r="BW1570">
            <v>0</v>
          </cell>
          <cell r="CW1570">
            <v>127</v>
          </cell>
          <cell r="CX1570" t="str">
            <v>諸雑費</v>
          </cell>
          <cell r="CY1570">
            <v>1</v>
          </cell>
          <cell r="DA1570">
            <v>54.299999999988358</v>
          </cell>
          <cell r="DG1570">
            <v>1</v>
          </cell>
        </row>
        <row r="1571">
          <cell r="Q1571">
            <v>4955</v>
          </cell>
          <cell r="R1571" t="str">
            <v>緊急遮断弁撤去工</v>
          </cell>
          <cell r="S1571" t="str">
            <v>機械　φ100</v>
          </cell>
          <cell r="U1571" t="str">
            <v>基</v>
          </cell>
          <cell r="V1571">
            <v>5926</v>
          </cell>
          <cell r="W1571" t="str">
            <v>厚労省歩掛p.101</v>
          </cell>
          <cell r="Y1571">
            <v>1</v>
          </cell>
          <cell r="Z1571">
            <v>15</v>
          </cell>
          <cell r="AA1571" t="str">
            <v>配管工</v>
          </cell>
          <cell r="AB1571">
            <v>3.5999999999999997E-2</v>
          </cell>
          <cell r="AC1571">
            <v>27405</v>
          </cell>
          <cell r="AD1571">
            <v>986.58</v>
          </cell>
          <cell r="AE1571">
            <v>2</v>
          </cell>
          <cell r="AF1571" t="str">
            <v>普通作業員</v>
          </cell>
          <cell r="AG1571">
            <v>0.06</v>
          </cell>
          <cell r="AH1571">
            <v>25305</v>
          </cell>
          <cell r="AI1571">
            <v>1518.3</v>
          </cell>
          <cell r="AJ1571">
            <v>180</v>
          </cell>
          <cell r="AK1571" t="str">
            <v>ｸﾚｰﾝ付ﾄﾗｯｸ運転工</v>
          </cell>
          <cell r="AL1571">
            <v>0.438</v>
          </cell>
          <cell r="AM1571">
            <v>7809</v>
          </cell>
          <cell r="AN1571">
            <v>3420.34</v>
          </cell>
          <cell r="AP1571" t="e">
            <v>#N/A</v>
          </cell>
          <cell r="AR1571">
            <v>0</v>
          </cell>
          <cell r="AS1571">
            <v>0</v>
          </cell>
          <cell r="AU1571" t="e">
            <v>#N/A</v>
          </cell>
          <cell r="AW1571">
            <v>0</v>
          </cell>
          <cell r="AX1571">
            <v>0</v>
          </cell>
          <cell r="AZ1571" t="e">
            <v>#N/A</v>
          </cell>
          <cell r="BB1571">
            <v>0</v>
          </cell>
          <cell r="BC1571">
            <v>0</v>
          </cell>
          <cell r="BE1571" t="e">
            <v>#N/A</v>
          </cell>
          <cell r="BG1571">
            <v>0</v>
          </cell>
          <cell r="BH1571">
            <v>0</v>
          </cell>
          <cell r="BJ1571" t="e">
            <v>#N/A</v>
          </cell>
          <cell r="BL1571">
            <v>0</v>
          </cell>
          <cell r="BM1571">
            <v>0</v>
          </cell>
          <cell r="BO1571" t="e">
            <v>#N/A</v>
          </cell>
          <cell r="BQ1571">
            <v>0</v>
          </cell>
          <cell r="BR1571">
            <v>0</v>
          </cell>
          <cell r="BT1571" t="e">
            <v>#N/A</v>
          </cell>
          <cell r="BV1571">
            <v>0</v>
          </cell>
          <cell r="BW1571">
            <v>0</v>
          </cell>
          <cell r="CW1571">
            <v>127</v>
          </cell>
          <cell r="CX1571" t="str">
            <v>諸雑費</v>
          </cell>
          <cell r="CY1571">
            <v>1</v>
          </cell>
          <cell r="DA1571">
            <v>0.77999999999974534</v>
          </cell>
          <cell r="DG1571">
            <v>1</v>
          </cell>
        </row>
        <row r="1572">
          <cell r="Q1572">
            <v>4956</v>
          </cell>
          <cell r="R1572" t="str">
            <v>緊急遮断弁撤去工</v>
          </cell>
          <cell r="S1572" t="str">
            <v>機械　φ150</v>
          </cell>
          <cell r="U1572" t="str">
            <v>基</v>
          </cell>
          <cell r="V1572">
            <v>8654</v>
          </cell>
          <cell r="W1572" t="str">
            <v>厚労省歩掛p.101</v>
          </cell>
          <cell r="Y1572">
            <v>1</v>
          </cell>
          <cell r="Z1572">
            <v>15</v>
          </cell>
          <cell r="AA1572" t="str">
            <v>配管工</v>
          </cell>
          <cell r="AB1572">
            <v>6.6000000000000003E-2</v>
          </cell>
          <cell r="AC1572">
            <v>27405</v>
          </cell>
          <cell r="AD1572">
            <v>1808.73</v>
          </cell>
          <cell r="AE1572">
            <v>2</v>
          </cell>
          <cell r="AF1572" t="str">
            <v>普通作業員</v>
          </cell>
          <cell r="AG1572">
            <v>0.10200000000000001</v>
          </cell>
          <cell r="AH1572">
            <v>25305</v>
          </cell>
          <cell r="AI1572">
            <v>2581.11</v>
          </cell>
          <cell r="AJ1572">
            <v>180</v>
          </cell>
          <cell r="AK1572" t="str">
            <v>ｸﾚｰﾝ付ﾄﾗｯｸ運転工</v>
          </cell>
          <cell r="AL1572">
            <v>0.54600000000000004</v>
          </cell>
          <cell r="AM1572">
            <v>7809</v>
          </cell>
          <cell r="AN1572">
            <v>4263.71</v>
          </cell>
          <cell r="AP1572" t="e">
            <v>#N/A</v>
          </cell>
          <cell r="AR1572">
            <v>0</v>
          </cell>
          <cell r="AS1572">
            <v>0</v>
          </cell>
          <cell r="AU1572" t="e">
            <v>#N/A</v>
          </cell>
          <cell r="AW1572">
            <v>0</v>
          </cell>
          <cell r="AX1572">
            <v>0</v>
          </cell>
          <cell r="AZ1572" t="e">
            <v>#N/A</v>
          </cell>
          <cell r="BB1572">
            <v>0</v>
          </cell>
          <cell r="BC1572">
            <v>0</v>
          </cell>
          <cell r="BE1572" t="e">
            <v>#N/A</v>
          </cell>
          <cell r="BG1572">
            <v>0</v>
          </cell>
          <cell r="BH1572">
            <v>0</v>
          </cell>
          <cell r="BJ1572" t="e">
            <v>#N/A</v>
          </cell>
          <cell r="BL1572">
            <v>0</v>
          </cell>
          <cell r="BM1572">
            <v>0</v>
          </cell>
          <cell r="BO1572" t="e">
            <v>#N/A</v>
          </cell>
          <cell r="BQ1572">
            <v>0</v>
          </cell>
          <cell r="BR1572">
            <v>0</v>
          </cell>
          <cell r="BT1572" t="e">
            <v>#N/A</v>
          </cell>
          <cell r="BV1572">
            <v>0</v>
          </cell>
          <cell r="BW1572">
            <v>0</v>
          </cell>
          <cell r="CW1572">
            <v>127</v>
          </cell>
          <cell r="CX1572" t="str">
            <v>諸雑費</v>
          </cell>
          <cell r="CY1572">
            <v>1</v>
          </cell>
          <cell r="DA1572">
            <v>0.4500000000007276</v>
          </cell>
          <cell r="DG1572">
            <v>1</v>
          </cell>
        </row>
        <row r="1573">
          <cell r="Q1573">
            <v>4957</v>
          </cell>
          <cell r="R1573" t="str">
            <v>緊急遮断弁撤去工</v>
          </cell>
          <cell r="S1573" t="str">
            <v>機械　φ200</v>
          </cell>
          <cell r="U1573" t="str">
            <v>基</v>
          </cell>
          <cell r="V1573">
            <v>14650</v>
          </cell>
          <cell r="W1573" t="str">
            <v>厚労省歩掛p.101</v>
          </cell>
          <cell r="Y1573">
            <v>1</v>
          </cell>
          <cell r="Z1573">
            <v>15</v>
          </cell>
          <cell r="AA1573" t="str">
            <v>配管工</v>
          </cell>
          <cell r="AB1573">
            <v>0.108</v>
          </cell>
          <cell r="AC1573">
            <v>27405</v>
          </cell>
          <cell r="AD1573">
            <v>2959.74</v>
          </cell>
          <cell r="AE1573">
            <v>2</v>
          </cell>
          <cell r="AF1573" t="str">
            <v>普通作業員</v>
          </cell>
          <cell r="AG1573">
            <v>0.25800000000000001</v>
          </cell>
          <cell r="AH1573">
            <v>25305</v>
          </cell>
          <cell r="AI1573">
            <v>6528.69</v>
          </cell>
          <cell r="AJ1573">
            <v>180</v>
          </cell>
          <cell r="AK1573" t="str">
            <v>ｸﾚｰﾝ付ﾄﾗｯｸ運転工</v>
          </cell>
          <cell r="AL1573">
            <v>0.66</v>
          </cell>
          <cell r="AM1573">
            <v>7809</v>
          </cell>
          <cell r="AN1573">
            <v>5153.9399999999996</v>
          </cell>
          <cell r="AP1573" t="e">
            <v>#N/A</v>
          </cell>
          <cell r="AR1573">
            <v>0</v>
          </cell>
          <cell r="AS1573">
            <v>0</v>
          </cell>
          <cell r="AU1573" t="e">
            <v>#N/A</v>
          </cell>
          <cell r="AW1573">
            <v>0</v>
          </cell>
          <cell r="AX1573">
            <v>0</v>
          </cell>
          <cell r="AZ1573" t="e">
            <v>#N/A</v>
          </cell>
          <cell r="BB1573">
            <v>0</v>
          </cell>
          <cell r="BC1573">
            <v>0</v>
          </cell>
          <cell r="BE1573" t="e">
            <v>#N/A</v>
          </cell>
          <cell r="BG1573">
            <v>0</v>
          </cell>
          <cell r="BH1573">
            <v>0</v>
          </cell>
          <cell r="BJ1573" t="e">
            <v>#N/A</v>
          </cell>
          <cell r="BL1573">
            <v>0</v>
          </cell>
          <cell r="BM1573">
            <v>0</v>
          </cell>
          <cell r="BO1573" t="e">
            <v>#N/A</v>
          </cell>
          <cell r="BQ1573">
            <v>0</v>
          </cell>
          <cell r="BR1573">
            <v>0</v>
          </cell>
          <cell r="BT1573" t="e">
            <v>#N/A</v>
          </cell>
          <cell r="BV1573">
            <v>0</v>
          </cell>
          <cell r="BW1573">
            <v>0</v>
          </cell>
          <cell r="CW1573">
            <v>127</v>
          </cell>
          <cell r="CX1573" t="str">
            <v>諸雑費</v>
          </cell>
          <cell r="CY1573">
            <v>1</v>
          </cell>
          <cell r="DA1573">
            <v>7.6300000000010186</v>
          </cell>
          <cell r="DG1573">
            <v>1</v>
          </cell>
        </row>
        <row r="1574">
          <cell r="Q1574">
            <v>4958</v>
          </cell>
          <cell r="R1574" t="str">
            <v>緊急遮断弁撤去工</v>
          </cell>
          <cell r="S1574" t="str">
            <v>機械　φ250</v>
          </cell>
          <cell r="U1574" t="str">
            <v>基</v>
          </cell>
          <cell r="V1574">
            <v>44690</v>
          </cell>
          <cell r="W1574" t="str">
            <v>厚労省歩掛p.101</v>
          </cell>
          <cell r="Y1574">
            <v>1</v>
          </cell>
          <cell r="Z1574">
            <v>15</v>
          </cell>
          <cell r="AA1574" t="str">
            <v>配管工</v>
          </cell>
          <cell r="AB1574">
            <v>0.42599999999999999</v>
          </cell>
          <cell r="AC1574">
            <v>27405</v>
          </cell>
          <cell r="AD1574">
            <v>11674.53</v>
          </cell>
          <cell r="AE1574">
            <v>2</v>
          </cell>
          <cell r="AF1574" t="str">
            <v>普通作業員</v>
          </cell>
          <cell r="AG1574">
            <v>1.0740000000000001</v>
          </cell>
          <cell r="AH1574">
            <v>25305</v>
          </cell>
          <cell r="AI1574">
            <v>27177.57</v>
          </cell>
          <cell r="AJ1574">
            <v>341</v>
          </cell>
          <cell r="AK1574" t="str">
            <v>ﾄﾗｯｸｸﾚｰﾝ賃料</v>
          </cell>
          <cell r="AL1574">
            <v>0.18</v>
          </cell>
          <cell r="AM1574">
            <v>32400</v>
          </cell>
          <cell r="AN1574">
            <v>5832</v>
          </cell>
          <cell r="AP1574" t="e">
            <v>#N/A</v>
          </cell>
          <cell r="AR1574">
            <v>0</v>
          </cell>
          <cell r="AS1574">
            <v>0</v>
          </cell>
          <cell r="AU1574" t="e">
            <v>#N/A</v>
          </cell>
          <cell r="AW1574">
            <v>0</v>
          </cell>
          <cell r="AX1574">
            <v>0</v>
          </cell>
          <cell r="AZ1574" t="e">
            <v>#N/A</v>
          </cell>
          <cell r="BB1574">
            <v>0</v>
          </cell>
          <cell r="BC1574">
            <v>0</v>
          </cell>
          <cell r="BE1574" t="e">
            <v>#N/A</v>
          </cell>
          <cell r="BG1574">
            <v>0</v>
          </cell>
          <cell r="BH1574">
            <v>0</v>
          </cell>
          <cell r="BJ1574" t="e">
            <v>#N/A</v>
          </cell>
          <cell r="BL1574">
            <v>0</v>
          </cell>
          <cell r="BM1574">
            <v>0</v>
          </cell>
          <cell r="BO1574" t="e">
            <v>#N/A</v>
          </cell>
          <cell r="BQ1574">
            <v>0</v>
          </cell>
          <cell r="BR1574">
            <v>0</v>
          </cell>
          <cell r="BT1574" t="e">
            <v>#N/A</v>
          </cell>
          <cell r="BV1574">
            <v>0</v>
          </cell>
          <cell r="BW1574">
            <v>0</v>
          </cell>
          <cell r="CW1574">
            <v>127</v>
          </cell>
          <cell r="CX1574" t="str">
            <v>諸雑費</v>
          </cell>
          <cell r="CY1574">
            <v>1</v>
          </cell>
          <cell r="DA1574">
            <v>5.9000000000014552</v>
          </cell>
          <cell r="DG1574">
            <v>1</v>
          </cell>
        </row>
        <row r="1575">
          <cell r="Q1575">
            <v>4959</v>
          </cell>
          <cell r="R1575" t="str">
            <v>緊急遮断弁撤去工</v>
          </cell>
          <cell r="S1575" t="str">
            <v>機械　φ300</v>
          </cell>
          <cell r="U1575" t="str">
            <v>基</v>
          </cell>
          <cell r="V1575">
            <v>49980</v>
          </cell>
          <cell r="W1575" t="str">
            <v>厚労省歩掛p.101</v>
          </cell>
          <cell r="Y1575">
            <v>1</v>
          </cell>
          <cell r="Z1575">
            <v>15</v>
          </cell>
          <cell r="AA1575" t="str">
            <v>配管工</v>
          </cell>
          <cell r="AB1575">
            <v>0.48599999999999999</v>
          </cell>
          <cell r="AC1575">
            <v>27405</v>
          </cell>
          <cell r="AD1575">
            <v>13318.83</v>
          </cell>
          <cell r="AE1575">
            <v>2</v>
          </cell>
          <cell r="AF1575" t="str">
            <v>普通作業員</v>
          </cell>
          <cell r="AG1575">
            <v>1.2179999999999997</v>
          </cell>
          <cell r="AH1575">
            <v>25305</v>
          </cell>
          <cell r="AI1575">
            <v>30821.49</v>
          </cell>
          <cell r="AJ1575">
            <v>341</v>
          </cell>
          <cell r="AK1575" t="str">
            <v>ﾄﾗｯｸｸﾚｰﾝ賃料</v>
          </cell>
          <cell r="AL1575">
            <v>0.18</v>
          </cell>
          <cell r="AM1575">
            <v>32400</v>
          </cell>
          <cell r="AN1575">
            <v>5832</v>
          </cell>
          <cell r="AP1575" t="e">
            <v>#N/A</v>
          </cell>
          <cell r="AR1575">
            <v>0</v>
          </cell>
          <cell r="AS1575">
            <v>0</v>
          </cell>
          <cell r="AU1575" t="e">
            <v>#N/A</v>
          </cell>
          <cell r="AW1575">
            <v>0</v>
          </cell>
          <cell r="AX1575">
            <v>0</v>
          </cell>
          <cell r="AZ1575" t="e">
            <v>#N/A</v>
          </cell>
          <cell r="BB1575">
            <v>0</v>
          </cell>
          <cell r="BC1575">
            <v>0</v>
          </cell>
          <cell r="BE1575" t="e">
            <v>#N/A</v>
          </cell>
          <cell r="BG1575">
            <v>0</v>
          </cell>
          <cell r="BH1575">
            <v>0</v>
          </cell>
          <cell r="BJ1575" t="e">
            <v>#N/A</v>
          </cell>
          <cell r="BL1575">
            <v>0</v>
          </cell>
          <cell r="BM1575">
            <v>0</v>
          </cell>
          <cell r="BO1575" t="e">
            <v>#N/A</v>
          </cell>
          <cell r="BQ1575">
            <v>0</v>
          </cell>
          <cell r="BR1575">
            <v>0</v>
          </cell>
          <cell r="BT1575" t="e">
            <v>#N/A</v>
          </cell>
          <cell r="BV1575">
            <v>0</v>
          </cell>
          <cell r="BW1575">
            <v>0</v>
          </cell>
          <cell r="CW1575">
            <v>127</v>
          </cell>
          <cell r="CX1575" t="str">
            <v>諸雑費</v>
          </cell>
          <cell r="CY1575">
            <v>1</v>
          </cell>
          <cell r="DA1575">
            <v>7.680000000000291</v>
          </cell>
          <cell r="DG1575">
            <v>1</v>
          </cell>
        </row>
        <row r="1576">
          <cell r="Q1576">
            <v>4960</v>
          </cell>
          <cell r="R1576" t="str">
            <v>緊急遮断弁撤去工</v>
          </cell>
          <cell r="S1576" t="str">
            <v>機械　φ350</v>
          </cell>
          <cell r="U1576" t="str">
            <v>基</v>
          </cell>
          <cell r="V1576">
            <v>56230</v>
          </cell>
          <cell r="W1576" t="str">
            <v>厚労省歩掛p.101</v>
          </cell>
          <cell r="Y1576">
            <v>1</v>
          </cell>
          <cell r="Z1576">
            <v>15</v>
          </cell>
          <cell r="AA1576" t="str">
            <v>配管工</v>
          </cell>
          <cell r="AB1576">
            <v>0.55200000000000005</v>
          </cell>
          <cell r="AC1576">
            <v>27405</v>
          </cell>
          <cell r="AD1576">
            <v>15127.56</v>
          </cell>
          <cell r="AE1576">
            <v>2</v>
          </cell>
          <cell r="AF1576" t="str">
            <v>普通作業員</v>
          </cell>
          <cell r="AG1576">
            <v>1.3859999999999999</v>
          </cell>
          <cell r="AH1576">
            <v>25305</v>
          </cell>
          <cell r="AI1576">
            <v>35072.730000000003</v>
          </cell>
          <cell r="AJ1576">
            <v>341</v>
          </cell>
          <cell r="AK1576" t="str">
            <v>ﾄﾗｯｸｸﾚｰﾝ賃料</v>
          </cell>
          <cell r="AL1576">
            <v>0.186</v>
          </cell>
          <cell r="AM1576">
            <v>32400</v>
          </cell>
          <cell r="AN1576">
            <v>6026.4</v>
          </cell>
          <cell r="AP1576" t="e">
            <v>#N/A</v>
          </cell>
          <cell r="AR1576">
            <v>0</v>
          </cell>
          <cell r="AS1576">
            <v>0</v>
          </cell>
          <cell r="AU1576" t="e">
            <v>#N/A</v>
          </cell>
          <cell r="AW1576">
            <v>0</v>
          </cell>
          <cell r="AX1576">
            <v>0</v>
          </cell>
          <cell r="AZ1576" t="e">
            <v>#N/A</v>
          </cell>
          <cell r="BB1576">
            <v>0</v>
          </cell>
          <cell r="BC1576">
            <v>0</v>
          </cell>
          <cell r="BE1576" t="e">
            <v>#N/A</v>
          </cell>
          <cell r="BG1576">
            <v>0</v>
          </cell>
          <cell r="BH1576">
            <v>0</v>
          </cell>
          <cell r="BJ1576" t="e">
            <v>#N/A</v>
          </cell>
          <cell r="BL1576">
            <v>0</v>
          </cell>
          <cell r="BM1576">
            <v>0</v>
          </cell>
          <cell r="BO1576" t="e">
            <v>#N/A</v>
          </cell>
          <cell r="BQ1576">
            <v>0</v>
          </cell>
          <cell r="BR1576">
            <v>0</v>
          </cell>
          <cell r="BT1576" t="e">
            <v>#N/A</v>
          </cell>
          <cell r="BV1576">
            <v>0</v>
          </cell>
          <cell r="BW1576">
            <v>0</v>
          </cell>
          <cell r="CW1576">
            <v>127</v>
          </cell>
          <cell r="CX1576" t="str">
            <v>諸雑費</v>
          </cell>
          <cell r="CY1576">
            <v>1</v>
          </cell>
          <cell r="DA1576">
            <v>3.3099999999976717</v>
          </cell>
          <cell r="DG1576">
            <v>1</v>
          </cell>
        </row>
        <row r="1577">
          <cell r="Q1577">
            <v>4961</v>
          </cell>
          <cell r="R1577" t="str">
            <v>緊急遮断弁撤去工</v>
          </cell>
          <cell r="S1577" t="str">
            <v>機械　φ400</v>
          </cell>
          <cell r="U1577" t="str">
            <v>基</v>
          </cell>
          <cell r="V1577">
            <v>62130</v>
          </cell>
          <cell r="W1577" t="str">
            <v>厚労省歩掛p.101</v>
          </cell>
          <cell r="Y1577">
            <v>1</v>
          </cell>
          <cell r="Z1577">
            <v>15</v>
          </cell>
          <cell r="AA1577" t="str">
            <v>配管工</v>
          </cell>
          <cell r="AB1577">
            <v>0.61199999999999999</v>
          </cell>
          <cell r="AC1577">
            <v>27405</v>
          </cell>
          <cell r="AD1577">
            <v>16771.86</v>
          </cell>
          <cell r="AE1577">
            <v>2</v>
          </cell>
          <cell r="AF1577" t="str">
            <v>普通作業員</v>
          </cell>
          <cell r="AG1577">
            <v>1.5539999999999998</v>
          </cell>
          <cell r="AH1577">
            <v>25305</v>
          </cell>
          <cell r="AI1577">
            <v>39323.97</v>
          </cell>
          <cell r="AJ1577">
            <v>341</v>
          </cell>
          <cell r="AK1577" t="str">
            <v>ﾄﾗｯｸｸﾚｰﾝ賃料</v>
          </cell>
          <cell r="AL1577">
            <v>0.186</v>
          </cell>
          <cell r="AM1577">
            <v>32400</v>
          </cell>
          <cell r="AN1577">
            <v>6026.4</v>
          </cell>
          <cell r="AP1577" t="e">
            <v>#N/A</v>
          </cell>
          <cell r="AR1577">
            <v>0</v>
          </cell>
          <cell r="AS1577">
            <v>0</v>
          </cell>
          <cell r="AU1577" t="e">
            <v>#N/A</v>
          </cell>
          <cell r="AW1577">
            <v>0</v>
          </cell>
          <cell r="AX1577">
            <v>0</v>
          </cell>
          <cell r="AZ1577" t="e">
            <v>#N/A</v>
          </cell>
          <cell r="BB1577">
            <v>0</v>
          </cell>
          <cell r="BC1577">
            <v>0</v>
          </cell>
          <cell r="BE1577" t="e">
            <v>#N/A</v>
          </cell>
          <cell r="BG1577">
            <v>0</v>
          </cell>
          <cell r="BH1577">
            <v>0</v>
          </cell>
          <cell r="BJ1577" t="e">
            <v>#N/A</v>
          </cell>
          <cell r="BL1577">
            <v>0</v>
          </cell>
          <cell r="BM1577">
            <v>0</v>
          </cell>
          <cell r="BO1577" t="e">
            <v>#N/A</v>
          </cell>
          <cell r="BQ1577">
            <v>0</v>
          </cell>
          <cell r="BR1577">
            <v>0</v>
          </cell>
          <cell r="BT1577" t="e">
            <v>#N/A</v>
          </cell>
          <cell r="BV1577">
            <v>0</v>
          </cell>
          <cell r="BW1577">
            <v>0</v>
          </cell>
          <cell r="CW1577">
            <v>127</v>
          </cell>
          <cell r="CX1577" t="str">
            <v>諸雑費</v>
          </cell>
          <cell r="CY1577">
            <v>1</v>
          </cell>
          <cell r="DA1577">
            <v>7.7699999999967986</v>
          </cell>
          <cell r="DG1577">
            <v>1</v>
          </cell>
        </row>
        <row r="1578">
          <cell r="Q1578">
            <v>4962</v>
          </cell>
          <cell r="R1578" t="str">
            <v>緊急遮断弁撤去工</v>
          </cell>
          <cell r="S1578" t="str">
            <v>機械　φ450</v>
          </cell>
          <cell r="U1578" t="str">
            <v>基</v>
          </cell>
          <cell r="V1578">
            <v>73200</v>
          </cell>
          <cell r="W1578" t="str">
            <v>厚労省歩掛p.101</v>
          </cell>
          <cell r="Y1578">
            <v>1</v>
          </cell>
          <cell r="Z1578">
            <v>15</v>
          </cell>
          <cell r="AA1578" t="str">
            <v>配管工</v>
          </cell>
          <cell r="AB1578">
            <v>0.73199999999999998</v>
          </cell>
          <cell r="AC1578">
            <v>27405</v>
          </cell>
          <cell r="AD1578">
            <v>20060.46</v>
          </cell>
          <cell r="AE1578">
            <v>2</v>
          </cell>
          <cell r="AF1578" t="str">
            <v>普通作業員</v>
          </cell>
          <cell r="AG1578">
            <v>1.8539999999999999</v>
          </cell>
          <cell r="AH1578">
            <v>25305</v>
          </cell>
          <cell r="AI1578">
            <v>46915.47</v>
          </cell>
          <cell r="AJ1578">
            <v>341</v>
          </cell>
          <cell r="AK1578" t="str">
            <v>ﾄﾗｯｸｸﾚｰﾝ賃料</v>
          </cell>
          <cell r="AL1578">
            <v>0.192</v>
          </cell>
          <cell r="AM1578">
            <v>32400</v>
          </cell>
          <cell r="AN1578">
            <v>6220.8</v>
          </cell>
          <cell r="AP1578" t="e">
            <v>#N/A</v>
          </cell>
          <cell r="AR1578">
            <v>0</v>
          </cell>
          <cell r="AS1578">
            <v>0</v>
          </cell>
          <cell r="AU1578" t="e">
            <v>#N/A</v>
          </cell>
          <cell r="AW1578">
            <v>0</v>
          </cell>
          <cell r="AX1578">
            <v>0</v>
          </cell>
          <cell r="AZ1578" t="e">
            <v>#N/A</v>
          </cell>
          <cell r="BB1578">
            <v>0</v>
          </cell>
          <cell r="BC1578">
            <v>0</v>
          </cell>
          <cell r="BE1578" t="e">
            <v>#N/A</v>
          </cell>
          <cell r="BG1578">
            <v>0</v>
          </cell>
          <cell r="BH1578">
            <v>0</v>
          </cell>
          <cell r="BJ1578" t="e">
            <v>#N/A</v>
          </cell>
          <cell r="BL1578">
            <v>0</v>
          </cell>
          <cell r="BM1578">
            <v>0</v>
          </cell>
          <cell r="BO1578" t="e">
            <v>#N/A</v>
          </cell>
          <cell r="BQ1578">
            <v>0</v>
          </cell>
          <cell r="BR1578">
            <v>0</v>
          </cell>
          <cell r="BT1578" t="e">
            <v>#N/A</v>
          </cell>
          <cell r="BV1578">
            <v>0</v>
          </cell>
          <cell r="BW1578">
            <v>0</v>
          </cell>
          <cell r="CW1578">
            <v>127</v>
          </cell>
          <cell r="CX1578" t="str">
            <v>諸雑費</v>
          </cell>
          <cell r="CY1578">
            <v>1</v>
          </cell>
          <cell r="DA1578">
            <v>3.2700000000040745</v>
          </cell>
          <cell r="DG1578">
            <v>1</v>
          </cell>
        </row>
        <row r="1579">
          <cell r="Q1579">
            <v>4963</v>
          </cell>
          <cell r="R1579" t="str">
            <v>緊急遮断弁撤去工</v>
          </cell>
          <cell r="S1579" t="str">
            <v>機械　φ500</v>
          </cell>
          <cell r="U1579" t="str">
            <v>基</v>
          </cell>
          <cell r="V1579">
            <v>79410</v>
          </cell>
          <cell r="W1579" t="str">
            <v>厚労省歩掛p.101</v>
          </cell>
          <cell r="Y1579">
            <v>1</v>
          </cell>
          <cell r="Z1579">
            <v>15</v>
          </cell>
          <cell r="AA1579" t="str">
            <v>配管工</v>
          </cell>
          <cell r="AB1579">
            <v>0.79800000000000004</v>
          </cell>
          <cell r="AC1579">
            <v>27405</v>
          </cell>
          <cell r="AD1579">
            <v>21869.19</v>
          </cell>
          <cell r="AE1579">
            <v>2</v>
          </cell>
          <cell r="AF1579" t="str">
            <v>普通作業員</v>
          </cell>
          <cell r="AG1579">
            <v>2.028</v>
          </cell>
          <cell r="AH1579">
            <v>25305</v>
          </cell>
          <cell r="AI1579">
            <v>51318.54</v>
          </cell>
          <cell r="AJ1579">
            <v>341</v>
          </cell>
          <cell r="AK1579" t="str">
            <v>ﾄﾗｯｸｸﾚｰﾝ賃料</v>
          </cell>
          <cell r="AL1579">
            <v>0.192</v>
          </cell>
          <cell r="AM1579">
            <v>32400</v>
          </cell>
          <cell r="AN1579">
            <v>6220.8</v>
          </cell>
          <cell r="AP1579" t="e">
            <v>#N/A</v>
          </cell>
          <cell r="AR1579">
            <v>0</v>
          </cell>
          <cell r="AS1579">
            <v>0</v>
          </cell>
          <cell r="AU1579" t="e">
            <v>#N/A</v>
          </cell>
          <cell r="AW1579">
            <v>0</v>
          </cell>
          <cell r="AX1579">
            <v>0</v>
          </cell>
          <cell r="AZ1579" t="e">
            <v>#N/A</v>
          </cell>
          <cell r="BB1579">
            <v>0</v>
          </cell>
          <cell r="BC1579">
            <v>0</v>
          </cell>
          <cell r="BE1579" t="e">
            <v>#N/A</v>
          </cell>
          <cell r="BG1579">
            <v>0</v>
          </cell>
          <cell r="BH1579">
            <v>0</v>
          </cell>
          <cell r="BJ1579" t="e">
            <v>#N/A</v>
          </cell>
          <cell r="BL1579">
            <v>0</v>
          </cell>
          <cell r="BM1579">
            <v>0</v>
          </cell>
          <cell r="BO1579" t="e">
            <v>#N/A</v>
          </cell>
          <cell r="BQ1579">
            <v>0</v>
          </cell>
          <cell r="BR1579">
            <v>0</v>
          </cell>
          <cell r="BT1579" t="e">
            <v>#N/A</v>
          </cell>
          <cell r="BV1579">
            <v>0</v>
          </cell>
          <cell r="BW1579">
            <v>0</v>
          </cell>
          <cell r="CW1579">
            <v>127</v>
          </cell>
          <cell r="CX1579" t="str">
            <v>諸雑費</v>
          </cell>
          <cell r="CY1579">
            <v>1</v>
          </cell>
          <cell r="DA1579">
            <v>1.4700000000011642</v>
          </cell>
          <cell r="DG1579">
            <v>1</v>
          </cell>
        </row>
        <row r="1580">
          <cell r="Q1580">
            <v>4964</v>
          </cell>
          <cell r="R1580" t="str">
            <v>緊急遮断弁撤去工</v>
          </cell>
          <cell r="S1580" t="str">
            <v>機械　φ600</v>
          </cell>
          <cell r="U1580" t="str">
            <v>基</v>
          </cell>
          <cell r="V1580">
            <v>93930</v>
          </cell>
          <cell r="W1580" t="str">
            <v>厚労省歩掛p.101</v>
          </cell>
          <cell r="Y1580">
            <v>1</v>
          </cell>
          <cell r="Z1580">
            <v>15</v>
          </cell>
          <cell r="AA1580" t="str">
            <v>配管工</v>
          </cell>
          <cell r="AB1580">
            <v>0.94799999999999995</v>
          </cell>
          <cell r="AC1580">
            <v>27405</v>
          </cell>
          <cell r="AD1580">
            <v>25979.94</v>
          </cell>
          <cell r="AE1580">
            <v>2</v>
          </cell>
          <cell r="AF1580" t="str">
            <v>普通作業員</v>
          </cell>
          <cell r="AG1580">
            <v>2.4239999999999999</v>
          </cell>
          <cell r="AH1580">
            <v>25305</v>
          </cell>
          <cell r="AI1580">
            <v>61339.32</v>
          </cell>
          <cell r="AJ1580">
            <v>341</v>
          </cell>
          <cell r="AK1580" t="str">
            <v>ﾄﾗｯｸｸﾚｰﾝ賃料</v>
          </cell>
          <cell r="AL1580">
            <v>0.20400000000000001</v>
          </cell>
          <cell r="AM1580">
            <v>32400</v>
          </cell>
          <cell r="AN1580">
            <v>6609.6</v>
          </cell>
          <cell r="AP1580" t="e">
            <v>#N/A</v>
          </cell>
          <cell r="AR1580">
            <v>0</v>
          </cell>
          <cell r="AS1580">
            <v>0</v>
          </cell>
          <cell r="AU1580" t="e">
            <v>#N/A</v>
          </cell>
          <cell r="AW1580">
            <v>0</v>
          </cell>
          <cell r="AX1580">
            <v>0</v>
          </cell>
          <cell r="AZ1580" t="e">
            <v>#N/A</v>
          </cell>
          <cell r="BB1580">
            <v>0</v>
          </cell>
          <cell r="BC1580">
            <v>0</v>
          </cell>
          <cell r="BE1580" t="e">
            <v>#N/A</v>
          </cell>
          <cell r="BG1580">
            <v>0</v>
          </cell>
          <cell r="BH1580">
            <v>0</v>
          </cell>
          <cell r="BJ1580" t="e">
            <v>#N/A</v>
          </cell>
          <cell r="BL1580">
            <v>0</v>
          </cell>
          <cell r="BM1580">
            <v>0</v>
          </cell>
          <cell r="BO1580" t="e">
            <v>#N/A</v>
          </cell>
          <cell r="BQ1580">
            <v>0</v>
          </cell>
          <cell r="BR1580">
            <v>0</v>
          </cell>
          <cell r="BT1580" t="e">
            <v>#N/A</v>
          </cell>
          <cell r="BV1580">
            <v>0</v>
          </cell>
          <cell r="BW1580">
            <v>0</v>
          </cell>
          <cell r="CW1580">
            <v>127</v>
          </cell>
          <cell r="CX1580" t="str">
            <v>諸雑費</v>
          </cell>
          <cell r="CY1580">
            <v>1</v>
          </cell>
          <cell r="DA1580">
            <v>1.1399999999994179</v>
          </cell>
          <cell r="DG1580">
            <v>1</v>
          </cell>
        </row>
        <row r="1581">
          <cell r="Q1581">
            <v>4965</v>
          </cell>
          <cell r="R1581" t="str">
            <v>緊急遮断弁撤去工</v>
          </cell>
          <cell r="S1581" t="str">
            <v>機械　φ700</v>
          </cell>
          <cell r="U1581" t="str">
            <v>基</v>
          </cell>
          <cell r="V1581">
            <v>102100</v>
          </cell>
          <cell r="W1581" t="str">
            <v>厚労省歩掛p.101</v>
          </cell>
          <cell r="Y1581">
            <v>1</v>
          </cell>
          <cell r="Z1581">
            <v>15</v>
          </cell>
          <cell r="AA1581" t="str">
            <v>配管工</v>
          </cell>
          <cell r="AB1581">
            <v>1.032</v>
          </cell>
          <cell r="AC1581">
            <v>27405</v>
          </cell>
          <cell r="AD1581">
            <v>28281.96</v>
          </cell>
          <cell r="AE1581">
            <v>2</v>
          </cell>
          <cell r="AF1581" t="str">
            <v>普通作業員</v>
          </cell>
          <cell r="AG1581">
            <v>2.6519999999999997</v>
          </cell>
          <cell r="AH1581">
            <v>25305</v>
          </cell>
          <cell r="AI1581">
            <v>67108.86</v>
          </cell>
          <cell r="AJ1581">
            <v>341</v>
          </cell>
          <cell r="AK1581" t="str">
            <v>ﾄﾗｯｸｸﾚｰﾝ賃料</v>
          </cell>
          <cell r="AL1581">
            <v>0.20400000000000001</v>
          </cell>
          <cell r="AM1581">
            <v>32400</v>
          </cell>
          <cell r="AN1581">
            <v>6609.6</v>
          </cell>
          <cell r="AP1581" t="e">
            <v>#N/A</v>
          </cell>
          <cell r="AR1581">
            <v>0</v>
          </cell>
          <cell r="AS1581">
            <v>0</v>
          </cell>
          <cell r="AU1581" t="e">
            <v>#N/A</v>
          </cell>
          <cell r="AW1581">
            <v>0</v>
          </cell>
          <cell r="AX1581">
            <v>0</v>
          </cell>
          <cell r="AZ1581" t="e">
            <v>#N/A</v>
          </cell>
          <cell r="BB1581">
            <v>0</v>
          </cell>
          <cell r="BC1581">
            <v>0</v>
          </cell>
          <cell r="BE1581" t="e">
            <v>#N/A</v>
          </cell>
          <cell r="BG1581">
            <v>0</v>
          </cell>
          <cell r="BH1581">
            <v>0</v>
          </cell>
          <cell r="BJ1581" t="e">
            <v>#N/A</v>
          </cell>
          <cell r="BL1581">
            <v>0</v>
          </cell>
          <cell r="BM1581">
            <v>0</v>
          </cell>
          <cell r="BO1581" t="e">
            <v>#N/A</v>
          </cell>
          <cell r="BQ1581">
            <v>0</v>
          </cell>
          <cell r="BR1581">
            <v>0</v>
          </cell>
          <cell r="BT1581" t="e">
            <v>#N/A</v>
          </cell>
          <cell r="BV1581">
            <v>0</v>
          </cell>
          <cell r="BW1581">
            <v>0</v>
          </cell>
          <cell r="CW1581">
            <v>127</v>
          </cell>
          <cell r="CX1581" t="str">
            <v>諸雑費</v>
          </cell>
          <cell r="CY1581">
            <v>1</v>
          </cell>
          <cell r="DA1581">
            <v>99.579999999987194</v>
          </cell>
          <cell r="DG1581">
            <v>1</v>
          </cell>
        </row>
        <row r="1582">
          <cell r="Q1582">
            <v>4966</v>
          </cell>
          <cell r="R1582" t="str">
            <v>緊急遮断弁撤去工</v>
          </cell>
          <cell r="S1582" t="str">
            <v>機械　φ800</v>
          </cell>
          <cell r="U1582" t="str">
            <v>基</v>
          </cell>
          <cell r="V1582">
            <v>117700</v>
          </cell>
          <cell r="W1582" t="str">
            <v>厚労省歩掛p.101</v>
          </cell>
          <cell r="Y1582">
            <v>1</v>
          </cell>
          <cell r="Z1582">
            <v>15</v>
          </cell>
          <cell r="AA1582" t="str">
            <v>配管工</v>
          </cell>
          <cell r="AB1582">
            <v>1.1759999999999999</v>
          </cell>
          <cell r="AC1582">
            <v>27405</v>
          </cell>
          <cell r="AD1582">
            <v>32228.28</v>
          </cell>
          <cell r="AE1582">
            <v>2</v>
          </cell>
          <cell r="AF1582" t="str">
            <v>普通作業員</v>
          </cell>
          <cell r="AG1582">
            <v>3.03</v>
          </cell>
          <cell r="AH1582">
            <v>25305</v>
          </cell>
          <cell r="AI1582">
            <v>76674.149999999994</v>
          </cell>
          <cell r="AJ1582">
            <v>343</v>
          </cell>
          <cell r="AK1582" t="str">
            <v>ﾗﾌﾃﾚｰﾝｸﾚｰﾝ賃料</v>
          </cell>
          <cell r="AL1582">
            <v>0.216</v>
          </cell>
          <cell r="AM1582">
            <v>40400</v>
          </cell>
          <cell r="AN1582">
            <v>8726.4</v>
          </cell>
          <cell r="AP1582" t="e">
            <v>#N/A</v>
          </cell>
          <cell r="AR1582">
            <v>0</v>
          </cell>
          <cell r="AS1582">
            <v>0</v>
          </cell>
          <cell r="AU1582" t="e">
            <v>#N/A</v>
          </cell>
          <cell r="AW1582">
            <v>0</v>
          </cell>
          <cell r="AX1582">
            <v>0</v>
          </cell>
          <cell r="AZ1582" t="e">
            <v>#N/A</v>
          </cell>
          <cell r="BB1582">
            <v>0</v>
          </cell>
          <cell r="BC1582">
            <v>0</v>
          </cell>
          <cell r="BE1582" t="e">
            <v>#N/A</v>
          </cell>
          <cell r="BG1582">
            <v>0</v>
          </cell>
          <cell r="BH1582">
            <v>0</v>
          </cell>
          <cell r="BJ1582" t="e">
            <v>#N/A</v>
          </cell>
          <cell r="BL1582">
            <v>0</v>
          </cell>
          <cell r="BM1582">
            <v>0</v>
          </cell>
          <cell r="BO1582" t="e">
            <v>#N/A</v>
          </cell>
          <cell r="BQ1582">
            <v>0</v>
          </cell>
          <cell r="BR1582">
            <v>0</v>
          </cell>
          <cell r="BT1582" t="e">
            <v>#N/A</v>
          </cell>
          <cell r="BV1582">
            <v>0</v>
          </cell>
          <cell r="BW1582">
            <v>0</v>
          </cell>
          <cell r="CW1582">
            <v>127</v>
          </cell>
          <cell r="CX1582" t="str">
            <v>諸雑費</v>
          </cell>
          <cell r="CY1582">
            <v>1</v>
          </cell>
          <cell r="DA1582">
            <v>71.170000000012806</v>
          </cell>
          <cell r="DG1582">
            <v>1</v>
          </cell>
        </row>
        <row r="1583">
          <cell r="Q1583">
            <v>4967</v>
          </cell>
          <cell r="R1583" t="str">
            <v>緊急遮断弁撤去工</v>
          </cell>
          <cell r="S1583" t="str">
            <v>機械　φ900</v>
          </cell>
          <cell r="U1583" t="str">
            <v>基</v>
          </cell>
          <cell r="V1583">
            <v>135400</v>
          </cell>
          <cell r="W1583" t="str">
            <v>厚労省歩掛p.101</v>
          </cell>
          <cell r="Y1583">
            <v>1</v>
          </cell>
          <cell r="Z1583">
            <v>15</v>
          </cell>
          <cell r="AA1583" t="str">
            <v>配管工</v>
          </cell>
          <cell r="AB1583">
            <v>1.3619999999999999</v>
          </cell>
          <cell r="AC1583">
            <v>27405</v>
          </cell>
          <cell r="AD1583">
            <v>37325.61</v>
          </cell>
          <cell r="AE1583">
            <v>2</v>
          </cell>
          <cell r="AF1583" t="str">
            <v>普通作業員</v>
          </cell>
          <cell r="AG1583">
            <v>3.51</v>
          </cell>
          <cell r="AH1583">
            <v>25305</v>
          </cell>
          <cell r="AI1583">
            <v>88820.55</v>
          </cell>
          <cell r="AJ1583">
            <v>343</v>
          </cell>
          <cell r="AK1583" t="str">
            <v>ﾗﾌﾃﾚｰﾝｸﾚｰﾝ賃料</v>
          </cell>
          <cell r="AL1583">
            <v>0.22799999999999998</v>
          </cell>
          <cell r="AM1583">
            <v>40400</v>
          </cell>
          <cell r="AN1583">
            <v>9211.2000000000007</v>
          </cell>
          <cell r="AP1583" t="e">
            <v>#N/A</v>
          </cell>
          <cell r="AR1583">
            <v>0</v>
          </cell>
          <cell r="AS1583">
            <v>0</v>
          </cell>
          <cell r="AU1583" t="e">
            <v>#N/A</v>
          </cell>
          <cell r="AW1583">
            <v>0</v>
          </cell>
          <cell r="AX1583">
            <v>0</v>
          </cell>
          <cell r="AZ1583" t="e">
            <v>#N/A</v>
          </cell>
          <cell r="BB1583">
            <v>0</v>
          </cell>
          <cell r="BC1583">
            <v>0</v>
          </cell>
          <cell r="BE1583" t="e">
            <v>#N/A</v>
          </cell>
          <cell r="BG1583">
            <v>0</v>
          </cell>
          <cell r="BH1583">
            <v>0</v>
          </cell>
          <cell r="BJ1583" t="e">
            <v>#N/A</v>
          </cell>
          <cell r="BL1583">
            <v>0</v>
          </cell>
          <cell r="BM1583">
            <v>0</v>
          </cell>
          <cell r="BO1583" t="e">
            <v>#N/A</v>
          </cell>
          <cell r="BQ1583">
            <v>0</v>
          </cell>
          <cell r="BR1583">
            <v>0</v>
          </cell>
          <cell r="BT1583" t="e">
            <v>#N/A</v>
          </cell>
          <cell r="BV1583">
            <v>0</v>
          </cell>
          <cell r="BW1583">
            <v>0</v>
          </cell>
          <cell r="CW1583">
            <v>127</v>
          </cell>
          <cell r="CX1583" t="str">
            <v>諸雑費</v>
          </cell>
          <cell r="CY1583">
            <v>1</v>
          </cell>
          <cell r="DA1583">
            <v>42.639999999984866</v>
          </cell>
          <cell r="DG1583">
            <v>1</v>
          </cell>
        </row>
        <row r="1584">
          <cell r="Q1584">
            <v>4968</v>
          </cell>
          <cell r="R1584" t="str">
            <v>緊急遮断弁撤去工</v>
          </cell>
          <cell r="S1584" t="str">
            <v>機械　φ1000</v>
          </cell>
          <cell r="U1584" t="str">
            <v>基</v>
          </cell>
          <cell r="V1584">
            <v>145300</v>
          </cell>
          <cell r="W1584" t="str">
            <v>厚労省歩掛p.101</v>
          </cell>
          <cell r="Y1584">
            <v>1</v>
          </cell>
          <cell r="Z1584">
            <v>15</v>
          </cell>
          <cell r="AA1584" t="str">
            <v>配管工</v>
          </cell>
          <cell r="AB1584">
            <v>1.464</v>
          </cell>
          <cell r="AC1584">
            <v>27405</v>
          </cell>
          <cell r="AD1584">
            <v>40120.92</v>
          </cell>
          <cell r="AE1584">
            <v>2</v>
          </cell>
          <cell r="AF1584" t="str">
            <v>普通作業員</v>
          </cell>
          <cell r="AG1584">
            <v>3.78</v>
          </cell>
          <cell r="AH1584">
            <v>25305</v>
          </cell>
          <cell r="AI1584">
            <v>95652.9</v>
          </cell>
          <cell r="AJ1584">
            <v>343</v>
          </cell>
          <cell r="AK1584" t="str">
            <v>ﾗﾌﾃﾚｰﾝｸﾚｰﾝ賃料</v>
          </cell>
          <cell r="AL1584">
            <v>0.23399999999999999</v>
          </cell>
          <cell r="AM1584">
            <v>40400</v>
          </cell>
          <cell r="AN1584">
            <v>9453.6</v>
          </cell>
          <cell r="AP1584" t="e">
            <v>#N/A</v>
          </cell>
          <cell r="AR1584">
            <v>0</v>
          </cell>
          <cell r="AS1584">
            <v>0</v>
          </cell>
          <cell r="AU1584" t="e">
            <v>#N/A</v>
          </cell>
          <cell r="AW1584">
            <v>0</v>
          </cell>
          <cell r="AX1584">
            <v>0</v>
          </cell>
          <cell r="AZ1584" t="e">
            <v>#N/A</v>
          </cell>
          <cell r="BB1584">
            <v>0</v>
          </cell>
          <cell r="BC1584">
            <v>0</v>
          </cell>
          <cell r="BE1584" t="e">
            <v>#N/A</v>
          </cell>
          <cell r="BG1584">
            <v>0</v>
          </cell>
          <cell r="BH1584">
            <v>0</v>
          </cell>
          <cell r="BJ1584" t="e">
            <v>#N/A</v>
          </cell>
          <cell r="BL1584">
            <v>0</v>
          </cell>
          <cell r="BM1584">
            <v>0</v>
          </cell>
          <cell r="BO1584" t="e">
            <v>#N/A</v>
          </cell>
          <cell r="BQ1584">
            <v>0</v>
          </cell>
          <cell r="BR1584">
            <v>0</v>
          </cell>
          <cell r="BT1584" t="e">
            <v>#N/A</v>
          </cell>
          <cell r="BV1584">
            <v>0</v>
          </cell>
          <cell r="BW1584">
            <v>0</v>
          </cell>
          <cell r="CW1584">
            <v>127</v>
          </cell>
          <cell r="CX1584" t="str">
            <v>諸雑費</v>
          </cell>
          <cell r="CY1584">
            <v>1</v>
          </cell>
          <cell r="DA1584">
            <v>72.579999999987194</v>
          </cell>
          <cell r="DG1584">
            <v>1</v>
          </cell>
        </row>
        <row r="1585">
          <cell r="Q1585">
            <v>4969</v>
          </cell>
          <cell r="R1585" t="str">
            <v>鉄蓋設置工</v>
          </cell>
          <cell r="S1585" t="str">
            <v>円形1号　250㎜</v>
          </cell>
          <cell r="T1585" t="str">
            <v>30㎏未満</v>
          </cell>
          <cell r="U1585" t="str">
            <v>個</v>
          </cell>
          <cell r="V1585">
            <v>2572</v>
          </cell>
          <cell r="W1585" t="str">
            <v>厚労省歩掛p.102</v>
          </cell>
          <cell r="X1585" t="str">
            <v>現場内小運搬を含む</v>
          </cell>
          <cell r="Y1585">
            <v>1</v>
          </cell>
          <cell r="Z1585">
            <v>2</v>
          </cell>
          <cell r="AA1585" t="str">
            <v>普通作業員</v>
          </cell>
          <cell r="AB1585">
            <v>0.06</v>
          </cell>
          <cell r="AC1585">
            <v>25305</v>
          </cell>
          <cell r="AD1585">
            <v>1518.3</v>
          </cell>
          <cell r="AE1585">
            <v>227</v>
          </cell>
          <cell r="AF1585" t="str">
            <v>無収縮モルタル</v>
          </cell>
          <cell r="AG1585">
            <v>3.0000000000000001E-3</v>
          </cell>
          <cell r="AH1585">
            <v>351000</v>
          </cell>
          <cell r="AI1585">
            <v>1053</v>
          </cell>
          <cell r="AK1585" t="e">
            <v>#N/A</v>
          </cell>
          <cell r="AM1585">
            <v>0</v>
          </cell>
          <cell r="AN1585">
            <v>0</v>
          </cell>
          <cell r="AP1585" t="e">
            <v>#N/A</v>
          </cell>
          <cell r="AR1585">
            <v>0</v>
          </cell>
          <cell r="AS1585">
            <v>0</v>
          </cell>
          <cell r="AU1585" t="e">
            <v>#N/A</v>
          </cell>
          <cell r="AW1585">
            <v>0</v>
          </cell>
          <cell r="AX1585">
            <v>0</v>
          </cell>
          <cell r="AZ1585" t="e">
            <v>#N/A</v>
          </cell>
          <cell r="BB1585">
            <v>0</v>
          </cell>
          <cell r="BC1585">
            <v>0</v>
          </cell>
          <cell r="BE1585" t="e">
            <v>#N/A</v>
          </cell>
          <cell r="BG1585">
            <v>0</v>
          </cell>
          <cell r="BH1585">
            <v>0</v>
          </cell>
          <cell r="BJ1585" t="e">
            <v>#N/A</v>
          </cell>
          <cell r="BL1585">
            <v>0</v>
          </cell>
          <cell r="BM1585">
            <v>0</v>
          </cell>
          <cell r="BO1585" t="e">
            <v>#N/A</v>
          </cell>
          <cell r="BQ1585">
            <v>0</v>
          </cell>
          <cell r="BR1585">
            <v>0</v>
          </cell>
          <cell r="BT1585" t="e">
            <v>#N/A</v>
          </cell>
          <cell r="BV1585">
            <v>0</v>
          </cell>
          <cell r="BW1585">
            <v>0</v>
          </cell>
          <cell r="CW1585">
            <v>127</v>
          </cell>
          <cell r="CX1585" t="str">
            <v>諸雑費</v>
          </cell>
          <cell r="CY1585">
            <v>1</v>
          </cell>
          <cell r="DA1585">
            <v>0.6999999999998181</v>
          </cell>
          <cell r="DG1585">
            <v>1</v>
          </cell>
        </row>
        <row r="1586">
          <cell r="Q1586">
            <v>4970</v>
          </cell>
          <cell r="R1586" t="str">
            <v>鉄蓋設置工</v>
          </cell>
          <cell r="S1586" t="str">
            <v>円形2号　350㎜</v>
          </cell>
          <cell r="T1586" t="str">
            <v>30㎏未満</v>
          </cell>
          <cell r="U1586" t="str">
            <v>個</v>
          </cell>
          <cell r="V1586">
            <v>3429</v>
          </cell>
          <cell r="W1586" t="str">
            <v>厚労省歩掛p.102</v>
          </cell>
          <cell r="X1586" t="str">
            <v>現場内小運搬を含む</v>
          </cell>
          <cell r="Y1586">
            <v>1</v>
          </cell>
          <cell r="Z1586">
            <v>2</v>
          </cell>
          <cell r="AA1586" t="str">
            <v>普通作業員</v>
          </cell>
          <cell r="AB1586">
            <v>0.08</v>
          </cell>
          <cell r="AC1586">
            <v>25305</v>
          </cell>
          <cell r="AD1586">
            <v>2024.4</v>
          </cell>
          <cell r="AE1586">
            <v>227</v>
          </cell>
          <cell r="AF1586" t="str">
            <v>無収縮モルタル</v>
          </cell>
          <cell r="AG1586">
            <v>4.0000000000000001E-3</v>
          </cell>
          <cell r="AH1586">
            <v>351000</v>
          </cell>
          <cell r="AI1586">
            <v>1404</v>
          </cell>
          <cell r="AK1586" t="e">
            <v>#N/A</v>
          </cell>
          <cell r="AM1586">
            <v>0</v>
          </cell>
          <cell r="AN1586">
            <v>0</v>
          </cell>
          <cell r="AP1586" t="e">
            <v>#N/A</v>
          </cell>
          <cell r="AR1586">
            <v>0</v>
          </cell>
          <cell r="AS1586">
            <v>0</v>
          </cell>
          <cell r="AU1586" t="e">
            <v>#N/A</v>
          </cell>
          <cell r="AW1586">
            <v>0</v>
          </cell>
          <cell r="AX1586">
            <v>0</v>
          </cell>
          <cell r="AZ1586" t="e">
            <v>#N/A</v>
          </cell>
          <cell r="BB1586">
            <v>0</v>
          </cell>
          <cell r="BC1586">
            <v>0</v>
          </cell>
          <cell r="BE1586" t="e">
            <v>#N/A</v>
          </cell>
          <cell r="BG1586">
            <v>0</v>
          </cell>
          <cell r="BH1586">
            <v>0</v>
          </cell>
          <cell r="BJ1586" t="e">
            <v>#N/A</v>
          </cell>
          <cell r="BL1586">
            <v>0</v>
          </cell>
          <cell r="BM1586">
            <v>0</v>
          </cell>
          <cell r="BO1586" t="e">
            <v>#N/A</v>
          </cell>
          <cell r="BQ1586">
            <v>0</v>
          </cell>
          <cell r="BR1586">
            <v>0</v>
          </cell>
          <cell r="BT1586" t="e">
            <v>#N/A</v>
          </cell>
          <cell r="BV1586">
            <v>0</v>
          </cell>
          <cell r="BW1586">
            <v>0</v>
          </cell>
          <cell r="CW1586">
            <v>127</v>
          </cell>
          <cell r="CX1586" t="str">
            <v>諸雑費</v>
          </cell>
          <cell r="CY1586">
            <v>1</v>
          </cell>
          <cell r="DA1586">
            <v>0.59999999999990905</v>
          </cell>
          <cell r="DG1586">
            <v>1</v>
          </cell>
        </row>
        <row r="1587">
          <cell r="Q1587">
            <v>4971</v>
          </cell>
          <cell r="R1587" t="str">
            <v>鉄蓋設置工</v>
          </cell>
          <cell r="S1587" t="str">
            <v>円形3号　500㎜</v>
          </cell>
          <cell r="T1587" t="str">
            <v>30㎏未満</v>
          </cell>
          <cell r="U1587" t="str">
            <v>個</v>
          </cell>
          <cell r="V1587">
            <v>4988</v>
          </cell>
          <cell r="W1587" t="str">
            <v>厚労省歩掛p.102</v>
          </cell>
          <cell r="X1587" t="str">
            <v>現場内小運搬を含む</v>
          </cell>
          <cell r="Y1587">
            <v>1</v>
          </cell>
          <cell r="Z1587">
            <v>2</v>
          </cell>
          <cell r="AA1587" t="str">
            <v>普通作業員</v>
          </cell>
          <cell r="AB1587">
            <v>0.1</v>
          </cell>
          <cell r="AC1587">
            <v>25305</v>
          </cell>
          <cell r="AD1587">
            <v>2530.5</v>
          </cell>
          <cell r="AE1587">
            <v>227</v>
          </cell>
          <cell r="AF1587" t="str">
            <v>無収縮モルタル</v>
          </cell>
          <cell r="AG1587">
            <v>7.0000000000000001E-3</v>
          </cell>
          <cell r="AH1587">
            <v>351000</v>
          </cell>
          <cell r="AI1587">
            <v>2457</v>
          </cell>
          <cell r="AK1587" t="e">
            <v>#N/A</v>
          </cell>
          <cell r="AM1587">
            <v>0</v>
          </cell>
          <cell r="AN1587">
            <v>0</v>
          </cell>
          <cell r="AP1587" t="e">
            <v>#N/A</v>
          </cell>
          <cell r="AR1587">
            <v>0</v>
          </cell>
          <cell r="AS1587">
            <v>0</v>
          </cell>
          <cell r="AU1587" t="e">
            <v>#N/A</v>
          </cell>
          <cell r="AW1587">
            <v>0</v>
          </cell>
          <cell r="AX1587">
            <v>0</v>
          </cell>
          <cell r="AZ1587" t="e">
            <v>#N/A</v>
          </cell>
          <cell r="BB1587">
            <v>0</v>
          </cell>
          <cell r="BC1587">
            <v>0</v>
          </cell>
          <cell r="BE1587" t="e">
            <v>#N/A</v>
          </cell>
          <cell r="BG1587">
            <v>0</v>
          </cell>
          <cell r="BH1587">
            <v>0</v>
          </cell>
          <cell r="BJ1587" t="e">
            <v>#N/A</v>
          </cell>
          <cell r="BL1587">
            <v>0</v>
          </cell>
          <cell r="BM1587">
            <v>0</v>
          </cell>
          <cell r="BO1587" t="e">
            <v>#N/A</v>
          </cell>
          <cell r="BQ1587">
            <v>0</v>
          </cell>
          <cell r="BR1587">
            <v>0</v>
          </cell>
          <cell r="BT1587" t="e">
            <v>#N/A</v>
          </cell>
          <cell r="BV1587">
            <v>0</v>
          </cell>
          <cell r="BW1587">
            <v>0</v>
          </cell>
          <cell r="CW1587">
            <v>127</v>
          </cell>
          <cell r="CX1587" t="str">
            <v>諸雑費</v>
          </cell>
          <cell r="CY1587">
            <v>1</v>
          </cell>
          <cell r="DA1587">
            <v>0.5</v>
          </cell>
          <cell r="DG1587">
            <v>1</v>
          </cell>
        </row>
        <row r="1588">
          <cell r="Q1588">
            <v>4972</v>
          </cell>
          <cell r="R1588" t="str">
            <v>鉄蓋設置工</v>
          </cell>
          <cell r="S1588" t="str">
            <v>円形4号　600㎜</v>
          </cell>
          <cell r="T1588" t="str">
            <v>30㎏以上60㎏未満</v>
          </cell>
          <cell r="U1588" t="str">
            <v>個</v>
          </cell>
          <cell r="V1588">
            <v>5943</v>
          </cell>
          <cell r="W1588" t="str">
            <v>厚労省歩掛p.102</v>
          </cell>
          <cell r="X1588" t="str">
            <v>現場内小運搬を含む</v>
          </cell>
          <cell r="Y1588">
            <v>1</v>
          </cell>
          <cell r="Z1588">
            <v>2</v>
          </cell>
          <cell r="AA1588" t="str">
            <v>普通作業員</v>
          </cell>
          <cell r="AB1588">
            <v>0.11</v>
          </cell>
          <cell r="AC1588">
            <v>25305</v>
          </cell>
          <cell r="AD1588">
            <v>2783.55</v>
          </cell>
          <cell r="AE1588">
            <v>227</v>
          </cell>
          <cell r="AF1588" t="str">
            <v>無収縮モルタル</v>
          </cell>
          <cell r="AG1588">
            <v>8.9999999999999993E-3</v>
          </cell>
          <cell r="AH1588">
            <v>351000</v>
          </cell>
          <cell r="AI1588">
            <v>3159</v>
          </cell>
          <cell r="AK1588" t="e">
            <v>#N/A</v>
          </cell>
          <cell r="AM1588">
            <v>0</v>
          </cell>
          <cell r="AN1588">
            <v>0</v>
          </cell>
          <cell r="AP1588" t="e">
            <v>#N/A</v>
          </cell>
          <cell r="AR1588">
            <v>0</v>
          </cell>
          <cell r="AS1588">
            <v>0</v>
          </cell>
          <cell r="AU1588" t="e">
            <v>#N/A</v>
          </cell>
          <cell r="AW1588">
            <v>0</v>
          </cell>
          <cell r="AX1588">
            <v>0</v>
          </cell>
          <cell r="AZ1588" t="e">
            <v>#N/A</v>
          </cell>
          <cell r="BB1588">
            <v>0</v>
          </cell>
          <cell r="BC1588">
            <v>0</v>
          </cell>
          <cell r="BE1588" t="e">
            <v>#N/A</v>
          </cell>
          <cell r="BG1588">
            <v>0</v>
          </cell>
          <cell r="BH1588">
            <v>0</v>
          </cell>
          <cell r="BJ1588" t="e">
            <v>#N/A</v>
          </cell>
          <cell r="BL1588">
            <v>0</v>
          </cell>
          <cell r="BM1588">
            <v>0</v>
          </cell>
          <cell r="BO1588" t="e">
            <v>#N/A</v>
          </cell>
          <cell r="BQ1588">
            <v>0</v>
          </cell>
          <cell r="BR1588">
            <v>0</v>
          </cell>
          <cell r="BT1588" t="e">
            <v>#N/A</v>
          </cell>
          <cell r="BV1588">
            <v>0</v>
          </cell>
          <cell r="BW1588">
            <v>0</v>
          </cell>
          <cell r="CW1588">
            <v>127</v>
          </cell>
          <cell r="CX1588" t="str">
            <v>諸雑費</v>
          </cell>
          <cell r="CY1588">
            <v>1</v>
          </cell>
          <cell r="DA1588">
            <v>0.4499999999998181</v>
          </cell>
          <cell r="DG1588">
            <v>1</v>
          </cell>
        </row>
        <row r="1589">
          <cell r="Q1589">
            <v>4973</v>
          </cell>
          <cell r="R1589" t="str">
            <v>鉄蓋設置工</v>
          </cell>
          <cell r="S1589" t="str">
            <v>円形5号　700㎜</v>
          </cell>
          <cell r="T1589" t="str">
            <v>30㎏以上60㎏未満</v>
          </cell>
          <cell r="U1589" t="str">
            <v>個</v>
          </cell>
          <cell r="V1589">
            <v>6800</v>
          </cell>
          <cell r="W1589" t="str">
            <v>厚労省歩掛p.102</v>
          </cell>
          <cell r="X1589" t="str">
            <v>現場内小運搬を含む</v>
          </cell>
          <cell r="Y1589">
            <v>1</v>
          </cell>
          <cell r="Z1589">
            <v>2</v>
          </cell>
          <cell r="AA1589" t="str">
            <v>普通作業員</v>
          </cell>
          <cell r="AB1589">
            <v>0.13</v>
          </cell>
          <cell r="AC1589">
            <v>25305</v>
          </cell>
          <cell r="AD1589">
            <v>3289.65</v>
          </cell>
          <cell r="AE1589">
            <v>227</v>
          </cell>
          <cell r="AF1589" t="str">
            <v>無収縮モルタル</v>
          </cell>
          <cell r="AG1589">
            <v>0.01</v>
          </cell>
          <cell r="AH1589">
            <v>351000</v>
          </cell>
          <cell r="AI1589">
            <v>3510</v>
          </cell>
          <cell r="AK1589" t="e">
            <v>#N/A</v>
          </cell>
          <cell r="AM1589">
            <v>0</v>
          </cell>
          <cell r="AN1589">
            <v>0</v>
          </cell>
          <cell r="AP1589" t="e">
            <v>#N/A</v>
          </cell>
          <cell r="AR1589">
            <v>0</v>
          </cell>
          <cell r="AS1589">
            <v>0</v>
          </cell>
          <cell r="AU1589" t="e">
            <v>#N/A</v>
          </cell>
          <cell r="AW1589">
            <v>0</v>
          </cell>
          <cell r="AX1589">
            <v>0</v>
          </cell>
          <cell r="AZ1589" t="e">
            <v>#N/A</v>
          </cell>
          <cell r="BB1589">
            <v>0</v>
          </cell>
          <cell r="BC1589">
            <v>0</v>
          </cell>
          <cell r="BE1589" t="e">
            <v>#N/A</v>
          </cell>
          <cell r="BG1589">
            <v>0</v>
          </cell>
          <cell r="BH1589">
            <v>0</v>
          </cell>
          <cell r="BJ1589" t="e">
            <v>#N/A</v>
          </cell>
          <cell r="BL1589">
            <v>0</v>
          </cell>
          <cell r="BM1589">
            <v>0</v>
          </cell>
          <cell r="BO1589" t="e">
            <v>#N/A</v>
          </cell>
          <cell r="BQ1589">
            <v>0</v>
          </cell>
          <cell r="BR1589">
            <v>0</v>
          </cell>
          <cell r="BT1589" t="e">
            <v>#N/A</v>
          </cell>
          <cell r="BV1589">
            <v>0</v>
          </cell>
          <cell r="BW1589">
            <v>0</v>
          </cell>
          <cell r="CW1589">
            <v>127</v>
          </cell>
          <cell r="CX1589" t="str">
            <v>諸雑費</v>
          </cell>
          <cell r="CY1589">
            <v>1</v>
          </cell>
          <cell r="DA1589">
            <v>0.3500000000003638</v>
          </cell>
          <cell r="DG1589">
            <v>1</v>
          </cell>
        </row>
        <row r="1590">
          <cell r="Q1590">
            <v>4974</v>
          </cell>
          <cell r="R1590" t="str">
            <v>鉄蓋設置工</v>
          </cell>
          <cell r="S1590" t="str">
            <v>円形6号　900㎜</v>
          </cell>
          <cell r="T1590" t="str">
            <v>60㎏以上90㎏未満</v>
          </cell>
          <cell r="U1590" t="str">
            <v>個</v>
          </cell>
          <cell r="V1590">
            <v>11070</v>
          </cell>
          <cell r="W1590" t="str">
            <v>厚労省歩掛p.102</v>
          </cell>
          <cell r="X1590" t="str">
            <v>現場内小運搬を含む</v>
          </cell>
          <cell r="Y1590">
            <v>1</v>
          </cell>
          <cell r="Z1590">
            <v>2</v>
          </cell>
          <cell r="AA1590" t="str">
            <v>普通作業員</v>
          </cell>
          <cell r="AB1590">
            <v>0.16</v>
          </cell>
          <cell r="AC1590">
            <v>25305</v>
          </cell>
          <cell r="AD1590">
            <v>4048.8</v>
          </cell>
          <cell r="AE1590">
            <v>227</v>
          </cell>
          <cell r="AF1590" t="str">
            <v>無収縮モルタル</v>
          </cell>
          <cell r="AG1590">
            <v>0.02</v>
          </cell>
          <cell r="AH1590">
            <v>351000</v>
          </cell>
          <cell r="AI1590">
            <v>7020</v>
          </cell>
          <cell r="AK1590" t="e">
            <v>#N/A</v>
          </cell>
          <cell r="AM1590">
            <v>0</v>
          </cell>
          <cell r="AN1590">
            <v>0</v>
          </cell>
          <cell r="AP1590" t="e">
            <v>#N/A</v>
          </cell>
          <cell r="AR1590">
            <v>0</v>
          </cell>
          <cell r="AS1590">
            <v>0</v>
          </cell>
          <cell r="AU1590" t="e">
            <v>#N/A</v>
          </cell>
          <cell r="AW1590">
            <v>0</v>
          </cell>
          <cell r="AX1590">
            <v>0</v>
          </cell>
          <cell r="AZ1590" t="e">
            <v>#N/A</v>
          </cell>
          <cell r="BB1590">
            <v>0</v>
          </cell>
          <cell r="BC1590">
            <v>0</v>
          </cell>
          <cell r="BE1590" t="e">
            <v>#N/A</v>
          </cell>
          <cell r="BG1590">
            <v>0</v>
          </cell>
          <cell r="BH1590">
            <v>0</v>
          </cell>
          <cell r="BJ1590" t="e">
            <v>#N/A</v>
          </cell>
          <cell r="BL1590">
            <v>0</v>
          </cell>
          <cell r="BM1590">
            <v>0</v>
          </cell>
          <cell r="BO1590" t="e">
            <v>#N/A</v>
          </cell>
          <cell r="BQ1590">
            <v>0</v>
          </cell>
          <cell r="BR1590">
            <v>0</v>
          </cell>
          <cell r="BT1590" t="e">
            <v>#N/A</v>
          </cell>
          <cell r="BV1590">
            <v>0</v>
          </cell>
          <cell r="BW1590">
            <v>0</v>
          </cell>
          <cell r="CW1590">
            <v>127</v>
          </cell>
          <cell r="CX1590" t="str">
            <v>諸雑費</v>
          </cell>
          <cell r="CY1590">
            <v>1</v>
          </cell>
          <cell r="DA1590">
            <v>1.2000000000007276</v>
          </cell>
          <cell r="DG1590">
            <v>1</v>
          </cell>
        </row>
        <row r="1591">
          <cell r="Q1591">
            <v>4975</v>
          </cell>
          <cell r="R1591" t="str">
            <v>鉄蓋設置工</v>
          </cell>
          <cell r="S1591" t="str">
            <v>角形1号　500×400</v>
          </cell>
          <cell r="T1591" t="str">
            <v>30㎏未満</v>
          </cell>
          <cell r="U1591" t="str">
            <v>個</v>
          </cell>
          <cell r="V1591">
            <v>4637</v>
          </cell>
          <cell r="W1591" t="str">
            <v>厚労省歩掛p.102</v>
          </cell>
          <cell r="X1591" t="str">
            <v>現場内小運搬を含む</v>
          </cell>
          <cell r="Y1591">
            <v>1</v>
          </cell>
          <cell r="Z1591">
            <v>2</v>
          </cell>
          <cell r="AA1591" t="str">
            <v>普通作業員</v>
          </cell>
          <cell r="AB1591">
            <v>0.1</v>
          </cell>
          <cell r="AC1591">
            <v>25305</v>
          </cell>
          <cell r="AD1591">
            <v>2530.5</v>
          </cell>
          <cell r="AE1591">
            <v>227</v>
          </cell>
          <cell r="AF1591" t="str">
            <v>無収縮モルタル</v>
          </cell>
          <cell r="AG1591">
            <v>6.0000000000000001E-3</v>
          </cell>
          <cell r="AH1591">
            <v>351000</v>
          </cell>
          <cell r="AI1591">
            <v>2106</v>
          </cell>
          <cell r="AK1591" t="e">
            <v>#N/A</v>
          </cell>
          <cell r="AM1591">
            <v>0</v>
          </cell>
          <cell r="AN1591">
            <v>0</v>
          </cell>
          <cell r="AP1591" t="e">
            <v>#N/A</v>
          </cell>
          <cell r="AR1591">
            <v>0</v>
          </cell>
          <cell r="AS1591">
            <v>0</v>
          </cell>
          <cell r="AU1591" t="e">
            <v>#N/A</v>
          </cell>
          <cell r="AW1591">
            <v>0</v>
          </cell>
          <cell r="AX1591">
            <v>0</v>
          </cell>
          <cell r="AZ1591" t="e">
            <v>#N/A</v>
          </cell>
          <cell r="BB1591">
            <v>0</v>
          </cell>
          <cell r="BC1591">
            <v>0</v>
          </cell>
          <cell r="BE1591" t="e">
            <v>#N/A</v>
          </cell>
          <cell r="BG1591">
            <v>0</v>
          </cell>
          <cell r="BH1591">
            <v>0</v>
          </cell>
          <cell r="BJ1591" t="e">
            <v>#N/A</v>
          </cell>
          <cell r="BL1591">
            <v>0</v>
          </cell>
          <cell r="BM1591">
            <v>0</v>
          </cell>
          <cell r="BO1591" t="e">
            <v>#N/A</v>
          </cell>
          <cell r="BQ1591">
            <v>0</v>
          </cell>
          <cell r="BR1591">
            <v>0</v>
          </cell>
          <cell r="BT1591" t="e">
            <v>#N/A</v>
          </cell>
          <cell r="BV1591">
            <v>0</v>
          </cell>
          <cell r="BW1591">
            <v>0</v>
          </cell>
          <cell r="CW1591">
            <v>127</v>
          </cell>
          <cell r="CX1591" t="str">
            <v>諸雑費</v>
          </cell>
          <cell r="CY1591">
            <v>1</v>
          </cell>
          <cell r="DA1591">
            <v>0.5</v>
          </cell>
          <cell r="DG1591">
            <v>1</v>
          </cell>
        </row>
        <row r="1592">
          <cell r="Q1592">
            <v>4976</v>
          </cell>
          <cell r="R1592" t="str">
            <v>鉄蓋設置工</v>
          </cell>
          <cell r="S1592" t="str">
            <v>角形2号　600×500</v>
          </cell>
          <cell r="T1592" t="str">
            <v>30㎏以上60㎏未満</v>
          </cell>
          <cell r="U1592" t="str">
            <v>個</v>
          </cell>
          <cell r="V1592">
            <v>6000</v>
          </cell>
          <cell r="W1592" t="str">
            <v>厚労省歩掛p.102</v>
          </cell>
          <cell r="X1592" t="str">
            <v>現場内小運搬を含む</v>
          </cell>
          <cell r="Y1592">
            <v>1</v>
          </cell>
          <cell r="Z1592">
            <v>2</v>
          </cell>
          <cell r="AA1592" t="str">
            <v>普通作業員</v>
          </cell>
          <cell r="AB1592">
            <v>0.14000000000000001</v>
          </cell>
          <cell r="AC1592">
            <v>25305</v>
          </cell>
          <cell r="AD1592">
            <v>3542.7</v>
          </cell>
          <cell r="AE1592">
            <v>227</v>
          </cell>
          <cell r="AF1592" t="str">
            <v>無収縮モルタル</v>
          </cell>
          <cell r="AG1592">
            <v>7.0000000000000001E-3</v>
          </cell>
          <cell r="AH1592">
            <v>351000</v>
          </cell>
          <cell r="AI1592">
            <v>2457</v>
          </cell>
          <cell r="AK1592" t="e">
            <v>#N/A</v>
          </cell>
          <cell r="AM1592">
            <v>0</v>
          </cell>
          <cell r="AN1592">
            <v>0</v>
          </cell>
          <cell r="AP1592" t="e">
            <v>#N/A</v>
          </cell>
          <cell r="AR1592">
            <v>0</v>
          </cell>
          <cell r="AS1592">
            <v>0</v>
          </cell>
          <cell r="AU1592" t="e">
            <v>#N/A</v>
          </cell>
          <cell r="AW1592">
            <v>0</v>
          </cell>
          <cell r="AX1592">
            <v>0</v>
          </cell>
          <cell r="AZ1592" t="e">
            <v>#N/A</v>
          </cell>
          <cell r="BB1592">
            <v>0</v>
          </cell>
          <cell r="BC1592">
            <v>0</v>
          </cell>
          <cell r="BE1592" t="e">
            <v>#N/A</v>
          </cell>
          <cell r="BG1592">
            <v>0</v>
          </cell>
          <cell r="BH1592">
            <v>0</v>
          </cell>
          <cell r="BJ1592" t="e">
            <v>#N/A</v>
          </cell>
          <cell r="BL1592">
            <v>0</v>
          </cell>
          <cell r="BM1592">
            <v>0</v>
          </cell>
          <cell r="BO1592" t="e">
            <v>#N/A</v>
          </cell>
          <cell r="BQ1592">
            <v>0</v>
          </cell>
          <cell r="BR1592">
            <v>0</v>
          </cell>
          <cell r="BT1592" t="e">
            <v>#N/A</v>
          </cell>
          <cell r="BV1592">
            <v>0</v>
          </cell>
          <cell r="BW1592">
            <v>0</v>
          </cell>
          <cell r="CW1592">
            <v>127</v>
          </cell>
          <cell r="CX1592" t="str">
            <v>諸雑費</v>
          </cell>
          <cell r="CY1592">
            <v>1</v>
          </cell>
          <cell r="DA1592">
            <v>0.3000000000001819</v>
          </cell>
          <cell r="DG1592">
            <v>1</v>
          </cell>
        </row>
        <row r="1593">
          <cell r="Q1593">
            <v>4977</v>
          </cell>
          <cell r="R1593" t="str">
            <v>鉄蓋設置工</v>
          </cell>
          <cell r="S1593" t="str">
            <v>角形3号　700×500</v>
          </cell>
          <cell r="T1593" t="str">
            <v>30㎏以上60㎏未満</v>
          </cell>
          <cell r="U1593" t="str">
            <v>個</v>
          </cell>
          <cell r="V1593">
            <v>6351</v>
          </cell>
          <cell r="W1593" t="str">
            <v>厚労省歩掛p.102</v>
          </cell>
          <cell r="X1593" t="str">
            <v>現場内小運搬を含む</v>
          </cell>
          <cell r="Y1593">
            <v>1</v>
          </cell>
          <cell r="Z1593">
            <v>2</v>
          </cell>
          <cell r="AA1593" t="str">
            <v>普通作業員</v>
          </cell>
          <cell r="AB1593">
            <v>0.14000000000000001</v>
          </cell>
          <cell r="AC1593">
            <v>25305</v>
          </cell>
          <cell r="AD1593">
            <v>3542.7</v>
          </cell>
          <cell r="AE1593">
            <v>227</v>
          </cell>
          <cell r="AF1593" t="str">
            <v>無収縮モルタル</v>
          </cell>
          <cell r="AG1593">
            <v>8.0000000000000002E-3</v>
          </cell>
          <cell r="AH1593">
            <v>351000</v>
          </cell>
          <cell r="AI1593">
            <v>2808</v>
          </cell>
          <cell r="AK1593" t="e">
            <v>#N/A</v>
          </cell>
          <cell r="AM1593">
            <v>0</v>
          </cell>
          <cell r="AN1593">
            <v>0</v>
          </cell>
          <cell r="AP1593" t="e">
            <v>#N/A</v>
          </cell>
          <cell r="AR1593">
            <v>0</v>
          </cell>
          <cell r="AS1593">
            <v>0</v>
          </cell>
          <cell r="AU1593" t="e">
            <v>#N/A</v>
          </cell>
          <cell r="AW1593">
            <v>0</v>
          </cell>
          <cell r="AX1593">
            <v>0</v>
          </cell>
          <cell r="AZ1593" t="e">
            <v>#N/A</v>
          </cell>
          <cell r="BB1593">
            <v>0</v>
          </cell>
          <cell r="BC1593">
            <v>0</v>
          </cell>
          <cell r="BE1593" t="e">
            <v>#N/A</v>
          </cell>
          <cell r="BG1593">
            <v>0</v>
          </cell>
          <cell r="BH1593">
            <v>0</v>
          </cell>
          <cell r="BJ1593" t="e">
            <v>#N/A</v>
          </cell>
          <cell r="BL1593">
            <v>0</v>
          </cell>
          <cell r="BM1593">
            <v>0</v>
          </cell>
          <cell r="BO1593" t="e">
            <v>#N/A</v>
          </cell>
          <cell r="BQ1593">
            <v>0</v>
          </cell>
          <cell r="BR1593">
            <v>0</v>
          </cell>
          <cell r="BT1593" t="e">
            <v>#N/A</v>
          </cell>
          <cell r="BV1593">
            <v>0</v>
          </cell>
          <cell r="BW1593">
            <v>0</v>
          </cell>
          <cell r="CW1593">
            <v>127</v>
          </cell>
          <cell r="CX1593" t="str">
            <v>諸雑費</v>
          </cell>
          <cell r="CY1593">
            <v>1</v>
          </cell>
          <cell r="DA1593">
            <v>0.3000000000001819</v>
          </cell>
          <cell r="DG1593">
            <v>1</v>
          </cell>
        </row>
        <row r="1594">
          <cell r="Q1594">
            <v>4978</v>
          </cell>
          <cell r="R1594" t="str">
            <v>鉄蓋撤去工</v>
          </cell>
          <cell r="S1594" t="str">
            <v>円形1号　250㎜</v>
          </cell>
          <cell r="T1594" t="str">
            <v>30㎏未満</v>
          </cell>
          <cell r="U1594" t="str">
            <v>個</v>
          </cell>
          <cell r="V1594">
            <v>911</v>
          </cell>
          <cell r="W1594" t="str">
            <v>厚労省歩掛p.102</v>
          </cell>
          <cell r="Y1594">
            <v>1</v>
          </cell>
          <cell r="Z1594">
            <v>2</v>
          </cell>
          <cell r="AA1594" t="str">
            <v>普通作業員</v>
          </cell>
          <cell r="AB1594">
            <v>3.5999999999999997E-2</v>
          </cell>
          <cell r="AC1594">
            <v>25305</v>
          </cell>
          <cell r="AD1594">
            <v>910.98</v>
          </cell>
          <cell r="AF1594" t="e">
            <v>#N/A</v>
          </cell>
          <cell r="AH1594">
            <v>0</v>
          </cell>
          <cell r="AI1594">
            <v>0</v>
          </cell>
          <cell r="AK1594" t="e">
            <v>#N/A</v>
          </cell>
          <cell r="AM1594">
            <v>0</v>
          </cell>
          <cell r="AN1594">
            <v>0</v>
          </cell>
          <cell r="AP1594" t="e">
            <v>#N/A</v>
          </cell>
          <cell r="AR1594">
            <v>0</v>
          </cell>
          <cell r="AS1594">
            <v>0</v>
          </cell>
          <cell r="AU1594" t="e">
            <v>#N/A</v>
          </cell>
          <cell r="AW1594">
            <v>0</v>
          </cell>
          <cell r="AX1594">
            <v>0</v>
          </cell>
          <cell r="AZ1594" t="e">
            <v>#N/A</v>
          </cell>
          <cell r="BB1594">
            <v>0</v>
          </cell>
          <cell r="BC1594">
            <v>0</v>
          </cell>
          <cell r="BE1594" t="e">
            <v>#N/A</v>
          </cell>
          <cell r="BG1594">
            <v>0</v>
          </cell>
          <cell r="BH1594">
            <v>0</v>
          </cell>
          <cell r="BJ1594" t="e">
            <v>#N/A</v>
          </cell>
          <cell r="BL1594">
            <v>0</v>
          </cell>
          <cell r="BM1594">
            <v>0</v>
          </cell>
          <cell r="BO1594" t="e">
            <v>#N/A</v>
          </cell>
          <cell r="BQ1594">
            <v>0</v>
          </cell>
          <cell r="BR1594">
            <v>0</v>
          </cell>
          <cell r="BT1594" t="e">
            <v>#N/A</v>
          </cell>
          <cell r="BV1594">
            <v>0</v>
          </cell>
          <cell r="BW1594">
            <v>0</v>
          </cell>
          <cell r="CW1594">
            <v>127</v>
          </cell>
          <cell r="CX1594" t="str">
            <v>諸雑費</v>
          </cell>
          <cell r="CY1594">
            <v>1</v>
          </cell>
          <cell r="DA1594">
            <v>1.999999999998181E-2</v>
          </cell>
          <cell r="DG1594">
            <v>1</v>
          </cell>
        </row>
        <row r="1595">
          <cell r="Q1595">
            <v>4979</v>
          </cell>
          <cell r="R1595" t="str">
            <v>鉄蓋撤去工</v>
          </cell>
          <cell r="S1595" t="str">
            <v>円形2号　350㎜</v>
          </cell>
          <cell r="T1595" t="str">
            <v>30㎏未満</v>
          </cell>
          <cell r="U1595" t="str">
            <v>個</v>
          </cell>
          <cell r="V1595">
            <v>1215</v>
          </cell>
          <cell r="W1595" t="str">
            <v>厚労省歩掛p.102</v>
          </cell>
          <cell r="Y1595">
            <v>1</v>
          </cell>
          <cell r="Z1595">
            <v>2</v>
          </cell>
          <cell r="AA1595" t="str">
            <v>普通作業員</v>
          </cell>
          <cell r="AB1595">
            <v>4.8000000000000001E-2</v>
          </cell>
          <cell r="AC1595">
            <v>25305</v>
          </cell>
          <cell r="AD1595">
            <v>1214.6400000000001</v>
          </cell>
          <cell r="AF1595" t="e">
            <v>#N/A</v>
          </cell>
          <cell r="AH1595">
            <v>0</v>
          </cell>
          <cell r="AI1595">
            <v>0</v>
          </cell>
          <cell r="AK1595" t="e">
            <v>#N/A</v>
          </cell>
          <cell r="AM1595">
            <v>0</v>
          </cell>
          <cell r="AN1595">
            <v>0</v>
          </cell>
          <cell r="AP1595" t="e">
            <v>#N/A</v>
          </cell>
          <cell r="AR1595">
            <v>0</v>
          </cell>
          <cell r="AS1595">
            <v>0</v>
          </cell>
          <cell r="AU1595" t="e">
            <v>#N/A</v>
          </cell>
          <cell r="AW1595">
            <v>0</v>
          </cell>
          <cell r="AX1595">
            <v>0</v>
          </cell>
          <cell r="AZ1595" t="e">
            <v>#N/A</v>
          </cell>
          <cell r="BB1595">
            <v>0</v>
          </cell>
          <cell r="BC1595">
            <v>0</v>
          </cell>
          <cell r="BE1595" t="e">
            <v>#N/A</v>
          </cell>
          <cell r="BG1595">
            <v>0</v>
          </cell>
          <cell r="BH1595">
            <v>0</v>
          </cell>
          <cell r="BJ1595" t="e">
            <v>#N/A</v>
          </cell>
          <cell r="BL1595">
            <v>0</v>
          </cell>
          <cell r="BM1595">
            <v>0</v>
          </cell>
          <cell r="BO1595" t="e">
            <v>#N/A</v>
          </cell>
          <cell r="BQ1595">
            <v>0</v>
          </cell>
          <cell r="BR1595">
            <v>0</v>
          </cell>
          <cell r="BT1595" t="e">
            <v>#N/A</v>
          </cell>
          <cell r="BV1595">
            <v>0</v>
          </cell>
          <cell r="BW1595">
            <v>0</v>
          </cell>
          <cell r="CW1595">
            <v>127</v>
          </cell>
          <cell r="CX1595" t="str">
            <v>諸雑費</v>
          </cell>
          <cell r="CY1595">
            <v>1</v>
          </cell>
          <cell r="DA1595">
            <v>0.35999999999989996</v>
          </cell>
          <cell r="DG1595">
            <v>1</v>
          </cell>
        </row>
        <row r="1596">
          <cell r="Q1596">
            <v>4980</v>
          </cell>
          <cell r="R1596" t="str">
            <v>鉄蓋撤去工</v>
          </cell>
          <cell r="S1596" t="str">
            <v>円形3号　500㎜</v>
          </cell>
          <cell r="T1596" t="str">
            <v>30㎏未満</v>
          </cell>
          <cell r="U1596" t="str">
            <v>個</v>
          </cell>
          <cell r="V1596">
            <v>1519</v>
          </cell>
          <cell r="W1596" t="str">
            <v>厚労省歩掛p.102</v>
          </cell>
          <cell r="Y1596">
            <v>1</v>
          </cell>
          <cell r="Z1596">
            <v>2</v>
          </cell>
          <cell r="AA1596" t="str">
            <v>普通作業員</v>
          </cell>
          <cell r="AB1596">
            <v>0.06</v>
          </cell>
          <cell r="AC1596">
            <v>25305</v>
          </cell>
          <cell r="AD1596">
            <v>1518.3</v>
          </cell>
          <cell r="AF1596" t="e">
            <v>#N/A</v>
          </cell>
          <cell r="AH1596">
            <v>0</v>
          </cell>
          <cell r="AI1596">
            <v>0</v>
          </cell>
          <cell r="AK1596" t="e">
            <v>#N/A</v>
          </cell>
          <cell r="AM1596">
            <v>0</v>
          </cell>
          <cell r="AN1596">
            <v>0</v>
          </cell>
          <cell r="AP1596" t="e">
            <v>#N/A</v>
          </cell>
          <cell r="AR1596">
            <v>0</v>
          </cell>
          <cell r="AS1596">
            <v>0</v>
          </cell>
          <cell r="AU1596" t="e">
            <v>#N/A</v>
          </cell>
          <cell r="AW1596">
            <v>0</v>
          </cell>
          <cell r="AX1596">
            <v>0</v>
          </cell>
          <cell r="AZ1596" t="e">
            <v>#N/A</v>
          </cell>
          <cell r="BB1596">
            <v>0</v>
          </cell>
          <cell r="BC1596">
            <v>0</v>
          </cell>
          <cell r="BE1596" t="e">
            <v>#N/A</v>
          </cell>
          <cell r="BG1596">
            <v>0</v>
          </cell>
          <cell r="BH1596">
            <v>0</v>
          </cell>
          <cell r="BJ1596" t="e">
            <v>#N/A</v>
          </cell>
          <cell r="BL1596">
            <v>0</v>
          </cell>
          <cell r="BM1596">
            <v>0</v>
          </cell>
          <cell r="BO1596" t="e">
            <v>#N/A</v>
          </cell>
          <cell r="BQ1596">
            <v>0</v>
          </cell>
          <cell r="BR1596">
            <v>0</v>
          </cell>
          <cell r="BT1596" t="e">
            <v>#N/A</v>
          </cell>
          <cell r="BV1596">
            <v>0</v>
          </cell>
          <cell r="BW1596">
            <v>0</v>
          </cell>
          <cell r="CW1596">
            <v>127</v>
          </cell>
          <cell r="CX1596" t="str">
            <v>諸雑費</v>
          </cell>
          <cell r="CY1596">
            <v>1</v>
          </cell>
          <cell r="DA1596">
            <v>0.70000000000004547</v>
          </cell>
          <cell r="DG1596">
            <v>1</v>
          </cell>
        </row>
        <row r="1597">
          <cell r="Q1597">
            <v>4981</v>
          </cell>
          <cell r="R1597" t="str">
            <v>鉄蓋撤去工</v>
          </cell>
          <cell r="S1597" t="str">
            <v>円形4号　600㎜</v>
          </cell>
          <cell r="T1597" t="str">
            <v>30㎏以上60㎏未満</v>
          </cell>
          <cell r="U1597" t="str">
            <v>個</v>
          </cell>
          <cell r="V1597">
            <v>1671</v>
          </cell>
          <cell r="W1597" t="str">
            <v>厚労省歩掛p.102</v>
          </cell>
          <cell r="Y1597">
            <v>1</v>
          </cell>
          <cell r="Z1597">
            <v>2</v>
          </cell>
          <cell r="AA1597" t="str">
            <v>普通作業員</v>
          </cell>
          <cell r="AB1597">
            <v>6.6000000000000003E-2</v>
          </cell>
          <cell r="AC1597">
            <v>25305</v>
          </cell>
          <cell r="AD1597">
            <v>1670.13</v>
          </cell>
          <cell r="AF1597" t="e">
            <v>#N/A</v>
          </cell>
          <cell r="AH1597">
            <v>0</v>
          </cell>
          <cell r="AI1597">
            <v>0</v>
          </cell>
          <cell r="AK1597" t="e">
            <v>#N/A</v>
          </cell>
          <cell r="AM1597">
            <v>0</v>
          </cell>
          <cell r="AN1597">
            <v>0</v>
          </cell>
          <cell r="AP1597" t="e">
            <v>#N/A</v>
          </cell>
          <cell r="AR1597">
            <v>0</v>
          </cell>
          <cell r="AS1597">
            <v>0</v>
          </cell>
          <cell r="AU1597" t="e">
            <v>#N/A</v>
          </cell>
          <cell r="AW1597">
            <v>0</v>
          </cell>
          <cell r="AX1597">
            <v>0</v>
          </cell>
          <cell r="AZ1597" t="e">
            <v>#N/A</v>
          </cell>
          <cell r="BB1597">
            <v>0</v>
          </cell>
          <cell r="BC1597">
            <v>0</v>
          </cell>
          <cell r="BE1597" t="e">
            <v>#N/A</v>
          </cell>
          <cell r="BG1597">
            <v>0</v>
          </cell>
          <cell r="BH1597">
            <v>0</v>
          </cell>
          <cell r="BJ1597" t="e">
            <v>#N/A</v>
          </cell>
          <cell r="BL1597">
            <v>0</v>
          </cell>
          <cell r="BM1597">
            <v>0</v>
          </cell>
          <cell r="BO1597" t="e">
            <v>#N/A</v>
          </cell>
          <cell r="BQ1597">
            <v>0</v>
          </cell>
          <cell r="BR1597">
            <v>0</v>
          </cell>
          <cell r="BT1597" t="e">
            <v>#N/A</v>
          </cell>
          <cell r="BV1597">
            <v>0</v>
          </cell>
          <cell r="BW1597">
            <v>0</v>
          </cell>
          <cell r="CW1597">
            <v>127</v>
          </cell>
          <cell r="CX1597" t="str">
            <v>諸雑費</v>
          </cell>
          <cell r="CY1597">
            <v>1</v>
          </cell>
          <cell r="DA1597">
            <v>0.86999999999989086</v>
          </cell>
          <cell r="DG1597">
            <v>1</v>
          </cell>
        </row>
        <row r="1598">
          <cell r="Q1598">
            <v>4982</v>
          </cell>
          <cell r="R1598" t="str">
            <v>鉄蓋撤去工</v>
          </cell>
          <cell r="S1598" t="str">
            <v>円形5号　700㎜</v>
          </cell>
          <cell r="T1598" t="str">
            <v>30㎏以上60㎏未満</v>
          </cell>
          <cell r="U1598" t="str">
            <v>個</v>
          </cell>
          <cell r="V1598">
            <v>1974</v>
          </cell>
          <cell r="W1598" t="str">
            <v>厚労省歩掛p.102</v>
          </cell>
          <cell r="Y1598">
            <v>1</v>
          </cell>
          <cell r="Z1598">
            <v>2</v>
          </cell>
          <cell r="AA1598" t="str">
            <v>普通作業員</v>
          </cell>
          <cell r="AB1598">
            <v>7.8E-2</v>
          </cell>
          <cell r="AC1598">
            <v>25305</v>
          </cell>
          <cell r="AD1598">
            <v>1973.79</v>
          </cell>
          <cell r="AF1598" t="e">
            <v>#N/A</v>
          </cell>
          <cell r="AH1598">
            <v>0</v>
          </cell>
          <cell r="AI1598">
            <v>0</v>
          </cell>
          <cell r="AK1598" t="e">
            <v>#N/A</v>
          </cell>
          <cell r="AM1598">
            <v>0</v>
          </cell>
          <cell r="AN1598">
            <v>0</v>
          </cell>
          <cell r="AP1598" t="e">
            <v>#N/A</v>
          </cell>
          <cell r="AR1598">
            <v>0</v>
          </cell>
          <cell r="AS1598">
            <v>0</v>
          </cell>
          <cell r="AU1598" t="e">
            <v>#N/A</v>
          </cell>
          <cell r="AW1598">
            <v>0</v>
          </cell>
          <cell r="AX1598">
            <v>0</v>
          </cell>
          <cell r="AZ1598" t="e">
            <v>#N/A</v>
          </cell>
          <cell r="BB1598">
            <v>0</v>
          </cell>
          <cell r="BC1598">
            <v>0</v>
          </cell>
          <cell r="BE1598" t="e">
            <v>#N/A</v>
          </cell>
          <cell r="BG1598">
            <v>0</v>
          </cell>
          <cell r="BH1598">
            <v>0</v>
          </cell>
          <cell r="BJ1598" t="e">
            <v>#N/A</v>
          </cell>
          <cell r="BL1598">
            <v>0</v>
          </cell>
          <cell r="BM1598">
            <v>0</v>
          </cell>
          <cell r="BO1598" t="e">
            <v>#N/A</v>
          </cell>
          <cell r="BQ1598">
            <v>0</v>
          </cell>
          <cell r="BR1598">
            <v>0</v>
          </cell>
          <cell r="BT1598" t="e">
            <v>#N/A</v>
          </cell>
          <cell r="BV1598">
            <v>0</v>
          </cell>
          <cell r="BW1598">
            <v>0</v>
          </cell>
          <cell r="CW1598">
            <v>127</v>
          </cell>
          <cell r="CX1598" t="str">
            <v>諸雑費</v>
          </cell>
          <cell r="CY1598">
            <v>1</v>
          </cell>
          <cell r="DA1598">
            <v>0.21000000000003638</v>
          </cell>
          <cell r="DG1598">
            <v>1</v>
          </cell>
        </row>
        <row r="1599">
          <cell r="Q1599">
            <v>4983</v>
          </cell>
          <cell r="R1599" t="str">
            <v>鉄蓋撤去工</v>
          </cell>
          <cell r="S1599" t="str">
            <v>円形6号　900㎜</v>
          </cell>
          <cell r="T1599" t="str">
            <v>60㎏以上90㎏未満</v>
          </cell>
          <cell r="U1599" t="str">
            <v>個</v>
          </cell>
          <cell r="V1599">
            <v>2430</v>
          </cell>
          <cell r="W1599" t="str">
            <v>厚労省歩掛p.102</v>
          </cell>
          <cell r="Y1599">
            <v>1</v>
          </cell>
          <cell r="Z1599">
            <v>2</v>
          </cell>
          <cell r="AA1599" t="str">
            <v>普通作業員</v>
          </cell>
          <cell r="AB1599">
            <v>9.6000000000000002E-2</v>
          </cell>
          <cell r="AC1599">
            <v>25305</v>
          </cell>
          <cell r="AD1599">
            <v>2429.2800000000002</v>
          </cell>
          <cell r="AF1599" t="e">
            <v>#N/A</v>
          </cell>
          <cell r="AH1599">
            <v>0</v>
          </cell>
          <cell r="AI1599">
            <v>0</v>
          </cell>
          <cell r="AK1599" t="e">
            <v>#N/A</v>
          </cell>
          <cell r="AM1599">
            <v>0</v>
          </cell>
          <cell r="AN1599">
            <v>0</v>
          </cell>
          <cell r="AP1599" t="e">
            <v>#N/A</v>
          </cell>
          <cell r="AR1599">
            <v>0</v>
          </cell>
          <cell r="AS1599">
            <v>0</v>
          </cell>
          <cell r="AU1599" t="e">
            <v>#N/A</v>
          </cell>
          <cell r="AW1599">
            <v>0</v>
          </cell>
          <cell r="AX1599">
            <v>0</v>
          </cell>
          <cell r="AZ1599" t="e">
            <v>#N/A</v>
          </cell>
          <cell r="BB1599">
            <v>0</v>
          </cell>
          <cell r="BC1599">
            <v>0</v>
          </cell>
          <cell r="BE1599" t="e">
            <v>#N/A</v>
          </cell>
          <cell r="BG1599">
            <v>0</v>
          </cell>
          <cell r="BH1599">
            <v>0</v>
          </cell>
          <cell r="BJ1599" t="e">
            <v>#N/A</v>
          </cell>
          <cell r="BL1599">
            <v>0</v>
          </cell>
          <cell r="BM1599">
            <v>0</v>
          </cell>
          <cell r="BO1599" t="e">
            <v>#N/A</v>
          </cell>
          <cell r="BQ1599">
            <v>0</v>
          </cell>
          <cell r="BR1599">
            <v>0</v>
          </cell>
          <cell r="BT1599" t="e">
            <v>#N/A</v>
          </cell>
          <cell r="BV1599">
            <v>0</v>
          </cell>
          <cell r="BW1599">
            <v>0</v>
          </cell>
          <cell r="CW1599">
            <v>127</v>
          </cell>
          <cell r="CX1599" t="str">
            <v>諸雑費</v>
          </cell>
          <cell r="CY1599">
            <v>1</v>
          </cell>
          <cell r="DA1599">
            <v>0.71999999999979991</v>
          </cell>
          <cell r="DG1599">
            <v>1</v>
          </cell>
        </row>
        <row r="1600">
          <cell r="Q1600">
            <v>4984</v>
          </cell>
          <cell r="R1600" t="str">
            <v>鉄蓋撤去工</v>
          </cell>
          <cell r="S1600" t="str">
            <v>角形1号　500×400</v>
          </cell>
          <cell r="T1600" t="str">
            <v>30㎏未満</v>
          </cell>
          <cell r="U1600" t="str">
            <v>個</v>
          </cell>
          <cell r="V1600">
            <v>1519</v>
          </cell>
          <cell r="W1600" t="str">
            <v>厚労省歩掛p.102</v>
          </cell>
          <cell r="Y1600">
            <v>1</v>
          </cell>
          <cell r="Z1600">
            <v>2</v>
          </cell>
          <cell r="AA1600" t="str">
            <v>普通作業員</v>
          </cell>
          <cell r="AB1600">
            <v>0.06</v>
          </cell>
          <cell r="AC1600">
            <v>25305</v>
          </cell>
          <cell r="AD1600">
            <v>1518.3</v>
          </cell>
          <cell r="AF1600" t="e">
            <v>#N/A</v>
          </cell>
          <cell r="AH1600">
            <v>0</v>
          </cell>
          <cell r="AI1600">
            <v>0</v>
          </cell>
          <cell r="AK1600" t="e">
            <v>#N/A</v>
          </cell>
          <cell r="AM1600">
            <v>0</v>
          </cell>
          <cell r="AN1600">
            <v>0</v>
          </cell>
          <cell r="AP1600" t="e">
            <v>#N/A</v>
          </cell>
          <cell r="AR1600">
            <v>0</v>
          </cell>
          <cell r="AS1600">
            <v>0</v>
          </cell>
          <cell r="AU1600" t="e">
            <v>#N/A</v>
          </cell>
          <cell r="AW1600">
            <v>0</v>
          </cell>
          <cell r="AX1600">
            <v>0</v>
          </cell>
          <cell r="AZ1600" t="e">
            <v>#N/A</v>
          </cell>
          <cell r="BB1600">
            <v>0</v>
          </cell>
          <cell r="BC1600">
            <v>0</v>
          </cell>
          <cell r="BE1600" t="e">
            <v>#N/A</v>
          </cell>
          <cell r="BG1600">
            <v>0</v>
          </cell>
          <cell r="BH1600">
            <v>0</v>
          </cell>
          <cell r="BJ1600" t="e">
            <v>#N/A</v>
          </cell>
          <cell r="BL1600">
            <v>0</v>
          </cell>
          <cell r="BM1600">
            <v>0</v>
          </cell>
          <cell r="BO1600" t="e">
            <v>#N/A</v>
          </cell>
          <cell r="BQ1600">
            <v>0</v>
          </cell>
          <cell r="BR1600">
            <v>0</v>
          </cell>
          <cell r="BT1600" t="e">
            <v>#N/A</v>
          </cell>
          <cell r="BV1600">
            <v>0</v>
          </cell>
          <cell r="BW1600">
            <v>0</v>
          </cell>
          <cell r="CW1600">
            <v>127</v>
          </cell>
          <cell r="CX1600" t="str">
            <v>諸雑費</v>
          </cell>
          <cell r="CY1600">
            <v>1</v>
          </cell>
          <cell r="DA1600">
            <v>0.70000000000004547</v>
          </cell>
          <cell r="DG1600">
            <v>1</v>
          </cell>
        </row>
        <row r="1601">
          <cell r="Q1601">
            <v>4985</v>
          </cell>
          <cell r="R1601" t="str">
            <v>鉄蓋撤去工</v>
          </cell>
          <cell r="S1601" t="str">
            <v>角形2号　600×500</v>
          </cell>
          <cell r="T1601" t="str">
            <v>30㎏以上60㎏未満</v>
          </cell>
          <cell r="U1601" t="str">
            <v>個</v>
          </cell>
          <cell r="V1601">
            <v>2126</v>
          </cell>
          <cell r="W1601" t="str">
            <v>厚労省歩掛p.102</v>
          </cell>
          <cell r="Y1601">
            <v>1</v>
          </cell>
          <cell r="Z1601">
            <v>2</v>
          </cell>
          <cell r="AA1601" t="str">
            <v>普通作業員</v>
          </cell>
          <cell r="AB1601">
            <v>8.4000000000000005E-2</v>
          </cell>
          <cell r="AC1601">
            <v>25305</v>
          </cell>
          <cell r="AD1601">
            <v>2125.62</v>
          </cell>
          <cell r="AF1601" t="e">
            <v>#N/A</v>
          </cell>
          <cell r="AH1601">
            <v>0</v>
          </cell>
          <cell r="AI1601">
            <v>0</v>
          </cell>
          <cell r="AK1601" t="e">
            <v>#N/A</v>
          </cell>
          <cell r="AM1601">
            <v>0</v>
          </cell>
          <cell r="AN1601">
            <v>0</v>
          </cell>
          <cell r="AP1601" t="e">
            <v>#N/A</v>
          </cell>
          <cell r="AR1601">
            <v>0</v>
          </cell>
          <cell r="AS1601">
            <v>0</v>
          </cell>
          <cell r="AU1601" t="e">
            <v>#N/A</v>
          </cell>
          <cell r="AW1601">
            <v>0</v>
          </cell>
          <cell r="AX1601">
            <v>0</v>
          </cell>
          <cell r="AZ1601" t="e">
            <v>#N/A</v>
          </cell>
          <cell r="BB1601">
            <v>0</v>
          </cell>
          <cell r="BC1601">
            <v>0</v>
          </cell>
          <cell r="BE1601" t="e">
            <v>#N/A</v>
          </cell>
          <cell r="BG1601">
            <v>0</v>
          </cell>
          <cell r="BH1601">
            <v>0</v>
          </cell>
          <cell r="BJ1601" t="e">
            <v>#N/A</v>
          </cell>
          <cell r="BL1601">
            <v>0</v>
          </cell>
          <cell r="BM1601">
            <v>0</v>
          </cell>
          <cell r="BO1601" t="e">
            <v>#N/A</v>
          </cell>
          <cell r="BQ1601">
            <v>0</v>
          </cell>
          <cell r="BR1601">
            <v>0</v>
          </cell>
          <cell r="BT1601" t="e">
            <v>#N/A</v>
          </cell>
          <cell r="BV1601">
            <v>0</v>
          </cell>
          <cell r="BW1601">
            <v>0</v>
          </cell>
          <cell r="CW1601">
            <v>127</v>
          </cell>
          <cell r="CX1601" t="str">
            <v>諸雑費</v>
          </cell>
          <cell r="CY1601">
            <v>1</v>
          </cell>
          <cell r="DA1601">
            <v>0.38000000000010914</v>
          </cell>
          <cell r="DG1601">
            <v>1</v>
          </cell>
        </row>
        <row r="1602">
          <cell r="Q1602">
            <v>4986</v>
          </cell>
          <cell r="R1602" t="str">
            <v>鉄蓋撤去工</v>
          </cell>
          <cell r="S1602" t="str">
            <v>角形3号　700×500</v>
          </cell>
          <cell r="T1602" t="str">
            <v>30㎏以上60㎏未満</v>
          </cell>
          <cell r="U1602" t="str">
            <v>個</v>
          </cell>
          <cell r="V1602">
            <v>2126</v>
          </cell>
          <cell r="W1602" t="str">
            <v>厚労省歩掛p.102</v>
          </cell>
          <cell r="Y1602">
            <v>1</v>
          </cell>
          <cell r="Z1602">
            <v>2</v>
          </cell>
          <cell r="AA1602" t="str">
            <v>普通作業員</v>
          </cell>
          <cell r="AB1602">
            <v>8.4000000000000005E-2</v>
          </cell>
          <cell r="AC1602">
            <v>25305</v>
          </cell>
          <cell r="AD1602">
            <v>2125.62</v>
          </cell>
          <cell r="AF1602" t="e">
            <v>#N/A</v>
          </cell>
          <cell r="AH1602">
            <v>0</v>
          </cell>
          <cell r="AI1602">
            <v>0</v>
          </cell>
          <cell r="AK1602" t="e">
            <v>#N/A</v>
          </cell>
          <cell r="AM1602">
            <v>0</v>
          </cell>
          <cell r="AN1602">
            <v>0</v>
          </cell>
          <cell r="AP1602" t="e">
            <v>#N/A</v>
          </cell>
          <cell r="AR1602">
            <v>0</v>
          </cell>
          <cell r="AS1602">
            <v>0</v>
          </cell>
          <cell r="AU1602" t="e">
            <v>#N/A</v>
          </cell>
          <cell r="AW1602">
            <v>0</v>
          </cell>
          <cell r="AX1602">
            <v>0</v>
          </cell>
          <cell r="AZ1602" t="e">
            <v>#N/A</v>
          </cell>
          <cell r="BB1602">
            <v>0</v>
          </cell>
          <cell r="BC1602">
            <v>0</v>
          </cell>
          <cell r="BE1602" t="e">
            <v>#N/A</v>
          </cell>
          <cell r="BG1602">
            <v>0</v>
          </cell>
          <cell r="BH1602">
            <v>0</v>
          </cell>
          <cell r="BJ1602" t="e">
            <v>#N/A</v>
          </cell>
          <cell r="BL1602">
            <v>0</v>
          </cell>
          <cell r="BM1602">
            <v>0</v>
          </cell>
          <cell r="BO1602" t="e">
            <v>#N/A</v>
          </cell>
          <cell r="BQ1602">
            <v>0</v>
          </cell>
          <cell r="BR1602">
            <v>0</v>
          </cell>
          <cell r="BT1602" t="e">
            <v>#N/A</v>
          </cell>
          <cell r="BV1602">
            <v>0</v>
          </cell>
          <cell r="BW1602">
            <v>0</v>
          </cell>
          <cell r="CW1602">
            <v>127</v>
          </cell>
          <cell r="CX1602" t="str">
            <v>諸雑費</v>
          </cell>
          <cell r="CY1602">
            <v>1</v>
          </cell>
          <cell r="DA1602">
            <v>0.38000000000010914</v>
          </cell>
          <cell r="DG1602">
            <v>1</v>
          </cell>
        </row>
        <row r="1603">
          <cell r="R1603" t="str">
            <v>空気弁表凾設置工</v>
          </cell>
          <cell r="S1603" t="str">
            <v>積上高=*.**m</v>
          </cell>
          <cell r="T1603" t="str">
            <v>円形3号</v>
          </cell>
          <cell r="U1603" t="str">
            <v>箇所</v>
          </cell>
          <cell r="V1603">
            <v>7265</v>
          </cell>
          <cell r="W1603" t="str">
            <v>厚労省歩掛p.103</v>
          </cell>
          <cell r="X1603" t="str">
            <v>現場内小運搬を含む</v>
          </cell>
          <cell r="Y1603">
            <v>1</v>
          </cell>
          <cell r="Z1603">
            <v>1151</v>
          </cell>
          <cell r="AA1603" t="str">
            <v>普通作業員</v>
          </cell>
          <cell r="AB1603">
            <v>0.1</v>
          </cell>
          <cell r="AC1603">
            <v>25305</v>
          </cell>
          <cell r="AD1603">
            <v>2530.5</v>
          </cell>
          <cell r="AE1603">
            <v>1153</v>
          </cell>
          <cell r="AF1603" t="str">
            <v>普通作業員</v>
          </cell>
          <cell r="AG1603">
            <v>0.03</v>
          </cell>
          <cell r="AH1603">
            <v>25305</v>
          </cell>
          <cell r="AI1603">
            <v>759.15</v>
          </cell>
          <cell r="AJ1603">
            <v>1155</v>
          </cell>
          <cell r="AK1603" t="str">
            <v>普通作業員</v>
          </cell>
          <cell r="AL1603">
            <v>0.02</v>
          </cell>
          <cell r="AM1603">
            <v>25305</v>
          </cell>
          <cell r="AN1603">
            <v>506.1</v>
          </cell>
          <cell r="AO1603">
            <v>1158</v>
          </cell>
          <cell r="AP1603" t="str">
            <v>普通作業員</v>
          </cell>
          <cell r="AQ1603">
            <v>0.02</v>
          </cell>
          <cell r="AR1603">
            <v>25305</v>
          </cell>
          <cell r="AS1603">
            <v>506.1</v>
          </cell>
          <cell r="AT1603">
            <v>1160</v>
          </cell>
          <cell r="AU1603" t="str">
            <v>普通作業員</v>
          </cell>
          <cell r="AV1603">
            <v>0.02</v>
          </cell>
          <cell r="AW1603">
            <v>25305</v>
          </cell>
          <cell r="AX1603">
            <v>506.1</v>
          </cell>
          <cell r="AY1603">
            <v>227</v>
          </cell>
          <cell r="AZ1603" t="str">
            <v>無収縮モルタル</v>
          </cell>
          <cell r="BA1603">
            <v>7.0000000000000001E-3</v>
          </cell>
          <cell r="BB1603">
            <v>351000</v>
          </cell>
          <cell r="BC1603">
            <v>2457</v>
          </cell>
          <cell r="BE1603" t="e">
            <v>#N/A</v>
          </cell>
          <cell r="BG1603">
            <v>0</v>
          </cell>
          <cell r="BH1603">
            <v>0</v>
          </cell>
          <cell r="BJ1603" t="e">
            <v>#N/A</v>
          </cell>
          <cell r="BL1603">
            <v>0</v>
          </cell>
          <cell r="BM1603">
            <v>0</v>
          </cell>
          <cell r="BO1603" t="e">
            <v>#N/A</v>
          </cell>
          <cell r="BQ1603">
            <v>0</v>
          </cell>
          <cell r="BR1603">
            <v>0</v>
          </cell>
          <cell r="BT1603" t="e">
            <v>#N/A</v>
          </cell>
          <cell r="BV1603">
            <v>0</v>
          </cell>
          <cell r="BW1603">
            <v>0</v>
          </cell>
          <cell r="CW1603">
            <v>127</v>
          </cell>
          <cell r="CX1603" t="str">
            <v>諸雑費</v>
          </cell>
          <cell r="CY1603">
            <v>1</v>
          </cell>
          <cell r="DA1603">
            <v>4.9999999999272404E-2</v>
          </cell>
          <cell r="DG1603">
            <v>1</v>
          </cell>
        </row>
        <row r="1604">
          <cell r="R1604" t="str">
            <v>空気弁表凾設置工</v>
          </cell>
          <cell r="S1604" t="str">
            <v>積上高=*.**m</v>
          </cell>
          <cell r="T1604" t="str">
            <v>角形2号</v>
          </cell>
          <cell r="U1604" t="str">
            <v>箇所</v>
          </cell>
          <cell r="V1604">
            <v>10310</v>
          </cell>
          <cell r="W1604" t="str">
            <v>厚労省歩掛p.103</v>
          </cell>
          <cell r="X1604" t="str">
            <v>現場内小運搬を含む</v>
          </cell>
          <cell r="Y1604">
            <v>1</v>
          </cell>
          <cell r="Z1604">
            <v>1161</v>
          </cell>
          <cell r="AA1604" t="str">
            <v>普通作業員</v>
          </cell>
          <cell r="AB1604">
            <v>0.14000000000000001</v>
          </cell>
          <cell r="AC1604">
            <v>25305</v>
          </cell>
          <cell r="AD1604">
            <v>3542.7</v>
          </cell>
          <cell r="AE1604">
            <v>1163</v>
          </cell>
          <cell r="AF1604" t="str">
            <v>普通作業員</v>
          </cell>
          <cell r="AG1604">
            <v>0.05</v>
          </cell>
          <cell r="AH1604">
            <v>25305</v>
          </cell>
          <cell r="AI1604">
            <v>1265.25</v>
          </cell>
          <cell r="AJ1604">
            <v>1165</v>
          </cell>
          <cell r="AK1604" t="str">
            <v>普通作業員</v>
          </cell>
          <cell r="AL1604">
            <v>0.04</v>
          </cell>
          <cell r="AM1604">
            <v>25305</v>
          </cell>
          <cell r="AN1604">
            <v>1012.2</v>
          </cell>
          <cell r="AO1604">
            <v>1167</v>
          </cell>
          <cell r="AP1604" t="str">
            <v>普通作業員</v>
          </cell>
          <cell r="AQ1604">
            <v>0.04</v>
          </cell>
          <cell r="AR1604">
            <v>25305</v>
          </cell>
          <cell r="AS1604">
            <v>1012.2</v>
          </cell>
          <cell r="AT1604">
            <v>1169</v>
          </cell>
          <cell r="AU1604" t="str">
            <v>普通作業員</v>
          </cell>
          <cell r="AV1604">
            <v>0.04</v>
          </cell>
          <cell r="AW1604">
            <v>25305</v>
          </cell>
          <cell r="AX1604">
            <v>1012.2</v>
          </cell>
          <cell r="AY1604">
            <v>227</v>
          </cell>
          <cell r="AZ1604" t="str">
            <v>無収縮モルタル</v>
          </cell>
          <cell r="BA1604">
            <v>7.0000000000000001E-3</v>
          </cell>
          <cell r="BB1604">
            <v>351000</v>
          </cell>
          <cell r="BC1604">
            <v>2457</v>
          </cell>
          <cell r="BE1604" t="e">
            <v>#N/A</v>
          </cell>
          <cell r="BG1604">
            <v>0</v>
          </cell>
          <cell r="BH1604">
            <v>0</v>
          </cell>
          <cell r="BJ1604" t="e">
            <v>#N/A</v>
          </cell>
          <cell r="BL1604">
            <v>0</v>
          </cell>
          <cell r="BM1604">
            <v>0</v>
          </cell>
          <cell r="BO1604" t="e">
            <v>#N/A</v>
          </cell>
          <cell r="BQ1604">
            <v>0</v>
          </cell>
          <cell r="BR1604">
            <v>0</v>
          </cell>
          <cell r="BT1604" t="e">
            <v>#N/A</v>
          </cell>
          <cell r="BV1604">
            <v>0</v>
          </cell>
          <cell r="BW1604">
            <v>0</v>
          </cell>
          <cell r="CW1604">
            <v>127</v>
          </cell>
          <cell r="CX1604" t="str">
            <v>諸雑費</v>
          </cell>
          <cell r="CY1604">
            <v>1</v>
          </cell>
          <cell r="DA1604">
            <v>8.4500000000007276</v>
          </cell>
          <cell r="DG1604">
            <v>1</v>
          </cell>
        </row>
        <row r="1605">
          <cell r="Q1605">
            <v>4989</v>
          </cell>
          <cell r="R1605" t="str">
            <v>空気弁表凾設置工</v>
          </cell>
          <cell r="S1605" t="str">
            <v>積上高=0.8m</v>
          </cell>
          <cell r="T1605" t="str">
            <v>角形1号</v>
          </cell>
          <cell r="U1605" t="str">
            <v>箇所</v>
          </cell>
          <cell r="V1605">
            <v>7421</v>
          </cell>
          <cell r="W1605" t="str">
            <v>厚労省歩掛p.103</v>
          </cell>
          <cell r="X1605" t="str">
            <v>現場内小運搬を含む</v>
          </cell>
          <cell r="Y1605">
            <v>1</v>
          </cell>
          <cell r="Z1605">
            <v>1161</v>
          </cell>
          <cell r="AA1605" t="str">
            <v>普通作業員</v>
          </cell>
          <cell r="AB1605">
            <v>0.1</v>
          </cell>
          <cell r="AC1605">
            <v>25305</v>
          </cell>
          <cell r="AD1605">
            <v>2530.5</v>
          </cell>
          <cell r="AE1605">
            <v>1163</v>
          </cell>
          <cell r="AF1605" t="str">
            <v>普通作業員</v>
          </cell>
          <cell r="AG1605">
            <v>0.02</v>
          </cell>
          <cell r="AH1605">
            <v>25305</v>
          </cell>
          <cell r="AI1605">
            <v>506.1</v>
          </cell>
          <cell r="AJ1605">
            <v>1165</v>
          </cell>
          <cell r="AK1605" t="str">
            <v>普通作業員</v>
          </cell>
          <cell r="AL1605">
            <v>0.03</v>
          </cell>
          <cell r="AM1605">
            <v>25305</v>
          </cell>
          <cell r="AN1605">
            <v>759.15</v>
          </cell>
          <cell r="AO1605">
            <v>1167</v>
          </cell>
          <cell r="AP1605" t="str">
            <v>普通作業員</v>
          </cell>
          <cell r="AQ1605">
            <v>0.03</v>
          </cell>
          <cell r="AR1605">
            <v>25305</v>
          </cell>
          <cell r="AS1605">
            <v>759.15</v>
          </cell>
          <cell r="AT1605">
            <v>1169</v>
          </cell>
          <cell r="AU1605" t="str">
            <v>普通作業員</v>
          </cell>
          <cell r="AV1605">
            <v>0.03</v>
          </cell>
          <cell r="AW1605">
            <v>25305</v>
          </cell>
          <cell r="AX1605">
            <v>759.15</v>
          </cell>
          <cell r="AY1605">
            <v>227</v>
          </cell>
          <cell r="AZ1605" t="str">
            <v>無収縮モルタル</v>
          </cell>
          <cell r="BA1605">
            <v>6.0000000000000001E-3</v>
          </cell>
          <cell r="BB1605">
            <v>351000</v>
          </cell>
          <cell r="BC1605">
            <v>2106</v>
          </cell>
          <cell r="BE1605" t="e">
            <v>#N/A</v>
          </cell>
          <cell r="BG1605">
            <v>0</v>
          </cell>
          <cell r="BH1605">
            <v>0</v>
          </cell>
          <cell r="BJ1605" t="e">
            <v>#N/A</v>
          </cell>
          <cell r="BL1605">
            <v>0</v>
          </cell>
          <cell r="BM1605">
            <v>0</v>
          </cell>
          <cell r="BO1605" t="e">
            <v>#N/A</v>
          </cell>
          <cell r="BQ1605">
            <v>0</v>
          </cell>
          <cell r="BR1605">
            <v>0</v>
          </cell>
          <cell r="BT1605" t="e">
            <v>#N/A</v>
          </cell>
          <cell r="BV1605">
            <v>0</v>
          </cell>
          <cell r="BW1605">
            <v>0</v>
          </cell>
          <cell r="CW1605">
            <v>127</v>
          </cell>
          <cell r="CX1605" t="str">
            <v>諸雑費</v>
          </cell>
          <cell r="CY1605">
            <v>1</v>
          </cell>
          <cell r="DA1605">
            <v>0.9500000000007276</v>
          </cell>
          <cell r="DG1605">
            <v>1</v>
          </cell>
        </row>
        <row r="1606">
          <cell r="Q1606">
            <v>4990</v>
          </cell>
          <cell r="R1606" t="str">
            <v>地下式消火栓表凾設置工</v>
          </cell>
          <cell r="S1606" t="str">
            <v>積上高=0.89m</v>
          </cell>
          <cell r="T1606" t="str">
            <v>角形1号</v>
          </cell>
          <cell r="U1606" t="str">
            <v>箇所</v>
          </cell>
          <cell r="V1606">
            <v>8180</v>
          </cell>
          <cell r="W1606" t="str">
            <v>厚労省歩掛p.103</v>
          </cell>
          <cell r="X1606" t="str">
            <v>現場内小運搬を含む</v>
          </cell>
          <cell r="Y1606">
            <v>1</v>
          </cell>
          <cell r="Z1606">
            <v>1161</v>
          </cell>
          <cell r="AA1606" t="str">
            <v>普通作業員</v>
          </cell>
          <cell r="AB1606">
            <v>0.1</v>
          </cell>
          <cell r="AC1606">
            <v>25305</v>
          </cell>
          <cell r="AD1606">
            <v>2530.5</v>
          </cell>
          <cell r="AE1606">
            <v>1163</v>
          </cell>
          <cell r="AF1606" t="str">
            <v>普通作業員</v>
          </cell>
          <cell r="AG1606">
            <v>0.02</v>
          </cell>
          <cell r="AH1606">
            <v>25305</v>
          </cell>
          <cell r="AI1606">
            <v>506.1</v>
          </cell>
          <cell r="AJ1606">
            <v>1165</v>
          </cell>
          <cell r="AK1606" t="str">
            <v>普通作業員</v>
          </cell>
          <cell r="AL1606">
            <v>0.03</v>
          </cell>
          <cell r="AM1606">
            <v>25305</v>
          </cell>
          <cell r="AN1606">
            <v>759.15</v>
          </cell>
          <cell r="AO1606">
            <v>1167</v>
          </cell>
          <cell r="AP1606" t="str">
            <v>普通作業員</v>
          </cell>
          <cell r="AQ1606">
            <v>0.03</v>
          </cell>
          <cell r="AR1606">
            <v>25305</v>
          </cell>
          <cell r="AS1606">
            <v>759.15</v>
          </cell>
          <cell r="AT1606">
            <v>1169</v>
          </cell>
          <cell r="AU1606" t="str">
            <v>普通作業員</v>
          </cell>
          <cell r="AV1606">
            <v>0.03</v>
          </cell>
          <cell r="AW1606">
            <v>25305</v>
          </cell>
          <cell r="AX1606">
            <v>759.15</v>
          </cell>
          <cell r="AY1606">
            <v>1169</v>
          </cell>
          <cell r="AZ1606" t="str">
            <v>普通作業員</v>
          </cell>
          <cell r="BA1606">
            <v>0.03</v>
          </cell>
          <cell r="BB1606">
            <v>25305</v>
          </cell>
          <cell r="BC1606">
            <v>759.15</v>
          </cell>
          <cell r="BD1606">
            <v>227</v>
          </cell>
          <cell r="BE1606" t="str">
            <v>無収縮モルタル</v>
          </cell>
          <cell r="BF1606">
            <v>6.0000000000000001E-3</v>
          </cell>
          <cell r="BG1606">
            <v>351000</v>
          </cell>
          <cell r="BH1606">
            <v>2106</v>
          </cell>
          <cell r="BJ1606" t="e">
            <v>#N/A</v>
          </cell>
          <cell r="BL1606">
            <v>0</v>
          </cell>
          <cell r="BM1606">
            <v>0</v>
          </cell>
          <cell r="BO1606" t="e">
            <v>#N/A</v>
          </cell>
          <cell r="BQ1606">
            <v>0</v>
          </cell>
          <cell r="BR1606">
            <v>0</v>
          </cell>
          <cell r="BT1606" t="e">
            <v>#N/A</v>
          </cell>
          <cell r="BV1606">
            <v>0</v>
          </cell>
          <cell r="BW1606">
            <v>0</v>
          </cell>
          <cell r="CW1606">
            <v>127</v>
          </cell>
          <cell r="CX1606" t="str">
            <v>諸雑費</v>
          </cell>
          <cell r="CY1606">
            <v>1</v>
          </cell>
          <cell r="DA1606">
            <v>0.80000000000109139</v>
          </cell>
          <cell r="DG1606">
            <v>1</v>
          </cell>
        </row>
        <row r="1607">
          <cell r="R1607" t="str">
            <v>空気弁表凾撤去工</v>
          </cell>
          <cell r="S1607" t="str">
            <v>DP=**m</v>
          </cell>
          <cell r="T1607" t="str">
            <v>円形3号</v>
          </cell>
          <cell r="U1607" t="str">
            <v>箇所</v>
          </cell>
          <cell r="V1607">
            <v>2885</v>
          </cell>
          <cell r="W1607" t="str">
            <v>厚労省歩掛p.103</v>
          </cell>
          <cell r="Y1607">
            <v>1</v>
          </cell>
          <cell r="Z1607">
            <v>1151</v>
          </cell>
          <cell r="AA1607" t="str">
            <v>普通作業員</v>
          </cell>
          <cell r="AB1607">
            <v>0.06</v>
          </cell>
          <cell r="AC1607">
            <v>25305</v>
          </cell>
          <cell r="AD1607">
            <v>1518.3</v>
          </cell>
          <cell r="AE1607">
            <v>1153</v>
          </cell>
          <cell r="AF1607" t="str">
            <v>普通作業員</v>
          </cell>
          <cell r="AG1607">
            <v>1.7999999999999999E-2</v>
          </cell>
          <cell r="AH1607">
            <v>25305</v>
          </cell>
          <cell r="AI1607">
            <v>455.49</v>
          </cell>
          <cell r="AJ1607">
            <v>1155</v>
          </cell>
          <cell r="AK1607" t="str">
            <v>普通作業員</v>
          </cell>
          <cell r="AL1607">
            <v>1.2E-2</v>
          </cell>
          <cell r="AM1607">
            <v>25305</v>
          </cell>
          <cell r="AN1607">
            <v>303.66000000000003</v>
          </cell>
          <cell r="AO1607">
            <v>1158</v>
          </cell>
          <cell r="AP1607" t="str">
            <v>普通作業員</v>
          </cell>
          <cell r="AQ1607">
            <v>1.2E-2</v>
          </cell>
          <cell r="AR1607">
            <v>25305</v>
          </cell>
          <cell r="AS1607">
            <v>303.66000000000003</v>
          </cell>
          <cell r="AT1607">
            <v>1160</v>
          </cell>
          <cell r="AU1607" t="str">
            <v>普通作業員</v>
          </cell>
          <cell r="AV1607">
            <v>1.2E-2</v>
          </cell>
          <cell r="AW1607">
            <v>25305</v>
          </cell>
          <cell r="AX1607">
            <v>303.66000000000003</v>
          </cell>
          <cell r="AZ1607" t="e">
            <v>#N/A</v>
          </cell>
          <cell r="BB1607">
            <v>0</v>
          </cell>
          <cell r="BC1607">
            <v>0</v>
          </cell>
          <cell r="BE1607" t="e">
            <v>#N/A</v>
          </cell>
          <cell r="BG1607">
            <v>0</v>
          </cell>
          <cell r="BH1607">
            <v>0</v>
          </cell>
          <cell r="BJ1607" t="e">
            <v>#N/A</v>
          </cell>
          <cell r="BL1607">
            <v>0</v>
          </cell>
          <cell r="BM1607">
            <v>0</v>
          </cell>
          <cell r="BO1607" t="e">
            <v>#N/A</v>
          </cell>
          <cell r="BQ1607">
            <v>0</v>
          </cell>
          <cell r="BR1607">
            <v>0</v>
          </cell>
          <cell r="BT1607" t="e">
            <v>#N/A</v>
          </cell>
          <cell r="BV1607">
            <v>0</v>
          </cell>
          <cell r="BW1607">
            <v>0</v>
          </cell>
          <cell r="CW1607">
            <v>127</v>
          </cell>
          <cell r="CX1607" t="str">
            <v>諸雑費</v>
          </cell>
          <cell r="CY1607">
            <v>1</v>
          </cell>
          <cell r="DA1607">
            <v>0.23000000000047294</v>
          </cell>
          <cell r="DG1607">
            <v>1</v>
          </cell>
        </row>
        <row r="1608">
          <cell r="R1608" t="str">
            <v>空気弁表凾撤去工</v>
          </cell>
          <cell r="S1608" t="str">
            <v>DP=**m</v>
          </cell>
          <cell r="T1608" t="str">
            <v>角形2号</v>
          </cell>
          <cell r="U1608" t="str">
            <v>箇所</v>
          </cell>
          <cell r="V1608">
            <v>4707</v>
          </cell>
          <cell r="W1608" t="str">
            <v>厚労省歩掛p.103</v>
          </cell>
          <cell r="Y1608">
            <v>1</v>
          </cell>
          <cell r="Z1608">
            <v>1161</v>
          </cell>
          <cell r="AA1608" t="str">
            <v>普通作業員</v>
          </cell>
          <cell r="AB1608">
            <v>8.4000000000000005E-2</v>
          </cell>
          <cell r="AC1608">
            <v>25305</v>
          </cell>
          <cell r="AD1608">
            <v>2125.62</v>
          </cell>
          <cell r="AE1608">
            <v>1163</v>
          </cell>
          <cell r="AF1608" t="str">
            <v>普通作業員</v>
          </cell>
          <cell r="AG1608">
            <v>0.03</v>
          </cell>
          <cell r="AH1608">
            <v>25305</v>
          </cell>
          <cell r="AI1608">
            <v>759.15</v>
          </cell>
          <cell r="AJ1608">
            <v>1165</v>
          </cell>
          <cell r="AK1608" t="str">
            <v>普通作業員</v>
          </cell>
          <cell r="AL1608">
            <v>2.4E-2</v>
          </cell>
          <cell r="AM1608">
            <v>25305</v>
          </cell>
          <cell r="AN1608">
            <v>607.32000000000005</v>
          </cell>
          <cell r="AO1608">
            <v>1167</v>
          </cell>
          <cell r="AP1608" t="str">
            <v>普通作業員</v>
          </cell>
          <cell r="AQ1608">
            <v>2.4E-2</v>
          </cell>
          <cell r="AR1608">
            <v>25305</v>
          </cell>
          <cell r="AS1608">
            <v>607.32000000000005</v>
          </cell>
          <cell r="AT1608">
            <v>1169</v>
          </cell>
          <cell r="AU1608" t="str">
            <v>普通作業員</v>
          </cell>
          <cell r="AV1608">
            <v>2.4E-2</v>
          </cell>
          <cell r="AW1608">
            <v>25305</v>
          </cell>
          <cell r="AX1608">
            <v>607.32000000000005</v>
          </cell>
          <cell r="AZ1608" t="e">
            <v>#N/A</v>
          </cell>
          <cell r="BB1608">
            <v>0</v>
          </cell>
          <cell r="BC1608">
            <v>0</v>
          </cell>
          <cell r="BE1608" t="e">
            <v>#N/A</v>
          </cell>
          <cell r="BG1608">
            <v>0</v>
          </cell>
          <cell r="BH1608">
            <v>0</v>
          </cell>
          <cell r="BJ1608" t="e">
            <v>#N/A</v>
          </cell>
          <cell r="BL1608">
            <v>0</v>
          </cell>
          <cell r="BM1608">
            <v>0</v>
          </cell>
          <cell r="BO1608" t="e">
            <v>#N/A</v>
          </cell>
          <cell r="BQ1608">
            <v>0</v>
          </cell>
          <cell r="BR1608">
            <v>0</v>
          </cell>
          <cell r="BT1608" t="e">
            <v>#N/A</v>
          </cell>
          <cell r="BV1608">
            <v>0</v>
          </cell>
          <cell r="BW1608">
            <v>0</v>
          </cell>
          <cell r="CW1608">
            <v>127</v>
          </cell>
          <cell r="CX1608" t="str">
            <v>諸雑費</v>
          </cell>
          <cell r="CY1608">
            <v>1</v>
          </cell>
          <cell r="DA1608">
            <v>0.27000000000043656</v>
          </cell>
          <cell r="DG1608">
            <v>1</v>
          </cell>
        </row>
        <row r="1609">
          <cell r="Q1609">
            <v>4995</v>
          </cell>
          <cell r="R1609" t="str">
            <v>仕切弁表凾設置工</v>
          </cell>
          <cell r="S1609" t="str">
            <v>ねじ式　A･B形</v>
          </cell>
          <cell r="U1609" t="str">
            <v>箇所</v>
          </cell>
          <cell r="V1609">
            <v>760</v>
          </cell>
          <cell r="W1609" t="str">
            <v>厚労省歩掛p.105</v>
          </cell>
          <cell r="X1609" t="str">
            <v>現場内小運搬を含む</v>
          </cell>
          <cell r="Y1609">
            <v>1</v>
          </cell>
          <cell r="Z1609">
            <v>2</v>
          </cell>
          <cell r="AA1609" t="str">
            <v>普通作業員</v>
          </cell>
          <cell r="AB1609">
            <v>0.03</v>
          </cell>
          <cell r="AC1609">
            <v>25305</v>
          </cell>
          <cell r="AD1609">
            <v>759.15</v>
          </cell>
          <cell r="AF1609" t="e">
            <v>#N/A</v>
          </cell>
          <cell r="AH1609">
            <v>0</v>
          </cell>
          <cell r="AI1609">
            <v>0</v>
          </cell>
          <cell r="AK1609" t="e">
            <v>#N/A</v>
          </cell>
          <cell r="AM1609">
            <v>0</v>
          </cell>
          <cell r="AN1609">
            <v>0</v>
          </cell>
          <cell r="AP1609" t="e">
            <v>#N/A</v>
          </cell>
          <cell r="AR1609">
            <v>0</v>
          </cell>
          <cell r="AS1609">
            <v>0</v>
          </cell>
          <cell r="AU1609" t="e">
            <v>#N/A</v>
          </cell>
          <cell r="AW1609">
            <v>0</v>
          </cell>
          <cell r="AX1609">
            <v>0</v>
          </cell>
          <cell r="AZ1609" t="e">
            <v>#N/A</v>
          </cell>
          <cell r="BB1609">
            <v>0</v>
          </cell>
          <cell r="BC1609">
            <v>0</v>
          </cell>
          <cell r="BE1609" t="e">
            <v>#N/A</v>
          </cell>
          <cell r="BG1609">
            <v>0</v>
          </cell>
          <cell r="BH1609">
            <v>0</v>
          </cell>
          <cell r="BJ1609" t="e">
            <v>#N/A</v>
          </cell>
          <cell r="BL1609">
            <v>0</v>
          </cell>
          <cell r="BM1609">
            <v>0</v>
          </cell>
          <cell r="BO1609" t="e">
            <v>#N/A</v>
          </cell>
          <cell r="BQ1609">
            <v>0</v>
          </cell>
          <cell r="BR1609">
            <v>0</v>
          </cell>
          <cell r="BT1609" t="e">
            <v>#N/A</v>
          </cell>
          <cell r="BV1609">
            <v>0</v>
          </cell>
          <cell r="BW1609">
            <v>0</v>
          </cell>
          <cell r="CW1609">
            <v>127</v>
          </cell>
          <cell r="CX1609" t="str">
            <v>諸雑費</v>
          </cell>
          <cell r="CY1609">
            <v>1</v>
          </cell>
          <cell r="DA1609">
            <v>0.85000000000002274</v>
          </cell>
          <cell r="DG1609">
            <v>1</v>
          </cell>
        </row>
        <row r="1610">
          <cell r="Q1610">
            <v>4996</v>
          </cell>
          <cell r="R1610" t="str">
            <v>仕切弁表凾設置工</v>
          </cell>
          <cell r="S1610" t="str">
            <v>ねじ式　A･B形</v>
          </cell>
          <cell r="T1610" t="str">
            <v>底版含む</v>
          </cell>
          <cell r="U1610" t="str">
            <v>箇所</v>
          </cell>
          <cell r="V1610">
            <v>1013</v>
          </cell>
          <cell r="W1610" t="str">
            <v>厚労省歩掛p.105</v>
          </cell>
          <cell r="X1610" t="str">
            <v>現場内小運搬を含む</v>
          </cell>
          <cell r="Y1610">
            <v>1</v>
          </cell>
          <cell r="Z1610">
            <v>2</v>
          </cell>
          <cell r="AA1610" t="str">
            <v>普通作業員</v>
          </cell>
          <cell r="AB1610">
            <v>0.04</v>
          </cell>
          <cell r="AC1610">
            <v>25305</v>
          </cell>
          <cell r="AD1610">
            <v>1012.2</v>
          </cell>
          <cell r="AF1610" t="e">
            <v>#N/A</v>
          </cell>
          <cell r="AH1610">
            <v>0</v>
          </cell>
          <cell r="AI1610">
            <v>0</v>
          </cell>
          <cell r="AK1610" t="e">
            <v>#N/A</v>
          </cell>
          <cell r="AM1610">
            <v>0</v>
          </cell>
          <cell r="AN1610">
            <v>0</v>
          </cell>
          <cell r="AP1610" t="e">
            <v>#N/A</v>
          </cell>
          <cell r="AR1610">
            <v>0</v>
          </cell>
          <cell r="AS1610">
            <v>0</v>
          </cell>
          <cell r="AU1610" t="e">
            <v>#N/A</v>
          </cell>
          <cell r="AW1610">
            <v>0</v>
          </cell>
          <cell r="AX1610">
            <v>0</v>
          </cell>
          <cell r="AZ1610" t="e">
            <v>#N/A</v>
          </cell>
          <cell r="BB1610">
            <v>0</v>
          </cell>
          <cell r="BC1610">
            <v>0</v>
          </cell>
          <cell r="BE1610" t="e">
            <v>#N/A</v>
          </cell>
          <cell r="BG1610">
            <v>0</v>
          </cell>
          <cell r="BH1610">
            <v>0</v>
          </cell>
          <cell r="BJ1610" t="e">
            <v>#N/A</v>
          </cell>
          <cell r="BL1610">
            <v>0</v>
          </cell>
          <cell r="BM1610">
            <v>0</v>
          </cell>
          <cell r="BO1610" t="e">
            <v>#N/A</v>
          </cell>
          <cell r="BQ1610">
            <v>0</v>
          </cell>
          <cell r="BR1610">
            <v>0</v>
          </cell>
          <cell r="BT1610" t="e">
            <v>#N/A</v>
          </cell>
          <cell r="BV1610">
            <v>0</v>
          </cell>
          <cell r="BW1610">
            <v>0</v>
          </cell>
          <cell r="CW1610">
            <v>127</v>
          </cell>
          <cell r="CX1610" t="str">
            <v>諸雑費</v>
          </cell>
          <cell r="CY1610">
            <v>1</v>
          </cell>
          <cell r="DA1610">
            <v>0.79999999999995453</v>
          </cell>
          <cell r="DG1610">
            <v>1</v>
          </cell>
        </row>
        <row r="1611">
          <cell r="Q1611">
            <v>4997</v>
          </cell>
          <cell r="R1611" t="str">
            <v>仕切弁表凾撤去工</v>
          </cell>
          <cell r="S1611" t="str">
            <v>ねじ式　A･B形</v>
          </cell>
          <cell r="U1611" t="str">
            <v>箇所</v>
          </cell>
          <cell r="V1611">
            <v>456</v>
          </cell>
          <cell r="W1611" t="str">
            <v>厚労省歩掛p.105</v>
          </cell>
          <cell r="Y1611">
            <v>1</v>
          </cell>
          <cell r="Z1611">
            <v>2</v>
          </cell>
          <cell r="AA1611" t="str">
            <v>普通作業員</v>
          </cell>
          <cell r="AB1611">
            <v>1.7999999999999999E-2</v>
          </cell>
          <cell r="AC1611">
            <v>25305</v>
          </cell>
          <cell r="AD1611">
            <v>455.49</v>
          </cell>
          <cell r="AF1611" t="e">
            <v>#N/A</v>
          </cell>
          <cell r="AH1611">
            <v>0</v>
          </cell>
          <cell r="AI1611">
            <v>0</v>
          </cell>
          <cell r="AK1611" t="e">
            <v>#N/A</v>
          </cell>
          <cell r="AM1611">
            <v>0</v>
          </cell>
          <cell r="AN1611">
            <v>0</v>
          </cell>
          <cell r="AP1611" t="e">
            <v>#N/A</v>
          </cell>
          <cell r="AR1611">
            <v>0</v>
          </cell>
          <cell r="AS1611">
            <v>0</v>
          </cell>
          <cell r="AU1611" t="e">
            <v>#N/A</v>
          </cell>
          <cell r="AW1611">
            <v>0</v>
          </cell>
          <cell r="AX1611">
            <v>0</v>
          </cell>
          <cell r="AZ1611" t="e">
            <v>#N/A</v>
          </cell>
          <cell r="BB1611">
            <v>0</v>
          </cell>
          <cell r="BC1611">
            <v>0</v>
          </cell>
          <cell r="BE1611" t="e">
            <v>#N/A</v>
          </cell>
          <cell r="BG1611">
            <v>0</v>
          </cell>
          <cell r="BH1611">
            <v>0</v>
          </cell>
          <cell r="BJ1611" t="e">
            <v>#N/A</v>
          </cell>
          <cell r="BL1611">
            <v>0</v>
          </cell>
          <cell r="BM1611">
            <v>0</v>
          </cell>
          <cell r="BO1611" t="e">
            <v>#N/A</v>
          </cell>
          <cell r="BQ1611">
            <v>0</v>
          </cell>
          <cell r="BR1611">
            <v>0</v>
          </cell>
          <cell r="BT1611" t="e">
            <v>#N/A</v>
          </cell>
          <cell r="BV1611">
            <v>0</v>
          </cell>
          <cell r="BW1611">
            <v>0</v>
          </cell>
          <cell r="CW1611">
            <v>127</v>
          </cell>
          <cell r="CX1611" t="str">
            <v>諸雑費</v>
          </cell>
          <cell r="CY1611">
            <v>1</v>
          </cell>
          <cell r="DA1611">
            <v>0.50999999999999091</v>
          </cell>
          <cell r="DG1611">
            <v>1</v>
          </cell>
        </row>
        <row r="1612">
          <cell r="Q1612">
            <v>4998</v>
          </cell>
          <cell r="R1612" t="str">
            <v>仕切弁表凾撤去工</v>
          </cell>
          <cell r="S1612" t="str">
            <v>ねじ式　A･B形</v>
          </cell>
          <cell r="T1612" t="str">
            <v>底版含む</v>
          </cell>
          <cell r="U1612" t="str">
            <v>箇所</v>
          </cell>
          <cell r="V1612">
            <v>608</v>
          </cell>
          <cell r="W1612" t="str">
            <v>厚労省歩掛p.105</v>
          </cell>
          <cell r="Y1612">
            <v>1</v>
          </cell>
          <cell r="Z1612">
            <v>2</v>
          </cell>
          <cell r="AA1612" t="str">
            <v>普通作業員</v>
          </cell>
          <cell r="AB1612">
            <v>2.4E-2</v>
          </cell>
          <cell r="AC1612">
            <v>25305</v>
          </cell>
          <cell r="AD1612">
            <v>607.32000000000005</v>
          </cell>
          <cell r="AF1612" t="e">
            <v>#N/A</v>
          </cell>
          <cell r="AH1612">
            <v>0</v>
          </cell>
          <cell r="AI1612">
            <v>0</v>
          </cell>
          <cell r="AK1612" t="e">
            <v>#N/A</v>
          </cell>
          <cell r="AM1612">
            <v>0</v>
          </cell>
          <cell r="AN1612">
            <v>0</v>
          </cell>
          <cell r="AP1612" t="e">
            <v>#N/A</v>
          </cell>
          <cell r="AR1612">
            <v>0</v>
          </cell>
          <cell r="AS1612">
            <v>0</v>
          </cell>
          <cell r="AU1612" t="e">
            <v>#N/A</v>
          </cell>
          <cell r="AW1612">
            <v>0</v>
          </cell>
          <cell r="AX1612">
            <v>0</v>
          </cell>
          <cell r="AZ1612" t="e">
            <v>#N/A</v>
          </cell>
          <cell r="BB1612">
            <v>0</v>
          </cell>
          <cell r="BC1612">
            <v>0</v>
          </cell>
          <cell r="BE1612" t="e">
            <v>#N/A</v>
          </cell>
          <cell r="BG1612">
            <v>0</v>
          </cell>
          <cell r="BH1612">
            <v>0</v>
          </cell>
          <cell r="BJ1612" t="e">
            <v>#N/A</v>
          </cell>
          <cell r="BL1612">
            <v>0</v>
          </cell>
          <cell r="BM1612">
            <v>0</v>
          </cell>
          <cell r="BO1612" t="e">
            <v>#N/A</v>
          </cell>
          <cell r="BQ1612">
            <v>0</v>
          </cell>
          <cell r="BR1612">
            <v>0</v>
          </cell>
          <cell r="BT1612" t="e">
            <v>#N/A</v>
          </cell>
          <cell r="BV1612">
            <v>0</v>
          </cell>
          <cell r="BW1612">
            <v>0</v>
          </cell>
          <cell r="CW1612">
            <v>127</v>
          </cell>
          <cell r="CX1612" t="str">
            <v>諸雑費</v>
          </cell>
          <cell r="CY1612">
            <v>1</v>
          </cell>
          <cell r="DA1612">
            <v>0.67999999999994998</v>
          </cell>
          <cell r="DG1612">
            <v>1</v>
          </cell>
        </row>
        <row r="1613">
          <cell r="R1613" t="str">
            <v>既設管撤去工</v>
          </cell>
          <cell r="V1613" t="e">
            <v>#DIV/0!</v>
          </cell>
          <cell r="CW1613">
            <v>0</v>
          </cell>
          <cell r="CX1613" t="e">
            <v>#N/A</v>
          </cell>
          <cell r="CY1613">
            <v>0</v>
          </cell>
          <cell r="DA1613">
            <v>0</v>
          </cell>
          <cell r="DG1613">
            <v>0</v>
          </cell>
        </row>
        <row r="1614">
          <cell r="Q1614">
            <v>5001</v>
          </cell>
          <cell r="R1614" t="str">
            <v>鋳鉄管(FC)切断工（撤去管）</v>
          </cell>
          <cell r="S1614" t="str">
            <v>φ100</v>
          </cell>
          <cell r="T1614" t="str">
            <v>ﾊﾟｲﾌﾟ切削切断機使用</v>
          </cell>
          <cell r="U1614" t="str">
            <v>口</v>
          </cell>
          <cell r="V1614">
            <v>5196</v>
          </cell>
          <cell r="W1614" t="str">
            <v>厚労省歩掛p.106(91)</v>
          </cell>
          <cell r="Y1614">
            <v>1</v>
          </cell>
          <cell r="Z1614">
            <v>1</v>
          </cell>
          <cell r="AA1614" t="str">
            <v>特殊作業員</v>
          </cell>
          <cell r="AB1614">
            <v>0.04</v>
          </cell>
          <cell r="AC1614">
            <v>28665</v>
          </cell>
          <cell r="AD1614">
            <v>1146.5999999999999</v>
          </cell>
          <cell r="AE1614">
            <v>2</v>
          </cell>
          <cell r="AF1614" t="str">
            <v>普通作業員</v>
          </cell>
          <cell r="AG1614">
            <v>0.13500000000000001</v>
          </cell>
          <cell r="AH1614">
            <v>25305</v>
          </cell>
          <cell r="AI1614">
            <v>3416.17</v>
          </cell>
          <cell r="AJ1614">
            <v>122</v>
          </cell>
          <cell r="AK1614" t="str">
            <v>諸雑費</v>
          </cell>
          <cell r="AL1614">
            <v>5</v>
          </cell>
          <cell r="AM1614">
            <v>4562.7700000000004</v>
          </cell>
          <cell r="AN1614">
            <v>228.13</v>
          </cell>
          <cell r="AO1614">
            <v>671</v>
          </cell>
          <cell r="AP1614" t="str">
            <v>鋳鉄管切断機機械損料</v>
          </cell>
          <cell r="AQ1614">
            <v>0.09</v>
          </cell>
          <cell r="AR1614">
            <v>4509</v>
          </cell>
          <cell r="AS1614">
            <v>405.81</v>
          </cell>
          <cell r="AU1614" t="e">
            <v>#N/A</v>
          </cell>
          <cell r="AW1614">
            <v>0</v>
          </cell>
          <cell r="AX1614">
            <v>0</v>
          </cell>
          <cell r="AZ1614" t="e">
            <v>#N/A</v>
          </cell>
          <cell r="BB1614">
            <v>0</v>
          </cell>
          <cell r="BC1614">
            <v>0</v>
          </cell>
          <cell r="BE1614" t="e">
            <v>#N/A</v>
          </cell>
          <cell r="BG1614">
            <v>0</v>
          </cell>
          <cell r="BH1614">
            <v>0</v>
          </cell>
          <cell r="BJ1614" t="e">
            <v>#N/A</v>
          </cell>
          <cell r="BL1614">
            <v>0</v>
          </cell>
          <cell r="BM1614">
            <v>0</v>
          </cell>
          <cell r="BO1614" t="e">
            <v>#N/A</v>
          </cell>
          <cell r="BQ1614">
            <v>0</v>
          </cell>
          <cell r="BR1614">
            <v>0</v>
          </cell>
          <cell r="BT1614" t="e">
            <v>#N/A</v>
          </cell>
          <cell r="BV1614">
            <v>0</v>
          </cell>
          <cell r="BW1614">
            <v>0</v>
          </cell>
          <cell r="CW1614">
            <v>92</v>
          </cell>
          <cell r="CX1614" t="str">
            <v>端数調整</v>
          </cell>
          <cell r="CY1614">
            <v>1</v>
          </cell>
          <cell r="DA1614">
            <v>-0.71000000000094587</v>
          </cell>
          <cell r="DG1614">
            <v>1</v>
          </cell>
        </row>
        <row r="1615">
          <cell r="Q1615">
            <v>5002</v>
          </cell>
          <cell r="R1615" t="str">
            <v>鋳鉄管(FC)切断工（撤去管）</v>
          </cell>
          <cell r="S1615" t="str">
            <v>φ150</v>
          </cell>
          <cell r="T1615" t="str">
            <v>ﾊﾟｲﾌﾟ切削切断機使用</v>
          </cell>
          <cell r="U1615" t="str">
            <v>口</v>
          </cell>
          <cell r="V1615">
            <v>5783</v>
          </cell>
          <cell r="W1615" t="str">
            <v>厚労省歩掛p.106(91)</v>
          </cell>
          <cell r="Y1615">
            <v>1</v>
          </cell>
          <cell r="Z1615">
            <v>1</v>
          </cell>
          <cell r="AA1615" t="str">
            <v>特殊作業員</v>
          </cell>
          <cell r="AB1615">
            <v>4.4999999999999998E-2</v>
          </cell>
          <cell r="AC1615">
            <v>28665</v>
          </cell>
          <cell r="AD1615">
            <v>1289.92</v>
          </cell>
          <cell r="AE1615">
            <v>2</v>
          </cell>
          <cell r="AF1615" t="str">
            <v>普通作業員</v>
          </cell>
          <cell r="AG1615">
            <v>0.14799999999999999</v>
          </cell>
          <cell r="AH1615">
            <v>25305</v>
          </cell>
          <cell r="AI1615">
            <v>3745.14</v>
          </cell>
          <cell r="AJ1615">
            <v>122</v>
          </cell>
          <cell r="AK1615" t="str">
            <v>諸雑費</v>
          </cell>
          <cell r="AL1615">
            <v>5</v>
          </cell>
          <cell r="AM1615">
            <v>5035.0599999999995</v>
          </cell>
          <cell r="AN1615">
            <v>251.75</v>
          </cell>
          <cell r="AO1615">
            <v>672</v>
          </cell>
          <cell r="AP1615" t="str">
            <v>鋳鉄管切断機機械損料</v>
          </cell>
          <cell r="AQ1615">
            <v>0.11</v>
          </cell>
          <cell r="AR1615">
            <v>4518</v>
          </cell>
          <cell r="AS1615">
            <v>496.98</v>
          </cell>
          <cell r="AU1615" t="e">
            <v>#N/A</v>
          </cell>
          <cell r="AW1615">
            <v>0</v>
          </cell>
          <cell r="AX1615">
            <v>0</v>
          </cell>
          <cell r="AZ1615" t="e">
            <v>#N/A</v>
          </cell>
          <cell r="BB1615">
            <v>0</v>
          </cell>
          <cell r="BC1615">
            <v>0</v>
          </cell>
          <cell r="BE1615" t="e">
            <v>#N/A</v>
          </cell>
          <cell r="BG1615">
            <v>0</v>
          </cell>
          <cell r="BH1615">
            <v>0</v>
          </cell>
          <cell r="BJ1615" t="e">
            <v>#N/A</v>
          </cell>
          <cell r="BL1615">
            <v>0</v>
          </cell>
          <cell r="BM1615">
            <v>0</v>
          </cell>
          <cell r="BO1615" t="e">
            <v>#N/A</v>
          </cell>
          <cell r="BQ1615">
            <v>0</v>
          </cell>
          <cell r="BR1615">
            <v>0</v>
          </cell>
          <cell r="BT1615" t="e">
            <v>#N/A</v>
          </cell>
          <cell r="BV1615">
            <v>0</v>
          </cell>
          <cell r="BW1615">
            <v>0</v>
          </cell>
          <cell r="CW1615">
            <v>92</v>
          </cell>
          <cell r="CX1615" t="str">
            <v>端数調整</v>
          </cell>
          <cell r="CY1615">
            <v>1</v>
          </cell>
          <cell r="DA1615">
            <v>-0.78999999999905413</v>
          </cell>
          <cell r="DG1615">
            <v>1</v>
          </cell>
        </row>
        <row r="1616">
          <cell r="Q1616">
            <v>5003</v>
          </cell>
          <cell r="R1616" t="str">
            <v>鋳鉄管(FC)切断工（撤去管）</v>
          </cell>
          <cell r="S1616" t="str">
            <v>φ200</v>
          </cell>
          <cell r="T1616" t="str">
            <v>ﾊﾟｲﾌﾟ切削切断機使用</v>
          </cell>
          <cell r="U1616" t="str">
            <v>口</v>
          </cell>
          <cell r="V1616">
            <v>6337</v>
          </cell>
          <cell r="W1616" t="str">
            <v>厚労省歩掛p.106(91)</v>
          </cell>
          <cell r="Y1616">
            <v>1</v>
          </cell>
          <cell r="Z1616">
            <v>1</v>
          </cell>
          <cell r="AA1616" t="str">
            <v>特殊作業員</v>
          </cell>
          <cell r="AB1616">
            <v>0.05</v>
          </cell>
          <cell r="AC1616">
            <v>28665</v>
          </cell>
          <cell r="AD1616">
            <v>1433.25</v>
          </cell>
          <cell r="AE1616">
            <v>2</v>
          </cell>
          <cell r="AF1616" t="str">
            <v>普通作業員</v>
          </cell>
          <cell r="AG1616">
            <v>0.158</v>
          </cell>
          <cell r="AH1616">
            <v>25305</v>
          </cell>
          <cell r="AI1616">
            <v>3998.19</v>
          </cell>
          <cell r="AJ1616">
            <v>122</v>
          </cell>
          <cell r="AK1616" t="str">
            <v>諸雑費</v>
          </cell>
          <cell r="AL1616">
            <v>5</v>
          </cell>
          <cell r="AM1616">
            <v>5431.4400000000005</v>
          </cell>
          <cell r="AN1616">
            <v>271.57</v>
          </cell>
          <cell r="AO1616">
            <v>673</v>
          </cell>
          <cell r="AP1616" t="str">
            <v>鋳鉄管切断機機械損料</v>
          </cell>
          <cell r="AQ1616">
            <v>0.14000000000000001</v>
          </cell>
          <cell r="AR1616">
            <v>4533</v>
          </cell>
          <cell r="AS1616">
            <v>634.62</v>
          </cell>
          <cell r="AU1616" t="e">
            <v>#N/A</v>
          </cell>
          <cell r="AW1616">
            <v>0</v>
          </cell>
          <cell r="AX1616">
            <v>0</v>
          </cell>
          <cell r="AZ1616" t="e">
            <v>#N/A</v>
          </cell>
          <cell r="BB1616">
            <v>0</v>
          </cell>
          <cell r="BC1616">
            <v>0</v>
          </cell>
          <cell r="BE1616" t="e">
            <v>#N/A</v>
          </cell>
          <cell r="BG1616">
            <v>0</v>
          </cell>
          <cell r="BH1616">
            <v>0</v>
          </cell>
          <cell r="BJ1616" t="e">
            <v>#N/A</v>
          </cell>
          <cell r="BL1616">
            <v>0</v>
          </cell>
          <cell r="BM1616">
            <v>0</v>
          </cell>
          <cell r="BO1616" t="e">
            <v>#N/A</v>
          </cell>
          <cell r="BQ1616">
            <v>0</v>
          </cell>
          <cell r="BR1616">
            <v>0</v>
          </cell>
          <cell r="BT1616" t="e">
            <v>#N/A</v>
          </cell>
          <cell r="BV1616">
            <v>0</v>
          </cell>
          <cell r="BW1616">
            <v>0</v>
          </cell>
          <cell r="CW1616">
            <v>92</v>
          </cell>
          <cell r="CX1616" t="str">
            <v>端数調整</v>
          </cell>
          <cell r="CY1616">
            <v>1</v>
          </cell>
          <cell r="DA1616">
            <v>-0.63000000000010914</v>
          </cell>
          <cell r="DG1616">
            <v>1</v>
          </cell>
        </row>
        <row r="1617">
          <cell r="Q1617">
            <v>5004</v>
          </cell>
          <cell r="R1617" t="str">
            <v>鋳鉄管(FC)切断工（撤去管）</v>
          </cell>
          <cell r="S1617" t="str">
            <v>φ250</v>
          </cell>
          <cell r="T1617" t="str">
            <v>ﾊﾟｲﾌﾟ切削切断機使用</v>
          </cell>
          <cell r="U1617" t="str">
            <v>口</v>
          </cell>
          <cell r="V1617">
            <v>6898</v>
          </cell>
          <cell r="W1617" t="str">
            <v>厚労省歩掛p.106(91)</v>
          </cell>
          <cell r="Y1617">
            <v>1</v>
          </cell>
          <cell r="Z1617">
            <v>1</v>
          </cell>
          <cell r="AA1617" t="str">
            <v>特殊作業員</v>
          </cell>
          <cell r="AB1617">
            <v>5.5E-2</v>
          </cell>
          <cell r="AC1617">
            <v>28665</v>
          </cell>
          <cell r="AD1617">
            <v>1576.57</v>
          </cell>
          <cell r="AE1617">
            <v>2</v>
          </cell>
          <cell r="AF1617" t="str">
            <v>普通作業員</v>
          </cell>
          <cell r="AG1617">
            <v>0.17</v>
          </cell>
          <cell r="AH1617">
            <v>25305</v>
          </cell>
          <cell r="AI1617">
            <v>4301.8500000000004</v>
          </cell>
          <cell r="AJ1617">
            <v>122</v>
          </cell>
          <cell r="AK1617" t="str">
            <v>諸雑費</v>
          </cell>
          <cell r="AL1617">
            <v>5</v>
          </cell>
          <cell r="AM1617">
            <v>5878.42</v>
          </cell>
          <cell r="AN1617">
            <v>293.92</v>
          </cell>
          <cell r="AO1617">
            <v>674</v>
          </cell>
          <cell r="AP1617" t="str">
            <v>鋳鉄管切断機機械損料</v>
          </cell>
          <cell r="AQ1617">
            <v>0.16</v>
          </cell>
          <cell r="AR1617">
            <v>4536</v>
          </cell>
          <cell r="AS1617">
            <v>725.76</v>
          </cell>
          <cell r="AU1617" t="e">
            <v>#N/A</v>
          </cell>
          <cell r="AW1617">
            <v>0</v>
          </cell>
          <cell r="AX1617">
            <v>0</v>
          </cell>
          <cell r="AZ1617" t="e">
            <v>#N/A</v>
          </cell>
          <cell r="BB1617">
            <v>0</v>
          </cell>
          <cell r="BC1617">
            <v>0</v>
          </cell>
          <cell r="BE1617" t="e">
            <v>#N/A</v>
          </cell>
          <cell r="BG1617">
            <v>0</v>
          </cell>
          <cell r="BH1617">
            <v>0</v>
          </cell>
          <cell r="BJ1617" t="e">
            <v>#N/A</v>
          </cell>
          <cell r="BL1617">
            <v>0</v>
          </cell>
          <cell r="BM1617">
            <v>0</v>
          </cell>
          <cell r="BO1617" t="e">
            <v>#N/A</v>
          </cell>
          <cell r="BQ1617">
            <v>0</v>
          </cell>
          <cell r="BR1617">
            <v>0</v>
          </cell>
          <cell r="BT1617" t="e">
            <v>#N/A</v>
          </cell>
          <cell r="BV1617">
            <v>0</v>
          </cell>
          <cell r="BW1617">
            <v>0</v>
          </cell>
          <cell r="CW1617">
            <v>92</v>
          </cell>
          <cell r="CX1617" t="str">
            <v>端数調整</v>
          </cell>
          <cell r="CY1617">
            <v>1</v>
          </cell>
          <cell r="DA1617">
            <v>-0.1000000000003638</v>
          </cell>
          <cell r="DG1617">
            <v>1</v>
          </cell>
        </row>
        <row r="1618">
          <cell r="Q1618">
            <v>5005</v>
          </cell>
          <cell r="R1618" t="str">
            <v>鋳鉄管(FC)切断工（撤去管）</v>
          </cell>
          <cell r="S1618" t="str">
            <v>φ300</v>
          </cell>
          <cell r="T1618" t="str">
            <v>ﾊﾟｲﾌﾟ切削切断機使用</v>
          </cell>
          <cell r="U1618" t="str">
            <v>口</v>
          </cell>
          <cell r="V1618">
            <v>7456</v>
          </cell>
          <cell r="W1618" t="str">
            <v>厚労省歩掛p.106(91)</v>
          </cell>
          <cell r="Y1618">
            <v>1</v>
          </cell>
          <cell r="Z1618">
            <v>1</v>
          </cell>
          <cell r="AA1618" t="str">
            <v>特殊作業員</v>
          </cell>
          <cell r="AB1618">
            <v>0.06</v>
          </cell>
          <cell r="AC1618">
            <v>28665</v>
          </cell>
          <cell r="AD1618">
            <v>1719.9</v>
          </cell>
          <cell r="AE1618">
            <v>2</v>
          </cell>
          <cell r="AF1618" t="str">
            <v>普通作業員</v>
          </cell>
          <cell r="AG1618">
            <v>0.18</v>
          </cell>
          <cell r="AH1618">
            <v>25305</v>
          </cell>
          <cell r="AI1618">
            <v>4554.8999999999996</v>
          </cell>
          <cell r="AJ1618">
            <v>122</v>
          </cell>
          <cell r="AK1618" t="str">
            <v>諸雑費</v>
          </cell>
          <cell r="AL1618">
            <v>5</v>
          </cell>
          <cell r="AM1618">
            <v>6274.7999999999993</v>
          </cell>
          <cell r="AN1618">
            <v>313.74</v>
          </cell>
          <cell r="AO1618">
            <v>675</v>
          </cell>
          <cell r="AP1618" t="str">
            <v>鋳鉄管切断機機械損料</v>
          </cell>
          <cell r="AQ1618">
            <v>0.19</v>
          </cell>
          <cell r="AR1618">
            <v>4567</v>
          </cell>
          <cell r="AS1618">
            <v>867.73</v>
          </cell>
          <cell r="AU1618" t="e">
            <v>#N/A</v>
          </cell>
          <cell r="AW1618">
            <v>0</v>
          </cell>
          <cell r="AX1618">
            <v>0</v>
          </cell>
          <cell r="AZ1618" t="e">
            <v>#N/A</v>
          </cell>
          <cell r="BB1618">
            <v>0</v>
          </cell>
          <cell r="BC1618">
            <v>0</v>
          </cell>
          <cell r="BE1618" t="e">
            <v>#N/A</v>
          </cell>
          <cell r="BG1618">
            <v>0</v>
          </cell>
          <cell r="BH1618">
            <v>0</v>
          </cell>
          <cell r="BJ1618" t="e">
            <v>#N/A</v>
          </cell>
          <cell r="BL1618">
            <v>0</v>
          </cell>
          <cell r="BM1618">
            <v>0</v>
          </cell>
          <cell r="BO1618" t="e">
            <v>#N/A</v>
          </cell>
          <cell r="BQ1618">
            <v>0</v>
          </cell>
          <cell r="BR1618">
            <v>0</v>
          </cell>
          <cell r="BT1618" t="e">
            <v>#N/A</v>
          </cell>
          <cell r="BV1618">
            <v>0</v>
          </cell>
          <cell r="BW1618">
            <v>0</v>
          </cell>
          <cell r="CW1618">
            <v>92</v>
          </cell>
          <cell r="CX1618" t="str">
            <v>端数調整</v>
          </cell>
          <cell r="CY1618">
            <v>1</v>
          </cell>
          <cell r="DA1618">
            <v>-0.26999999999861757</v>
          </cell>
          <cell r="DG1618">
            <v>1</v>
          </cell>
        </row>
        <row r="1619">
          <cell r="Q1619">
            <v>5006</v>
          </cell>
          <cell r="R1619" t="str">
            <v>鋳鉄管(FC)切断工（撤去管）</v>
          </cell>
          <cell r="S1619" t="str">
            <v>φ350</v>
          </cell>
          <cell r="T1619" t="str">
            <v>ﾊﾟｲﾌﾟ切削切断機使用</v>
          </cell>
          <cell r="U1619" t="str">
            <v>口</v>
          </cell>
          <cell r="V1619">
            <v>8621</v>
          </cell>
          <cell r="W1619" t="str">
            <v>厚労省歩掛p.106(91)</v>
          </cell>
          <cell r="Y1619">
            <v>1</v>
          </cell>
          <cell r="Z1619">
            <v>1</v>
          </cell>
          <cell r="AA1619" t="str">
            <v>特殊作業員</v>
          </cell>
          <cell r="AB1619">
            <v>6.5000000000000002E-2</v>
          </cell>
          <cell r="AC1619">
            <v>28665</v>
          </cell>
          <cell r="AD1619">
            <v>1863.22</v>
          </cell>
          <cell r="AE1619">
            <v>2</v>
          </cell>
          <cell r="AF1619" t="str">
            <v>普通作業員</v>
          </cell>
          <cell r="AG1619">
            <v>0.21299999999999999</v>
          </cell>
          <cell r="AH1619">
            <v>25305</v>
          </cell>
          <cell r="AI1619">
            <v>5389.96</v>
          </cell>
          <cell r="AJ1619">
            <v>122</v>
          </cell>
          <cell r="AK1619" t="str">
            <v>諸雑費</v>
          </cell>
          <cell r="AL1619">
            <v>5</v>
          </cell>
          <cell r="AM1619">
            <v>7253.18</v>
          </cell>
          <cell r="AN1619">
            <v>362.65</v>
          </cell>
          <cell r="AO1619">
            <v>676</v>
          </cell>
          <cell r="AP1619" t="str">
            <v>鋳鉄管切断機機械損料</v>
          </cell>
          <cell r="AQ1619">
            <v>0.22</v>
          </cell>
          <cell r="AR1619">
            <v>4572</v>
          </cell>
          <cell r="AS1619">
            <v>1005.84</v>
          </cell>
          <cell r="AU1619" t="e">
            <v>#N/A</v>
          </cell>
          <cell r="AW1619">
            <v>0</v>
          </cell>
          <cell r="AX1619">
            <v>0</v>
          </cell>
          <cell r="AZ1619" t="e">
            <v>#N/A</v>
          </cell>
          <cell r="BB1619">
            <v>0</v>
          </cell>
          <cell r="BC1619">
            <v>0</v>
          </cell>
          <cell r="BE1619" t="e">
            <v>#N/A</v>
          </cell>
          <cell r="BG1619">
            <v>0</v>
          </cell>
          <cell r="BH1619">
            <v>0</v>
          </cell>
          <cell r="BJ1619" t="e">
            <v>#N/A</v>
          </cell>
          <cell r="BL1619">
            <v>0</v>
          </cell>
          <cell r="BM1619">
            <v>0</v>
          </cell>
          <cell r="BO1619" t="e">
            <v>#N/A</v>
          </cell>
          <cell r="BQ1619">
            <v>0</v>
          </cell>
          <cell r="BR1619">
            <v>0</v>
          </cell>
          <cell r="BT1619" t="e">
            <v>#N/A</v>
          </cell>
          <cell r="BV1619">
            <v>0</v>
          </cell>
          <cell r="BW1619">
            <v>0</v>
          </cell>
          <cell r="CW1619">
            <v>92</v>
          </cell>
          <cell r="CX1619" t="str">
            <v>端数調整</v>
          </cell>
          <cell r="CY1619">
            <v>1</v>
          </cell>
          <cell r="DA1619">
            <v>-0.67000000000007276</v>
          </cell>
          <cell r="DG1619">
            <v>1</v>
          </cell>
        </row>
        <row r="1620">
          <cell r="Q1620">
            <v>5007</v>
          </cell>
          <cell r="R1620" t="str">
            <v>鋳鉄管(FC)切断工（撤去管）</v>
          </cell>
          <cell r="S1620" t="str">
            <v>φ400</v>
          </cell>
          <cell r="T1620" t="str">
            <v>ﾊﾟｲﾌﾟ切削切断機使用</v>
          </cell>
          <cell r="U1620" t="str">
            <v>口</v>
          </cell>
          <cell r="V1620">
            <v>13270</v>
          </cell>
          <cell r="W1620" t="str">
            <v>厚労省歩掛p.106(91)</v>
          </cell>
          <cell r="Y1620">
            <v>1</v>
          </cell>
          <cell r="Z1620">
            <v>1</v>
          </cell>
          <cell r="AA1620" t="str">
            <v>特殊作業員</v>
          </cell>
          <cell r="AB1620">
            <v>9.8000000000000004E-2</v>
          </cell>
          <cell r="AC1620">
            <v>28665</v>
          </cell>
          <cell r="AD1620">
            <v>2809.17</v>
          </cell>
          <cell r="AE1620">
            <v>2</v>
          </cell>
          <cell r="AF1620" t="str">
            <v>普通作業員</v>
          </cell>
          <cell r="AG1620">
            <v>0.34699999999999998</v>
          </cell>
          <cell r="AH1620">
            <v>25305</v>
          </cell>
          <cell r="AI1620">
            <v>8780.83</v>
          </cell>
          <cell r="AJ1620">
            <v>122</v>
          </cell>
          <cell r="AK1620" t="str">
            <v>諸雑費</v>
          </cell>
          <cell r="AL1620">
            <v>5</v>
          </cell>
          <cell r="AM1620">
            <v>11590</v>
          </cell>
          <cell r="AN1620">
            <v>579.5</v>
          </cell>
          <cell r="AO1620">
            <v>677</v>
          </cell>
          <cell r="AP1620" t="str">
            <v>鋳鉄管切断機機械損料</v>
          </cell>
          <cell r="AQ1620">
            <v>0.24</v>
          </cell>
          <cell r="AR1620">
            <v>4587</v>
          </cell>
          <cell r="AS1620">
            <v>1100.8800000000001</v>
          </cell>
          <cell r="AU1620" t="e">
            <v>#N/A</v>
          </cell>
          <cell r="AW1620">
            <v>0</v>
          </cell>
          <cell r="AX1620">
            <v>0</v>
          </cell>
          <cell r="AZ1620" t="e">
            <v>#N/A</v>
          </cell>
          <cell r="BB1620">
            <v>0</v>
          </cell>
          <cell r="BC1620">
            <v>0</v>
          </cell>
          <cell r="BE1620" t="e">
            <v>#N/A</v>
          </cell>
          <cell r="BG1620">
            <v>0</v>
          </cell>
          <cell r="BH1620">
            <v>0</v>
          </cell>
          <cell r="BJ1620" t="e">
            <v>#N/A</v>
          </cell>
          <cell r="BL1620">
            <v>0</v>
          </cell>
          <cell r="BM1620">
            <v>0</v>
          </cell>
          <cell r="BO1620" t="e">
            <v>#N/A</v>
          </cell>
          <cell r="BQ1620">
            <v>0</v>
          </cell>
          <cell r="BR1620">
            <v>0</v>
          </cell>
          <cell r="BT1620" t="e">
            <v>#N/A</v>
          </cell>
          <cell r="BV1620">
            <v>0</v>
          </cell>
          <cell r="BW1620">
            <v>0</v>
          </cell>
          <cell r="CW1620">
            <v>92</v>
          </cell>
          <cell r="CX1620" t="str">
            <v>端数調整</v>
          </cell>
          <cell r="CY1620">
            <v>1</v>
          </cell>
          <cell r="DA1620">
            <v>-0.38000000000101863</v>
          </cell>
          <cell r="DG1620">
            <v>1</v>
          </cell>
        </row>
        <row r="1621">
          <cell r="Q1621">
            <v>5008</v>
          </cell>
          <cell r="R1621" t="str">
            <v>鋳鉄管(FC)切断工（撤去管）</v>
          </cell>
          <cell r="S1621" t="str">
            <v>φ450</v>
          </cell>
          <cell r="T1621" t="str">
            <v>ﾊﾟｲﾌﾟ切削切断機使用</v>
          </cell>
          <cell r="U1621" t="str">
            <v>口</v>
          </cell>
          <cell r="V1621">
            <v>14930</v>
          </cell>
          <cell r="W1621" t="str">
            <v>厚労省歩掛p.106(91)</v>
          </cell>
          <cell r="Y1621">
            <v>1</v>
          </cell>
          <cell r="Z1621">
            <v>1</v>
          </cell>
          <cell r="AA1621" t="str">
            <v>特殊作業員</v>
          </cell>
          <cell r="AB1621">
            <v>0.109</v>
          </cell>
          <cell r="AC1621">
            <v>28665</v>
          </cell>
          <cell r="AD1621">
            <v>3124.48</v>
          </cell>
          <cell r="AE1621">
            <v>2</v>
          </cell>
          <cell r="AF1621" t="str">
            <v>普通作業員</v>
          </cell>
          <cell r="AG1621">
            <v>0.39200000000000002</v>
          </cell>
          <cell r="AH1621">
            <v>25305</v>
          </cell>
          <cell r="AI1621">
            <v>9919.56</v>
          </cell>
          <cell r="AJ1621">
            <v>122</v>
          </cell>
          <cell r="AK1621" t="str">
            <v>諸雑費</v>
          </cell>
          <cell r="AL1621">
            <v>5</v>
          </cell>
          <cell r="AM1621">
            <v>13044.039999999999</v>
          </cell>
          <cell r="AN1621">
            <v>652.20000000000005</v>
          </cell>
          <cell r="AO1621">
            <v>678</v>
          </cell>
          <cell r="AP1621" t="str">
            <v>鋳鉄管切断機機械損料</v>
          </cell>
          <cell r="AQ1621">
            <v>0.27</v>
          </cell>
          <cell r="AR1621">
            <v>4600</v>
          </cell>
          <cell r="AS1621">
            <v>1242</v>
          </cell>
          <cell r="AU1621" t="e">
            <v>#N/A</v>
          </cell>
          <cell r="AW1621">
            <v>0</v>
          </cell>
          <cell r="AX1621">
            <v>0</v>
          </cell>
          <cell r="AZ1621" t="e">
            <v>#N/A</v>
          </cell>
          <cell r="BB1621">
            <v>0</v>
          </cell>
          <cell r="BC1621">
            <v>0</v>
          </cell>
          <cell r="BE1621" t="e">
            <v>#N/A</v>
          </cell>
          <cell r="BG1621">
            <v>0</v>
          </cell>
          <cell r="BH1621">
            <v>0</v>
          </cell>
          <cell r="BJ1621" t="e">
            <v>#N/A</v>
          </cell>
          <cell r="BL1621">
            <v>0</v>
          </cell>
          <cell r="BM1621">
            <v>0</v>
          </cell>
          <cell r="BO1621" t="e">
            <v>#N/A</v>
          </cell>
          <cell r="BQ1621">
            <v>0</v>
          </cell>
          <cell r="BR1621">
            <v>0</v>
          </cell>
          <cell r="BT1621" t="e">
            <v>#N/A</v>
          </cell>
          <cell r="BV1621">
            <v>0</v>
          </cell>
          <cell r="BW1621">
            <v>0</v>
          </cell>
          <cell r="CW1621">
            <v>92</v>
          </cell>
          <cell r="CX1621" t="str">
            <v>端数調整</v>
          </cell>
          <cell r="CY1621">
            <v>1</v>
          </cell>
          <cell r="DA1621">
            <v>-8.2399999999997817</v>
          </cell>
          <cell r="DG1621">
            <v>1</v>
          </cell>
        </row>
        <row r="1622">
          <cell r="Q1622">
            <v>5009</v>
          </cell>
          <cell r="R1622" t="str">
            <v>鋳鉄管(FC)切断工（撤去管）</v>
          </cell>
          <cell r="S1622" t="str">
            <v>φ500</v>
          </cell>
          <cell r="T1622" t="str">
            <v>ﾊﾟｲﾌﾟ切削切断機使用</v>
          </cell>
          <cell r="U1622" t="str">
            <v>口</v>
          </cell>
          <cell r="V1622">
            <v>16960</v>
          </cell>
          <cell r="W1622" t="str">
            <v>厚労省歩掛p.106(91)</v>
          </cell>
          <cell r="Y1622">
            <v>1</v>
          </cell>
          <cell r="Z1622">
            <v>1</v>
          </cell>
          <cell r="AA1622" t="str">
            <v>特殊作業員</v>
          </cell>
          <cell r="AB1622">
            <v>0.11899999999999999</v>
          </cell>
          <cell r="AC1622">
            <v>28665</v>
          </cell>
          <cell r="AD1622">
            <v>3411.13</v>
          </cell>
          <cell r="AE1622">
            <v>2</v>
          </cell>
          <cell r="AF1622" t="str">
            <v>普通作業員</v>
          </cell>
          <cell r="AG1622">
            <v>0.441</v>
          </cell>
          <cell r="AH1622">
            <v>25305</v>
          </cell>
          <cell r="AI1622">
            <v>11159.5</v>
          </cell>
          <cell r="AJ1622">
            <v>122</v>
          </cell>
          <cell r="AK1622" t="str">
            <v>諸雑費</v>
          </cell>
          <cell r="AL1622">
            <v>5</v>
          </cell>
          <cell r="AM1622">
            <v>14570.630000000001</v>
          </cell>
          <cell r="AN1622">
            <v>728.53</v>
          </cell>
          <cell r="AO1622">
            <v>679</v>
          </cell>
          <cell r="AP1622" t="str">
            <v>鋳鉄管切断機機械損料</v>
          </cell>
          <cell r="AQ1622">
            <v>0.28999999999999998</v>
          </cell>
          <cell r="AR1622">
            <v>5739</v>
          </cell>
          <cell r="AS1622">
            <v>1664.31</v>
          </cell>
          <cell r="AU1622" t="e">
            <v>#N/A</v>
          </cell>
          <cell r="AW1622">
            <v>0</v>
          </cell>
          <cell r="AX1622">
            <v>0</v>
          </cell>
          <cell r="AZ1622" t="e">
            <v>#N/A</v>
          </cell>
          <cell r="BB1622">
            <v>0</v>
          </cell>
          <cell r="BC1622">
            <v>0</v>
          </cell>
          <cell r="BE1622" t="e">
            <v>#N/A</v>
          </cell>
          <cell r="BG1622">
            <v>0</v>
          </cell>
          <cell r="BH1622">
            <v>0</v>
          </cell>
          <cell r="BJ1622" t="e">
            <v>#N/A</v>
          </cell>
          <cell r="BL1622">
            <v>0</v>
          </cell>
          <cell r="BM1622">
            <v>0</v>
          </cell>
          <cell r="BO1622" t="e">
            <v>#N/A</v>
          </cell>
          <cell r="BQ1622">
            <v>0</v>
          </cell>
          <cell r="BR1622">
            <v>0</v>
          </cell>
          <cell r="BT1622" t="e">
            <v>#N/A</v>
          </cell>
          <cell r="BV1622">
            <v>0</v>
          </cell>
          <cell r="BW1622">
            <v>0</v>
          </cell>
          <cell r="CW1622">
            <v>92</v>
          </cell>
          <cell r="CX1622" t="str">
            <v>端数調整</v>
          </cell>
          <cell r="CY1622">
            <v>1</v>
          </cell>
          <cell r="DA1622">
            <v>-3.4700000000011642</v>
          </cell>
          <cell r="DG1622">
            <v>1</v>
          </cell>
        </row>
        <row r="1623">
          <cell r="Q1623">
            <v>5010</v>
          </cell>
          <cell r="R1623" t="str">
            <v>鋳鉄管(FC)切断工（撤去管）</v>
          </cell>
          <cell r="S1623" t="str">
            <v>φ600</v>
          </cell>
          <cell r="T1623" t="str">
            <v>ﾊﾟｲﾌﾟ切削切断機使用</v>
          </cell>
          <cell r="U1623" t="str">
            <v>口</v>
          </cell>
          <cell r="V1623">
            <v>20210</v>
          </cell>
          <cell r="W1623" t="str">
            <v>厚労省歩掛p.106(91)</v>
          </cell>
          <cell r="Y1623">
            <v>1</v>
          </cell>
          <cell r="Z1623">
            <v>1</v>
          </cell>
          <cell r="AA1623" t="str">
            <v>特殊作業員</v>
          </cell>
          <cell r="AB1623">
            <v>0.13700000000000001</v>
          </cell>
          <cell r="AC1623">
            <v>28665</v>
          </cell>
          <cell r="AD1623">
            <v>3927.1</v>
          </cell>
          <cell r="AE1623">
            <v>2</v>
          </cell>
          <cell r="AF1623" t="str">
            <v>普通作業員</v>
          </cell>
          <cell r="AG1623">
            <v>0.53200000000000003</v>
          </cell>
          <cell r="AH1623">
            <v>25305</v>
          </cell>
          <cell r="AI1623">
            <v>13462.26</v>
          </cell>
          <cell r="AJ1623">
            <v>122</v>
          </cell>
          <cell r="AK1623" t="str">
            <v>諸雑費</v>
          </cell>
          <cell r="AL1623">
            <v>5</v>
          </cell>
          <cell r="AM1623">
            <v>17389.36</v>
          </cell>
          <cell r="AN1623">
            <v>869.46</v>
          </cell>
          <cell r="AO1623">
            <v>680</v>
          </cell>
          <cell r="AP1623" t="str">
            <v>鋳鉄管切断機機械損料</v>
          </cell>
          <cell r="AQ1623">
            <v>0.34</v>
          </cell>
          <cell r="AR1623">
            <v>5748</v>
          </cell>
          <cell r="AS1623">
            <v>1954.32</v>
          </cell>
          <cell r="AU1623" t="e">
            <v>#N/A</v>
          </cell>
          <cell r="AW1623">
            <v>0</v>
          </cell>
          <cell r="AX1623">
            <v>0</v>
          </cell>
          <cell r="AZ1623" t="e">
            <v>#N/A</v>
          </cell>
          <cell r="BB1623">
            <v>0</v>
          </cell>
          <cell r="BC1623">
            <v>0</v>
          </cell>
          <cell r="BE1623" t="e">
            <v>#N/A</v>
          </cell>
          <cell r="BG1623">
            <v>0</v>
          </cell>
          <cell r="BH1623">
            <v>0</v>
          </cell>
          <cell r="BJ1623" t="e">
            <v>#N/A</v>
          </cell>
          <cell r="BL1623">
            <v>0</v>
          </cell>
          <cell r="BM1623">
            <v>0</v>
          </cell>
          <cell r="BO1623" t="e">
            <v>#N/A</v>
          </cell>
          <cell r="BQ1623">
            <v>0</v>
          </cell>
          <cell r="BR1623">
            <v>0</v>
          </cell>
          <cell r="BT1623" t="e">
            <v>#N/A</v>
          </cell>
          <cell r="BV1623">
            <v>0</v>
          </cell>
          <cell r="BW1623">
            <v>0</v>
          </cell>
          <cell r="CW1623">
            <v>92</v>
          </cell>
          <cell r="CX1623" t="str">
            <v>端数調整</v>
          </cell>
          <cell r="CY1623">
            <v>1</v>
          </cell>
          <cell r="DA1623">
            <v>-3.1399999999994179</v>
          </cell>
          <cell r="DG1623">
            <v>1</v>
          </cell>
        </row>
        <row r="1624">
          <cell r="Q1624">
            <v>5011</v>
          </cell>
          <cell r="R1624" t="str">
            <v>鋳鉄管(FC)切断工（撤去管）</v>
          </cell>
          <cell r="S1624" t="str">
            <v>φ700</v>
          </cell>
          <cell r="T1624" t="str">
            <v>ﾊﾟｲﾌﾟ切削切断機使用</v>
          </cell>
          <cell r="U1624" t="str">
            <v>口</v>
          </cell>
          <cell r="V1624">
            <v>23530</v>
          </cell>
          <cell r="W1624" t="str">
            <v>厚労省歩掛p.106(91)</v>
          </cell>
          <cell r="Y1624">
            <v>1</v>
          </cell>
          <cell r="Z1624">
            <v>1</v>
          </cell>
          <cell r="AA1624" t="str">
            <v>特殊作業員</v>
          </cell>
          <cell r="AB1624">
            <v>0.151</v>
          </cell>
          <cell r="AC1624">
            <v>28665</v>
          </cell>
          <cell r="AD1624">
            <v>4328.41</v>
          </cell>
          <cell r="AE1624">
            <v>2</v>
          </cell>
          <cell r="AF1624" t="str">
            <v>普通作業員</v>
          </cell>
          <cell r="AG1624">
            <v>0.627</v>
          </cell>
          <cell r="AH1624">
            <v>25305</v>
          </cell>
          <cell r="AI1624">
            <v>15866.23</v>
          </cell>
          <cell r="AJ1624">
            <v>122</v>
          </cell>
          <cell r="AK1624" t="str">
            <v>諸雑費</v>
          </cell>
          <cell r="AL1624">
            <v>5</v>
          </cell>
          <cell r="AM1624">
            <v>20194.64</v>
          </cell>
          <cell r="AN1624">
            <v>1009.73</v>
          </cell>
          <cell r="AO1624">
            <v>681</v>
          </cell>
          <cell r="AP1624" t="str">
            <v>鋳鉄管切断機機械損料</v>
          </cell>
          <cell r="AQ1624">
            <v>0.4</v>
          </cell>
          <cell r="AR1624">
            <v>5830</v>
          </cell>
          <cell r="AS1624">
            <v>2332</v>
          </cell>
          <cell r="AU1624" t="e">
            <v>#N/A</v>
          </cell>
          <cell r="AW1624">
            <v>0</v>
          </cell>
          <cell r="AX1624">
            <v>0</v>
          </cell>
          <cell r="AZ1624" t="e">
            <v>#N/A</v>
          </cell>
          <cell r="BB1624">
            <v>0</v>
          </cell>
          <cell r="BC1624">
            <v>0</v>
          </cell>
          <cell r="BE1624" t="e">
            <v>#N/A</v>
          </cell>
          <cell r="BG1624">
            <v>0</v>
          </cell>
          <cell r="BH1624">
            <v>0</v>
          </cell>
          <cell r="BJ1624" t="e">
            <v>#N/A</v>
          </cell>
          <cell r="BL1624">
            <v>0</v>
          </cell>
          <cell r="BM1624">
            <v>0</v>
          </cell>
          <cell r="BO1624" t="e">
            <v>#N/A</v>
          </cell>
          <cell r="BQ1624">
            <v>0</v>
          </cell>
          <cell r="BR1624">
            <v>0</v>
          </cell>
          <cell r="BT1624" t="e">
            <v>#N/A</v>
          </cell>
          <cell r="BV1624">
            <v>0</v>
          </cell>
          <cell r="BW1624">
            <v>0</v>
          </cell>
          <cell r="CW1624">
            <v>92</v>
          </cell>
          <cell r="CX1624" t="str">
            <v>端数調整</v>
          </cell>
          <cell r="CY1624">
            <v>1</v>
          </cell>
          <cell r="DA1624">
            <v>-6.3699999999989814</v>
          </cell>
          <cell r="DG1624">
            <v>1</v>
          </cell>
        </row>
        <row r="1625">
          <cell r="Q1625">
            <v>5012</v>
          </cell>
          <cell r="R1625" t="str">
            <v>鋳鉄管(FC)切断工（撤去管）</v>
          </cell>
          <cell r="S1625" t="str">
            <v>φ800</v>
          </cell>
          <cell r="T1625" t="str">
            <v>ﾊﾟｲﾌﾟ切削切断機使用</v>
          </cell>
          <cell r="U1625" t="str">
            <v>口</v>
          </cell>
          <cell r="V1625">
            <v>27770</v>
          </cell>
          <cell r="W1625" t="str">
            <v>厚労省歩掛p.106(91)</v>
          </cell>
          <cell r="Y1625">
            <v>1</v>
          </cell>
          <cell r="Z1625">
            <v>1</v>
          </cell>
          <cell r="AA1625" t="str">
            <v>特殊作業員</v>
          </cell>
          <cell r="AB1625">
            <v>0.16800000000000001</v>
          </cell>
          <cell r="AC1625">
            <v>28665</v>
          </cell>
          <cell r="AD1625">
            <v>4815.72</v>
          </cell>
          <cell r="AE1625">
            <v>2</v>
          </cell>
          <cell r="AF1625" t="str">
            <v>普通作業員</v>
          </cell>
          <cell r="AG1625">
            <v>0.72099999999999997</v>
          </cell>
          <cell r="AH1625">
            <v>25305</v>
          </cell>
          <cell r="AI1625">
            <v>18244.900000000001</v>
          </cell>
          <cell r="AJ1625">
            <v>122</v>
          </cell>
          <cell r="AK1625" t="str">
            <v>諸雑費</v>
          </cell>
          <cell r="AL1625">
            <v>5</v>
          </cell>
          <cell r="AM1625">
            <v>23060.620000000003</v>
          </cell>
          <cell r="AN1625">
            <v>1153.03</v>
          </cell>
          <cell r="AO1625">
            <v>682</v>
          </cell>
          <cell r="AP1625" t="str">
            <v>鋳鉄管切断機機械損料</v>
          </cell>
          <cell r="AQ1625">
            <v>0.45</v>
          </cell>
          <cell r="AR1625">
            <v>7905</v>
          </cell>
          <cell r="AS1625">
            <v>3557.25</v>
          </cell>
          <cell r="AU1625" t="e">
            <v>#N/A</v>
          </cell>
          <cell r="AW1625">
            <v>0</v>
          </cell>
          <cell r="AX1625">
            <v>0</v>
          </cell>
          <cell r="AZ1625" t="e">
            <v>#N/A</v>
          </cell>
          <cell r="BB1625">
            <v>0</v>
          </cell>
          <cell r="BC1625">
            <v>0</v>
          </cell>
          <cell r="BE1625" t="e">
            <v>#N/A</v>
          </cell>
          <cell r="BG1625">
            <v>0</v>
          </cell>
          <cell r="BH1625">
            <v>0</v>
          </cell>
          <cell r="BJ1625" t="e">
            <v>#N/A</v>
          </cell>
          <cell r="BL1625">
            <v>0</v>
          </cell>
          <cell r="BM1625">
            <v>0</v>
          </cell>
          <cell r="BO1625" t="e">
            <v>#N/A</v>
          </cell>
          <cell r="BQ1625">
            <v>0</v>
          </cell>
          <cell r="BR1625">
            <v>0</v>
          </cell>
          <cell r="BT1625" t="e">
            <v>#N/A</v>
          </cell>
          <cell r="BV1625">
            <v>0</v>
          </cell>
          <cell r="BW1625">
            <v>0</v>
          </cell>
          <cell r="CW1625">
            <v>92</v>
          </cell>
          <cell r="CX1625" t="str">
            <v>端数調整</v>
          </cell>
          <cell r="CY1625">
            <v>1</v>
          </cell>
          <cell r="DA1625">
            <v>-0.90000000000145519</v>
          </cell>
          <cell r="DG1625">
            <v>1</v>
          </cell>
        </row>
        <row r="1626">
          <cell r="Q1626">
            <v>5013</v>
          </cell>
          <cell r="R1626" t="str">
            <v>鋳鉄管(FC)切断工（撤去管）</v>
          </cell>
          <cell r="S1626" t="str">
            <v>φ900</v>
          </cell>
          <cell r="T1626" t="str">
            <v>ﾊﾟｲﾌﾟ切削切断機使用</v>
          </cell>
          <cell r="U1626" t="str">
            <v>口</v>
          </cell>
          <cell r="V1626">
            <v>31120</v>
          </cell>
          <cell r="W1626" t="str">
            <v>厚労省歩掛p.106(91)</v>
          </cell>
          <cell r="Y1626">
            <v>1</v>
          </cell>
          <cell r="Z1626">
            <v>1</v>
          </cell>
          <cell r="AA1626" t="str">
            <v>特殊作業員</v>
          </cell>
          <cell r="AB1626">
            <v>0.182</v>
          </cell>
          <cell r="AC1626">
            <v>28665</v>
          </cell>
          <cell r="AD1626">
            <v>5217.03</v>
          </cell>
          <cell r="AE1626">
            <v>2</v>
          </cell>
          <cell r="AF1626" t="str">
            <v>普通作業員</v>
          </cell>
          <cell r="AG1626">
            <v>0.81599999999999995</v>
          </cell>
          <cell r="AH1626">
            <v>25305</v>
          </cell>
          <cell r="AI1626">
            <v>20648.88</v>
          </cell>
          <cell r="AJ1626">
            <v>122</v>
          </cell>
          <cell r="AK1626" t="str">
            <v>諸雑費</v>
          </cell>
          <cell r="AL1626">
            <v>5</v>
          </cell>
          <cell r="AM1626">
            <v>25865.91</v>
          </cell>
          <cell r="AN1626">
            <v>1293.29</v>
          </cell>
          <cell r="AO1626">
            <v>683</v>
          </cell>
          <cell r="AP1626" t="str">
            <v>鋳鉄管切断機機械損料</v>
          </cell>
          <cell r="AQ1626">
            <v>0.5</v>
          </cell>
          <cell r="AR1626">
            <v>7926</v>
          </cell>
          <cell r="AS1626">
            <v>3963</v>
          </cell>
          <cell r="AU1626" t="e">
            <v>#N/A</v>
          </cell>
          <cell r="AW1626">
            <v>0</v>
          </cell>
          <cell r="AX1626">
            <v>0</v>
          </cell>
          <cell r="AZ1626" t="e">
            <v>#N/A</v>
          </cell>
          <cell r="BB1626">
            <v>0</v>
          </cell>
          <cell r="BC1626">
            <v>0</v>
          </cell>
          <cell r="BE1626" t="e">
            <v>#N/A</v>
          </cell>
          <cell r="BG1626">
            <v>0</v>
          </cell>
          <cell r="BH1626">
            <v>0</v>
          </cell>
          <cell r="BJ1626" t="e">
            <v>#N/A</v>
          </cell>
          <cell r="BL1626">
            <v>0</v>
          </cell>
          <cell r="BM1626">
            <v>0</v>
          </cell>
          <cell r="BO1626" t="e">
            <v>#N/A</v>
          </cell>
          <cell r="BQ1626">
            <v>0</v>
          </cell>
          <cell r="BR1626">
            <v>0</v>
          </cell>
          <cell r="BT1626" t="e">
            <v>#N/A</v>
          </cell>
          <cell r="BV1626">
            <v>0</v>
          </cell>
          <cell r="BW1626">
            <v>0</v>
          </cell>
          <cell r="CW1626">
            <v>92</v>
          </cell>
          <cell r="CX1626" t="str">
            <v>端数調整</v>
          </cell>
          <cell r="CY1626">
            <v>1</v>
          </cell>
          <cell r="DA1626">
            <v>-2.2000000000007276</v>
          </cell>
          <cell r="DG1626">
            <v>1</v>
          </cell>
        </row>
        <row r="1627">
          <cell r="Q1627">
            <v>5014</v>
          </cell>
          <cell r="R1627" t="str">
            <v>鋳鉄管(FC)切断工（撤去管）</v>
          </cell>
          <cell r="S1627" t="str">
            <v>φ1000</v>
          </cell>
          <cell r="T1627" t="str">
            <v>ﾊﾟｲﾌﾟ切削切断機使用</v>
          </cell>
          <cell r="U1627" t="str">
            <v>口</v>
          </cell>
          <cell r="V1627">
            <v>34570</v>
          </cell>
          <cell r="W1627" t="str">
            <v>厚労省歩掛p.106(91)</v>
          </cell>
          <cell r="Y1627">
            <v>1</v>
          </cell>
          <cell r="Z1627">
            <v>1</v>
          </cell>
          <cell r="AA1627" t="str">
            <v>特殊作業員</v>
          </cell>
          <cell r="AB1627">
            <v>0.2</v>
          </cell>
          <cell r="AC1627">
            <v>28665</v>
          </cell>
          <cell r="AD1627">
            <v>5733</v>
          </cell>
          <cell r="AE1627">
            <v>2</v>
          </cell>
          <cell r="AF1627" t="str">
            <v>普通作業員</v>
          </cell>
          <cell r="AG1627">
            <v>0.91</v>
          </cell>
          <cell r="AH1627">
            <v>25305</v>
          </cell>
          <cell r="AI1627">
            <v>23027.55</v>
          </cell>
          <cell r="AJ1627">
            <v>122</v>
          </cell>
          <cell r="AK1627" t="str">
            <v>諸雑費</v>
          </cell>
          <cell r="AL1627">
            <v>5</v>
          </cell>
          <cell r="AM1627">
            <v>28760.55</v>
          </cell>
          <cell r="AN1627">
            <v>1438.02</v>
          </cell>
          <cell r="AO1627">
            <v>685</v>
          </cell>
          <cell r="AP1627" t="str">
            <v>鋳鉄管切断機機械損料</v>
          </cell>
          <cell r="AQ1627">
            <v>0.55000000000000004</v>
          </cell>
          <cell r="AR1627">
            <v>7950</v>
          </cell>
          <cell r="AS1627">
            <v>4372.5</v>
          </cell>
          <cell r="AU1627" t="e">
            <v>#N/A</v>
          </cell>
          <cell r="AW1627">
            <v>0</v>
          </cell>
          <cell r="AX1627">
            <v>0</v>
          </cell>
          <cell r="AZ1627" t="e">
            <v>#N/A</v>
          </cell>
          <cell r="BB1627">
            <v>0</v>
          </cell>
          <cell r="BC1627">
            <v>0</v>
          </cell>
          <cell r="BE1627" t="e">
            <v>#N/A</v>
          </cell>
          <cell r="BG1627">
            <v>0</v>
          </cell>
          <cell r="BH1627">
            <v>0</v>
          </cell>
          <cell r="BJ1627" t="e">
            <v>#N/A</v>
          </cell>
          <cell r="BL1627">
            <v>0</v>
          </cell>
          <cell r="BM1627">
            <v>0</v>
          </cell>
          <cell r="BO1627" t="e">
            <v>#N/A</v>
          </cell>
          <cell r="BQ1627">
            <v>0</v>
          </cell>
          <cell r="BR1627">
            <v>0</v>
          </cell>
          <cell r="BT1627" t="e">
            <v>#N/A</v>
          </cell>
          <cell r="BV1627">
            <v>0</v>
          </cell>
          <cell r="BW1627">
            <v>0</v>
          </cell>
          <cell r="CW1627">
            <v>92</v>
          </cell>
          <cell r="CX1627" t="str">
            <v>端数調整</v>
          </cell>
          <cell r="CY1627">
            <v>1</v>
          </cell>
          <cell r="DA1627">
            <v>-1.069999999999709</v>
          </cell>
          <cell r="DG1627">
            <v>1</v>
          </cell>
        </row>
        <row r="1628">
          <cell r="Q1628">
            <v>5015</v>
          </cell>
          <cell r="R1628" t="str">
            <v>鋳鉄管(FC)切断工（撤去管）</v>
          </cell>
          <cell r="S1628" t="str">
            <v xml:space="preserve"> φ50</v>
          </cell>
          <cell r="T1628" t="str">
            <v>ｴﾝｼﾞﾝｶｯﾀｰ使用</v>
          </cell>
          <cell r="U1628" t="str">
            <v>口</v>
          </cell>
          <cell r="V1628">
            <v>688</v>
          </cell>
          <cell r="W1628" t="str">
            <v>厚労省歩掛p.106(92)</v>
          </cell>
          <cell r="Y1628">
            <v>1</v>
          </cell>
          <cell r="Z1628">
            <v>1</v>
          </cell>
          <cell r="AA1628" t="str">
            <v>特殊作業員</v>
          </cell>
          <cell r="AB1628">
            <v>8.0000000000000002E-3</v>
          </cell>
          <cell r="AC1628">
            <v>28665</v>
          </cell>
          <cell r="AD1628">
            <v>229.32</v>
          </cell>
          <cell r="AE1628">
            <v>2</v>
          </cell>
          <cell r="AF1628" t="str">
            <v>普通作業員</v>
          </cell>
          <cell r="AG1628">
            <v>1.4999999999999999E-2</v>
          </cell>
          <cell r="AH1628">
            <v>25305</v>
          </cell>
          <cell r="AI1628">
            <v>379.57</v>
          </cell>
          <cell r="AJ1628">
            <v>122</v>
          </cell>
          <cell r="AK1628" t="str">
            <v>諸雑費</v>
          </cell>
          <cell r="AL1628">
            <v>5</v>
          </cell>
          <cell r="AM1628">
            <v>608.89</v>
          </cell>
          <cell r="AN1628">
            <v>30.44</v>
          </cell>
          <cell r="AO1628">
            <v>686</v>
          </cell>
          <cell r="AP1628" t="str">
            <v>鋳鉄管切断機機械損料</v>
          </cell>
          <cell r="AQ1628">
            <v>0.03</v>
          </cell>
          <cell r="AR1628">
            <v>1643</v>
          </cell>
          <cell r="AS1628">
            <v>49.29</v>
          </cell>
          <cell r="AU1628" t="e">
            <v>#N/A</v>
          </cell>
          <cell r="AW1628">
            <v>0</v>
          </cell>
          <cell r="AX1628">
            <v>0</v>
          </cell>
          <cell r="AZ1628" t="e">
            <v>#N/A</v>
          </cell>
          <cell r="BB1628">
            <v>0</v>
          </cell>
          <cell r="BC1628">
            <v>0</v>
          </cell>
          <cell r="BE1628" t="e">
            <v>#N/A</v>
          </cell>
          <cell r="BG1628">
            <v>0</v>
          </cell>
          <cell r="BH1628">
            <v>0</v>
          </cell>
          <cell r="BJ1628" t="e">
            <v>#N/A</v>
          </cell>
          <cell r="BL1628">
            <v>0</v>
          </cell>
          <cell r="BM1628">
            <v>0</v>
          </cell>
          <cell r="BO1628" t="e">
            <v>#N/A</v>
          </cell>
          <cell r="BQ1628">
            <v>0</v>
          </cell>
          <cell r="BR1628">
            <v>0</v>
          </cell>
          <cell r="BT1628" t="e">
            <v>#N/A</v>
          </cell>
          <cell r="BV1628">
            <v>0</v>
          </cell>
          <cell r="BW1628">
            <v>0</v>
          </cell>
          <cell r="CW1628">
            <v>92</v>
          </cell>
          <cell r="CX1628" t="str">
            <v>端数調整</v>
          </cell>
          <cell r="CY1628">
            <v>1</v>
          </cell>
          <cell r="DA1628">
            <v>-0.62000000000000455</v>
          </cell>
          <cell r="DG1628">
            <v>1</v>
          </cell>
        </row>
        <row r="1629">
          <cell r="Q1629">
            <v>5016</v>
          </cell>
          <cell r="R1629" t="str">
            <v>鋳鉄管(FC)切断工（撤去管）</v>
          </cell>
          <cell r="S1629" t="str">
            <v xml:space="preserve"> φ75</v>
          </cell>
          <cell r="T1629" t="str">
            <v>ｴﾝｼﾞﾝｶｯﾀｰ使用</v>
          </cell>
          <cell r="U1629" t="str">
            <v>口</v>
          </cell>
          <cell r="V1629">
            <v>688</v>
          </cell>
          <cell r="W1629" t="str">
            <v>厚労省歩掛p.106(92)</v>
          </cell>
          <cell r="Y1629">
            <v>1</v>
          </cell>
          <cell r="Z1629">
            <v>1</v>
          </cell>
          <cell r="AA1629" t="str">
            <v>特殊作業員</v>
          </cell>
          <cell r="AB1629">
            <v>8.0000000000000002E-3</v>
          </cell>
          <cell r="AC1629">
            <v>28665</v>
          </cell>
          <cell r="AD1629">
            <v>229.32</v>
          </cell>
          <cell r="AE1629">
            <v>2</v>
          </cell>
          <cell r="AF1629" t="str">
            <v>普通作業員</v>
          </cell>
          <cell r="AG1629">
            <v>1.4999999999999999E-2</v>
          </cell>
          <cell r="AH1629">
            <v>25305</v>
          </cell>
          <cell r="AI1629">
            <v>379.57</v>
          </cell>
          <cell r="AJ1629">
            <v>122</v>
          </cell>
          <cell r="AK1629" t="str">
            <v>諸雑費</v>
          </cell>
          <cell r="AL1629">
            <v>5</v>
          </cell>
          <cell r="AM1629">
            <v>608.89</v>
          </cell>
          <cell r="AN1629">
            <v>30.44</v>
          </cell>
          <cell r="AO1629">
            <v>686</v>
          </cell>
          <cell r="AP1629" t="str">
            <v>鋳鉄管切断機機械損料</v>
          </cell>
          <cell r="AQ1629">
            <v>0.03</v>
          </cell>
          <cell r="AR1629">
            <v>1643</v>
          </cell>
          <cell r="AS1629">
            <v>49.29</v>
          </cell>
          <cell r="AU1629" t="e">
            <v>#N/A</v>
          </cell>
          <cell r="AW1629">
            <v>0</v>
          </cell>
          <cell r="AX1629">
            <v>0</v>
          </cell>
          <cell r="AZ1629" t="e">
            <v>#N/A</v>
          </cell>
          <cell r="BB1629">
            <v>0</v>
          </cell>
          <cell r="BC1629">
            <v>0</v>
          </cell>
          <cell r="BE1629" t="e">
            <v>#N/A</v>
          </cell>
          <cell r="BG1629">
            <v>0</v>
          </cell>
          <cell r="BH1629">
            <v>0</v>
          </cell>
          <cell r="BJ1629" t="e">
            <v>#N/A</v>
          </cell>
          <cell r="BL1629">
            <v>0</v>
          </cell>
          <cell r="BM1629">
            <v>0</v>
          </cell>
          <cell r="BO1629" t="e">
            <v>#N/A</v>
          </cell>
          <cell r="BQ1629">
            <v>0</v>
          </cell>
          <cell r="BR1629">
            <v>0</v>
          </cell>
          <cell r="BT1629" t="e">
            <v>#N/A</v>
          </cell>
          <cell r="BV1629">
            <v>0</v>
          </cell>
          <cell r="BW1629">
            <v>0</v>
          </cell>
          <cell r="CW1629">
            <v>92</v>
          </cell>
          <cell r="CX1629" t="str">
            <v>端数調整</v>
          </cell>
          <cell r="CY1629">
            <v>1</v>
          </cell>
          <cell r="DA1629">
            <v>-0.62000000000000455</v>
          </cell>
          <cell r="DG1629">
            <v>1</v>
          </cell>
        </row>
        <row r="1630">
          <cell r="Q1630">
            <v>5017</v>
          </cell>
          <cell r="R1630" t="str">
            <v>鋳鉄管(FC)切断工（撤去管）</v>
          </cell>
          <cell r="S1630" t="str">
            <v>φ100</v>
          </cell>
          <cell r="T1630" t="str">
            <v>ｴﾝｼﾞﾝｶｯﾀｰ使用</v>
          </cell>
          <cell r="U1630" t="str">
            <v>口</v>
          </cell>
          <cell r="V1630">
            <v>688</v>
          </cell>
          <cell r="W1630" t="str">
            <v>厚労省歩掛p.106(92)</v>
          </cell>
          <cell r="Y1630">
            <v>1</v>
          </cell>
          <cell r="Z1630">
            <v>1</v>
          </cell>
          <cell r="AA1630" t="str">
            <v>特殊作業員</v>
          </cell>
          <cell r="AB1630">
            <v>8.0000000000000002E-3</v>
          </cell>
          <cell r="AC1630">
            <v>28665</v>
          </cell>
          <cell r="AD1630">
            <v>229.32</v>
          </cell>
          <cell r="AE1630">
            <v>2</v>
          </cell>
          <cell r="AF1630" t="str">
            <v>普通作業員</v>
          </cell>
          <cell r="AG1630">
            <v>1.4999999999999999E-2</v>
          </cell>
          <cell r="AH1630">
            <v>25305</v>
          </cell>
          <cell r="AI1630">
            <v>379.57</v>
          </cell>
          <cell r="AJ1630">
            <v>122</v>
          </cell>
          <cell r="AK1630" t="str">
            <v>諸雑費</v>
          </cell>
          <cell r="AL1630">
            <v>5</v>
          </cell>
          <cell r="AM1630">
            <v>608.89</v>
          </cell>
          <cell r="AN1630">
            <v>30.44</v>
          </cell>
          <cell r="AO1630">
            <v>686</v>
          </cell>
          <cell r="AP1630" t="str">
            <v>鋳鉄管切断機機械損料</v>
          </cell>
          <cell r="AQ1630">
            <v>0.03</v>
          </cell>
          <cell r="AR1630">
            <v>1643</v>
          </cell>
          <cell r="AS1630">
            <v>49.29</v>
          </cell>
          <cell r="AU1630" t="e">
            <v>#N/A</v>
          </cell>
          <cell r="AW1630">
            <v>0</v>
          </cell>
          <cell r="AX1630">
            <v>0</v>
          </cell>
          <cell r="AZ1630" t="e">
            <v>#N/A</v>
          </cell>
          <cell r="BB1630">
            <v>0</v>
          </cell>
          <cell r="BC1630">
            <v>0</v>
          </cell>
          <cell r="BE1630" t="e">
            <v>#N/A</v>
          </cell>
          <cell r="BG1630">
            <v>0</v>
          </cell>
          <cell r="BH1630">
            <v>0</v>
          </cell>
          <cell r="BJ1630" t="e">
            <v>#N/A</v>
          </cell>
          <cell r="BL1630">
            <v>0</v>
          </cell>
          <cell r="BM1630">
            <v>0</v>
          </cell>
          <cell r="BO1630" t="e">
            <v>#N/A</v>
          </cell>
          <cell r="BQ1630">
            <v>0</v>
          </cell>
          <cell r="BR1630">
            <v>0</v>
          </cell>
          <cell r="BT1630" t="e">
            <v>#N/A</v>
          </cell>
          <cell r="BV1630">
            <v>0</v>
          </cell>
          <cell r="BW1630">
            <v>0</v>
          </cell>
          <cell r="CW1630">
            <v>92</v>
          </cell>
          <cell r="CX1630" t="str">
            <v>端数調整</v>
          </cell>
          <cell r="CY1630">
            <v>1</v>
          </cell>
          <cell r="DA1630">
            <v>-0.62000000000000455</v>
          </cell>
          <cell r="DG1630">
            <v>1</v>
          </cell>
        </row>
        <row r="1631">
          <cell r="Q1631">
            <v>5018</v>
          </cell>
          <cell r="R1631" t="str">
            <v>鋳鉄管(FC)切断工（撤去管）</v>
          </cell>
          <cell r="S1631" t="str">
            <v>φ150</v>
          </cell>
          <cell r="T1631" t="str">
            <v>ｴﾝｼﾞﾝｶｯﾀｰ使用</v>
          </cell>
          <cell r="U1631" t="str">
            <v>口</v>
          </cell>
          <cell r="V1631">
            <v>898</v>
          </cell>
          <cell r="W1631" t="str">
            <v>厚労省歩掛p.106(92)</v>
          </cell>
          <cell r="Y1631">
            <v>1</v>
          </cell>
          <cell r="Z1631">
            <v>1</v>
          </cell>
          <cell r="AA1631" t="str">
            <v>特殊作業員</v>
          </cell>
          <cell r="AB1631">
            <v>0.01</v>
          </cell>
          <cell r="AC1631">
            <v>28665</v>
          </cell>
          <cell r="AD1631">
            <v>286.64999999999998</v>
          </cell>
          <cell r="AE1631">
            <v>2</v>
          </cell>
          <cell r="AF1631" t="str">
            <v>普通作業員</v>
          </cell>
          <cell r="AG1631">
            <v>0.02</v>
          </cell>
          <cell r="AH1631">
            <v>25305</v>
          </cell>
          <cell r="AI1631">
            <v>506.1</v>
          </cell>
          <cell r="AJ1631">
            <v>122</v>
          </cell>
          <cell r="AK1631" t="str">
            <v>諸雑費</v>
          </cell>
          <cell r="AL1631">
            <v>5</v>
          </cell>
          <cell r="AM1631">
            <v>792.75</v>
          </cell>
          <cell r="AN1631">
            <v>39.630000000000003</v>
          </cell>
          <cell r="AO1631">
            <v>686</v>
          </cell>
          <cell r="AP1631" t="str">
            <v>鋳鉄管切断機機械損料</v>
          </cell>
          <cell r="AQ1631">
            <v>0.04</v>
          </cell>
          <cell r="AR1631">
            <v>1643</v>
          </cell>
          <cell r="AS1631">
            <v>65.72</v>
          </cell>
          <cell r="AU1631" t="e">
            <v>#N/A</v>
          </cell>
          <cell r="AW1631">
            <v>0</v>
          </cell>
          <cell r="AX1631">
            <v>0</v>
          </cell>
          <cell r="AZ1631" t="e">
            <v>#N/A</v>
          </cell>
          <cell r="BB1631">
            <v>0</v>
          </cell>
          <cell r="BC1631">
            <v>0</v>
          </cell>
          <cell r="BE1631" t="e">
            <v>#N/A</v>
          </cell>
          <cell r="BG1631">
            <v>0</v>
          </cell>
          <cell r="BH1631">
            <v>0</v>
          </cell>
          <cell r="BJ1631" t="e">
            <v>#N/A</v>
          </cell>
          <cell r="BL1631">
            <v>0</v>
          </cell>
          <cell r="BM1631">
            <v>0</v>
          </cell>
          <cell r="BO1631" t="e">
            <v>#N/A</v>
          </cell>
          <cell r="BQ1631">
            <v>0</v>
          </cell>
          <cell r="BR1631">
            <v>0</v>
          </cell>
          <cell r="BT1631" t="e">
            <v>#N/A</v>
          </cell>
          <cell r="BV1631">
            <v>0</v>
          </cell>
          <cell r="BW1631">
            <v>0</v>
          </cell>
          <cell r="CW1631">
            <v>92</v>
          </cell>
          <cell r="CX1631" t="str">
            <v>端数調整</v>
          </cell>
          <cell r="CY1631">
            <v>1</v>
          </cell>
          <cell r="DA1631">
            <v>-0.10000000000002274</v>
          </cell>
          <cell r="DG1631">
            <v>1</v>
          </cell>
        </row>
        <row r="1632">
          <cell r="Q1632">
            <v>5019</v>
          </cell>
          <cell r="R1632" t="str">
            <v>鋳鉄管(FC)切断工（撤去管）</v>
          </cell>
          <cell r="S1632" t="str">
            <v>φ200</v>
          </cell>
          <cell r="T1632" t="str">
            <v>ｴﾝｼﾞﾝｶｯﾀｰ使用</v>
          </cell>
          <cell r="U1632" t="str">
            <v>口</v>
          </cell>
          <cell r="V1632">
            <v>1084</v>
          </cell>
          <cell r="W1632" t="str">
            <v>厚労省歩掛p.106(92)</v>
          </cell>
          <cell r="Y1632">
            <v>1</v>
          </cell>
          <cell r="Z1632">
            <v>1</v>
          </cell>
          <cell r="AA1632" t="str">
            <v>特殊作業員</v>
          </cell>
          <cell r="AB1632">
            <v>1.2999999999999999E-2</v>
          </cell>
          <cell r="AC1632">
            <v>28665</v>
          </cell>
          <cell r="AD1632">
            <v>372.64</v>
          </cell>
          <cell r="AE1632">
            <v>2</v>
          </cell>
          <cell r="AF1632" t="str">
            <v>普通作業員</v>
          </cell>
          <cell r="AG1632">
            <v>2.3E-2</v>
          </cell>
          <cell r="AH1632">
            <v>25305</v>
          </cell>
          <cell r="AI1632">
            <v>582.01</v>
          </cell>
          <cell r="AJ1632">
            <v>122</v>
          </cell>
          <cell r="AK1632" t="str">
            <v>諸雑費</v>
          </cell>
          <cell r="AL1632">
            <v>5</v>
          </cell>
          <cell r="AM1632">
            <v>954.65</v>
          </cell>
          <cell r="AN1632">
            <v>47.73</v>
          </cell>
          <cell r="AO1632">
            <v>686</v>
          </cell>
          <cell r="AP1632" t="str">
            <v>鋳鉄管切断機機械損料</v>
          </cell>
          <cell r="AQ1632">
            <v>0.05</v>
          </cell>
          <cell r="AR1632">
            <v>1643</v>
          </cell>
          <cell r="AS1632">
            <v>82.15</v>
          </cell>
          <cell r="AU1632" t="e">
            <v>#N/A</v>
          </cell>
          <cell r="AW1632">
            <v>0</v>
          </cell>
          <cell r="AX1632">
            <v>0</v>
          </cell>
          <cell r="AZ1632" t="e">
            <v>#N/A</v>
          </cell>
          <cell r="BB1632">
            <v>0</v>
          </cell>
          <cell r="BC1632">
            <v>0</v>
          </cell>
          <cell r="BE1632" t="e">
            <v>#N/A</v>
          </cell>
          <cell r="BG1632">
            <v>0</v>
          </cell>
          <cell r="BH1632">
            <v>0</v>
          </cell>
          <cell r="BJ1632" t="e">
            <v>#N/A</v>
          </cell>
          <cell r="BL1632">
            <v>0</v>
          </cell>
          <cell r="BM1632">
            <v>0</v>
          </cell>
          <cell r="BO1632" t="e">
            <v>#N/A</v>
          </cell>
          <cell r="BQ1632">
            <v>0</v>
          </cell>
          <cell r="BR1632">
            <v>0</v>
          </cell>
          <cell r="BT1632" t="e">
            <v>#N/A</v>
          </cell>
          <cell r="BV1632">
            <v>0</v>
          </cell>
          <cell r="BW1632">
            <v>0</v>
          </cell>
          <cell r="CW1632">
            <v>92</v>
          </cell>
          <cell r="CX1632" t="str">
            <v>端数調整</v>
          </cell>
          <cell r="CY1632">
            <v>1</v>
          </cell>
          <cell r="DA1632">
            <v>-0.52999999999997272</v>
          </cell>
          <cell r="DG1632">
            <v>1</v>
          </cell>
        </row>
        <row r="1633">
          <cell r="Q1633">
            <v>5020</v>
          </cell>
          <cell r="R1633" t="str">
            <v>鋳鉄管(FC)切断工（撤去管）</v>
          </cell>
          <cell r="S1633" t="str">
            <v>φ250</v>
          </cell>
          <cell r="T1633" t="str">
            <v>ｴﾝｼﾞﾝｶｯﾀｰ使用</v>
          </cell>
          <cell r="U1633" t="str">
            <v>口</v>
          </cell>
          <cell r="V1633">
            <v>1137</v>
          </cell>
          <cell r="W1633" t="str">
            <v>厚労省歩掛p.106(92)</v>
          </cell>
          <cell r="Y1633">
            <v>1</v>
          </cell>
          <cell r="Z1633">
            <v>1</v>
          </cell>
          <cell r="AA1633" t="str">
            <v>特殊作業員</v>
          </cell>
          <cell r="AB1633">
            <v>1.2999999999999999E-2</v>
          </cell>
          <cell r="AC1633">
            <v>28665</v>
          </cell>
          <cell r="AD1633">
            <v>372.64</v>
          </cell>
          <cell r="AE1633">
            <v>2</v>
          </cell>
          <cell r="AF1633" t="str">
            <v>普通作業員</v>
          </cell>
          <cell r="AG1633">
            <v>2.5000000000000001E-2</v>
          </cell>
          <cell r="AH1633">
            <v>25305</v>
          </cell>
          <cell r="AI1633">
            <v>632.62</v>
          </cell>
          <cell r="AJ1633">
            <v>122</v>
          </cell>
          <cell r="AK1633" t="str">
            <v>諸雑費</v>
          </cell>
          <cell r="AL1633">
            <v>5</v>
          </cell>
          <cell r="AM1633">
            <v>1005.26</v>
          </cell>
          <cell r="AN1633">
            <v>50.26</v>
          </cell>
          <cell r="AO1633">
            <v>686</v>
          </cell>
          <cell r="AP1633" t="str">
            <v>鋳鉄管切断機機械損料</v>
          </cell>
          <cell r="AQ1633">
            <v>0.05</v>
          </cell>
          <cell r="AR1633">
            <v>1643</v>
          </cell>
          <cell r="AS1633">
            <v>82.15</v>
          </cell>
          <cell r="AU1633" t="e">
            <v>#N/A</v>
          </cell>
          <cell r="AW1633">
            <v>0</v>
          </cell>
          <cell r="AX1633">
            <v>0</v>
          </cell>
          <cell r="AZ1633" t="e">
            <v>#N/A</v>
          </cell>
          <cell r="BB1633">
            <v>0</v>
          </cell>
          <cell r="BC1633">
            <v>0</v>
          </cell>
          <cell r="BE1633" t="e">
            <v>#N/A</v>
          </cell>
          <cell r="BG1633">
            <v>0</v>
          </cell>
          <cell r="BH1633">
            <v>0</v>
          </cell>
          <cell r="BJ1633" t="e">
            <v>#N/A</v>
          </cell>
          <cell r="BL1633">
            <v>0</v>
          </cell>
          <cell r="BM1633">
            <v>0</v>
          </cell>
          <cell r="BO1633" t="e">
            <v>#N/A</v>
          </cell>
          <cell r="BQ1633">
            <v>0</v>
          </cell>
          <cell r="BR1633">
            <v>0</v>
          </cell>
          <cell r="BT1633" t="e">
            <v>#N/A</v>
          </cell>
          <cell r="BV1633">
            <v>0</v>
          </cell>
          <cell r="BW1633">
            <v>0</v>
          </cell>
          <cell r="CW1633">
            <v>92</v>
          </cell>
          <cell r="CX1633" t="str">
            <v>端数調整</v>
          </cell>
          <cell r="CY1633">
            <v>1</v>
          </cell>
          <cell r="DA1633">
            <v>-0.67000000000007276</v>
          </cell>
          <cell r="DG1633">
            <v>1</v>
          </cell>
        </row>
        <row r="1634">
          <cell r="Q1634">
            <v>5021</v>
          </cell>
          <cell r="R1634" t="str">
            <v>鋳鉄管(FC)切断工（撤去管）</v>
          </cell>
          <cell r="S1634" t="str">
            <v>φ300</v>
          </cell>
          <cell r="T1634" t="str">
            <v>ｴﾝｼﾞﾝｶｯﾀｰ使用</v>
          </cell>
          <cell r="U1634" t="str">
            <v>口</v>
          </cell>
          <cell r="V1634">
            <v>1745</v>
          </cell>
          <cell r="W1634" t="str">
            <v>厚労省歩掛p.106(92)</v>
          </cell>
          <cell r="Y1634">
            <v>1</v>
          </cell>
          <cell r="Z1634">
            <v>1</v>
          </cell>
          <cell r="AA1634" t="str">
            <v>特殊作業員</v>
          </cell>
          <cell r="AB1634">
            <v>1.4999999999999999E-2</v>
          </cell>
          <cell r="AC1634">
            <v>28665</v>
          </cell>
          <cell r="AD1634">
            <v>429.97</v>
          </cell>
          <cell r="AE1634">
            <v>2</v>
          </cell>
          <cell r="AF1634" t="str">
            <v>普通作業員</v>
          </cell>
          <cell r="AG1634">
            <v>4.4999999999999998E-2</v>
          </cell>
          <cell r="AH1634">
            <v>25305</v>
          </cell>
          <cell r="AI1634">
            <v>1138.72</v>
          </cell>
          <cell r="AJ1634">
            <v>122</v>
          </cell>
          <cell r="AK1634" t="str">
            <v>諸雑費</v>
          </cell>
          <cell r="AL1634">
            <v>5</v>
          </cell>
          <cell r="AM1634">
            <v>1568.69</v>
          </cell>
          <cell r="AN1634">
            <v>78.430000000000007</v>
          </cell>
          <cell r="AO1634">
            <v>686</v>
          </cell>
          <cell r="AP1634" t="str">
            <v>鋳鉄管切断機機械損料</v>
          </cell>
          <cell r="AQ1634">
            <v>0.06</v>
          </cell>
          <cell r="AR1634">
            <v>1643</v>
          </cell>
          <cell r="AS1634">
            <v>98.58</v>
          </cell>
          <cell r="AU1634" t="e">
            <v>#N/A</v>
          </cell>
          <cell r="AW1634">
            <v>0</v>
          </cell>
          <cell r="AX1634">
            <v>0</v>
          </cell>
          <cell r="AZ1634" t="e">
            <v>#N/A</v>
          </cell>
          <cell r="BB1634">
            <v>0</v>
          </cell>
          <cell r="BC1634">
            <v>0</v>
          </cell>
          <cell r="BE1634" t="e">
            <v>#N/A</v>
          </cell>
          <cell r="BG1634">
            <v>0</v>
          </cell>
          <cell r="BH1634">
            <v>0</v>
          </cell>
          <cell r="BJ1634" t="e">
            <v>#N/A</v>
          </cell>
          <cell r="BL1634">
            <v>0</v>
          </cell>
          <cell r="BM1634">
            <v>0</v>
          </cell>
          <cell r="BO1634" t="e">
            <v>#N/A</v>
          </cell>
          <cell r="BQ1634">
            <v>0</v>
          </cell>
          <cell r="BR1634">
            <v>0</v>
          </cell>
          <cell r="BT1634" t="e">
            <v>#N/A</v>
          </cell>
          <cell r="BV1634">
            <v>0</v>
          </cell>
          <cell r="BW1634">
            <v>0</v>
          </cell>
          <cell r="CW1634">
            <v>92</v>
          </cell>
          <cell r="CX1634" t="str">
            <v>端数調整</v>
          </cell>
          <cell r="CY1634">
            <v>1</v>
          </cell>
          <cell r="DA1634">
            <v>-0.70000000000004547</v>
          </cell>
          <cell r="DG1634">
            <v>1</v>
          </cell>
        </row>
        <row r="1635">
          <cell r="Q1635">
            <v>5022</v>
          </cell>
          <cell r="R1635" t="str">
            <v>鋳鉄管(FC)切断工（撤去管）</v>
          </cell>
          <cell r="S1635" t="str">
            <v>φ350</v>
          </cell>
          <cell r="T1635" t="str">
            <v>ｴﾝｼﾞﾝｶｯﾀｰ使用</v>
          </cell>
          <cell r="U1635" t="str">
            <v>口</v>
          </cell>
          <cell r="V1635">
            <v>1985</v>
          </cell>
          <cell r="W1635" t="str">
            <v>厚労省歩掛p.106(92)</v>
          </cell>
          <cell r="Y1635">
            <v>1</v>
          </cell>
          <cell r="Z1635">
            <v>1</v>
          </cell>
          <cell r="AA1635" t="str">
            <v>特殊作業員</v>
          </cell>
          <cell r="AB1635">
            <v>1.7999999999999999E-2</v>
          </cell>
          <cell r="AC1635">
            <v>28665</v>
          </cell>
          <cell r="AD1635">
            <v>515.97</v>
          </cell>
          <cell r="AE1635">
            <v>2</v>
          </cell>
          <cell r="AF1635" t="str">
            <v>普通作業員</v>
          </cell>
          <cell r="AG1635">
            <v>0.05</v>
          </cell>
          <cell r="AH1635">
            <v>25305</v>
          </cell>
          <cell r="AI1635">
            <v>1265.25</v>
          </cell>
          <cell r="AJ1635">
            <v>122</v>
          </cell>
          <cell r="AK1635" t="str">
            <v>諸雑費</v>
          </cell>
          <cell r="AL1635">
            <v>5</v>
          </cell>
          <cell r="AM1635">
            <v>1781.22</v>
          </cell>
          <cell r="AN1635">
            <v>89.06</v>
          </cell>
          <cell r="AO1635">
            <v>686</v>
          </cell>
          <cell r="AP1635" t="str">
            <v>鋳鉄管切断機機械損料</v>
          </cell>
          <cell r="AQ1635">
            <v>7.0000000000000007E-2</v>
          </cell>
          <cell r="AR1635">
            <v>1643</v>
          </cell>
          <cell r="AS1635">
            <v>115.01</v>
          </cell>
          <cell r="AU1635" t="e">
            <v>#N/A</v>
          </cell>
          <cell r="AW1635">
            <v>0</v>
          </cell>
          <cell r="AX1635">
            <v>0</v>
          </cell>
          <cell r="AZ1635" t="e">
            <v>#N/A</v>
          </cell>
          <cell r="BB1635">
            <v>0</v>
          </cell>
          <cell r="BC1635">
            <v>0</v>
          </cell>
          <cell r="BE1635" t="e">
            <v>#N/A</v>
          </cell>
          <cell r="BG1635">
            <v>0</v>
          </cell>
          <cell r="BH1635">
            <v>0</v>
          </cell>
          <cell r="BJ1635" t="e">
            <v>#N/A</v>
          </cell>
          <cell r="BL1635">
            <v>0</v>
          </cell>
          <cell r="BM1635">
            <v>0</v>
          </cell>
          <cell r="BO1635" t="e">
            <v>#N/A</v>
          </cell>
          <cell r="BQ1635">
            <v>0</v>
          </cell>
          <cell r="BR1635">
            <v>0</v>
          </cell>
          <cell r="BT1635" t="e">
            <v>#N/A</v>
          </cell>
          <cell r="BV1635">
            <v>0</v>
          </cell>
          <cell r="BW1635">
            <v>0</v>
          </cell>
          <cell r="CW1635">
            <v>92</v>
          </cell>
          <cell r="CX1635" t="str">
            <v>端数調整</v>
          </cell>
          <cell r="CY1635">
            <v>1</v>
          </cell>
          <cell r="DA1635">
            <v>-0.28999999999996362</v>
          </cell>
          <cell r="DG1635">
            <v>1</v>
          </cell>
        </row>
        <row r="1636">
          <cell r="Q1636">
            <v>5023</v>
          </cell>
          <cell r="R1636" t="str">
            <v>鋳鉄管(FC)切断工（撤去管）</v>
          </cell>
          <cell r="S1636" t="str">
            <v>φ400</v>
          </cell>
          <cell r="T1636" t="str">
            <v>ｴﾝｼﾞﾝｶｯﾀｰ使用</v>
          </cell>
          <cell r="U1636" t="str">
            <v>口</v>
          </cell>
          <cell r="V1636">
            <v>2913</v>
          </cell>
          <cell r="W1636" t="str">
            <v>厚労省歩掛p.106(92)</v>
          </cell>
          <cell r="Y1636">
            <v>1</v>
          </cell>
          <cell r="Z1636">
            <v>1</v>
          </cell>
          <cell r="AA1636" t="str">
            <v>特殊作業員</v>
          </cell>
          <cell r="AB1636">
            <v>2.5000000000000001E-2</v>
          </cell>
          <cell r="AC1636">
            <v>28665</v>
          </cell>
          <cell r="AD1636">
            <v>716.62</v>
          </cell>
          <cell r="AE1636">
            <v>2</v>
          </cell>
          <cell r="AF1636" t="str">
            <v>普通作業員</v>
          </cell>
          <cell r="AG1636">
            <v>7.6999999999999999E-2</v>
          </cell>
          <cell r="AH1636">
            <v>25305</v>
          </cell>
          <cell r="AI1636">
            <v>1948.48</v>
          </cell>
          <cell r="AJ1636">
            <v>122</v>
          </cell>
          <cell r="AK1636" t="str">
            <v>諸雑費</v>
          </cell>
          <cell r="AL1636">
            <v>5</v>
          </cell>
          <cell r="AM1636">
            <v>2665.1</v>
          </cell>
          <cell r="AN1636">
            <v>133.25</v>
          </cell>
          <cell r="AO1636">
            <v>686</v>
          </cell>
          <cell r="AP1636" t="str">
            <v>鋳鉄管切断機機械損料</v>
          </cell>
          <cell r="AQ1636">
            <v>7.0000000000000007E-2</v>
          </cell>
          <cell r="AR1636">
            <v>1643</v>
          </cell>
          <cell r="AS1636">
            <v>115.01</v>
          </cell>
          <cell r="AU1636" t="e">
            <v>#N/A</v>
          </cell>
          <cell r="AW1636">
            <v>0</v>
          </cell>
          <cell r="AX1636">
            <v>0</v>
          </cell>
          <cell r="AZ1636" t="e">
            <v>#N/A</v>
          </cell>
          <cell r="BB1636">
            <v>0</v>
          </cell>
          <cell r="BC1636">
            <v>0</v>
          </cell>
          <cell r="BE1636" t="e">
            <v>#N/A</v>
          </cell>
          <cell r="BG1636">
            <v>0</v>
          </cell>
          <cell r="BH1636">
            <v>0</v>
          </cell>
          <cell r="BJ1636" t="e">
            <v>#N/A</v>
          </cell>
          <cell r="BL1636">
            <v>0</v>
          </cell>
          <cell r="BM1636">
            <v>0</v>
          </cell>
          <cell r="BO1636" t="e">
            <v>#N/A</v>
          </cell>
          <cell r="BQ1636">
            <v>0</v>
          </cell>
          <cell r="BR1636">
            <v>0</v>
          </cell>
          <cell r="BT1636" t="e">
            <v>#N/A</v>
          </cell>
          <cell r="BV1636">
            <v>0</v>
          </cell>
          <cell r="BW1636">
            <v>0</v>
          </cell>
          <cell r="CW1636">
            <v>92</v>
          </cell>
          <cell r="CX1636" t="str">
            <v>端数調整</v>
          </cell>
          <cell r="CY1636">
            <v>1</v>
          </cell>
          <cell r="DA1636">
            <v>-0.36000000000012733</v>
          </cell>
          <cell r="DG1636">
            <v>1</v>
          </cell>
        </row>
        <row r="1637">
          <cell r="Q1637">
            <v>5024</v>
          </cell>
          <cell r="R1637" t="str">
            <v>鋳鉄管(FC)切断工（撤去管）</v>
          </cell>
          <cell r="S1637" t="str">
            <v>φ450</v>
          </cell>
          <cell r="T1637" t="str">
            <v>ｴﾝｼﾞﾝｶｯﾀｰ使用</v>
          </cell>
          <cell r="U1637" t="str">
            <v>口</v>
          </cell>
          <cell r="V1637">
            <v>3206</v>
          </cell>
          <cell r="W1637" t="str">
            <v>厚労省歩掛p.106(92)</v>
          </cell>
          <cell r="Y1637">
            <v>1</v>
          </cell>
          <cell r="Z1637">
            <v>1</v>
          </cell>
          <cell r="AA1637" t="str">
            <v>特殊作業員</v>
          </cell>
          <cell r="AB1637">
            <v>2.8000000000000001E-2</v>
          </cell>
          <cell r="AC1637">
            <v>28665</v>
          </cell>
          <cell r="AD1637">
            <v>802.62</v>
          </cell>
          <cell r="AE1637">
            <v>2</v>
          </cell>
          <cell r="AF1637" t="str">
            <v>普通作業員</v>
          </cell>
          <cell r="AG1637">
            <v>8.4000000000000005E-2</v>
          </cell>
          <cell r="AH1637">
            <v>25305</v>
          </cell>
          <cell r="AI1637">
            <v>2125.62</v>
          </cell>
          <cell r="AJ1637">
            <v>122</v>
          </cell>
          <cell r="AK1637" t="str">
            <v>諸雑費</v>
          </cell>
          <cell r="AL1637">
            <v>5</v>
          </cell>
          <cell r="AM1637">
            <v>2928.24</v>
          </cell>
          <cell r="AN1637">
            <v>146.41</v>
          </cell>
          <cell r="AO1637">
            <v>686</v>
          </cell>
          <cell r="AP1637" t="str">
            <v>鋳鉄管切断機機械損料</v>
          </cell>
          <cell r="AQ1637">
            <v>0.08</v>
          </cell>
          <cell r="AR1637">
            <v>1643</v>
          </cell>
          <cell r="AS1637">
            <v>131.44</v>
          </cell>
          <cell r="AU1637" t="e">
            <v>#N/A</v>
          </cell>
          <cell r="AW1637">
            <v>0</v>
          </cell>
          <cell r="AX1637">
            <v>0</v>
          </cell>
          <cell r="AZ1637" t="e">
            <v>#N/A</v>
          </cell>
          <cell r="BB1637">
            <v>0</v>
          </cell>
          <cell r="BC1637">
            <v>0</v>
          </cell>
          <cell r="BE1637" t="e">
            <v>#N/A</v>
          </cell>
          <cell r="BG1637">
            <v>0</v>
          </cell>
          <cell r="BH1637">
            <v>0</v>
          </cell>
          <cell r="BJ1637" t="e">
            <v>#N/A</v>
          </cell>
          <cell r="BL1637">
            <v>0</v>
          </cell>
          <cell r="BM1637">
            <v>0</v>
          </cell>
          <cell r="BO1637" t="e">
            <v>#N/A</v>
          </cell>
          <cell r="BQ1637">
            <v>0</v>
          </cell>
          <cell r="BR1637">
            <v>0</v>
          </cell>
          <cell r="BT1637" t="e">
            <v>#N/A</v>
          </cell>
          <cell r="BV1637">
            <v>0</v>
          </cell>
          <cell r="BW1637">
            <v>0</v>
          </cell>
          <cell r="CW1637">
            <v>92</v>
          </cell>
          <cell r="CX1637" t="str">
            <v>端数調整</v>
          </cell>
          <cell r="CY1637">
            <v>1</v>
          </cell>
          <cell r="DA1637">
            <v>-8.9999999999690772E-2</v>
          </cell>
          <cell r="DG1637">
            <v>1</v>
          </cell>
        </row>
        <row r="1638">
          <cell r="Q1638">
            <v>5025</v>
          </cell>
          <cell r="R1638" t="str">
            <v>鋳鉄管(FC)切断工（撤去管）</v>
          </cell>
          <cell r="S1638" t="str">
            <v>φ500</v>
          </cell>
          <cell r="T1638" t="str">
            <v>ｴﾝｼﾞﾝｶｯﾀｰ使用</v>
          </cell>
          <cell r="U1638" t="str">
            <v>口</v>
          </cell>
          <cell r="V1638">
            <v>4272</v>
          </cell>
          <cell r="W1638" t="str">
            <v>厚労省歩掛p.106(92)</v>
          </cell>
          <cell r="Y1638">
            <v>1</v>
          </cell>
          <cell r="Z1638">
            <v>1</v>
          </cell>
          <cell r="AA1638" t="str">
            <v>特殊作業員</v>
          </cell>
          <cell r="AB1638">
            <v>3.2000000000000001E-2</v>
          </cell>
          <cell r="AC1638">
            <v>28665</v>
          </cell>
          <cell r="AD1638">
            <v>917.28</v>
          </cell>
          <cell r="AE1638">
            <v>2</v>
          </cell>
          <cell r="AF1638" t="str">
            <v>普通作業員</v>
          </cell>
          <cell r="AG1638">
            <v>0.11899999999999999</v>
          </cell>
          <cell r="AH1638">
            <v>25305</v>
          </cell>
          <cell r="AI1638">
            <v>3011.29</v>
          </cell>
          <cell r="AJ1638">
            <v>122</v>
          </cell>
          <cell r="AK1638" t="str">
            <v>諸雑費</v>
          </cell>
          <cell r="AL1638">
            <v>5</v>
          </cell>
          <cell r="AM1638">
            <v>3928.5699999999997</v>
          </cell>
          <cell r="AN1638">
            <v>196.42</v>
          </cell>
          <cell r="AO1638">
            <v>686</v>
          </cell>
          <cell r="AP1638" t="str">
            <v>鋳鉄管切断機機械損料</v>
          </cell>
          <cell r="AQ1638">
            <v>0.09</v>
          </cell>
          <cell r="AR1638">
            <v>1643</v>
          </cell>
          <cell r="AS1638">
            <v>147.87</v>
          </cell>
          <cell r="AU1638" t="e">
            <v>#N/A</v>
          </cell>
          <cell r="AW1638">
            <v>0</v>
          </cell>
          <cell r="AX1638">
            <v>0</v>
          </cell>
          <cell r="AZ1638" t="e">
            <v>#N/A</v>
          </cell>
          <cell r="BB1638">
            <v>0</v>
          </cell>
          <cell r="BC1638">
            <v>0</v>
          </cell>
          <cell r="BE1638" t="e">
            <v>#N/A</v>
          </cell>
          <cell r="BG1638">
            <v>0</v>
          </cell>
          <cell r="BH1638">
            <v>0</v>
          </cell>
          <cell r="BJ1638" t="e">
            <v>#N/A</v>
          </cell>
          <cell r="BL1638">
            <v>0</v>
          </cell>
          <cell r="BM1638">
            <v>0</v>
          </cell>
          <cell r="BO1638" t="e">
            <v>#N/A</v>
          </cell>
          <cell r="BQ1638">
            <v>0</v>
          </cell>
          <cell r="BR1638">
            <v>0</v>
          </cell>
          <cell r="BT1638" t="e">
            <v>#N/A</v>
          </cell>
          <cell r="BV1638">
            <v>0</v>
          </cell>
          <cell r="BW1638">
            <v>0</v>
          </cell>
          <cell r="CW1638">
            <v>92</v>
          </cell>
          <cell r="CX1638" t="str">
            <v>端数調整</v>
          </cell>
          <cell r="CY1638">
            <v>1</v>
          </cell>
          <cell r="DA1638">
            <v>-0.85999999999967258</v>
          </cell>
          <cell r="DG1638">
            <v>1</v>
          </cell>
        </row>
        <row r="1639">
          <cell r="Q1639">
            <v>5026</v>
          </cell>
          <cell r="R1639" t="str">
            <v>ﾀﾞｸﾀｲﾙ鋳鉄管(FCD)切断工（撤去管）</v>
          </cell>
          <cell r="S1639" t="str">
            <v>φ100</v>
          </cell>
          <cell r="T1639" t="str">
            <v>ﾊﾟｲﾌﾟ切削切断機使用</v>
          </cell>
          <cell r="U1639" t="str">
            <v>口</v>
          </cell>
          <cell r="V1639">
            <v>5579</v>
          </cell>
          <cell r="W1639" t="str">
            <v>厚労省歩掛p.106(91)</v>
          </cell>
          <cell r="Y1639">
            <v>1</v>
          </cell>
          <cell r="Z1639">
            <v>1</v>
          </cell>
          <cell r="AA1639" t="str">
            <v>特殊作業員</v>
          </cell>
          <cell r="AB1639">
            <v>4.2999999999999997E-2</v>
          </cell>
          <cell r="AC1639">
            <v>28665</v>
          </cell>
          <cell r="AD1639">
            <v>1232.5899999999999</v>
          </cell>
          <cell r="AE1639">
            <v>2</v>
          </cell>
          <cell r="AF1639" t="str">
            <v>普通作業員</v>
          </cell>
          <cell r="AG1639">
            <v>0.14599999999999999</v>
          </cell>
          <cell r="AH1639">
            <v>25305</v>
          </cell>
          <cell r="AI1639">
            <v>3694.53</v>
          </cell>
          <cell r="AJ1639">
            <v>122</v>
          </cell>
          <cell r="AK1639" t="str">
            <v>諸雑費</v>
          </cell>
          <cell r="AL1639">
            <v>5</v>
          </cell>
          <cell r="AM1639">
            <v>4927.12</v>
          </cell>
          <cell r="AN1639">
            <v>246.35</v>
          </cell>
          <cell r="AO1639">
            <v>671</v>
          </cell>
          <cell r="AP1639" t="str">
            <v>鋳鉄管切断機機械損料</v>
          </cell>
          <cell r="AQ1639">
            <v>0.09</v>
          </cell>
          <cell r="AR1639">
            <v>4509</v>
          </cell>
          <cell r="AS1639">
            <v>405.81</v>
          </cell>
          <cell r="AU1639" t="e">
            <v>#N/A</v>
          </cell>
          <cell r="AW1639">
            <v>0</v>
          </cell>
          <cell r="AX1639">
            <v>0</v>
          </cell>
          <cell r="AZ1639" t="e">
            <v>#N/A</v>
          </cell>
          <cell r="BB1639">
            <v>0</v>
          </cell>
          <cell r="BC1639">
            <v>0</v>
          </cell>
          <cell r="BE1639" t="e">
            <v>#N/A</v>
          </cell>
          <cell r="BG1639">
            <v>0</v>
          </cell>
          <cell r="BH1639">
            <v>0</v>
          </cell>
          <cell r="BJ1639" t="e">
            <v>#N/A</v>
          </cell>
          <cell r="BL1639">
            <v>0</v>
          </cell>
          <cell r="BM1639">
            <v>0</v>
          </cell>
          <cell r="BO1639" t="e">
            <v>#N/A</v>
          </cell>
          <cell r="BQ1639">
            <v>0</v>
          </cell>
          <cell r="BR1639">
            <v>0</v>
          </cell>
          <cell r="BT1639" t="e">
            <v>#N/A</v>
          </cell>
          <cell r="BV1639">
            <v>0</v>
          </cell>
          <cell r="BW1639">
            <v>0</v>
          </cell>
          <cell r="CW1639">
            <v>92</v>
          </cell>
          <cell r="CX1639" t="str">
            <v>端数調整</v>
          </cell>
          <cell r="CY1639">
            <v>1</v>
          </cell>
          <cell r="DA1639">
            <v>-0.28000000000065484</v>
          </cell>
          <cell r="DG1639">
            <v>1</v>
          </cell>
        </row>
        <row r="1640">
          <cell r="Q1640">
            <v>5027</v>
          </cell>
          <cell r="R1640" t="str">
            <v>ﾀﾞｸﾀｲﾙ鋳鉄管(FCD)切断工（撤去管）</v>
          </cell>
          <cell r="S1640" t="str">
            <v>φ150</v>
          </cell>
          <cell r="T1640" t="str">
            <v>ﾊﾟｲﾌﾟ切削切断機使用</v>
          </cell>
          <cell r="U1640" t="str">
            <v>口</v>
          </cell>
          <cell r="V1640">
            <v>6196</v>
          </cell>
          <cell r="W1640" t="str">
            <v>厚労省歩掛p.106(91)</v>
          </cell>
          <cell r="Y1640">
            <v>1</v>
          </cell>
          <cell r="Z1640">
            <v>1</v>
          </cell>
          <cell r="AA1640" t="str">
            <v>特殊作業員</v>
          </cell>
          <cell r="AB1640">
            <v>4.9000000000000002E-2</v>
          </cell>
          <cell r="AC1640">
            <v>28665</v>
          </cell>
          <cell r="AD1640">
            <v>1404.58</v>
          </cell>
          <cell r="AE1640">
            <v>2</v>
          </cell>
          <cell r="AF1640" t="str">
            <v>普通作業員</v>
          </cell>
          <cell r="AG1640">
            <v>0.159</v>
          </cell>
          <cell r="AH1640">
            <v>25305</v>
          </cell>
          <cell r="AI1640">
            <v>4023.49</v>
          </cell>
          <cell r="AJ1640">
            <v>122</v>
          </cell>
          <cell r="AK1640" t="str">
            <v>諸雑費</v>
          </cell>
          <cell r="AL1640">
            <v>5</v>
          </cell>
          <cell r="AM1640">
            <v>5428.07</v>
          </cell>
          <cell r="AN1640">
            <v>271.39999999999998</v>
          </cell>
          <cell r="AO1640">
            <v>672</v>
          </cell>
          <cell r="AP1640" t="str">
            <v>鋳鉄管切断機機械損料</v>
          </cell>
          <cell r="AQ1640">
            <v>0.11</v>
          </cell>
          <cell r="AR1640">
            <v>4518</v>
          </cell>
          <cell r="AS1640">
            <v>496.98</v>
          </cell>
          <cell r="AU1640" t="e">
            <v>#N/A</v>
          </cell>
          <cell r="AW1640">
            <v>0</v>
          </cell>
          <cell r="AX1640">
            <v>0</v>
          </cell>
          <cell r="AZ1640" t="e">
            <v>#N/A</v>
          </cell>
          <cell r="BB1640">
            <v>0</v>
          </cell>
          <cell r="BC1640">
            <v>0</v>
          </cell>
          <cell r="BE1640" t="e">
            <v>#N/A</v>
          </cell>
          <cell r="BG1640">
            <v>0</v>
          </cell>
          <cell r="BH1640">
            <v>0</v>
          </cell>
          <cell r="BJ1640" t="e">
            <v>#N/A</v>
          </cell>
          <cell r="BL1640">
            <v>0</v>
          </cell>
          <cell r="BM1640">
            <v>0</v>
          </cell>
          <cell r="BO1640" t="e">
            <v>#N/A</v>
          </cell>
          <cell r="BQ1640">
            <v>0</v>
          </cell>
          <cell r="BR1640">
            <v>0</v>
          </cell>
          <cell r="BT1640" t="e">
            <v>#N/A</v>
          </cell>
          <cell r="BV1640">
            <v>0</v>
          </cell>
          <cell r="BW1640">
            <v>0</v>
          </cell>
          <cell r="CW1640">
            <v>92</v>
          </cell>
          <cell r="CX1640" t="str">
            <v>端数調整</v>
          </cell>
          <cell r="CY1640">
            <v>1</v>
          </cell>
          <cell r="DA1640">
            <v>-0.44999999999890861</v>
          </cell>
          <cell r="DG1640">
            <v>1</v>
          </cell>
        </row>
        <row r="1641">
          <cell r="Q1641">
            <v>5028</v>
          </cell>
          <cell r="R1641" t="str">
            <v>ﾀﾞｸﾀｲﾙ鋳鉄管(FCD)切断工（撤去管）</v>
          </cell>
          <cell r="S1641" t="str">
            <v>φ200</v>
          </cell>
          <cell r="T1641" t="str">
            <v>ﾊﾟｲﾌﾟ切削切断機使用</v>
          </cell>
          <cell r="U1641" t="str">
            <v>口</v>
          </cell>
          <cell r="V1641">
            <v>6776</v>
          </cell>
          <cell r="W1641" t="str">
            <v>厚労省歩掛p.106(91)</v>
          </cell>
          <cell r="Y1641">
            <v>1</v>
          </cell>
          <cell r="Z1641">
            <v>1</v>
          </cell>
          <cell r="AA1641" t="str">
            <v>特殊作業員</v>
          </cell>
          <cell r="AB1641">
            <v>5.3999999999999999E-2</v>
          </cell>
          <cell r="AC1641">
            <v>28665</v>
          </cell>
          <cell r="AD1641">
            <v>1547.91</v>
          </cell>
          <cell r="AE1641">
            <v>2</v>
          </cell>
          <cell r="AF1641" t="str">
            <v>普通作業員</v>
          </cell>
          <cell r="AG1641">
            <v>0.17</v>
          </cell>
          <cell r="AH1641">
            <v>25305</v>
          </cell>
          <cell r="AI1641">
            <v>4301.8500000000004</v>
          </cell>
          <cell r="AJ1641">
            <v>122</v>
          </cell>
          <cell r="AK1641" t="str">
            <v>諸雑費</v>
          </cell>
          <cell r="AL1641">
            <v>5</v>
          </cell>
          <cell r="AM1641">
            <v>5849.76</v>
          </cell>
          <cell r="AN1641">
            <v>292.48</v>
          </cell>
          <cell r="AO1641">
            <v>673</v>
          </cell>
          <cell r="AP1641" t="str">
            <v>鋳鉄管切断機機械損料</v>
          </cell>
          <cell r="AQ1641">
            <v>0.14000000000000001</v>
          </cell>
          <cell r="AR1641">
            <v>4533</v>
          </cell>
          <cell r="AS1641">
            <v>634.62</v>
          </cell>
          <cell r="AU1641" t="e">
            <v>#N/A</v>
          </cell>
          <cell r="AW1641">
            <v>0</v>
          </cell>
          <cell r="AX1641">
            <v>0</v>
          </cell>
          <cell r="AZ1641" t="e">
            <v>#N/A</v>
          </cell>
          <cell r="BB1641">
            <v>0</v>
          </cell>
          <cell r="BC1641">
            <v>0</v>
          </cell>
          <cell r="BE1641" t="e">
            <v>#N/A</v>
          </cell>
          <cell r="BG1641">
            <v>0</v>
          </cell>
          <cell r="BH1641">
            <v>0</v>
          </cell>
          <cell r="BJ1641" t="e">
            <v>#N/A</v>
          </cell>
          <cell r="BL1641">
            <v>0</v>
          </cell>
          <cell r="BM1641">
            <v>0</v>
          </cell>
          <cell r="BO1641" t="e">
            <v>#N/A</v>
          </cell>
          <cell r="BQ1641">
            <v>0</v>
          </cell>
          <cell r="BR1641">
            <v>0</v>
          </cell>
          <cell r="BT1641" t="e">
            <v>#N/A</v>
          </cell>
          <cell r="BV1641">
            <v>0</v>
          </cell>
          <cell r="BW1641">
            <v>0</v>
          </cell>
          <cell r="CW1641">
            <v>92</v>
          </cell>
          <cell r="CX1641" t="str">
            <v>端数調整</v>
          </cell>
          <cell r="CY1641">
            <v>1</v>
          </cell>
          <cell r="DA1641">
            <v>-0.85999999999967258</v>
          </cell>
          <cell r="DG1641">
            <v>1</v>
          </cell>
        </row>
        <row r="1642">
          <cell r="Q1642">
            <v>5029</v>
          </cell>
          <cell r="R1642" t="str">
            <v>ﾀﾞｸﾀｲﾙ鋳鉄管(FCD)切断工（撤去管）</v>
          </cell>
          <cell r="S1642" t="str">
            <v>φ250</v>
          </cell>
          <cell r="T1642" t="str">
            <v>ﾊﾟｲﾌﾟ切削切断機使用</v>
          </cell>
          <cell r="U1642" t="str">
            <v>口</v>
          </cell>
          <cell r="V1642">
            <v>7390</v>
          </cell>
          <cell r="W1642" t="str">
            <v>厚労省歩掛p.106(91)</v>
          </cell>
          <cell r="Y1642">
            <v>1</v>
          </cell>
          <cell r="Z1642">
            <v>1</v>
          </cell>
          <cell r="AA1642" t="str">
            <v>特殊作業員</v>
          </cell>
          <cell r="AB1642">
            <v>5.8999999999999997E-2</v>
          </cell>
          <cell r="AC1642">
            <v>28665</v>
          </cell>
          <cell r="AD1642">
            <v>1691.23</v>
          </cell>
          <cell r="AE1642">
            <v>2</v>
          </cell>
          <cell r="AF1642" t="str">
            <v>普通作業員</v>
          </cell>
          <cell r="AG1642">
            <v>0.184</v>
          </cell>
          <cell r="AH1642">
            <v>25305</v>
          </cell>
          <cell r="AI1642">
            <v>4656.12</v>
          </cell>
          <cell r="AJ1642">
            <v>122</v>
          </cell>
          <cell r="AK1642" t="str">
            <v>諸雑費</v>
          </cell>
          <cell r="AL1642">
            <v>5</v>
          </cell>
          <cell r="AM1642">
            <v>6347.35</v>
          </cell>
          <cell r="AN1642">
            <v>317.36</v>
          </cell>
          <cell r="AO1642">
            <v>674</v>
          </cell>
          <cell r="AP1642" t="str">
            <v>鋳鉄管切断機機械損料</v>
          </cell>
          <cell r="AQ1642">
            <v>0.16</v>
          </cell>
          <cell r="AR1642">
            <v>4536</v>
          </cell>
          <cell r="AS1642">
            <v>725.76</v>
          </cell>
          <cell r="AU1642" t="e">
            <v>#N/A</v>
          </cell>
          <cell r="AW1642">
            <v>0</v>
          </cell>
          <cell r="AX1642">
            <v>0</v>
          </cell>
          <cell r="AZ1642" t="e">
            <v>#N/A</v>
          </cell>
          <cell r="BB1642">
            <v>0</v>
          </cell>
          <cell r="BC1642">
            <v>0</v>
          </cell>
          <cell r="BE1642" t="e">
            <v>#N/A</v>
          </cell>
          <cell r="BG1642">
            <v>0</v>
          </cell>
          <cell r="BH1642">
            <v>0</v>
          </cell>
          <cell r="BJ1642" t="e">
            <v>#N/A</v>
          </cell>
          <cell r="BL1642">
            <v>0</v>
          </cell>
          <cell r="BM1642">
            <v>0</v>
          </cell>
          <cell r="BO1642" t="e">
            <v>#N/A</v>
          </cell>
          <cell r="BQ1642">
            <v>0</v>
          </cell>
          <cell r="BR1642">
            <v>0</v>
          </cell>
          <cell r="BT1642" t="e">
            <v>#N/A</v>
          </cell>
          <cell r="BV1642">
            <v>0</v>
          </cell>
          <cell r="BW1642">
            <v>0</v>
          </cell>
          <cell r="CW1642">
            <v>92</v>
          </cell>
          <cell r="CX1642" t="str">
            <v>端数調整</v>
          </cell>
          <cell r="CY1642">
            <v>1</v>
          </cell>
          <cell r="DA1642">
            <v>-0.47000000000025466</v>
          </cell>
          <cell r="DG1642">
            <v>1</v>
          </cell>
        </row>
        <row r="1643">
          <cell r="Q1643">
            <v>5030</v>
          </cell>
          <cell r="R1643" t="str">
            <v>ﾀﾞｸﾀｲﾙ鋳鉄管(FCD)切断工（撤去管）</v>
          </cell>
          <cell r="S1643" t="str">
            <v>φ300</v>
          </cell>
          <cell r="T1643" t="str">
            <v>ﾊﾟｲﾌﾟ切削切断機使用</v>
          </cell>
          <cell r="U1643" t="str">
            <v>口</v>
          </cell>
          <cell r="V1643">
            <v>7978</v>
          </cell>
          <cell r="W1643" t="str">
            <v>厚労省歩掛p.106(91)</v>
          </cell>
          <cell r="Y1643">
            <v>1</v>
          </cell>
          <cell r="Z1643">
            <v>1</v>
          </cell>
          <cell r="AA1643" t="str">
            <v>特殊作業員</v>
          </cell>
          <cell r="AB1643">
            <v>6.5000000000000002E-2</v>
          </cell>
          <cell r="AC1643">
            <v>28665</v>
          </cell>
          <cell r="AD1643">
            <v>1863.22</v>
          </cell>
          <cell r="AE1643">
            <v>2</v>
          </cell>
          <cell r="AF1643" t="str">
            <v>普通作業員</v>
          </cell>
          <cell r="AG1643">
            <v>0.19400000000000001</v>
          </cell>
          <cell r="AH1643">
            <v>25305</v>
          </cell>
          <cell r="AI1643">
            <v>4909.17</v>
          </cell>
          <cell r="AJ1643">
            <v>122</v>
          </cell>
          <cell r="AK1643" t="str">
            <v>諸雑費</v>
          </cell>
          <cell r="AL1643">
            <v>5</v>
          </cell>
          <cell r="AM1643">
            <v>6772.39</v>
          </cell>
          <cell r="AN1643">
            <v>338.61</v>
          </cell>
          <cell r="AO1643">
            <v>675</v>
          </cell>
          <cell r="AP1643" t="str">
            <v>鋳鉄管切断機機械損料</v>
          </cell>
          <cell r="AQ1643">
            <v>0.19</v>
          </cell>
          <cell r="AR1643">
            <v>4567</v>
          </cell>
          <cell r="AS1643">
            <v>867.73</v>
          </cell>
          <cell r="AU1643" t="e">
            <v>#N/A</v>
          </cell>
          <cell r="AW1643">
            <v>0</v>
          </cell>
          <cell r="AX1643">
            <v>0</v>
          </cell>
          <cell r="AZ1643" t="e">
            <v>#N/A</v>
          </cell>
          <cell r="BB1643">
            <v>0</v>
          </cell>
          <cell r="BC1643">
            <v>0</v>
          </cell>
          <cell r="BE1643" t="e">
            <v>#N/A</v>
          </cell>
          <cell r="BG1643">
            <v>0</v>
          </cell>
          <cell r="BH1643">
            <v>0</v>
          </cell>
          <cell r="BJ1643" t="e">
            <v>#N/A</v>
          </cell>
          <cell r="BL1643">
            <v>0</v>
          </cell>
          <cell r="BM1643">
            <v>0</v>
          </cell>
          <cell r="BO1643" t="e">
            <v>#N/A</v>
          </cell>
          <cell r="BQ1643">
            <v>0</v>
          </cell>
          <cell r="BR1643">
            <v>0</v>
          </cell>
          <cell r="BT1643" t="e">
            <v>#N/A</v>
          </cell>
          <cell r="BV1643">
            <v>0</v>
          </cell>
          <cell r="BW1643">
            <v>0</v>
          </cell>
          <cell r="CW1643">
            <v>92</v>
          </cell>
          <cell r="CX1643" t="str">
            <v>端数調整</v>
          </cell>
          <cell r="CY1643">
            <v>1</v>
          </cell>
          <cell r="DA1643">
            <v>-0.72999999999956344</v>
          </cell>
          <cell r="DG1643">
            <v>1</v>
          </cell>
        </row>
        <row r="1644">
          <cell r="Q1644">
            <v>5031</v>
          </cell>
          <cell r="R1644" t="str">
            <v>ﾀﾞｸﾀｲﾙ鋳鉄管(FCD)切断工（撤去管）</v>
          </cell>
          <cell r="S1644" t="str">
            <v>φ350</v>
          </cell>
          <cell r="T1644" t="str">
            <v>ﾊﾟｲﾌﾟ切削切断機使用</v>
          </cell>
          <cell r="U1644" t="str">
            <v>口</v>
          </cell>
          <cell r="V1644">
            <v>9223</v>
          </cell>
          <cell r="W1644" t="str">
            <v>厚労省歩掛p.106(91)</v>
          </cell>
          <cell r="Y1644">
            <v>1</v>
          </cell>
          <cell r="Z1644">
            <v>1</v>
          </cell>
          <cell r="AA1644" t="str">
            <v>特殊作業員</v>
          </cell>
          <cell r="AB1644">
            <v>7.0000000000000007E-2</v>
          </cell>
          <cell r="AC1644">
            <v>28665</v>
          </cell>
          <cell r="AD1644">
            <v>2006.55</v>
          </cell>
          <cell r="AE1644">
            <v>2</v>
          </cell>
          <cell r="AF1644" t="str">
            <v>普通作業員</v>
          </cell>
          <cell r="AG1644">
            <v>0.23</v>
          </cell>
          <cell r="AH1644">
            <v>25305</v>
          </cell>
          <cell r="AI1644">
            <v>5820.15</v>
          </cell>
          <cell r="AJ1644">
            <v>122</v>
          </cell>
          <cell r="AK1644" t="str">
            <v>諸雑費</v>
          </cell>
          <cell r="AL1644">
            <v>5</v>
          </cell>
          <cell r="AM1644">
            <v>7826.7</v>
          </cell>
          <cell r="AN1644">
            <v>391.33</v>
          </cell>
          <cell r="AO1644">
            <v>676</v>
          </cell>
          <cell r="AP1644" t="str">
            <v>鋳鉄管切断機機械損料</v>
          </cell>
          <cell r="AQ1644">
            <v>0.22</v>
          </cell>
          <cell r="AR1644">
            <v>4572</v>
          </cell>
          <cell r="AS1644">
            <v>1005.84</v>
          </cell>
          <cell r="AU1644" t="e">
            <v>#N/A</v>
          </cell>
          <cell r="AW1644">
            <v>0</v>
          </cell>
          <cell r="AX1644">
            <v>0</v>
          </cell>
          <cell r="AZ1644" t="e">
            <v>#N/A</v>
          </cell>
          <cell r="BB1644">
            <v>0</v>
          </cell>
          <cell r="BC1644">
            <v>0</v>
          </cell>
          <cell r="BE1644" t="e">
            <v>#N/A</v>
          </cell>
          <cell r="BG1644">
            <v>0</v>
          </cell>
          <cell r="BH1644">
            <v>0</v>
          </cell>
          <cell r="BJ1644" t="e">
            <v>#N/A</v>
          </cell>
          <cell r="BL1644">
            <v>0</v>
          </cell>
          <cell r="BM1644">
            <v>0</v>
          </cell>
          <cell r="BO1644" t="e">
            <v>#N/A</v>
          </cell>
          <cell r="BQ1644">
            <v>0</v>
          </cell>
          <cell r="BR1644">
            <v>0</v>
          </cell>
          <cell r="BT1644" t="e">
            <v>#N/A</v>
          </cell>
          <cell r="BV1644">
            <v>0</v>
          </cell>
          <cell r="BW1644">
            <v>0</v>
          </cell>
          <cell r="CW1644">
            <v>92</v>
          </cell>
          <cell r="CX1644" t="str">
            <v>端数調整</v>
          </cell>
          <cell r="CY1644">
            <v>1</v>
          </cell>
          <cell r="DA1644">
            <v>-0.87000000000080036</v>
          </cell>
          <cell r="DG1644">
            <v>1</v>
          </cell>
        </row>
        <row r="1645">
          <cell r="Q1645">
            <v>5032</v>
          </cell>
          <cell r="R1645" t="str">
            <v>ﾀﾞｸﾀｲﾙ鋳鉄管(FCD)切断工（撤去管）</v>
          </cell>
          <cell r="S1645" t="str">
            <v>φ400</v>
          </cell>
          <cell r="T1645" t="str">
            <v>ﾊﾟｲﾌﾟ切削切断機使用</v>
          </cell>
          <cell r="U1645" t="str">
            <v>口</v>
          </cell>
          <cell r="V1645">
            <v>17070</v>
          </cell>
          <cell r="W1645" t="str">
            <v>厚労省歩掛p.106(91)</v>
          </cell>
          <cell r="Y1645">
            <v>1</v>
          </cell>
          <cell r="Z1645">
            <v>1</v>
          </cell>
          <cell r="AA1645" t="str">
            <v>特殊作業員</v>
          </cell>
          <cell r="AB1645">
            <v>0.129</v>
          </cell>
          <cell r="AC1645">
            <v>28665</v>
          </cell>
          <cell r="AD1645">
            <v>3697.78</v>
          </cell>
          <cell r="AE1645">
            <v>2</v>
          </cell>
          <cell r="AF1645" t="str">
            <v>普通作業員</v>
          </cell>
          <cell r="AG1645">
            <v>0.45500000000000002</v>
          </cell>
          <cell r="AH1645">
            <v>25305</v>
          </cell>
          <cell r="AI1645">
            <v>11513.77</v>
          </cell>
          <cell r="AJ1645">
            <v>122</v>
          </cell>
          <cell r="AK1645" t="str">
            <v>諸雑費</v>
          </cell>
          <cell r="AL1645">
            <v>5</v>
          </cell>
          <cell r="AM1645">
            <v>15211.550000000001</v>
          </cell>
          <cell r="AN1645">
            <v>760.57</v>
          </cell>
          <cell r="AO1645">
            <v>677</v>
          </cell>
          <cell r="AP1645" t="str">
            <v>鋳鉄管切断機機械損料</v>
          </cell>
          <cell r="AQ1645">
            <v>0.24</v>
          </cell>
          <cell r="AR1645">
            <v>4587</v>
          </cell>
          <cell r="AS1645">
            <v>1100.8800000000001</v>
          </cell>
          <cell r="AU1645" t="e">
            <v>#N/A</v>
          </cell>
          <cell r="AW1645">
            <v>0</v>
          </cell>
          <cell r="AX1645">
            <v>0</v>
          </cell>
          <cell r="AZ1645" t="e">
            <v>#N/A</v>
          </cell>
          <cell r="BB1645">
            <v>0</v>
          </cell>
          <cell r="BC1645">
            <v>0</v>
          </cell>
          <cell r="BE1645" t="e">
            <v>#N/A</v>
          </cell>
          <cell r="BG1645">
            <v>0</v>
          </cell>
          <cell r="BH1645">
            <v>0</v>
          </cell>
          <cell r="BJ1645" t="e">
            <v>#N/A</v>
          </cell>
          <cell r="BL1645">
            <v>0</v>
          </cell>
          <cell r="BM1645">
            <v>0</v>
          </cell>
          <cell r="BO1645" t="e">
            <v>#N/A</v>
          </cell>
          <cell r="BQ1645">
            <v>0</v>
          </cell>
          <cell r="BR1645">
            <v>0</v>
          </cell>
          <cell r="BT1645" t="e">
            <v>#N/A</v>
          </cell>
          <cell r="BV1645">
            <v>0</v>
          </cell>
          <cell r="BW1645">
            <v>0</v>
          </cell>
          <cell r="CW1645">
            <v>92</v>
          </cell>
          <cell r="CX1645" t="str">
            <v>端数調整</v>
          </cell>
          <cell r="CY1645">
            <v>1</v>
          </cell>
          <cell r="DA1645">
            <v>-3</v>
          </cell>
          <cell r="DG1645">
            <v>1</v>
          </cell>
        </row>
        <row r="1646">
          <cell r="Q1646">
            <v>5033</v>
          </cell>
          <cell r="R1646" t="str">
            <v>ﾀﾞｸﾀｲﾙ鋳鉄管(FCD)切断工（撤去管）</v>
          </cell>
          <cell r="S1646" t="str">
            <v>φ450</v>
          </cell>
          <cell r="T1646" t="str">
            <v>ﾊﾟｲﾌﾟ切削切断機使用</v>
          </cell>
          <cell r="U1646" t="str">
            <v>口</v>
          </cell>
          <cell r="V1646">
            <v>19220</v>
          </cell>
          <cell r="W1646" t="str">
            <v>厚労省歩掛p.106(91)</v>
          </cell>
          <cell r="Y1646">
            <v>1</v>
          </cell>
          <cell r="Z1646">
            <v>1</v>
          </cell>
          <cell r="AA1646" t="str">
            <v>特殊作業員</v>
          </cell>
          <cell r="AB1646">
            <v>0.14299999999999999</v>
          </cell>
          <cell r="AC1646">
            <v>28665</v>
          </cell>
          <cell r="AD1646">
            <v>4099.09</v>
          </cell>
          <cell r="AE1646">
            <v>2</v>
          </cell>
          <cell r="AF1646" t="str">
            <v>普通作業員</v>
          </cell>
          <cell r="AG1646">
            <v>0.51500000000000001</v>
          </cell>
          <cell r="AH1646">
            <v>25305</v>
          </cell>
          <cell r="AI1646">
            <v>13032.07</v>
          </cell>
          <cell r="AJ1646">
            <v>122</v>
          </cell>
          <cell r="AK1646" t="str">
            <v>諸雑費</v>
          </cell>
          <cell r="AL1646">
            <v>5</v>
          </cell>
          <cell r="AM1646">
            <v>17131.16</v>
          </cell>
          <cell r="AN1646">
            <v>856.55</v>
          </cell>
          <cell r="AO1646">
            <v>678</v>
          </cell>
          <cell r="AP1646" t="str">
            <v>鋳鉄管切断機機械損料</v>
          </cell>
          <cell r="AQ1646">
            <v>0.27</v>
          </cell>
          <cell r="AR1646">
            <v>4600</v>
          </cell>
          <cell r="AS1646">
            <v>1242</v>
          </cell>
          <cell r="AU1646" t="e">
            <v>#N/A</v>
          </cell>
          <cell r="AW1646">
            <v>0</v>
          </cell>
          <cell r="AX1646">
            <v>0</v>
          </cell>
          <cell r="AZ1646" t="e">
            <v>#N/A</v>
          </cell>
          <cell r="BB1646">
            <v>0</v>
          </cell>
          <cell r="BC1646">
            <v>0</v>
          </cell>
          <cell r="BE1646" t="e">
            <v>#N/A</v>
          </cell>
          <cell r="BG1646">
            <v>0</v>
          </cell>
          <cell r="BH1646">
            <v>0</v>
          </cell>
          <cell r="BJ1646" t="e">
            <v>#N/A</v>
          </cell>
          <cell r="BL1646">
            <v>0</v>
          </cell>
          <cell r="BM1646">
            <v>0</v>
          </cell>
          <cell r="BO1646" t="e">
            <v>#N/A</v>
          </cell>
          <cell r="BQ1646">
            <v>0</v>
          </cell>
          <cell r="BR1646">
            <v>0</v>
          </cell>
          <cell r="BT1646" t="e">
            <v>#N/A</v>
          </cell>
          <cell r="BV1646">
            <v>0</v>
          </cell>
          <cell r="BW1646">
            <v>0</v>
          </cell>
          <cell r="CW1646">
            <v>92</v>
          </cell>
          <cell r="CX1646" t="str">
            <v>端数調整</v>
          </cell>
          <cell r="CY1646">
            <v>1</v>
          </cell>
          <cell r="DA1646">
            <v>-9.7099999999991269</v>
          </cell>
          <cell r="DG1646">
            <v>1</v>
          </cell>
        </row>
        <row r="1647">
          <cell r="Q1647">
            <v>5034</v>
          </cell>
          <cell r="R1647" t="str">
            <v>ﾀﾞｸﾀｲﾙ鋳鉄管(FCD)切断工（撤去管）</v>
          </cell>
          <cell r="S1647" t="str">
            <v>φ500</v>
          </cell>
          <cell r="T1647" t="str">
            <v>ﾊﾟｲﾌﾟ切削切断機使用</v>
          </cell>
          <cell r="U1647" t="str">
            <v>口</v>
          </cell>
          <cell r="V1647">
            <v>21770</v>
          </cell>
          <cell r="W1647" t="str">
            <v>厚労省歩掛p.106(91)</v>
          </cell>
          <cell r="Y1647">
            <v>1</v>
          </cell>
          <cell r="Z1647">
            <v>1</v>
          </cell>
          <cell r="AA1647" t="str">
            <v>特殊作業員</v>
          </cell>
          <cell r="AB1647">
            <v>0.156</v>
          </cell>
          <cell r="AC1647">
            <v>28665</v>
          </cell>
          <cell r="AD1647">
            <v>4471.74</v>
          </cell>
          <cell r="AE1647">
            <v>2</v>
          </cell>
          <cell r="AF1647" t="str">
            <v>普通作業員</v>
          </cell>
          <cell r="AG1647">
            <v>0.57999999999999996</v>
          </cell>
          <cell r="AH1647">
            <v>25305</v>
          </cell>
          <cell r="AI1647">
            <v>14676.9</v>
          </cell>
          <cell r="AJ1647">
            <v>122</v>
          </cell>
          <cell r="AK1647" t="str">
            <v>諸雑費</v>
          </cell>
          <cell r="AL1647">
            <v>5</v>
          </cell>
          <cell r="AM1647">
            <v>19148.64</v>
          </cell>
          <cell r="AN1647">
            <v>957.43</v>
          </cell>
          <cell r="AO1647">
            <v>679</v>
          </cell>
          <cell r="AP1647" t="str">
            <v>鋳鉄管切断機機械損料</v>
          </cell>
          <cell r="AQ1647">
            <v>0.28999999999999998</v>
          </cell>
          <cell r="AR1647">
            <v>5739</v>
          </cell>
          <cell r="AS1647">
            <v>1664.31</v>
          </cell>
          <cell r="AU1647" t="e">
            <v>#N/A</v>
          </cell>
          <cell r="AW1647">
            <v>0</v>
          </cell>
          <cell r="AX1647">
            <v>0</v>
          </cell>
          <cell r="AZ1647" t="e">
            <v>#N/A</v>
          </cell>
          <cell r="BB1647">
            <v>0</v>
          </cell>
          <cell r="BC1647">
            <v>0</v>
          </cell>
          <cell r="BE1647" t="e">
            <v>#N/A</v>
          </cell>
          <cell r="BG1647">
            <v>0</v>
          </cell>
          <cell r="BH1647">
            <v>0</v>
          </cell>
          <cell r="BJ1647" t="e">
            <v>#N/A</v>
          </cell>
          <cell r="BL1647">
            <v>0</v>
          </cell>
          <cell r="BM1647">
            <v>0</v>
          </cell>
          <cell r="BO1647" t="e">
            <v>#N/A</v>
          </cell>
          <cell r="BQ1647">
            <v>0</v>
          </cell>
          <cell r="BR1647">
            <v>0</v>
          </cell>
          <cell r="BT1647" t="e">
            <v>#N/A</v>
          </cell>
          <cell r="BV1647">
            <v>0</v>
          </cell>
          <cell r="BW1647">
            <v>0</v>
          </cell>
          <cell r="CW1647">
            <v>92</v>
          </cell>
          <cell r="CX1647" t="str">
            <v>端数調整</v>
          </cell>
          <cell r="CY1647">
            <v>1</v>
          </cell>
          <cell r="DA1647">
            <v>-0.38000000000101863</v>
          </cell>
          <cell r="DG1647">
            <v>1</v>
          </cell>
        </row>
        <row r="1648">
          <cell r="Q1648">
            <v>5035</v>
          </cell>
          <cell r="R1648" t="str">
            <v>ﾀﾞｸﾀｲﾙ鋳鉄管(FCD)切断工（撤去管）</v>
          </cell>
          <cell r="S1648" t="str">
            <v>φ600</v>
          </cell>
          <cell r="T1648" t="str">
            <v>ﾊﾟｲﾌﾟ切削切断機使用</v>
          </cell>
          <cell r="U1648" t="str">
            <v>口</v>
          </cell>
          <cell r="V1648">
            <v>25910</v>
          </cell>
          <cell r="W1648" t="str">
            <v>厚労省歩掛p.106(91)</v>
          </cell>
          <cell r="Y1648">
            <v>1</v>
          </cell>
          <cell r="Z1648">
            <v>1</v>
          </cell>
          <cell r="AA1648" t="str">
            <v>特殊作業員</v>
          </cell>
          <cell r="AB1648">
            <v>0.17899999999999999</v>
          </cell>
          <cell r="AC1648">
            <v>28665</v>
          </cell>
          <cell r="AD1648">
            <v>5131.03</v>
          </cell>
          <cell r="AE1648">
            <v>2</v>
          </cell>
          <cell r="AF1648" t="str">
            <v>普通作業員</v>
          </cell>
          <cell r="AG1648">
            <v>0.69899999999999995</v>
          </cell>
          <cell r="AH1648">
            <v>25305</v>
          </cell>
          <cell r="AI1648">
            <v>17688.189999999999</v>
          </cell>
          <cell r="AJ1648">
            <v>122</v>
          </cell>
          <cell r="AK1648" t="str">
            <v>諸雑費</v>
          </cell>
          <cell r="AL1648">
            <v>5</v>
          </cell>
          <cell r="AM1648">
            <v>22819.219999999998</v>
          </cell>
          <cell r="AN1648">
            <v>1140.96</v>
          </cell>
          <cell r="AO1648">
            <v>680</v>
          </cell>
          <cell r="AP1648" t="str">
            <v>鋳鉄管切断機機械損料</v>
          </cell>
          <cell r="AQ1648">
            <v>0.34</v>
          </cell>
          <cell r="AR1648">
            <v>5748</v>
          </cell>
          <cell r="AS1648">
            <v>1954.32</v>
          </cell>
          <cell r="AU1648" t="e">
            <v>#N/A</v>
          </cell>
          <cell r="AW1648">
            <v>0</v>
          </cell>
          <cell r="AX1648">
            <v>0</v>
          </cell>
          <cell r="AZ1648" t="e">
            <v>#N/A</v>
          </cell>
          <cell r="BB1648">
            <v>0</v>
          </cell>
          <cell r="BC1648">
            <v>0</v>
          </cell>
          <cell r="BE1648" t="e">
            <v>#N/A</v>
          </cell>
          <cell r="BG1648">
            <v>0</v>
          </cell>
          <cell r="BH1648">
            <v>0</v>
          </cell>
          <cell r="BJ1648" t="e">
            <v>#N/A</v>
          </cell>
          <cell r="BL1648">
            <v>0</v>
          </cell>
          <cell r="BM1648">
            <v>0</v>
          </cell>
          <cell r="BO1648" t="e">
            <v>#N/A</v>
          </cell>
          <cell r="BQ1648">
            <v>0</v>
          </cell>
          <cell r="BR1648">
            <v>0</v>
          </cell>
          <cell r="BT1648" t="e">
            <v>#N/A</v>
          </cell>
          <cell r="BV1648">
            <v>0</v>
          </cell>
          <cell r="BW1648">
            <v>0</v>
          </cell>
          <cell r="CW1648">
            <v>92</v>
          </cell>
          <cell r="CX1648" t="str">
            <v>端数調整</v>
          </cell>
          <cell r="CY1648">
            <v>1</v>
          </cell>
          <cell r="DA1648">
            <v>-4.499999999996362</v>
          </cell>
          <cell r="DG1648">
            <v>1</v>
          </cell>
        </row>
        <row r="1649">
          <cell r="Q1649">
            <v>5036</v>
          </cell>
          <cell r="R1649" t="str">
            <v>ﾀﾞｸﾀｲﾙ鋳鉄管(FCD)切断工（撤去管）</v>
          </cell>
          <cell r="S1649" t="str">
            <v>φ700</v>
          </cell>
          <cell r="T1649" t="str">
            <v>ﾊﾟｲﾌﾟ切削切断機使用</v>
          </cell>
          <cell r="U1649" t="str">
            <v>口</v>
          </cell>
          <cell r="V1649">
            <v>30150</v>
          </cell>
          <cell r="W1649" t="str">
            <v>厚労省歩掛p.106(91)</v>
          </cell>
          <cell r="Y1649">
            <v>1</v>
          </cell>
          <cell r="Z1649">
            <v>1</v>
          </cell>
          <cell r="AA1649" t="str">
            <v>特殊作業員</v>
          </cell>
          <cell r="AB1649">
            <v>0.19800000000000001</v>
          </cell>
          <cell r="AC1649">
            <v>28665</v>
          </cell>
          <cell r="AD1649">
            <v>5675.67</v>
          </cell>
          <cell r="AE1649">
            <v>2</v>
          </cell>
          <cell r="AF1649" t="str">
            <v>普通作業員</v>
          </cell>
          <cell r="AG1649">
            <v>0.82299999999999995</v>
          </cell>
          <cell r="AH1649">
            <v>25305</v>
          </cell>
          <cell r="AI1649">
            <v>20826.009999999998</v>
          </cell>
          <cell r="AJ1649">
            <v>122</v>
          </cell>
          <cell r="AK1649" t="str">
            <v>諸雑費</v>
          </cell>
          <cell r="AL1649">
            <v>5</v>
          </cell>
          <cell r="AM1649">
            <v>26501.68</v>
          </cell>
          <cell r="AN1649">
            <v>1325.08</v>
          </cell>
          <cell r="AO1649">
            <v>681</v>
          </cell>
          <cell r="AP1649" t="str">
            <v>鋳鉄管切断機機械損料</v>
          </cell>
          <cell r="AQ1649">
            <v>0.4</v>
          </cell>
          <cell r="AR1649">
            <v>5830</v>
          </cell>
          <cell r="AS1649">
            <v>2332</v>
          </cell>
          <cell r="AU1649" t="e">
            <v>#N/A</v>
          </cell>
          <cell r="AW1649">
            <v>0</v>
          </cell>
          <cell r="AX1649">
            <v>0</v>
          </cell>
          <cell r="AZ1649" t="e">
            <v>#N/A</v>
          </cell>
          <cell r="BB1649">
            <v>0</v>
          </cell>
          <cell r="BC1649">
            <v>0</v>
          </cell>
          <cell r="BE1649" t="e">
            <v>#N/A</v>
          </cell>
          <cell r="BG1649">
            <v>0</v>
          </cell>
          <cell r="BH1649">
            <v>0</v>
          </cell>
          <cell r="BJ1649" t="e">
            <v>#N/A</v>
          </cell>
          <cell r="BL1649">
            <v>0</v>
          </cell>
          <cell r="BM1649">
            <v>0</v>
          </cell>
          <cell r="BO1649" t="e">
            <v>#N/A</v>
          </cell>
          <cell r="BQ1649">
            <v>0</v>
          </cell>
          <cell r="BR1649">
            <v>0</v>
          </cell>
          <cell r="BT1649" t="e">
            <v>#N/A</v>
          </cell>
          <cell r="BV1649">
            <v>0</v>
          </cell>
          <cell r="BW1649">
            <v>0</v>
          </cell>
          <cell r="CW1649">
            <v>92</v>
          </cell>
          <cell r="CX1649" t="str">
            <v>端数調整</v>
          </cell>
          <cell r="CY1649">
            <v>1</v>
          </cell>
          <cell r="DA1649">
            <v>-8.7600000000020373</v>
          </cell>
          <cell r="DG1649">
            <v>1</v>
          </cell>
        </row>
        <row r="1650">
          <cell r="Q1650">
            <v>5037</v>
          </cell>
          <cell r="R1650" t="str">
            <v>ﾀﾞｸﾀｲﾙ鋳鉄管(FCD)切断工（撤去管）</v>
          </cell>
          <cell r="S1650" t="str">
            <v>φ800</v>
          </cell>
          <cell r="T1650" t="str">
            <v>ﾊﾟｲﾌﾟ切削切断機使用</v>
          </cell>
          <cell r="U1650" t="str">
            <v>口</v>
          </cell>
          <cell r="V1650">
            <v>35390</v>
          </cell>
          <cell r="W1650" t="str">
            <v>厚労省歩掛p.106(91)</v>
          </cell>
          <cell r="Y1650">
            <v>1</v>
          </cell>
          <cell r="Z1650">
            <v>1</v>
          </cell>
          <cell r="AA1650" t="str">
            <v>特殊作業員</v>
          </cell>
          <cell r="AB1650">
            <v>0.221</v>
          </cell>
          <cell r="AC1650">
            <v>28665</v>
          </cell>
          <cell r="AD1650">
            <v>6334.96</v>
          </cell>
          <cell r="AE1650">
            <v>2</v>
          </cell>
          <cell r="AF1650" t="str">
            <v>普通作業員</v>
          </cell>
          <cell r="AG1650">
            <v>0.94799999999999995</v>
          </cell>
          <cell r="AH1650">
            <v>25305</v>
          </cell>
          <cell r="AI1650">
            <v>23989.14</v>
          </cell>
          <cell r="AJ1650">
            <v>122</v>
          </cell>
          <cell r="AK1650" t="str">
            <v>諸雑費</v>
          </cell>
          <cell r="AL1650">
            <v>5</v>
          </cell>
          <cell r="AM1650">
            <v>30324.1</v>
          </cell>
          <cell r="AN1650">
            <v>1516.2</v>
          </cell>
          <cell r="AO1650">
            <v>682</v>
          </cell>
          <cell r="AP1650" t="str">
            <v>鋳鉄管切断機機械損料</v>
          </cell>
          <cell r="AQ1650">
            <v>0.45</v>
          </cell>
          <cell r="AR1650">
            <v>7905</v>
          </cell>
          <cell r="AS1650">
            <v>3557.25</v>
          </cell>
          <cell r="AU1650" t="e">
            <v>#N/A</v>
          </cell>
          <cell r="AW1650">
            <v>0</v>
          </cell>
          <cell r="AX1650">
            <v>0</v>
          </cell>
          <cell r="AZ1650" t="e">
            <v>#N/A</v>
          </cell>
          <cell r="BB1650">
            <v>0</v>
          </cell>
          <cell r="BC1650">
            <v>0</v>
          </cell>
          <cell r="BE1650" t="e">
            <v>#N/A</v>
          </cell>
          <cell r="BG1650">
            <v>0</v>
          </cell>
          <cell r="BH1650">
            <v>0</v>
          </cell>
          <cell r="BJ1650" t="e">
            <v>#N/A</v>
          </cell>
          <cell r="BL1650">
            <v>0</v>
          </cell>
          <cell r="BM1650">
            <v>0</v>
          </cell>
          <cell r="BO1650" t="e">
            <v>#N/A</v>
          </cell>
          <cell r="BQ1650">
            <v>0</v>
          </cell>
          <cell r="BR1650">
            <v>0</v>
          </cell>
          <cell r="BT1650" t="e">
            <v>#N/A</v>
          </cell>
          <cell r="BV1650">
            <v>0</v>
          </cell>
          <cell r="BW1650">
            <v>0</v>
          </cell>
          <cell r="CW1650">
            <v>92</v>
          </cell>
          <cell r="CX1650" t="str">
            <v>端数調整</v>
          </cell>
          <cell r="CY1650">
            <v>1</v>
          </cell>
          <cell r="DA1650">
            <v>-7.5500000000029104</v>
          </cell>
          <cell r="DG1650">
            <v>1</v>
          </cell>
        </row>
        <row r="1651">
          <cell r="Q1651">
            <v>5038</v>
          </cell>
          <cell r="R1651" t="str">
            <v>ﾀﾞｸﾀｲﾙ鋳鉄管(FCD)切断工（撤去管）</v>
          </cell>
          <cell r="S1651" t="str">
            <v>φ900</v>
          </cell>
          <cell r="T1651" t="str">
            <v>ﾊﾟｲﾌﾟ切削切断機使用</v>
          </cell>
          <cell r="U1651" t="str">
            <v>口</v>
          </cell>
          <cell r="V1651">
            <v>39630</v>
          </cell>
          <cell r="W1651" t="str">
            <v>厚労省歩掛p.106(91)</v>
          </cell>
          <cell r="Y1651">
            <v>1</v>
          </cell>
          <cell r="Z1651">
            <v>1</v>
          </cell>
          <cell r="AA1651" t="str">
            <v>特殊作業員</v>
          </cell>
          <cell r="AB1651">
            <v>0.23899999999999999</v>
          </cell>
          <cell r="AC1651">
            <v>28665</v>
          </cell>
          <cell r="AD1651">
            <v>6850.93</v>
          </cell>
          <cell r="AE1651">
            <v>2</v>
          </cell>
          <cell r="AF1651" t="str">
            <v>普通作業員</v>
          </cell>
          <cell r="AG1651">
            <v>1.0720000000000001</v>
          </cell>
          <cell r="AH1651">
            <v>25305</v>
          </cell>
          <cell r="AI1651">
            <v>27126.959999999999</v>
          </cell>
          <cell r="AJ1651">
            <v>122</v>
          </cell>
          <cell r="AK1651" t="str">
            <v>諸雑費</v>
          </cell>
          <cell r="AL1651">
            <v>5</v>
          </cell>
          <cell r="AM1651">
            <v>33977.89</v>
          </cell>
          <cell r="AN1651">
            <v>1698.89</v>
          </cell>
          <cell r="AO1651">
            <v>683</v>
          </cell>
          <cell r="AP1651" t="str">
            <v>鋳鉄管切断機機械損料</v>
          </cell>
          <cell r="AQ1651">
            <v>0.5</v>
          </cell>
          <cell r="AR1651">
            <v>7926</v>
          </cell>
          <cell r="AS1651">
            <v>3963</v>
          </cell>
          <cell r="AU1651" t="e">
            <v>#N/A</v>
          </cell>
          <cell r="AW1651">
            <v>0</v>
          </cell>
          <cell r="AX1651">
            <v>0</v>
          </cell>
          <cell r="AZ1651" t="e">
            <v>#N/A</v>
          </cell>
          <cell r="BB1651">
            <v>0</v>
          </cell>
          <cell r="BC1651">
            <v>0</v>
          </cell>
          <cell r="BE1651" t="e">
            <v>#N/A</v>
          </cell>
          <cell r="BG1651">
            <v>0</v>
          </cell>
          <cell r="BH1651">
            <v>0</v>
          </cell>
          <cell r="BJ1651" t="e">
            <v>#N/A</v>
          </cell>
          <cell r="BL1651">
            <v>0</v>
          </cell>
          <cell r="BM1651">
            <v>0</v>
          </cell>
          <cell r="BO1651" t="e">
            <v>#N/A</v>
          </cell>
          <cell r="BQ1651">
            <v>0</v>
          </cell>
          <cell r="BR1651">
            <v>0</v>
          </cell>
          <cell r="BT1651" t="e">
            <v>#N/A</v>
          </cell>
          <cell r="BV1651">
            <v>0</v>
          </cell>
          <cell r="BW1651">
            <v>0</v>
          </cell>
          <cell r="CW1651">
            <v>92</v>
          </cell>
          <cell r="CX1651" t="str">
            <v>端数調整</v>
          </cell>
          <cell r="CY1651">
            <v>1</v>
          </cell>
          <cell r="DA1651">
            <v>-9.7799999999988358</v>
          </cell>
          <cell r="DG1651">
            <v>1</v>
          </cell>
        </row>
        <row r="1652">
          <cell r="Q1652">
            <v>5039</v>
          </cell>
          <cell r="R1652" t="str">
            <v>ﾀﾞｸﾀｲﾙ鋳鉄管(FCD)切断工（撤去管）</v>
          </cell>
          <cell r="S1652" t="str">
            <v>φ1000</v>
          </cell>
          <cell r="T1652" t="str">
            <v>ﾊﾟｲﾌﾟ切削切断機使用</v>
          </cell>
          <cell r="U1652" t="str">
            <v>口</v>
          </cell>
          <cell r="V1652">
            <v>44030</v>
          </cell>
          <cell r="W1652" t="str">
            <v>厚労省歩掛p.106(91)</v>
          </cell>
          <cell r="Y1652">
            <v>1</v>
          </cell>
          <cell r="Z1652">
            <v>1</v>
          </cell>
          <cell r="AA1652" t="str">
            <v>特殊作業員</v>
          </cell>
          <cell r="AB1652">
            <v>0.26200000000000001</v>
          </cell>
          <cell r="AC1652">
            <v>28665</v>
          </cell>
          <cell r="AD1652">
            <v>7510.23</v>
          </cell>
          <cell r="AE1652">
            <v>2</v>
          </cell>
          <cell r="AF1652" t="str">
            <v>普通作業員</v>
          </cell>
          <cell r="AG1652">
            <v>1.196</v>
          </cell>
          <cell r="AH1652">
            <v>25305</v>
          </cell>
          <cell r="AI1652">
            <v>30264.78</v>
          </cell>
          <cell r="AJ1652">
            <v>122</v>
          </cell>
          <cell r="AK1652" t="str">
            <v>諸雑費</v>
          </cell>
          <cell r="AL1652">
            <v>5</v>
          </cell>
          <cell r="AM1652">
            <v>37775.009999999995</v>
          </cell>
          <cell r="AN1652">
            <v>1888.75</v>
          </cell>
          <cell r="AO1652">
            <v>685</v>
          </cell>
          <cell r="AP1652" t="str">
            <v>鋳鉄管切断機機械損料</v>
          </cell>
          <cell r="AQ1652">
            <v>0.55000000000000004</v>
          </cell>
          <cell r="AR1652">
            <v>7950</v>
          </cell>
          <cell r="AS1652">
            <v>4372.5</v>
          </cell>
          <cell r="AU1652" t="e">
            <v>#N/A</v>
          </cell>
          <cell r="AW1652">
            <v>0</v>
          </cell>
          <cell r="AX1652">
            <v>0</v>
          </cell>
          <cell r="AZ1652" t="e">
            <v>#N/A</v>
          </cell>
          <cell r="BB1652">
            <v>0</v>
          </cell>
          <cell r="BC1652">
            <v>0</v>
          </cell>
          <cell r="BE1652" t="e">
            <v>#N/A</v>
          </cell>
          <cell r="BG1652">
            <v>0</v>
          </cell>
          <cell r="BH1652">
            <v>0</v>
          </cell>
          <cell r="BJ1652" t="e">
            <v>#N/A</v>
          </cell>
          <cell r="BL1652">
            <v>0</v>
          </cell>
          <cell r="BM1652">
            <v>0</v>
          </cell>
          <cell r="BO1652" t="e">
            <v>#N/A</v>
          </cell>
          <cell r="BQ1652">
            <v>0</v>
          </cell>
          <cell r="BR1652">
            <v>0</v>
          </cell>
          <cell r="BT1652" t="e">
            <v>#N/A</v>
          </cell>
          <cell r="BV1652">
            <v>0</v>
          </cell>
          <cell r="BW1652">
            <v>0</v>
          </cell>
          <cell r="CW1652">
            <v>92</v>
          </cell>
          <cell r="CX1652" t="str">
            <v>端数調整</v>
          </cell>
          <cell r="CY1652">
            <v>1</v>
          </cell>
          <cell r="DA1652">
            <v>-6.2599999999947613</v>
          </cell>
          <cell r="DG1652">
            <v>1</v>
          </cell>
        </row>
        <row r="1653">
          <cell r="Q1653">
            <v>5040</v>
          </cell>
          <cell r="R1653" t="str">
            <v>ﾀﾞｸﾀｲﾙ鋳鉄管(FCD)切断工（撤去管）</v>
          </cell>
          <cell r="S1653" t="str">
            <v xml:space="preserve"> φ50</v>
          </cell>
          <cell r="T1653" t="str">
            <v>ｴﾝｼﾞﾝｶｯﾀｰ使用</v>
          </cell>
          <cell r="U1653" t="str">
            <v>口</v>
          </cell>
          <cell r="V1653">
            <v>715</v>
          </cell>
          <cell r="W1653" t="str">
            <v>厚労省歩掛p.106(92)</v>
          </cell>
          <cell r="Y1653">
            <v>1</v>
          </cell>
          <cell r="Z1653">
            <v>1</v>
          </cell>
          <cell r="AA1653" t="str">
            <v>特殊作業員</v>
          </cell>
          <cell r="AB1653">
            <v>8.0000000000000002E-3</v>
          </cell>
          <cell r="AC1653">
            <v>28665</v>
          </cell>
          <cell r="AD1653">
            <v>229.32</v>
          </cell>
          <cell r="AE1653">
            <v>2</v>
          </cell>
          <cell r="AF1653" t="str">
            <v>普通作業員</v>
          </cell>
          <cell r="AG1653">
            <v>1.6E-2</v>
          </cell>
          <cell r="AH1653">
            <v>25305</v>
          </cell>
          <cell r="AI1653">
            <v>404.88</v>
          </cell>
          <cell r="AJ1653">
            <v>122</v>
          </cell>
          <cell r="AK1653" t="str">
            <v>諸雑費</v>
          </cell>
          <cell r="AL1653">
            <v>5</v>
          </cell>
          <cell r="AM1653">
            <v>634.20000000000005</v>
          </cell>
          <cell r="AN1653">
            <v>31.71</v>
          </cell>
          <cell r="AO1653">
            <v>686</v>
          </cell>
          <cell r="AP1653" t="str">
            <v>鋳鉄管切断機機械損料</v>
          </cell>
          <cell r="AQ1653">
            <v>0.03</v>
          </cell>
          <cell r="AR1653">
            <v>1643</v>
          </cell>
          <cell r="AS1653">
            <v>49.29</v>
          </cell>
          <cell r="AU1653" t="e">
            <v>#N/A</v>
          </cell>
          <cell r="AW1653">
            <v>0</v>
          </cell>
          <cell r="AX1653">
            <v>0</v>
          </cell>
          <cell r="AZ1653" t="e">
            <v>#N/A</v>
          </cell>
          <cell r="BB1653">
            <v>0</v>
          </cell>
          <cell r="BC1653">
            <v>0</v>
          </cell>
          <cell r="BE1653" t="e">
            <v>#N/A</v>
          </cell>
          <cell r="BG1653">
            <v>0</v>
          </cell>
          <cell r="BH1653">
            <v>0</v>
          </cell>
          <cell r="BJ1653" t="e">
            <v>#N/A</v>
          </cell>
          <cell r="BL1653">
            <v>0</v>
          </cell>
          <cell r="BM1653">
            <v>0</v>
          </cell>
          <cell r="BO1653" t="e">
            <v>#N/A</v>
          </cell>
          <cell r="BQ1653">
            <v>0</v>
          </cell>
          <cell r="BR1653">
            <v>0</v>
          </cell>
          <cell r="BT1653" t="e">
            <v>#N/A</v>
          </cell>
          <cell r="BV1653">
            <v>0</v>
          </cell>
          <cell r="BW1653">
            <v>0</v>
          </cell>
          <cell r="CW1653">
            <v>92</v>
          </cell>
          <cell r="CX1653" t="str">
            <v>端数調整</v>
          </cell>
          <cell r="CY1653">
            <v>1</v>
          </cell>
          <cell r="DA1653">
            <v>-0.20000000000004547</v>
          </cell>
          <cell r="DG1653">
            <v>1</v>
          </cell>
        </row>
        <row r="1654">
          <cell r="Q1654">
            <v>5041</v>
          </cell>
          <cell r="R1654" t="str">
            <v>ﾀﾞｸﾀｲﾙ鋳鉄管(FCD)切断工（撤去管）</v>
          </cell>
          <cell r="S1654" t="str">
            <v xml:space="preserve"> φ75</v>
          </cell>
          <cell r="T1654" t="str">
            <v>ｴﾝｼﾞﾝｶｯﾀｰ使用</v>
          </cell>
          <cell r="U1654" t="str">
            <v>口</v>
          </cell>
          <cell r="V1654">
            <v>715</v>
          </cell>
          <cell r="W1654" t="str">
            <v>厚労省歩掛p.106(92)</v>
          </cell>
          <cell r="Y1654">
            <v>1</v>
          </cell>
          <cell r="Z1654">
            <v>1</v>
          </cell>
          <cell r="AA1654" t="str">
            <v>特殊作業員</v>
          </cell>
          <cell r="AB1654">
            <v>8.0000000000000002E-3</v>
          </cell>
          <cell r="AC1654">
            <v>28665</v>
          </cell>
          <cell r="AD1654">
            <v>229.32</v>
          </cell>
          <cell r="AE1654">
            <v>2</v>
          </cell>
          <cell r="AF1654" t="str">
            <v>普通作業員</v>
          </cell>
          <cell r="AG1654">
            <v>1.6E-2</v>
          </cell>
          <cell r="AH1654">
            <v>25305</v>
          </cell>
          <cell r="AI1654">
            <v>404.88</v>
          </cell>
          <cell r="AJ1654">
            <v>122</v>
          </cell>
          <cell r="AK1654" t="str">
            <v>諸雑費</v>
          </cell>
          <cell r="AL1654">
            <v>5</v>
          </cell>
          <cell r="AM1654">
            <v>634.20000000000005</v>
          </cell>
          <cell r="AN1654">
            <v>31.71</v>
          </cell>
          <cell r="AO1654">
            <v>686</v>
          </cell>
          <cell r="AP1654" t="str">
            <v>鋳鉄管切断機機械損料</v>
          </cell>
          <cell r="AQ1654">
            <v>0.03</v>
          </cell>
          <cell r="AR1654">
            <v>1643</v>
          </cell>
          <cell r="AS1654">
            <v>49.29</v>
          </cell>
          <cell r="AU1654" t="e">
            <v>#N/A</v>
          </cell>
          <cell r="AW1654">
            <v>0</v>
          </cell>
          <cell r="AX1654">
            <v>0</v>
          </cell>
          <cell r="AZ1654" t="e">
            <v>#N/A</v>
          </cell>
          <cell r="BB1654">
            <v>0</v>
          </cell>
          <cell r="BC1654">
            <v>0</v>
          </cell>
          <cell r="BE1654" t="e">
            <v>#N/A</v>
          </cell>
          <cell r="BG1654">
            <v>0</v>
          </cell>
          <cell r="BH1654">
            <v>0</v>
          </cell>
          <cell r="BJ1654" t="e">
            <v>#N/A</v>
          </cell>
          <cell r="BL1654">
            <v>0</v>
          </cell>
          <cell r="BM1654">
            <v>0</v>
          </cell>
          <cell r="BO1654" t="e">
            <v>#N/A</v>
          </cell>
          <cell r="BQ1654">
            <v>0</v>
          </cell>
          <cell r="BR1654">
            <v>0</v>
          </cell>
          <cell r="BT1654" t="e">
            <v>#N/A</v>
          </cell>
          <cell r="BV1654">
            <v>0</v>
          </cell>
          <cell r="BW1654">
            <v>0</v>
          </cell>
          <cell r="CW1654">
            <v>92</v>
          </cell>
          <cell r="CX1654" t="str">
            <v>端数調整</v>
          </cell>
          <cell r="CY1654">
            <v>1</v>
          </cell>
          <cell r="DA1654">
            <v>-0.20000000000004547</v>
          </cell>
          <cell r="DG1654">
            <v>1</v>
          </cell>
        </row>
        <row r="1655">
          <cell r="Q1655">
            <v>5042</v>
          </cell>
          <cell r="R1655" t="str">
            <v>ﾀﾞｸﾀｲﾙ鋳鉄管(FCD)切断工（撤去管）</v>
          </cell>
          <cell r="S1655" t="str">
            <v>φ100</v>
          </cell>
          <cell r="T1655" t="str">
            <v>ｴﾝｼﾞﾝｶｯﾀｰ使用</v>
          </cell>
          <cell r="U1655" t="str">
            <v>口</v>
          </cell>
          <cell r="V1655">
            <v>715</v>
          </cell>
          <cell r="W1655" t="str">
            <v>厚労省歩掛p.106(92)</v>
          </cell>
          <cell r="Y1655">
            <v>1</v>
          </cell>
          <cell r="Z1655">
            <v>1</v>
          </cell>
          <cell r="AA1655" t="str">
            <v>特殊作業員</v>
          </cell>
          <cell r="AB1655">
            <v>8.0000000000000002E-3</v>
          </cell>
          <cell r="AC1655">
            <v>28665</v>
          </cell>
          <cell r="AD1655">
            <v>229.32</v>
          </cell>
          <cell r="AE1655">
            <v>2</v>
          </cell>
          <cell r="AF1655" t="str">
            <v>普通作業員</v>
          </cell>
          <cell r="AG1655">
            <v>1.6E-2</v>
          </cell>
          <cell r="AH1655">
            <v>25305</v>
          </cell>
          <cell r="AI1655">
            <v>404.88</v>
          </cell>
          <cell r="AJ1655">
            <v>122</v>
          </cell>
          <cell r="AK1655" t="str">
            <v>諸雑費</v>
          </cell>
          <cell r="AL1655">
            <v>5</v>
          </cell>
          <cell r="AM1655">
            <v>634.20000000000005</v>
          </cell>
          <cell r="AN1655">
            <v>31.71</v>
          </cell>
          <cell r="AO1655">
            <v>686</v>
          </cell>
          <cell r="AP1655" t="str">
            <v>鋳鉄管切断機機械損料</v>
          </cell>
          <cell r="AQ1655">
            <v>0.03</v>
          </cell>
          <cell r="AR1655">
            <v>1643</v>
          </cell>
          <cell r="AS1655">
            <v>49.29</v>
          </cell>
          <cell r="AU1655" t="e">
            <v>#N/A</v>
          </cell>
          <cell r="AW1655">
            <v>0</v>
          </cell>
          <cell r="AX1655">
            <v>0</v>
          </cell>
          <cell r="AZ1655" t="e">
            <v>#N/A</v>
          </cell>
          <cell r="BB1655">
            <v>0</v>
          </cell>
          <cell r="BC1655">
            <v>0</v>
          </cell>
          <cell r="BE1655" t="e">
            <v>#N/A</v>
          </cell>
          <cell r="BG1655">
            <v>0</v>
          </cell>
          <cell r="BH1655">
            <v>0</v>
          </cell>
          <cell r="BJ1655" t="e">
            <v>#N/A</v>
          </cell>
          <cell r="BL1655">
            <v>0</v>
          </cell>
          <cell r="BM1655">
            <v>0</v>
          </cell>
          <cell r="BO1655" t="e">
            <v>#N/A</v>
          </cell>
          <cell r="BQ1655">
            <v>0</v>
          </cell>
          <cell r="BR1655">
            <v>0</v>
          </cell>
          <cell r="BT1655" t="e">
            <v>#N/A</v>
          </cell>
          <cell r="BV1655">
            <v>0</v>
          </cell>
          <cell r="BW1655">
            <v>0</v>
          </cell>
          <cell r="CW1655">
            <v>92</v>
          </cell>
          <cell r="CX1655" t="str">
            <v>端数調整</v>
          </cell>
          <cell r="CY1655">
            <v>1</v>
          </cell>
          <cell r="DA1655">
            <v>-0.20000000000004547</v>
          </cell>
          <cell r="DG1655">
            <v>1</v>
          </cell>
        </row>
        <row r="1656">
          <cell r="Q1656">
            <v>5043</v>
          </cell>
          <cell r="R1656" t="str">
            <v>ﾀﾞｸﾀｲﾙ鋳鉄管(FCD)切断工（撤去管）</v>
          </cell>
          <cell r="S1656" t="str">
            <v>φ150</v>
          </cell>
          <cell r="T1656" t="str">
            <v>ｴﾝｼﾞﾝｶｯﾀｰ使用</v>
          </cell>
          <cell r="U1656" t="str">
            <v>口</v>
          </cell>
          <cell r="V1656">
            <v>981</v>
          </cell>
          <cell r="W1656" t="str">
            <v>厚労省歩掛p.106(92)</v>
          </cell>
          <cell r="Y1656">
            <v>1</v>
          </cell>
          <cell r="Z1656">
            <v>1</v>
          </cell>
          <cell r="AA1656" t="str">
            <v>特殊作業員</v>
          </cell>
          <cell r="AB1656">
            <v>1.0999999999999999E-2</v>
          </cell>
          <cell r="AC1656">
            <v>28665</v>
          </cell>
          <cell r="AD1656">
            <v>315.31</v>
          </cell>
          <cell r="AE1656">
            <v>2</v>
          </cell>
          <cell r="AF1656" t="str">
            <v>普通作業員</v>
          </cell>
          <cell r="AG1656">
            <v>2.1999999999999999E-2</v>
          </cell>
          <cell r="AH1656">
            <v>25305</v>
          </cell>
          <cell r="AI1656">
            <v>556.71</v>
          </cell>
          <cell r="AJ1656">
            <v>122</v>
          </cell>
          <cell r="AK1656" t="str">
            <v>諸雑費</v>
          </cell>
          <cell r="AL1656">
            <v>5</v>
          </cell>
          <cell r="AM1656">
            <v>872.02</v>
          </cell>
          <cell r="AN1656">
            <v>43.6</v>
          </cell>
          <cell r="AO1656">
            <v>686</v>
          </cell>
          <cell r="AP1656" t="str">
            <v>鋳鉄管切断機機械損料</v>
          </cell>
          <cell r="AQ1656">
            <v>0.04</v>
          </cell>
          <cell r="AR1656">
            <v>1643</v>
          </cell>
          <cell r="AS1656">
            <v>65.72</v>
          </cell>
          <cell r="AU1656" t="e">
            <v>#N/A</v>
          </cell>
          <cell r="AW1656">
            <v>0</v>
          </cell>
          <cell r="AX1656">
            <v>0</v>
          </cell>
          <cell r="AZ1656" t="e">
            <v>#N/A</v>
          </cell>
          <cell r="BB1656">
            <v>0</v>
          </cell>
          <cell r="BC1656">
            <v>0</v>
          </cell>
          <cell r="BE1656" t="e">
            <v>#N/A</v>
          </cell>
          <cell r="BG1656">
            <v>0</v>
          </cell>
          <cell r="BH1656">
            <v>0</v>
          </cell>
          <cell r="BJ1656" t="e">
            <v>#N/A</v>
          </cell>
          <cell r="BL1656">
            <v>0</v>
          </cell>
          <cell r="BM1656">
            <v>0</v>
          </cell>
          <cell r="BO1656" t="e">
            <v>#N/A</v>
          </cell>
          <cell r="BQ1656">
            <v>0</v>
          </cell>
          <cell r="BR1656">
            <v>0</v>
          </cell>
          <cell r="BT1656" t="e">
            <v>#N/A</v>
          </cell>
          <cell r="BV1656">
            <v>0</v>
          </cell>
          <cell r="BW1656">
            <v>0</v>
          </cell>
          <cell r="CW1656">
            <v>92</v>
          </cell>
          <cell r="CX1656" t="str">
            <v>端数調整</v>
          </cell>
          <cell r="CY1656">
            <v>1</v>
          </cell>
          <cell r="DA1656">
            <v>-0.34000000000003183</v>
          </cell>
          <cell r="DG1656">
            <v>1</v>
          </cell>
        </row>
        <row r="1657">
          <cell r="Q1657">
            <v>5044</v>
          </cell>
          <cell r="R1657" t="str">
            <v>ﾀﾞｸﾀｲﾙ鋳鉄管(FCD)切断工（撤去管）</v>
          </cell>
          <cell r="S1657" t="str">
            <v>φ200</v>
          </cell>
          <cell r="T1657" t="str">
            <v>ｴﾝｼﾞﾝｶｯﾀｰ使用</v>
          </cell>
          <cell r="U1657" t="str">
            <v>口</v>
          </cell>
          <cell r="V1657">
            <v>1141</v>
          </cell>
          <cell r="W1657" t="str">
            <v>厚労省歩掛p.106(92)</v>
          </cell>
          <cell r="Y1657">
            <v>1</v>
          </cell>
          <cell r="Z1657">
            <v>1</v>
          </cell>
          <cell r="AA1657" t="str">
            <v>特殊作業員</v>
          </cell>
          <cell r="AB1657">
            <v>1.4E-2</v>
          </cell>
          <cell r="AC1657">
            <v>28665</v>
          </cell>
          <cell r="AD1657">
            <v>401.31</v>
          </cell>
          <cell r="AE1657">
            <v>2</v>
          </cell>
          <cell r="AF1657" t="str">
            <v>普通作業員</v>
          </cell>
          <cell r="AG1657">
            <v>2.4E-2</v>
          </cell>
          <cell r="AH1657">
            <v>25305</v>
          </cell>
          <cell r="AI1657">
            <v>607.32000000000005</v>
          </cell>
          <cell r="AJ1657">
            <v>122</v>
          </cell>
          <cell r="AK1657" t="str">
            <v>諸雑費</v>
          </cell>
          <cell r="AL1657">
            <v>5</v>
          </cell>
          <cell r="AM1657">
            <v>1008.6300000000001</v>
          </cell>
          <cell r="AN1657">
            <v>50.43</v>
          </cell>
          <cell r="AO1657">
            <v>686</v>
          </cell>
          <cell r="AP1657" t="str">
            <v>鋳鉄管切断機機械損料</v>
          </cell>
          <cell r="AQ1657">
            <v>0.05</v>
          </cell>
          <cell r="AR1657">
            <v>1643</v>
          </cell>
          <cell r="AS1657">
            <v>82.15</v>
          </cell>
          <cell r="AU1657" t="e">
            <v>#N/A</v>
          </cell>
          <cell r="AW1657">
            <v>0</v>
          </cell>
          <cell r="AX1657">
            <v>0</v>
          </cell>
          <cell r="AZ1657" t="e">
            <v>#N/A</v>
          </cell>
          <cell r="BB1657">
            <v>0</v>
          </cell>
          <cell r="BC1657">
            <v>0</v>
          </cell>
          <cell r="BE1657" t="e">
            <v>#N/A</v>
          </cell>
          <cell r="BG1657">
            <v>0</v>
          </cell>
          <cell r="BH1657">
            <v>0</v>
          </cell>
          <cell r="BJ1657" t="e">
            <v>#N/A</v>
          </cell>
          <cell r="BL1657">
            <v>0</v>
          </cell>
          <cell r="BM1657">
            <v>0</v>
          </cell>
          <cell r="BO1657" t="e">
            <v>#N/A</v>
          </cell>
          <cell r="BQ1657">
            <v>0</v>
          </cell>
          <cell r="BR1657">
            <v>0</v>
          </cell>
          <cell r="BT1657" t="e">
            <v>#N/A</v>
          </cell>
          <cell r="BV1657">
            <v>0</v>
          </cell>
          <cell r="BW1657">
            <v>0</v>
          </cell>
          <cell r="CW1657">
            <v>92</v>
          </cell>
          <cell r="CX1657" t="str">
            <v>端数調整</v>
          </cell>
          <cell r="CY1657">
            <v>1</v>
          </cell>
          <cell r="DA1657">
            <v>-0.21000000000026375</v>
          </cell>
          <cell r="DG1657">
            <v>1</v>
          </cell>
        </row>
        <row r="1658">
          <cell r="Q1658">
            <v>5045</v>
          </cell>
          <cell r="R1658" t="str">
            <v>ﾀﾞｸﾀｲﾙ鋳鉄管(FCD)切断工（撤去管）</v>
          </cell>
          <cell r="S1658" t="str">
            <v>φ250</v>
          </cell>
          <cell r="T1658" t="str">
            <v>ｴﾝｼﾞﾝｶｯﾀｰ使用</v>
          </cell>
          <cell r="U1658" t="str">
            <v>口</v>
          </cell>
          <cell r="V1658">
            <v>1220</v>
          </cell>
          <cell r="W1658" t="str">
            <v>厚労省歩掛p.106(92)</v>
          </cell>
          <cell r="Y1658">
            <v>1</v>
          </cell>
          <cell r="Z1658">
            <v>1</v>
          </cell>
          <cell r="AA1658" t="str">
            <v>特殊作業員</v>
          </cell>
          <cell r="AB1658">
            <v>1.4E-2</v>
          </cell>
          <cell r="AC1658">
            <v>28665</v>
          </cell>
          <cell r="AD1658">
            <v>401.31</v>
          </cell>
          <cell r="AE1658">
            <v>2</v>
          </cell>
          <cell r="AF1658" t="str">
            <v>普通作業員</v>
          </cell>
          <cell r="AG1658">
            <v>2.7E-2</v>
          </cell>
          <cell r="AH1658">
            <v>25305</v>
          </cell>
          <cell r="AI1658">
            <v>683.23</v>
          </cell>
          <cell r="AJ1658">
            <v>122</v>
          </cell>
          <cell r="AK1658" t="str">
            <v>諸雑費</v>
          </cell>
          <cell r="AL1658">
            <v>5</v>
          </cell>
          <cell r="AM1658">
            <v>1084.54</v>
          </cell>
          <cell r="AN1658">
            <v>54.22</v>
          </cell>
          <cell r="AO1658">
            <v>686</v>
          </cell>
          <cell r="AP1658" t="str">
            <v>鋳鉄管切断機機械損料</v>
          </cell>
          <cell r="AQ1658">
            <v>0.05</v>
          </cell>
          <cell r="AR1658">
            <v>1643</v>
          </cell>
          <cell r="AS1658">
            <v>82.15</v>
          </cell>
          <cell r="AU1658" t="e">
            <v>#N/A</v>
          </cell>
          <cell r="AW1658">
            <v>0</v>
          </cell>
          <cell r="AX1658">
            <v>0</v>
          </cell>
          <cell r="AZ1658" t="e">
            <v>#N/A</v>
          </cell>
          <cell r="BB1658">
            <v>0</v>
          </cell>
          <cell r="BC1658">
            <v>0</v>
          </cell>
          <cell r="BE1658" t="e">
            <v>#N/A</v>
          </cell>
          <cell r="BG1658">
            <v>0</v>
          </cell>
          <cell r="BH1658">
            <v>0</v>
          </cell>
          <cell r="BJ1658" t="e">
            <v>#N/A</v>
          </cell>
          <cell r="BL1658">
            <v>0</v>
          </cell>
          <cell r="BM1658">
            <v>0</v>
          </cell>
          <cell r="BO1658" t="e">
            <v>#N/A</v>
          </cell>
          <cell r="BQ1658">
            <v>0</v>
          </cell>
          <cell r="BR1658">
            <v>0</v>
          </cell>
          <cell r="BT1658" t="e">
            <v>#N/A</v>
          </cell>
          <cell r="BV1658">
            <v>0</v>
          </cell>
          <cell r="BW1658">
            <v>0</v>
          </cell>
          <cell r="CW1658">
            <v>92</v>
          </cell>
          <cell r="CX1658" t="str">
            <v>端数調整</v>
          </cell>
          <cell r="CY1658">
            <v>1</v>
          </cell>
          <cell r="DA1658">
            <v>-0.91000000000008185</v>
          </cell>
          <cell r="DG1658">
            <v>1</v>
          </cell>
        </row>
        <row r="1659">
          <cell r="Q1659">
            <v>5046</v>
          </cell>
          <cell r="R1659" t="str">
            <v>ﾀﾞｸﾀｲﾙ鋳鉄管(FCD)切断工（撤去管）</v>
          </cell>
          <cell r="S1659" t="str">
            <v>φ300</v>
          </cell>
          <cell r="T1659" t="str">
            <v>ｴﾝｼﾞﾝｶｯﾀｰ使用</v>
          </cell>
          <cell r="U1659" t="str">
            <v>口</v>
          </cell>
          <cell r="V1659">
            <v>1882</v>
          </cell>
          <cell r="W1659" t="str">
            <v>厚労省歩掛p.106(92)</v>
          </cell>
          <cell r="Y1659">
            <v>1</v>
          </cell>
          <cell r="Z1659">
            <v>1</v>
          </cell>
          <cell r="AA1659" t="str">
            <v>特殊作業員</v>
          </cell>
          <cell r="AB1659">
            <v>1.6E-2</v>
          </cell>
          <cell r="AC1659">
            <v>28665</v>
          </cell>
          <cell r="AD1659">
            <v>458.64</v>
          </cell>
          <cell r="AE1659">
            <v>2</v>
          </cell>
          <cell r="AF1659" t="str">
            <v>普通作業員</v>
          </cell>
          <cell r="AG1659">
            <v>4.9000000000000002E-2</v>
          </cell>
          <cell r="AH1659">
            <v>25305</v>
          </cell>
          <cell r="AI1659">
            <v>1239.94</v>
          </cell>
          <cell r="AJ1659">
            <v>122</v>
          </cell>
          <cell r="AK1659" t="str">
            <v>諸雑費</v>
          </cell>
          <cell r="AL1659">
            <v>5</v>
          </cell>
          <cell r="AM1659">
            <v>1698.58</v>
          </cell>
          <cell r="AN1659">
            <v>84.92</v>
          </cell>
          <cell r="AO1659">
            <v>686</v>
          </cell>
          <cell r="AP1659" t="str">
            <v>鋳鉄管切断機機械損料</v>
          </cell>
          <cell r="AQ1659">
            <v>0.06</v>
          </cell>
          <cell r="AR1659">
            <v>1643</v>
          </cell>
          <cell r="AS1659">
            <v>98.58</v>
          </cell>
          <cell r="AU1659" t="e">
            <v>#N/A</v>
          </cell>
          <cell r="AW1659">
            <v>0</v>
          </cell>
          <cell r="AX1659">
            <v>0</v>
          </cell>
          <cell r="AZ1659" t="e">
            <v>#N/A</v>
          </cell>
          <cell r="BB1659">
            <v>0</v>
          </cell>
          <cell r="BC1659">
            <v>0</v>
          </cell>
          <cell r="BE1659" t="e">
            <v>#N/A</v>
          </cell>
          <cell r="BG1659">
            <v>0</v>
          </cell>
          <cell r="BH1659">
            <v>0</v>
          </cell>
          <cell r="BJ1659" t="e">
            <v>#N/A</v>
          </cell>
          <cell r="BL1659">
            <v>0</v>
          </cell>
          <cell r="BM1659">
            <v>0</v>
          </cell>
          <cell r="BO1659" t="e">
            <v>#N/A</v>
          </cell>
          <cell r="BQ1659">
            <v>0</v>
          </cell>
          <cell r="BR1659">
            <v>0</v>
          </cell>
          <cell r="BT1659" t="e">
            <v>#N/A</v>
          </cell>
          <cell r="BV1659">
            <v>0</v>
          </cell>
          <cell r="BW1659">
            <v>0</v>
          </cell>
          <cell r="CW1659">
            <v>92</v>
          </cell>
          <cell r="CX1659" t="str">
            <v>端数調整</v>
          </cell>
          <cell r="CY1659">
            <v>1</v>
          </cell>
          <cell r="DA1659">
            <v>-7.999999999992724E-2</v>
          </cell>
          <cell r="DG1659">
            <v>1</v>
          </cell>
        </row>
        <row r="1660">
          <cell r="Q1660">
            <v>5047</v>
          </cell>
          <cell r="R1660" t="str">
            <v>ﾀﾞｸﾀｲﾙ鋳鉄管(FCD)切断工（撤去管）</v>
          </cell>
          <cell r="S1660" t="str">
            <v>φ350</v>
          </cell>
          <cell r="T1660" t="str">
            <v>ｴﾝｼﾞﾝｶｯﾀｰ使用</v>
          </cell>
          <cell r="U1660" t="str">
            <v>口</v>
          </cell>
          <cell r="V1660">
            <v>2121</v>
          </cell>
          <cell r="W1660" t="str">
            <v>厚労省歩掛p.106(92)</v>
          </cell>
          <cell r="Y1660">
            <v>1</v>
          </cell>
          <cell r="Z1660">
            <v>1</v>
          </cell>
          <cell r="AA1660" t="str">
            <v>特殊作業員</v>
          </cell>
          <cell r="AB1660">
            <v>1.9E-2</v>
          </cell>
          <cell r="AC1660">
            <v>28665</v>
          </cell>
          <cell r="AD1660">
            <v>544.63</v>
          </cell>
          <cell r="AE1660">
            <v>2</v>
          </cell>
          <cell r="AF1660" t="str">
            <v>普通作業員</v>
          </cell>
          <cell r="AG1660">
            <v>5.3999999999999999E-2</v>
          </cell>
          <cell r="AH1660">
            <v>25305</v>
          </cell>
          <cell r="AI1660">
            <v>1366.47</v>
          </cell>
          <cell r="AJ1660">
            <v>122</v>
          </cell>
          <cell r="AK1660" t="str">
            <v>諸雑費</v>
          </cell>
          <cell r="AL1660">
            <v>5</v>
          </cell>
          <cell r="AM1660">
            <v>1911.1</v>
          </cell>
          <cell r="AN1660">
            <v>95.55</v>
          </cell>
          <cell r="AO1660">
            <v>686</v>
          </cell>
          <cell r="AP1660" t="str">
            <v>鋳鉄管切断機機械損料</v>
          </cell>
          <cell r="AQ1660">
            <v>7.0000000000000007E-2</v>
          </cell>
          <cell r="AR1660">
            <v>1643</v>
          </cell>
          <cell r="AS1660">
            <v>115.01</v>
          </cell>
          <cell r="AU1660" t="e">
            <v>#N/A</v>
          </cell>
          <cell r="AW1660">
            <v>0</v>
          </cell>
          <cell r="AX1660">
            <v>0</v>
          </cell>
          <cell r="AZ1660" t="e">
            <v>#N/A</v>
          </cell>
          <cell r="BB1660">
            <v>0</v>
          </cell>
          <cell r="BC1660">
            <v>0</v>
          </cell>
          <cell r="BE1660" t="e">
            <v>#N/A</v>
          </cell>
          <cell r="BG1660">
            <v>0</v>
          </cell>
          <cell r="BH1660">
            <v>0</v>
          </cell>
          <cell r="BJ1660" t="e">
            <v>#N/A</v>
          </cell>
          <cell r="BL1660">
            <v>0</v>
          </cell>
          <cell r="BM1660">
            <v>0</v>
          </cell>
          <cell r="BO1660" t="e">
            <v>#N/A</v>
          </cell>
          <cell r="BQ1660">
            <v>0</v>
          </cell>
          <cell r="BR1660">
            <v>0</v>
          </cell>
          <cell r="BT1660" t="e">
            <v>#N/A</v>
          </cell>
          <cell r="BV1660">
            <v>0</v>
          </cell>
          <cell r="BW1660">
            <v>0</v>
          </cell>
          <cell r="CW1660">
            <v>92</v>
          </cell>
          <cell r="CX1660" t="str">
            <v>端数調整</v>
          </cell>
          <cell r="CY1660">
            <v>1</v>
          </cell>
          <cell r="DA1660">
            <v>-0.65999999999985448</v>
          </cell>
          <cell r="DG1660">
            <v>1</v>
          </cell>
        </row>
        <row r="1661">
          <cell r="Q1661">
            <v>5048</v>
          </cell>
          <cell r="R1661" t="str">
            <v>ﾀﾞｸﾀｲﾙ鋳鉄管(FCD)切断工（撤去管）</v>
          </cell>
          <cell r="S1661" t="str">
            <v>φ400</v>
          </cell>
          <cell r="T1661" t="str">
            <v>ｴﾝｼﾞﾝｶｯﾀｰ使用</v>
          </cell>
          <cell r="U1661" t="str">
            <v>口</v>
          </cell>
          <cell r="V1661">
            <v>3761</v>
          </cell>
          <cell r="W1661" t="str">
            <v>厚労省歩掛p.106(92)</v>
          </cell>
          <cell r="Y1661">
            <v>1</v>
          </cell>
          <cell r="Z1661">
            <v>1</v>
          </cell>
          <cell r="AA1661" t="str">
            <v>特殊作業員</v>
          </cell>
          <cell r="AB1661">
            <v>3.2000000000000001E-2</v>
          </cell>
          <cell r="AC1661">
            <v>28665</v>
          </cell>
          <cell r="AD1661">
            <v>917.28</v>
          </cell>
          <cell r="AE1661">
            <v>2</v>
          </cell>
          <cell r="AF1661" t="str">
            <v>普通作業員</v>
          </cell>
          <cell r="AG1661">
            <v>0.10100000000000001</v>
          </cell>
          <cell r="AH1661">
            <v>25305</v>
          </cell>
          <cell r="AI1661">
            <v>2555.8000000000002</v>
          </cell>
          <cell r="AJ1661">
            <v>122</v>
          </cell>
          <cell r="AK1661" t="str">
            <v>諸雑費</v>
          </cell>
          <cell r="AL1661">
            <v>5</v>
          </cell>
          <cell r="AM1661">
            <v>3473.08</v>
          </cell>
          <cell r="AN1661">
            <v>173.65</v>
          </cell>
          <cell r="AO1661">
            <v>686</v>
          </cell>
          <cell r="AP1661" t="str">
            <v>鋳鉄管切断機機械損料</v>
          </cell>
          <cell r="AQ1661">
            <v>7.0000000000000007E-2</v>
          </cell>
          <cell r="AR1661">
            <v>1643</v>
          </cell>
          <cell r="AS1661">
            <v>115.01</v>
          </cell>
          <cell r="AU1661" t="e">
            <v>#N/A</v>
          </cell>
          <cell r="AW1661">
            <v>0</v>
          </cell>
          <cell r="AX1661">
            <v>0</v>
          </cell>
          <cell r="AZ1661" t="e">
            <v>#N/A</v>
          </cell>
          <cell r="BB1661">
            <v>0</v>
          </cell>
          <cell r="BC1661">
            <v>0</v>
          </cell>
          <cell r="BE1661" t="e">
            <v>#N/A</v>
          </cell>
          <cell r="BG1661">
            <v>0</v>
          </cell>
          <cell r="BH1661">
            <v>0</v>
          </cell>
          <cell r="BJ1661" t="e">
            <v>#N/A</v>
          </cell>
          <cell r="BL1661">
            <v>0</v>
          </cell>
          <cell r="BM1661">
            <v>0</v>
          </cell>
          <cell r="BO1661" t="e">
            <v>#N/A</v>
          </cell>
          <cell r="BQ1661">
            <v>0</v>
          </cell>
          <cell r="BR1661">
            <v>0</v>
          </cell>
          <cell r="BT1661" t="e">
            <v>#N/A</v>
          </cell>
          <cell r="BV1661">
            <v>0</v>
          </cell>
          <cell r="BW1661">
            <v>0</v>
          </cell>
          <cell r="CW1661">
            <v>92</v>
          </cell>
          <cell r="CX1661" t="str">
            <v>端数調整</v>
          </cell>
          <cell r="CY1661">
            <v>1</v>
          </cell>
          <cell r="DA1661">
            <v>-0.74000000000023647</v>
          </cell>
          <cell r="DG1661">
            <v>1</v>
          </cell>
        </row>
        <row r="1662">
          <cell r="Q1662">
            <v>5049</v>
          </cell>
          <cell r="R1662" t="str">
            <v>ﾀﾞｸﾀｲﾙ鋳鉄管(FCD)切断工（撤去管）</v>
          </cell>
          <cell r="S1662" t="str">
            <v>φ450</v>
          </cell>
          <cell r="T1662" t="str">
            <v>ｴﾝｼﾞﾝｶｯﾀｰ使用</v>
          </cell>
          <cell r="U1662" t="str">
            <v>口</v>
          </cell>
          <cell r="V1662">
            <v>4167</v>
          </cell>
          <cell r="W1662" t="str">
            <v>厚労省歩掛p.106(92)</v>
          </cell>
          <cell r="Y1662">
            <v>1</v>
          </cell>
          <cell r="Z1662">
            <v>1</v>
          </cell>
          <cell r="AA1662" t="str">
            <v>特殊作業員</v>
          </cell>
          <cell r="AB1662">
            <v>3.6999999999999998E-2</v>
          </cell>
          <cell r="AC1662">
            <v>28665</v>
          </cell>
          <cell r="AD1662">
            <v>1060.5999999999999</v>
          </cell>
          <cell r="AE1662">
            <v>2</v>
          </cell>
          <cell r="AF1662" t="str">
            <v>普通作業員</v>
          </cell>
          <cell r="AG1662">
            <v>0.11</v>
          </cell>
          <cell r="AH1662">
            <v>25305</v>
          </cell>
          <cell r="AI1662">
            <v>2783.55</v>
          </cell>
          <cell r="AJ1662">
            <v>122</v>
          </cell>
          <cell r="AK1662" t="str">
            <v>諸雑費</v>
          </cell>
          <cell r="AL1662">
            <v>5</v>
          </cell>
          <cell r="AM1662">
            <v>3844.15</v>
          </cell>
          <cell r="AN1662">
            <v>192.2</v>
          </cell>
          <cell r="AO1662">
            <v>686</v>
          </cell>
          <cell r="AP1662" t="str">
            <v>鋳鉄管切断機機械損料</v>
          </cell>
          <cell r="AQ1662">
            <v>0.08</v>
          </cell>
          <cell r="AR1662">
            <v>1643</v>
          </cell>
          <cell r="AS1662">
            <v>131.44</v>
          </cell>
          <cell r="AU1662" t="e">
            <v>#N/A</v>
          </cell>
          <cell r="AW1662">
            <v>0</v>
          </cell>
          <cell r="AX1662">
            <v>0</v>
          </cell>
          <cell r="AZ1662" t="e">
            <v>#N/A</v>
          </cell>
          <cell r="BB1662">
            <v>0</v>
          </cell>
          <cell r="BC1662">
            <v>0</v>
          </cell>
          <cell r="BE1662" t="e">
            <v>#N/A</v>
          </cell>
          <cell r="BG1662">
            <v>0</v>
          </cell>
          <cell r="BH1662">
            <v>0</v>
          </cell>
          <cell r="BJ1662" t="e">
            <v>#N/A</v>
          </cell>
          <cell r="BL1662">
            <v>0</v>
          </cell>
          <cell r="BM1662">
            <v>0</v>
          </cell>
          <cell r="BO1662" t="e">
            <v>#N/A</v>
          </cell>
          <cell r="BQ1662">
            <v>0</v>
          </cell>
          <cell r="BR1662">
            <v>0</v>
          </cell>
          <cell r="BT1662" t="e">
            <v>#N/A</v>
          </cell>
          <cell r="BV1662">
            <v>0</v>
          </cell>
          <cell r="BW1662">
            <v>0</v>
          </cell>
          <cell r="CW1662">
            <v>92</v>
          </cell>
          <cell r="CX1662" t="str">
            <v>端数調整</v>
          </cell>
          <cell r="CY1662">
            <v>1</v>
          </cell>
          <cell r="DA1662">
            <v>-0.78999999999996362</v>
          </cell>
          <cell r="DG1662">
            <v>1</v>
          </cell>
        </row>
        <row r="1663">
          <cell r="Q1663">
            <v>5050</v>
          </cell>
          <cell r="R1663" t="str">
            <v>ﾀﾞｸﾀｲﾙ鋳鉄管(FCD)切断工（撤去管）</v>
          </cell>
          <cell r="S1663" t="str">
            <v>φ500</v>
          </cell>
          <cell r="T1663" t="str">
            <v>ｴﾝｼﾞﾝｶｯﾀｰ使用</v>
          </cell>
          <cell r="U1663" t="str">
            <v>口</v>
          </cell>
          <cell r="V1663">
            <v>5526</v>
          </cell>
          <cell r="W1663" t="str">
            <v>厚労省歩掛p.106(92)</v>
          </cell>
          <cell r="Y1663">
            <v>1</v>
          </cell>
          <cell r="Z1663">
            <v>1</v>
          </cell>
          <cell r="AA1663" t="str">
            <v>特殊作業員</v>
          </cell>
          <cell r="AB1663">
            <v>4.1000000000000002E-2</v>
          </cell>
          <cell r="AC1663">
            <v>28665</v>
          </cell>
          <cell r="AD1663">
            <v>1175.26</v>
          </cell>
          <cell r="AE1663">
            <v>2</v>
          </cell>
          <cell r="AF1663" t="str">
            <v>普通作業員</v>
          </cell>
          <cell r="AG1663">
            <v>0.156</v>
          </cell>
          <cell r="AH1663">
            <v>25305</v>
          </cell>
          <cell r="AI1663">
            <v>3947.58</v>
          </cell>
          <cell r="AJ1663">
            <v>122</v>
          </cell>
          <cell r="AK1663" t="str">
            <v>諸雑費</v>
          </cell>
          <cell r="AL1663">
            <v>5</v>
          </cell>
          <cell r="AM1663">
            <v>5122.84</v>
          </cell>
          <cell r="AN1663">
            <v>256.14</v>
          </cell>
          <cell r="AO1663">
            <v>686</v>
          </cell>
          <cell r="AP1663" t="str">
            <v>鋳鉄管切断機機械損料</v>
          </cell>
          <cell r="AQ1663">
            <v>0.09</v>
          </cell>
          <cell r="AR1663">
            <v>1643</v>
          </cell>
          <cell r="AS1663">
            <v>147.87</v>
          </cell>
          <cell r="AU1663" t="e">
            <v>#N/A</v>
          </cell>
          <cell r="AW1663">
            <v>0</v>
          </cell>
          <cell r="AX1663">
            <v>0</v>
          </cell>
          <cell r="AZ1663" t="e">
            <v>#N/A</v>
          </cell>
          <cell r="BB1663">
            <v>0</v>
          </cell>
          <cell r="BC1663">
            <v>0</v>
          </cell>
          <cell r="BE1663" t="e">
            <v>#N/A</v>
          </cell>
          <cell r="BG1663">
            <v>0</v>
          </cell>
          <cell r="BH1663">
            <v>0</v>
          </cell>
          <cell r="BJ1663" t="e">
            <v>#N/A</v>
          </cell>
          <cell r="BL1663">
            <v>0</v>
          </cell>
          <cell r="BM1663">
            <v>0</v>
          </cell>
          <cell r="BO1663" t="e">
            <v>#N/A</v>
          </cell>
          <cell r="BQ1663">
            <v>0</v>
          </cell>
          <cell r="BR1663">
            <v>0</v>
          </cell>
          <cell r="BT1663" t="e">
            <v>#N/A</v>
          </cell>
          <cell r="BV1663">
            <v>0</v>
          </cell>
          <cell r="BW1663">
            <v>0</v>
          </cell>
          <cell r="CW1663">
            <v>92</v>
          </cell>
          <cell r="CX1663" t="str">
            <v>端数調整</v>
          </cell>
          <cell r="CY1663">
            <v>1</v>
          </cell>
          <cell r="DA1663">
            <v>-0.8500000000003638</v>
          </cell>
          <cell r="DG1663">
            <v>1</v>
          </cell>
        </row>
        <row r="1664">
          <cell r="Q1664">
            <v>5051</v>
          </cell>
          <cell r="R1664" t="str">
            <v xml:space="preserve">撤去管切断工(鋼管)　STW  370 </v>
          </cell>
          <cell r="S1664" t="str">
            <v>80A  t=4.5</v>
          </cell>
          <cell r="U1664" t="str">
            <v>口</v>
          </cell>
          <cell r="V1664">
            <v>1256</v>
          </cell>
          <cell r="W1664" t="str">
            <v>厚労省歩掛p.106(95)</v>
          </cell>
          <cell r="Y1664">
            <v>1</v>
          </cell>
          <cell r="Z1664">
            <v>8</v>
          </cell>
          <cell r="AA1664" t="str">
            <v>溶接工</v>
          </cell>
          <cell r="AB1664">
            <v>3.5000000000000003E-2</v>
          </cell>
          <cell r="AC1664">
            <v>33390</v>
          </cell>
          <cell r="AD1664">
            <v>1168.6500000000001</v>
          </cell>
          <cell r="AE1664">
            <v>204</v>
          </cell>
          <cell r="AF1664" t="str">
            <v>諸雑費(消耗品及び工具損料)</v>
          </cell>
          <cell r="AG1664">
            <v>7.5</v>
          </cell>
          <cell r="AH1664">
            <v>1168.6500000000001</v>
          </cell>
          <cell r="AI1664">
            <v>87.64</v>
          </cell>
          <cell r="AK1664" t="e">
            <v>#N/A</v>
          </cell>
          <cell r="AM1664">
            <v>0</v>
          </cell>
          <cell r="AN1664">
            <v>0</v>
          </cell>
          <cell r="AP1664" t="e">
            <v>#N/A</v>
          </cell>
          <cell r="AR1664">
            <v>0</v>
          </cell>
          <cell r="AS1664">
            <v>0</v>
          </cell>
          <cell r="AU1664" t="e">
            <v>#N/A</v>
          </cell>
          <cell r="AW1664">
            <v>0</v>
          </cell>
          <cell r="AX1664">
            <v>0</v>
          </cell>
          <cell r="AZ1664" t="e">
            <v>#N/A</v>
          </cell>
          <cell r="BB1664">
            <v>0</v>
          </cell>
          <cell r="BC1664">
            <v>0</v>
          </cell>
          <cell r="BE1664" t="e">
            <v>#N/A</v>
          </cell>
          <cell r="BG1664">
            <v>0</v>
          </cell>
          <cell r="BH1664">
            <v>0</v>
          </cell>
          <cell r="BJ1664" t="e">
            <v>#N/A</v>
          </cell>
          <cell r="BL1664">
            <v>0</v>
          </cell>
          <cell r="BM1664">
            <v>0</v>
          </cell>
          <cell r="BO1664" t="e">
            <v>#N/A</v>
          </cell>
          <cell r="BQ1664">
            <v>0</v>
          </cell>
          <cell r="BR1664">
            <v>0</v>
          </cell>
          <cell r="BT1664" t="e">
            <v>#N/A</v>
          </cell>
          <cell r="BV1664">
            <v>0</v>
          </cell>
          <cell r="BW1664">
            <v>0</v>
          </cell>
          <cell r="CW1664">
            <v>92</v>
          </cell>
          <cell r="CX1664" t="str">
            <v>端数調整</v>
          </cell>
          <cell r="CY1664">
            <v>1</v>
          </cell>
          <cell r="DA1664">
            <v>-0.29000000000019099</v>
          </cell>
          <cell r="DG1664">
            <v>1</v>
          </cell>
        </row>
        <row r="1665">
          <cell r="Q1665">
            <v>5052</v>
          </cell>
          <cell r="R1665" t="str">
            <v xml:space="preserve">撤去管切断工(鋼管)　STW  370 </v>
          </cell>
          <cell r="S1665" t="str">
            <v>100A  t=4.9</v>
          </cell>
          <cell r="U1665" t="str">
            <v>口</v>
          </cell>
          <cell r="V1665">
            <v>1363</v>
          </cell>
          <cell r="W1665" t="str">
            <v>厚労省歩掛p.106(95)</v>
          </cell>
          <cell r="Y1665">
            <v>1</v>
          </cell>
          <cell r="Z1665">
            <v>8</v>
          </cell>
          <cell r="AA1665" t="str">
            <v>溶接工</v>
          </cell>
          <cell r="AB1665">
            <v>3.7999999999999999E-2</v>
          </cell>
          <cell r="AC1665">
            <v>33390</v>
          </cell>
          <cell r="AD1665">
            <v>1268.82</v>
          </cell>
          <cell r="AE1665">
            <v>204</v>
          </cell>
          <cell r="AF1665" t="str">
            <v>諸雑費(消耗品及び工具損料)</v>
          </cell>
          <cell r="AG1665">
            <v>7.5</v>
          </cell>
          <cell r="AH1665">
            <v>1268.82</v>
          </cell>
          <cell r="AI1665">
            <v>95.16</v>
          </cell>
          <cell r="AK1665" t="e">
            <v>#N/A</v>
          </cell>
          <cell r="AM1665">
            <v>0</v>
          </cell>
          <cell r="AN1665">
            <v>0</v>
          </cell>
          <cell r="AP1665" t="e">
            <v>#N/A</v>
          </cell>
          <cell r="AR1665">
            <v>0</v>
          </cell>
          <cell r="AS1665">
            <v>0</v>
          </cell>
          <cell r="AU1665" t="e">
            <v>#N/A</v>
          </cell>
          <cell r="AW1665">
            <v>0</v>
          </cell>
          <cell r="AX1665">
            <v>0</v>
          </cell>
          <cell r="AZ1665" t="e">
            <v>#N/A</v>
          </cell>
          <cell r="BB1665">
            <v>0</v>
          </cell>
          <cell r="BC1665">
            <v>0</v>
          </cell>
          <cell r="BE1665" t="e">
            <v>#N/A</v>
          </cell>
          <cell r="BG1665">
            <v>0</v>
          </cell>
          <cell r="BH1665">
            <v>0</v>
          </cell>
          <cell r="BJ1665" t="e">
            <v>#N/A</v>
          </cell>
          <cell r="BL1665">
            <v>0</v>
          </cell>
          <cell r="BM1665">
            <v>0</v>
          </cell>
          <cell r="BO1665" t="e">
            <v>#N/A</v>
          </cell>
          <cell r="BQ1665">
            <v>0</v>
          </cell>
          <cell r="BR1665">
            <v>0</v>
          </cell>
          <cell r="BT1665" t="e">
            <v>#N/A</v>
          </cell>
          <cell r="BV1665">
            <v>0</v>
          </cell>
          <cell r="BW1665">
            <v>0</v>
          </cell>
          <cell r="CW1665">
            <v>92</v>
          </cell>
          <cell r="CX1665" t="str">
            <v>端数調整</v>
          </cell>
          <cell r="CY1665">
            <v>1</v>
          </cell>
          <cell r="DA1665">
            <v>-0.98000000000001819</v>
          </cell>
          <cell r="DG1665">
            <v>1</v>
          </cell>
        </row>
        <row r="1666">
          <cell r="Q1666">
            <v>5053</v>
          </cell>
          <cell r="R1666" t="str">
            <v xml:space="preserve">撤去管切断工(鋼管)　STW  370 </v>
          </cell>
          <cell r="S1666" t="str">
            <v>125A  t=5.1</v>
          </cell>
          <cell r="U1666" t="str">
            <v>口</v>
          </cell>
          <cell r="V1666">
            <v>1615</v>
          </cell>
          <cell r="W1666" t="str">
            <v>厚労省歩掛p.106(95)</v>
          </cell>
          <cell r="Y1666">
            <v>1</v>
          </cell>
          <cell r="Z1666">
            <v>8</v>
          </cell>
          <cell r="AA1666" t="str">
            <v>溶接工</v>
          </cell>
          <cell r="AB1666">
            <v>4.4999999999999998E-2</v>
          </cell>
          <cell r="AC1666">
            <v>33390</v>
          </cell>
          <cell r="AD1666">
            <v>1502.55</v>
          </cell>
          <cell r="AE1666">
            <v>204</v>
          </cell>
          <cell r="AF1666" t="str">
            <v>諸雑費(消耗品及び工具損料)</v>
          </cell>
          <cell r="AG1666">
            <v>7.5</v>
          </cell>
          <cell r="AH1666">
            <v>1502.55</v>
          </cell>
          <cell r="AI1666">
            <v>112.69</v>
          </cell>
          <cell r="AK1666" t="e">
            <v>#N/A</v>
          </cell>
          <cell r="AM1666">
            <v>0</v>
          </cell>
          <cell r="AN1666">
            <v>0</v>
          </cell>
          <cell r="AP1666" t="e">
            <v>#N/A</v>
          </cell>
          <cell r="AR1666">
            <v>0</v>
          </cell>
          <cell r="AS1666">
            <v>0</v>
          </cell>
          <cell r="AU1666" t="e">
            <v>#N/A</v>
          </cell>
          <cell r="AW1666">
            <v>0</v>
          </cell>
          <cell r="AX1666">
            <v>0</v>
          </cell>
          <cell r="AZ1666" t="e">
            <v>#N/A</v>
          </cell>
          <cell r="BB1666">
            <v>0</v>
          </cell>
          <cell r="BC1666">
            <v>0</v>
          </cell>
          <cell r="BE1666" t="e">
            <v>#N/A</v>
          </cell>
          <cell r="BG1666">
            <v>0</v>
          </cell>
          <cell r="BH1666">
            <v>0</v>
          </cell>
          <cell r="BJ1666" t="e">
            <v>#N/A</v>
          </cell>
          <cell r="BL1666">
            <v>0</v>
          </cell>
          <cell r="BM1666">
            <v>0</v>
          </cell>
          <cell r="BO1666" t="e">
            <v>#N/A</v>
          </cell>
          <cell r="BQ1666">
            <v>0</v>
          </cell>
          <cell r="BR1666">
            <v>0</v>
          </cell>
          <cell r="BT1666" t="e">
            <v>#N/A</v>
          </cell>
          <cell r="BV1666">
            <v>0</v>
          </cell>
          <cell r="BW1666">
            <v>0</v>
          </cell>
          <cell r="CW1666">
            <v>92</v>
          </cell>
          <cell r="CX1666" t="str">
            <v>端数調整</v>
          </cell>
          <cell r="CY1666">
            <v>1</v>
          </cell>
          <cell r="DA1666">
            <v>-0.24000000000000909</v>
          </cell>
          <cell r="DG1666">
            <v>1</v>
          </cell>
        </row>
        <row r="1667">
          <cell r="Q1667">
            <v>5054</v>
          </cell>
          <cell r="R1667" t="str">
            <v xml:space="preserve">撤去管切断工(鋼管)　STW  370 </v>
          </cell>
          <cell r="S1667" t="str">
            <v>150A  t=5.5</v>
          </cell>
          <cell r="U1667" t="str">
            <v>口</v>
          </cell>
          <cell r="V1667">
            <v>1794</v>
          </cell>
          <cell r="W1667" t="str">
            <v>厚労省歩掛p.106(95)</v>
          </cell>
          <cell r="Y1667">
            <v>1</v>
          </cell>
          <cell r="Z1667">
            <v>8</v>
          </cell>
          <cell r="AA1667" t="str">
            <v>溶接工</v>
          </cell>
          <cell r="AB1667">
            <v>0.05</v>
          </cell>
          <cell r="AC1667">
            <v>33390</v>
          </cell>
          <cell r="AD1667">
            <v>1669.5</v>
          </cell>
          <cell r="AE1667">
            <v>204</v>
          </cell>
          <cell r="AF1667" t="str">
            <v>諸雑費(消耗品及び工具損料)</v>
          </cell>
          <cell r="AG1667">
            <v>7.5</v>
          </cell>
          <cell r="AH1667">
            <v>1669.5</v>
          </cell>
          <cell r="AI1667">
            <v>125.21</v>
          </cell>
          <cell r="AK1667" t="e">
            <v>#N/A</v>
          </cell>
          <cell r="AM1667">
            <v>0</v>
          </cell>
          <cell r="AN1667">
            <v>0</v>
          </cell>
          <cell r="AP1667" t="e">
            <v>#N/A</v>
          </cell>
          <cell r="AR1667">
            <v>0</v>
          </cell>
          <cell r="AS1667">
            <v>0</v>
          </cell>
          <cell r="AU1667" t="e">
            <v>#N/A</v>
          </cell>
          <cell r="AW1667">
            <v>0</v>
          </cell>
          <cell r="AX1667">
            <v>0</v>
          </cell>
          <cell r="AZ1667" t="e">
            <v>#N/A</v>
          </cell>
          <cell r="BB1667">
            <v>0</v>
          </cell>
          <cell r="BC1667">
            <v>0</v>
          </cell>
          <cell r="BE1667" t="e">
            <v>#N/A</v>
          </cell>
          <cell r="BG1667">
            <v>0</v>
          </cell>
          <cell r="BH1667">
            <v>0</v>
          </cell>
          <cell r="BJ1667" t="e">
            <v>#N/A</v>
          </cell>
          <cell r="BL1667">
            <v>0</v>
          </cell>
          <cell r="BM1667">
            <v>0</v>
          </cell>
          <cell r="BO1667" t="e">
            <v>#N/A</v>
          </cell>
          <cell r="BQ1667">
            <v>0</v>
          </cell>
          <cell r="BR1667">
            <v>0</v>
          </cell>
          <cell r="BT1667" t="e">
            <v>#N/A</v>
          </cell>
          <cell r="BV1667">
            <v>0</v>
          </cell>
          <cell r="BW1667">
            <v>0</v>
          </cell>
          <cell r="CW1667">
            <v>92</v>
          </cell>
          <cell r="CX1667" t="str">
            <v>端数調整</v>
          </cell>
          <cell r="CY1667">
            <v>1</v>
          </cell>
          <cell r="DA1667">
            <v>-0.71000000000003638</v>
          </cell>
          <cell r="DG1667">
            <v>1</v>
          </cell>
        </row>
        <row r="1668">
          <cell r="Q1668">
            <v>5055</v>
          </cell>
          <cell r="R1668" t="str">
            <v xml:space="preserve">撤去管切断工(鋼管)　STW  370 </v>
          </cell>
          <cell r="S1668" t="str">
            <v>200A  t=6.4</v>
          </cell>
          <cell r="U1668" t="str">
            <v>口</v>
          </cell>
          <cell r="V1668">
            <v>2261</v>
          </cell>
          <cell r="W1668" t="str">
            <v>厚労省歩掛p.106(95)</v>
          </cell>
          <cell r="Y1668">
            <v>1</v>
          </cell>
          <cell r="Z1668">
            <v>8</v>
          </cell>
          <cell r="AA1668" t="str">
            <v>溶接工</v>
          </cell>
          <cell r="AB1668">
            <v>6.3E-2</v>
          </cell>
          <cell r="AC1668">
            <v>33390</v>
          </cell>
          <cell r="AD1668">
            <v>2103.5700000000002</v>
          </cell>
          <cell r="AE1668">
            <v>204</v>
          </cell>
          <cell r="AF1668" t="str">
            <v>諸雑費(消耗品及び工具損料)</v>
          </cell>
          <cell r="AG1668">
            <v>7.5</v>
          </cell>
          <cell r="AH1668">
            <v>2103.5700000000002</v>
          </cell>
          <cell r="AI1668">
            <v>157.76</v>
          </cell>
          <cell r="AK1668" t="e">
            <v>#N/A</v>
          </cell>
          <cell r="AM1668">
            <v>0</v>
          </cell>
          <cell r="AN1668">
            <v>0</v>
          </cell>
          <cell r="AP1668" t="e">
            <v>#N/A</v>
          </cell>
          <cell r="AR1668">
            <v>0</v>
          </cell>
          <cell r="AS1668">
            <v>0</v>
          </cell>
          <cell r="AU1668" t="e">
            <v>#N/A</v>
          </cell>
          <cell r="AW1668">
            <v>0</v>
          </cell>
          <cell r="AX1668">
            <v>0</v>
          </cell>
          <cell r="AZ1668" t="e">
            <v>#N/A</v>
          </cell>
          <cell r="BB1668">
            <v>0</v>
          </cell>
          <cell r="BC1668">
            <v>0</v>
          </cell>
          <cell r="BE1668" t="e">
            <v>#N/A</v>
          </cell>
          <cell r="BG1668">
            <v>0</v>
          </cell>
          <cell r="BH1668">
            <v>0</v>
          </cell>
          <cell r="BJ1668" t="e">
            <v>#N/A</v>
          </cell>
          <cell r="BL1668">
            <v>0</v>
          </cell>
          <cell r="BM1668">
            <v>0</v>
          </cell>
          <cell r="BO1668" t="e">
            <v>#N/A</v>
          </cell>
          <cell r="BQ1668">
            <v>0</v>
          </cell>
          <cell r="BR1668">
            <v>0</v>
          </cell>
          <cell r="BT1668" t="e">
            <v>#N/A</v>
          </cell>
          <cell r="BV1668">
            <v>0</v>
          </cell>
          <cell r="BW1668">
            <v>0</v>
          </cell>
          <cell r="CW1668">
            <v>92</v>
          </cell>
          <cell r="CX1668" t="str">
            <v>端数調整</v>
          </cell>
          <cell r="CY1668">
            <v>1</v>
          </cell>
          <cell r="DA1668">
            <v>-0.32999999999992724</v>
          </cell>
          <cell r="DG1668">
            <v>1</v>
          </cell>
        </row>
        <row r="1669">
          <cell r="Q1669">
            <v>5056</v>
          </cell>
          <cell r="R1669" t="str">
            <v xml:space="preserve">撤去管切断工(鋼管)　STW  370 </v>
          </cell>
          <cell r="S1669" t="str">
            <v>250A  t=6.4</v>
          </cell>
          <cell r="U1669" t="str">
            <v>口</v>
          </cell>
          <cell r="V1669">
            <v>2333</v>
          </cell>
          <cell r="W1669" t="str">
            <v>厚労省歩掛p.106(95)</v>
          </cell>
          <cell r="Y1669">
            <v>1</v>
          </cell>
          <cell r="Z1669">
            <v>8</v>
          </cell>
          <cell r="AA1669" t="str">
            <v>溶接工</v>
          </cell>
          <cell r="AB1669">
            <v>6.5000000000000002E-2</v>
          </cell>
          <cell r="AC1669">
            <v>33390</v>
          </cell>
          <cell r="AD1669">
            <v>2170.35</v>
          </cell>
          <cell r="AE1669">
            <v>204</v>
          </cell>
          <cell r="AF1669" t="str">
            <v>諸雑費(消耗品及び工具損料)</v>
          </cell>
          <cell r="AG1669">
            <v>7.5</v>
          </cell>
          <cell r="AH1669">
            <v>2170.35</v>
          </cell>
          <cell r="AI1669">
            <v>162.77000000000001</v>
          </cell>
          <cell r="AK1669" t="e">
            <v>#N/A</v>
          </cell>
          <cell r="AM1669">
            <v>0</v>
          </cell>
          <cell r="AN1669">
            <v>0</v>
          </cell>
          <cell r="AP1669" t="e">
            <v>#N/A</v>
          </cell>
          <cell r="AR1669">
            <v>0</v>
          </cell>
          <cell r="AS1669">
            <v>0</v>
          </cell>
          <cell r="AU1669" t="e">
            <v>#N/A</v>
          </cell>
          <cell r="AW1669">
            <v>0</v>
          </cell>
          <cell r="AX1669">
            <v>0</v>
          </cell>
          <cell r="AZ1669" t="e">
            <v>#N/A</v>
          </cell>
          <cell r="BB1669">
            <v>0</v>
          </cell>
          <cell r="BC1669">
            <v>0</v>
          </cell>
          <cell r="BE1669" t="e">
            <v>#N/A</v>
          </cell>
          <cell r="BG1669">
            <v>0</v>
          </cell>
          <cell r="BH1669">
            <v>0</v>
          </cell>
          <cell r="BJ1669" t="e">
            <v>#N/A</v>
          </cell>
          <cell r="BL1669">
            <v>0</v>
          </cell>
          <cell r="BM1669">
            <v>0</v>
          </cell>
          <cell r="BO1669" t="e">
            <v>#N/A</v>
          </cell>
          <cell r="BQ1669">
            <v>0</v>
          </cell>
          <cell r="BR1669">
            <v>0</v>
          </cell>
          <cell r="BT1669" t="e">
            <v>#N/A</v>
          </cell>
          <cell r="BV1669">
            <v>0</v>
          </cell>
          <cell r="BW1669">
            <v>0</v>
          </cell>
          <cell r="CW1669">
            <v>92</v>
          </cell>
          <cell r="CX1669" t="str">
            <v>端数調整</v>
          </cell>
          <cell r="CY1669">
            <v>1</v>
          </cell>
          <cell r="DA1669">
            <v>-0.11999999999989086</v>
          </cell>
          <cell r="DG1669">
            <v>1</v>
          </cell>
        </row>
        <row r="1670">
          <cell r="Q1670">
            <v>5057</v>
          </cell>
          <cell r="R1670" t="str">
            <v xml:space="preserve">撤去管切断工(鋼管)　STW  370 </v>
          </cell>
          <cell r="S1670" t="str">
            <v>300A  t=6.4</v>
          </cell>
          <cell r="U1670" t="str">
            <v>口</v>
          </cell>
          <cell r="V1670">
            <v>2979</v>
          </cell>
          <cell r="W1670" t="str">
            <v>厚労省歩掛p.106(95)</v>
          </cell>
          <cell r="Y1670">
            <v>1</v>
          </cell>
          <cell r="Z1670">
            <v>8</v>
          </cell>
          <cell r="AA1670" t="str">
            <v>溶接工</v>
          </cell>
          <cell r="AB1670">
            <v>8.3000000000000004E-2</v>
          </cell>
          <cell r="AC1670">
            <v>33390</v>
          </cell>
          <cell r="AD1670">
            <v>2771.37</v>
          </cell>
          <cell r="AE1670">
            <v>204</v>
          </cell>
          <cell r="AF1670" t="str">
            <v>諸雑費(消耗品及び工具損料)</v>
          </cell>
          <cell r="AG1670">
            <v>7.5</v>
          </cell>
          <cell r="AH1670">
            <v>2771.37</v>
          </cell>
          <cell r="AI1670">
            <v>207.85</v>
          </cell>
          <cell r="AK1670" t="e">
            <v>#N/A</v>
          </cell>
          <cell r="AM1670">
            <v>0</v>
          </cell>
          <cell r="AN1670">
            <v>0</v>
          </cell>
          <cell r="AP1670" t="e">
            <v>#N/A</v>
          </cell>
          <cell r="AR1670">
            <v>0</v>
          </cell>
          <cell r="AS1670">
            <v>0</v>
          </cell>
          <cell r="AU1670" t="e">
            <v>#N/A</v>
          </cell>
          <cell r="AW1670">
            <v>0</v>
          </cell>
          <cell r="AX1670">
            <v>0</v>
          </cell>
          <cell r="AZ1670" t="e">
            <v>#N/A</v>
          </cell>
          <cell r="BB1670">
            <v>0</v>
          </cell>
          <cell r="BC1670">
            <v>0</v>
          </cell>
          <cell r="BE1670" t="e">
            <v>#N/A</v>
          </cell>
          <cell r="BG1670">
            <v>0</v>
          </cell>
          <cell r="BH1670">
            <v>0</v>
          </cell>
          <cell r="BJ1670" t="e">
            <v>#N/A</v>
          </cell>
          <cell r="BL1670">
            <v>0</v>
          </cell>
          <cell r="BM1670">
            <v>0</v>
          </cell>
          <cell r="BO1670" t="e">
            <v>#N/A</v>
          </cell>
          <cell r="BQ1670">
            <v>0</v>
          </cell>
          <cell r="BR1670">
            <v>0</v>
          </cell>
          <cell r="BT1670" t="e">
            <v>#N/A</v>
          </cell>
          <cell r="BV1670">
            <v>0</v>
          </cell>
          <cell r="BW1670">
            <v>0</v>
          </cell>
          <cell r="CW1670">
            <v>92</v>
          </cell>
          <cell r="CX1670" t="str">
            <v>端数調整</v>
          </cell>
          <cell r="CY1670">
            <v>1</v>
          </cell>
          <cell r="DA1670">
            <v>-0.21999999999979991</v>
          </cell>
          <cell r="DG1670">
            <v>1</v>
          </cell>
        </row>
        <row r="1671">
          <cell r="Q1671">
            <v>5058</v>
          </cell>
          <cell r="R1671" t="str">
            <v>撤去管切断工(鋼管)　STW  400</v>
          </cell>
          <cell r="S1671" t="str">
            <v>350A  t=6.0</v>
          </cell>
          <cell r="U1671" t="str">
            <v>口</v>
          </cell>
          <cell r="V1671">
            <v>4056</v>
          </cell>
          <cell r="W1671" t="str">
            <v>厚労省歩掛p.106(95)</v>
          </cell>
          <cell r="Y1671">
            <v>1</v>
          </cell>
          <cell r="Z1671">
            <v>8</v>
          </cell>
          <cell r="AA1671" t="str">
            <v>溶接工</v>
          </cell>
          <cell r="AB1671">
            <v>0.113</v>
          </cell>
          <cell r="AC1671">
            <v>33390</v>
          </cell>
          <cell r="AD1671">
            <v>3773.07</v>
          </cell>
          <cell r="AE1671">
            <v>204</v>
          </cell>
          <cell r="AF1671" t="str">
            <v>諸雑費(消耗品及び工具損料)</v>
          </cell>
          <cell r="AG1671">
            <v>7.5</v>
          </cell>
          <cell r="AH1671">
            <v>3773.07</v>
          </cell>
          <cell r="AI1671">
            <v>282.98</v>
          </cell>
          <cell r="AK1671" t="e">
            <v>#N/A</v>
          </cell>
          <cell r="AM1671">
            <v>0</v>
          </cell>
          <cell r="AN1671">
            <v>0</v>
          </cell>
          <cell r="AP1671" t="e">
            <v>#N/A</v>
          </cell>
          <cell r="AR1671">
            <v>0</v>
          </cell>
          <cell r="AS1671">
            <v>0</v>
          </cell>
          <cell r="AU1671" t="e">
            <v>#N/A</v>
          </cell>
          <cell r="AW1671">
            <v>0</v>
          </cell>
          <cell r="AX1671">
            <v>0</v>
          </cell>
          <cell r="AZ1671" t="e">
            <v>#N/A</v>
          </cell>
          <cell r="BB1671">
            <v>0</v>
          </cell>
          <cell r="BC1671">
            <v>0</v>
          </cell>
          <cell r="BE1671" t="e">
            <v>#N/A</v>
          </cell>
          <cell r="BG1671">
            <v>0</v>
          </cell>
          <cell r="BH1671">
            <v>0</v>
          </cell>
          <cell r="BJ1671" t="e">
            <v>#N/A</v>
          </cell>
          <cell r="BL1671">
            <v>0</v>
          </cell>
          <cell r="BM1671">
            <v>0</v>
          </cell>
          <cell r="BO1671" t="e">
            <v>#N/A</v>
          </cell>
          <cell r="BQ1671">
            <v>0</v>
          </cell>
          <cell r="BR1671">
            <v>0</v>
          </cell>
          <cell r="BT1671" t="e">
            <v>#N/A</v>
          </cell>
          <cell r="BV1671">
            <v>0</v>
          </cell>
          <cell r="BW1671">
            <v>0</v>
          </cell>
          <cell r="CW1671">
            <v>92</v>
          </cell>
          <cell r="CX1671" t="str">
            <v>端数調整</v>
          </cell>
          <cell r="CY1671">
            <v>1</v>
          </cell>
          <cell r="DA1671">
            <v>-5.0000000000181899E-2</v>
          </cell>
          <cell r="DG1671">
            <v>1</v>
          </cell>
        </row>
        <row r="1672">
          <cell r="Q1672">
            <v>5059</v>
          </cell>
          <cell r="R1672" t="str">
            <v>撤去管切断工(鋼管)　STW  400</v>
          </cell>
          <cell r="S1672" t="str">
            <v>400A  t=6.0</v>
          </cell>
          <cell r="U1672" t="str">
            <v>口</v>
          </cell>
          <cell r="V1672">
            <v>6784</v>
          </cell>
          <cell r="W1672" t="str">
            <v>厚労省歩掛p.106(95)</v>
          </cell>
          <cell r="Y1672">
            <v>1</v>
          </cell>
          <cell r="Z1672">
            <v>8</v>
          </cell>
          <cell r="AA1672" t="str">
            <v>溶接工</v>
          </cell>
          <cell r="AB1672">
            <v>0.189</v>
          </cell>
          <cell r="AC1672">
            <v>33390</v>
          </cell>
          <cell r="AD1672">
            <v>6310.71</v>
          </cell>
          <cell r="AE1672">
            <v>204</v>
          </cell>
          <cell r="AF1672" t="str">
            <v>諸雑費(消耗品及び工具損料)</v>
          </cell>
          <cell r="AG1672">
            <v>7.5</v>
          </cell>
          <cell r="AH1672">
            <v>6310.71</v>
          </cell>
          <cell r="AI1672">
            <v>473.3</v>
          </cell>
          <cell r="AK1672" t="e">
            <v>#N/A</v>
          </cell>
          <cell r="AM1672">
            <v>0</v>
          </cell>
          <cell r="AN1672">
            <v>0</v>
          </cell>
          <cell r="AP1672" t="e">
            <v>#N/A</v>
          </cell>
          <cell r="AR1672">
            <v>0</v>
          </cell>
          <cell r="AS1672">
            <v>0</v>
          </cell>
          <cell r="AU1672" t="e">
            <v>#N/A</v>
          </cell>
          <cell r="AW1672">
            <v>0</v>
          </cell>
          <cell r="AX1672">
            <v>0</v>
          </cell>
          <cell r="AZ1672" t="e">
            <v>#N/A</v>
          </cell>
          <cell r="BB1672">
            <v>0</v>
          </cell>
          <cell r="BC1672">
            <v>0</v>
          </cell>
          <cell r="BE1672" t="e">
            <v>#N/A</v>
          </cell>
          <cell r="BG1672">
            <v>0</v>
          </cell>
          <cell r="BH1672">
            <v>0</v>
          </cell>
          <cell r="BJ1672" t="e">
            <v>#N/A</v>
          </cell>
          <cell r="BL1672">
            <v>0</v>
          </cell>
          <cell r="BM1672">
            <v>0</v>
          </cell>
          <cell r="BO1672" t="e">
            <v>#N/A</v>
          </cell>
          <cell r="BQ1672">
            <v>0</v>
          </cell>
          <cell r="BR1672">
            <v>0</v>
          </cell>
          <cell r="BT1672" t="e">
            <v>#N/A</v>
          </cell>
          <cell r="BV1672">
            <v>0</v>
          </cell>
          <cell r="BW1672">
            <v>0</v>
          </cell>
          <cell r="CW1672">
            <v>92</v>
          </cell>
          <cell r="CX1672" t="str">
            <v>端数調整</v>
          </cell>
          <cell r="CY1672">
            <v>1</v>
          </cell>
          <cell r="DA1672">
            <v>-1.0000000000218279E-2</v>
          </cell>
          <cell r="DG1672">
            <v>1</v>
          </cell>
        </row>
        <row r="1673">
          <cell r="Q1673">
            <v>5060</v>
          </cell>
          <cell r="R1673" t="str">
            <v>撤去管切断工(鋼管)　STW  400</v>
          </cell>
          <cell r="S1673" t="str">
            <v>450A  t=6.0</v>
          </cell>
          <cell r="U1673" t="str">
            <v>口</v>
          </cell>
          <cell r="V1673">
            <v>7932</v>
          </cell>
          <cell r="W1673" t="str">
            <v>厚労省歩掛p.106(95)</v>
          </cell>
          <cell r="Y1673">
            <v>1</v>
          </cell>
          <cell r="Z1673">
            <v>8</v>
          </cell>
          <cell r="AA1673" t="str">
            <v>溶接工</v>
          </cell>
          <cell r="AB1673">
            <v>0.221</v>
          </cell>
          <cell r="AC1673">
            <v>33390</v>
          </cell>
          <cell r="AD1673">
            <v>7379.19</v>
          </cell>
          <cell r="AE1673">
            <v>204</v>
          </cell>
          <cell r="AF1673" t="str">
            <v>諸雑費(消耗品及び工具損料)</v>
          </cell>
          <cell r="AG1673">
            <v>7.5</v>
          </cell>
          <cell r="AH1673">
            <v>7379.19</v>
          </cell>
          <cell r="AI1673">
            <v>553.42999999999995</v>
          </cell>
          <cell r="AK1673" t="e">
            <v>#N/A</v>
          </cell>
          <cell r="AM1673">
            <v>0</v>
          </cell>
          <cell r="AN1673">
            <v>0</v>
          </cell>
          <cell r="AP1673" t="e">
            <v>#N/A</v>
          </cell>
          <cell r="AR1673">
            <v>0</v>
          </cell>
          <cell r="AS1673">
            <v>0</v>
          </cell>
          <cell r="AU1673" t="e">
            <v>#N/A</v>
          </cell>
          <cell r="AW1673">
            <v>0</v>
          </cell>
          <cell r="AX1673">
            <v>0</v>
          </cell>
          <cell r="AZ1673" t="e">
            <v>#N/A</v>
          </cell>
          <cell r="BB1673">
            <v>0</v>
          </cell>
          <cell r="BC1673">
            <v>0</v>
          </cell>
          <cell r="BE1673" t="e">
            <v>#N/A</v>
          </cell>
          <cell r="BG1673">
            <v>0</v>
          </cell>
          <cell r="BH1673">
            <v>0</v>
          </cell>
          <cell r="BJ1673" t="e">
            <v>#N/A</v>
          </cell>
          <cell r="BL1673">
            <v>0</v>
          </cell>
          <cell r="BM1673">
            <v>0</v>
          </cell>
          <cell r="BO1673" t="e">
            <v>#N/A</v>
          </cell>
          <cell r="BQ1673">
            <v>0</v>
          </cell>
          <cell r="BR1673">
            <v>0</v>
          </cell>
          <cell r="BT1673" t="e">
            <v>#N/A</v>
          </cell>
          <cell r="BV1673">
            <v>0</v>
          </cell>
          <cell r="BW1673">
            <v>0</v>
          </cell>
          <cell r="CW1673">
            <v>92</v>
          </cell>
          <cell r="CX1673" t="str">
            <v>端数調整</v>
          </cell>
          <cell r="CY1673">
            <v>1</v>
          </cell>
          <cell r="DA1673">
            <v>-0.61999999999989086</v>
          </cell>
          <cell r="DG1673">
            <v>1</v>
          </cell>
        </row>
        <row r="1674">
          <cell r="Q1674">
            <v>5061</v>
          </cell>
          <cell r="R1674" t="str">
            <v>撤去管切断工(鋼管)　STW  400</v>
          </cell>
          <cell r="S1674" t="str">
            <v>500A  t=6.0</v>
          </cell>
          <cell r="U1674" t="str">
            <v>口</v>
          </cell>
          <cell r="V1674">
            <v>9045</v>
          </cell>
          <cell r="W1674" t="str">
            <v>厚労省歩掛p.106(95)</v>
          </cell>
          <cell r="Y1674">
            <v>1</v>
          </cell>
          <cell r="Z1674">
            <v>8</v>
          </cell>
          <cell r="AA1674" t="str">
            <v>溶接工</v>
          </cell>
          <cell r="AB1674">
            <v>0.252</v>
          </cell>
          <cell r="AC1674">
            <v>33390</v>
          </cell>
          <cell r="AD1674">
            <v>8414.2800000000007</v>
          </cell>
          <cell r="AE1674">
            <v>204</v>
          </cell>
          <cell r="AF1674" t="str">
            <v>諸雑費(消耗品及び工具損料)</v>
          </cell>
          <cell r="AG1674">
            <v>7.5</v>
          </cell>
          <cell r="AH1674">
            <v>8414.2800000000007</v>
          </cell>
          <cell r="AI1674">
            <v>631.07000000000005</v>
          </cell>
          <cell r="AK1674" t="e">
            <v>#N/A</v>
          </cell>
          <cell r="AM1674">
            <v>0</v>
          </cell>
          <cell r="AN1674">
            <v>0</v>
          </cell>
          <cell r="AP1674" t="e">
            <v>#N/A</v>
          </cell>
          <cell r="AR1674">
            <v>0</v>
          </cell>
          <cell r="AS1674">
            <v>0</v>
          </cell>
          <cell r="AU1674" t="e">
            <v>#N/A</v>
          </cell>
          <cell r="AW1674">
            <v>0</v>
          </cell>
          <cell r="AX1674">
            <v>0</v>
          </cell>
          <cell r="AZ1674" t="e">
            <v>#N/A</v>
          </cell>
          <cell r="BB1674">
            <v>0</v>
          </cell>
          <cell r="BC1674">
            <v>0</v>
          </cell>
          <cell r="BE1674" t="e">
            <v>#N/A</v>
          </cell>
          <cell r="BG1674">
            <v>0</v>
          </cell>
          <cell r="BH1674">
            <v>0</v>
          </cell>
          <cell r="BJ1674" t="e">
            <v>#N/A</v>
          </cell>
          <cell r="BL1674">
            <v>0</v>
          </cell>
          <cell r="BM1674">
            <v>0</v>
          </cell>
          <cell r="BO1674" t="e">
            <v>#N/A</v>
          </cell>
          <cell r="BQ1674">
            <v>0</v>
          </cell>
          <cell r="BR1674">
            <v>0</v>
          </cell>
          <cell r="BT1674" t="e">
            <v>#N/A</v>
          </cell>
          <cell r="BV1674">
            <v>0</v>
          </cell>
          <cell r="BW1674">
            <v>0</v>
          </cell>
          <cell r="CW1674">
            <v>92</v>
          </cell>
          <cell r="CX1674" t="str">
            <v>端数調整</v>
          </cell>
          <cell r="CY1674">
            <v>1</v>
          </cell>
          <cell r="DA1674">
            <v>-0.3500000000003638</v>
          </cell>
          <cell r="DG1674">
            <v>1</v>
          </cell>
        </row>
        <row r="1675">
          <cell r="Q1675">
            <v>5062</v>
          </cell>
          <cell r="R1675" t="str">
            <v>撤去管切断工(鋼管)　STW  400</v>
          </cell>
          <cell r="S1675" t="str">
            <v>600A  t=6.0</v>
          </cell>
          <cell r="U1675" t="str">
            <v>口</v>
          </cell>
          <cell r="V1675">
            <v>10190</v>
          </cell>
          <cell r="W1675" t="str">
            <v>厚労省歩掛p.106(95)</v>
          </cell>
          <cell r="Y1675">
            <v>1</v>
          </cell>
          <cell r="Z1675">
            <v>8</v>
          </cell>
          <cell r="AA1675" t="str">
            <v>溶接工</v>
          </cell>
          <cell r="AB1675">
            <v>0.28399999999999997</v>
          </cell>
          <cell r="AC1675">
            <v>33390</v>
          </cell>
          <cell r="AD1675">
            <v>9482.76</v>
          </cell>
          <cell r="AE1675">
            <v>204</v>
          </cell>
          <cell r="AF1675" t="str">
            <v>諸雑費(消耗品及び工具損料)</v>
          </cell>
          <cell r="AG1675">
            <v>7.5</v>
          </cell>
          <cell r="AH1675">
            <v>9482.76</v>
          </cell>
          <cell r="AI1675">
            <v>711.2</v>
          </cell>
          <cell r="AK1675" t="e">
            <v>#N/A</v>
          </cell>
          <cell r="AM1675">
            <v>0</v>
          </cell>
          <cell r="AN1675">
            <v>0</v>
          </cell>
          <cell r="AP1675" t="e">
            <v>#N/A</v>
          </cell>
          <cell r="AR1675">
            <v>0</v>
          </cell>
          <cell r="AS1675">
            <v>0</v>
          </cell>
          <cell r="AU1675" t="e">
            <v>#N/A</v>
          </cell>
          <cell r="AW1675">
            <v>0</v>
          </cell>
          <cell r="AX1675">
            <v>0</v>
          </cell>
          <cell r="AZ1675" t="e">
            <v>#N/A</v>
          </cell>
          <cell r="BB1675">
            <v>0</v>
          </cell>
          <cell r="BC1675">
            <v>0</v>
          </cell>
          <cell r="BE1675" t="e">
            <v>#N/A</v>
          </cell>
          <cell r="BG1675">
            <v>0</v>
          </cell>
          <cell r="BH1675">
            <v>0</v>
          </cell>
          <cell r="BJ1675" t="e">
            <v>#N/A</v>
          </cell>
          <cell r="BL1675">
            <v>0</v>
          </cell>
          <cell r="BM1675">
            <v>0</v>
          </cell>
          <cell r="BO1675" t="e">
            <v>#N/A</v>
          </cell>
          <cell r="BQ1675">
            <v>0</v>
          </cell>
          <cell r="BR1675">
            <v>0</v>
          </cell>
          <cell r="BT1675" t="e">
            <v>#N/A</v>
          </cell>
          <cell r="BV1675">
            <v>0</v>
          </cell>
          <cell r="BW1675">
            <v>0</v>
          </cell>
          <cell r="CW1675">
            <v>92</v>
          </cell>
          <cell r="CX1675" t="str">
            <v>端数調整</v>
          </cell>
          <cell r="CY1675">
            <v>1</v>
          </cell>
          <cell r="DA1675">
            <v>-3.9600000000009459</v>
          </cell>
          <cell r="DG1675">
            <v>1</v>
          </cell>
        </row>
        <row r="1676">
          <cell r="Q1676">
            <v>5063</v>
          </cell>
          <cell r="R1676" t="str">
            <v>撤去管切断工(鋼管)　STW  400</v>
          </cell>
          <cell r="S1676" t="str">
            <v>700A  t=7.0</v>
          </cell>
          <cell r="U1676" t="str">
            <v>口</v>
          </cell>
          <cell r="V1676">
            <v>13710</v>
          </cell>
          <cell r="W1676" t="str">
            <v>厚労省歩掛p.106(95)</v>
          </cell>
          <cell r="Y1676">
            <v>1</v>
          </cell>
          <cell r="Z1676">
            <v>8</v>
          </cell>
          <cell r="AA1676" t="str">
            <v>溶接工</v>
          </cell>
          <cell r="AB1676">
            <v>0.38200000000000001</v>
          </cell>
          <cell r="AC1676">
            <v>33390</v>
          </cell>
          <cell r="AD1676">
            <v>12754.98</v>
          </cell>
          <cell r="AE1676">
            <v>204</v>
          </cell>
          <cell r="AF1676" t="str">
            <v>諸雑費(消耗品及び工具損料)</v>
          </cell>
          <cell r="AG1676">
            <v>7.5</v>
          </cell>
          <cell r="AH1676">
            <v>12754.98</v>
          </cell>
          <cell r="AI1676">
            <v>956.62</v>
          </cell>
          <cell r="AK1676" t="e">
            <v>#N/A</v>
          </cell>
          <cell r="AM1676">
            <v>0</v>
          </cell>
          <cell r="AN1676">
            <v>0</v>
          </cell>
          <cell r="AP1676" t="e">
            <v>#N/A</v>
          </cell>
          <cell r="AR1676">
            <v>0</v>
          </cell>
          <cell r="AS1676">
            <v>0</v>
          </cell>
          <cell r="AU1676" t="e">
            <v>#N/A</v>
          </cell>
          <cell r="AW1676">
            <v>0</v>
          </cell>
          <cell r="AX1676">
            <v>0</v>
          </cell>
          <cell r="AZ1676" t="e">
            <v>#N/A</v>
          </cell>
          <cell r="BB1676">
            <v>0</v>
          </cell>
          <cell r="BC1676">
            <v>0</v>
          </cell>
          <cell r="BE1676" t="e">
            <v>#N/A</v>
          </cell>
          <cell r="BG1676">
            <v>0</v>
          </cell>
          <cell r="BH1676">
            <v>0</v>
          </cell>
          <cell r="BJ1676" t="e">
            <v>#N/A</v>
          </cell>
          <cell r="BL1676">
            <v>0</v>
          </cell>
          <cell r="BM1676">
            <v>0</v>
          </cell>
          <cell r="BO1676" t="e">
            <v>#N/A</v>
          </cell>
          <cell r="BQ1676">
            <v>0</v>
          </cell>
          <cell r="BR1676">
            <v>0</v>
          </cell>
          <cell r="BT1676" t="e">
            <v>#N/A</v>
          </cell>
          <cell r="BV1676">
            <v>0</v>
          </cell>
          <cell r="BW1676">
            <v>0</v>
          </cell>
          <cell r="CW1676">
            <v>92</v>
          </cell>
          <cell r="CX1676" t="str">
            <v>端数調整</v>
          </cell>
          <cell r="CY1676">
            <v>1</v>
          </cell>
          <cell r="DA1676">
            <v>-1.6000000000003638</v>
          </cell>
          <cell r="DG1676">
            <v>1</v>
          </cell>
        </row>
        <row r="1677">
          <cell r="Q1677">
            <v>5064</v>
          </cell>
          <cell r="R1677" t="str">
            <v>撤去管切断工(鋼管)　STW  400</v>
          </cell>
          <cell r="S1677" t="str">
            <v>800A  t=8.0</v>
          </cell>
          <cell r="U1677" t="str">
            <v>口</v>
          </cell>
          <cell r="V1677">
            <v>15570</v>
          </cell>
          <cell r="W1677" t="str">
            <v>厚労省歩掛p.106(95)</v>
          </cell>
          <cell r="Y1677">
            <v>1</v>
          </cell>
          <cell r="Z1677">
            <v>8</v>
          </cell>
          <cell r="AA1677" t="str">
            <v>溶接工</v>
          </cell>
          <cell r="AB1677">
            <v>0.434</v>
          </cell>
          <cell r="AC1677">
            <v>33390</v>
          </cell>
          <cell r="AD1677">
            <v>14491.26</v>
          </cell>
          <cell r="AE1677">
            <v>204</v>
          </cell>
          <cell r="AF1677" t="str">
            <v>諸雑費(消耗品及び工具損料)</v>
          </cell>
          <cell r="AG1677">
            <v>7.5</v>
          </cell>
          <cell r="AH1677">
            <v>14491.26</v>
          </cell>
          <cell r="AI1677">
            <v>1086.8399999999999</v>
          </cell>
          <cell r="AK1677" t="e">
            <v>#N/A</v>
          </cell>
          <cell r="AM1677">
            <v>0</v>
          </cell>
          <cell r="AN1677">
            <v>0</v>
          </cell>
          <cell r="AP1677" t="e">
            <v>#N/A</v>
          </cell>
          <cell r="AR1677">
            <v>0</v>
          </cell>
          <cell r="AS1677">
            <v>0</v>
          </cell>
          <cell r="AU1677" t="e">
            <v>#N/A</v>
          </cell>
          <cell r="AW1677">
            <v>0</v>
          </cell>
          <cell r="AX1677">
            <v>0</v>
          </cell>
          <cell r="AZ1677" t="e">
            <v>#N/A</v>
          </cell>
          <cell r="BB1677">
            <v>0</v>
          </cell>
          <cell r="BC1677">
            <v>0</v>
          </cell>
          <cell r="BE1677" t="e">
            <v>#N/A</v>
          </cell>
          <cell r="BG1677">
            <v>0</v>
          </cell>
          <cell r="BH1677">
            <v>0</v>
          </cell>
          <cell r="BJ1677" t="e">
            <v>#N/A</v>
          </cell>
          <cell r="BL1677">
            <v>0</v>
          </cell>
          <cell r="BM1677">
            <v>0</v>
          </cell>
          <cell r="BO1677" t="e">
            <v>#N/A</v>
          </cell>
          <cell r="BQ1677">
            <v>0</v>
          </cell>
          <cell r="BR1677">
            <v>0</v>
          </cell>
          <cell r="BT1677" t="e">
            <v>#N/A</v>
          </cell>
          <cell r="BV1677">
            <v>0</v>
          </cell>
          <cell r="BW1677">
            <v>0</v>
          </cell>
          <cell r="CW1677">
            <v>92</v>
          </cell>
          <cell r="CX1677" t="str">
            <v>端数調整</v>
          </cell>
          <cell r="CY1677">
            <v>1</v>
          </cell>
          <cell r="DA1677">
            <v>-8.1000000000003638</v>
          </cell>
          <cell r="DG1677">
            <v>1</v>
          </cell>
        </row>
        <row r="1678">
          <cell r="Q1678">
            <v>5065</v>
          </cell>
          <cell r="R1678" t="str">
            <v>撤去管切断工(鋼管)　STW  400</v>
          </cell>
          <cell r="S1678" t="str">
            <v>900A  t=8.0</v>
          </cell>
          <cell r="U1678" t="str">
            <v>口</v>
          </cell>
          <cell r="V1678">
            <v>17330</v>
          </cell>
          <cell r="W1678" t="str">
            <v>厚労省歩掛p.106(95)</v>
          </cell>
          <cell r="Y1678">
            <v>1</v>
          </cell>
          <cell r="Z1678">
            <v>8</v>
          </cell>
          <cell r="AA1678" t="str">
            <v>溶接工</v>
          </cell>
          <cell r="AB1678">
            <v>0.48299999999999998</v>
          </cell>
          <cell r="AC1678">
            <v>33390</v>
          </cell>
          <cell r="AD1678">
            <v>16127.37</v>
          </cell>
          <cell r="AE1678">
            <v>204</v>
          </cell>
          <cell r="AF1678" t="str">
            <v>諸雑費(消耗品及び工具損料)</v>
          </cell>
          <cell r="AG1678">
            <v>7.5</v>
          </cell>
          <cell r="AH1678">
            <v>16127.37</v>
          </cell>
          <cell r="AI1678">
            <v>1209.55</v>
          </cell>
          <cell r="AK1678" t="e">
            <v>#N/A</v>
          </cell>
          <cell r="AM1678">
            <v>0</v>
          </cell>
          <cell r="AN1678">
            <v>0</v>
          </cell>
          <cell r="AP1678" t="e">
            <v>#N/A</v>
          </cell>
          <cell r="AR1678">
            <v>0</v>
          </cell>
          <cell r="AS1678">
            <v>0</v>
          </cell>
          <cell r="AU1678" t="e">
            <v>#N/A</v>
          </cell>
          <cell r="AW1678">
            <v>0</v>
          </cell>
          <cell r="AX1678">
            <v>0</v>
          </cell>
          <cell r="AZ1678" t="e">
            <v>#N/A</v>
          </cell>
          <cell r="BB1678">
            <v>0</v>
          </cell>
          <cell r="BC1678">
            <v>0</v>
          </cell>
          <cell r="BE1678" t="e">
            <v>#N/A</v>
          </cell>
          <cell r="BG1678">
            <v>0</v>
          </cell>
          <cell r="BH1678">
            <v>0</v>
          </cell>
          <cell r="BJ1678" t="e">
            <v>#N/A</v>
          </cell>
          <cell r="BL1678">
            <v>0</v>
          </cell>
          <cell r="BM1678">
            <v>0</v>
          </cell>
          <cell r="BO1678" t="e">
            <v>#N/A</v>
          </cell>
          <cell r="BQ1678">
            <v>0</v>
          </cell>
          <cell r="BR1678">
            <v>0</v>
          </cell>
          <cell r="BT1678" t="e">
            <v>#N/A</v>
          </cell>
          <cell r="BV1678">
            <v>0</v>
          </cell>
          <cell r="BW1678">
            <v>0</v>
          </cell>
          <cell r="CW1678">
            <v>92</v>
          </cell>
          <cell r="CX1678" t="str">
            <v>端数調整</v>
          </cell>
          <cell r="CY1678">
            <v>1</v>
          </cell>
          <cell r="DA1678">
            <v>-6.9200000000018917</v>
          </cell>
          <cell r="DG1678">
            <v>1</v>
          </cell>
        </row>
        <row r="1679">
          <cell r="Q1679">
            <v>5066</v>
          </cell>
          <cell r="R1679" t="str">
            <v>撤去管切断工(鋼管)　STW  400</v>
          </cell>
          <cell r="S1679" t="str">
            <v>1000A  t=9.0</v>
          </cell>
          <cell r="U1679" t="str">
            <v>口</v>
          </cell>
          <cell r="V1679">
            <v>21100</v>
          </cell>
          <cell r="W1679" t="str">
            <v>厚労省歩掛p.106(95)</v>
          </cell>
          <cell r="Y1679">
            <v>1</v>
          </cell>
          <cell r="Z1679">
            <v>8</v>
          </cell>
          <cell r="AA1679" t="str">
            <v>溶接工</v>
          </cell>
          <cell r="AB1679">
            <v>0.58799999999999997</v>
          </cell>
          <cell r="AC1679">
            <v>33390</v>
          </cell>
          <cell r="AD1679">
            <v>19633.32</v>
          </cell>
          <cell r="AE1679">
            <v>204</v>
          </cell>
          <cell r="AF1679" t="str">
            <v>諸雑費(消耗品及び工具損料)</v>
          </cell>
          <cell r="AG1679">
            <v>7.5</v>
          </cell>
          <cell r="AH1679">
            <v>19633.32</v>
          </cell>
          <cell r="AI1679">
            <v>1472.49</v>
          </cell>
          <cell r="AK1679" t="e">
            <v>#N/A</v>
          </cell>
          <cell r="AM1679">
            <v>0</v>
          </cell>
          <cell r="AN1679">
            <v>0</v>
          </cell>
          <cell r="AP1679" t="e">
            <v>#N/A</v>
          </cell>
          <cell r="AR1679">
            <v>0</v>
          </cell>
          <cell r="AS1679">
            <v>0</v>
          </cell>
          <cell r="AU1679" t="e">
            <v>#N/A</v>
          </cell>
          <cell r="AW1679">
            <v>0</v>
          </cell>
          <cell r="AX1679">
            <v>0</v>
          </cell>
          <cell r="AZ1679" t="e">
            <v>#N/A</v>
          </cell>
          <cell r="BB1679">
            <v>0</v>
          </cell>
          <cell r="BC1679">
            <v>0</v>
          </cell>
          <cell r="BE1679" t="e">
            <v>#N/A</v>
          </cell>
          <cell r="BG1679">
            <v>0</v>
          </cell>
          <cell r="BH1679">
            <v>0</v>
          </cell>
          <cell r="BJ1679" t="e">
            <v>#N/A</v>
          </cell>
          <cell r="BL1679">
            <v>0</v>
          </cell>
          <cell r="BM1679">
            <v>0</v>
          </cell>
          <cell r="BO1679" t="e">
            <v>#N/A</v>
          </cell>
          <cell r="BQ1679">
            <v>0</v>
          </cell>
          <cell r="BR1679">
            <v>0</v>
          </cell>
          <cell r="BT1679" t="e">
            <v>#N/A</v>
          </cell>
          <cell r="BV1679">
            <v>0</v>
          </cell>
          <cell r="BW1679">
            <v>0</v>
          </cell>
          <cell r="CW1679">
            <v>92</v>
          </cell>
          <cell r="CX1679" t="str">
            <v>端数調整</v>
          </cell>
          <cell r="CY1679">
            <v>1</v>
          </cell>
          <cell r="DA1679">
            <v>-5.8100000000013097</v>
          </cell>
          <cell r="DG1679">
            <v>1</v>
          </cell>
        </row>
        <row r="1680">
          <cell r="Q1680">
            <v>5067</v>
          </cell>
          <cell r="R1680" t="str">
            <v xml:space="preserve">撤去管切断工(鋼管)　STW  290 </v>
          </cell>
          <cell r="S1680" t="str">
            <v>80A  t=4.2</v>
          </cell>
          <cell r="U1680" t="str">
            <v>口</v>
          </cell>
          <cell r="V1680">
            <v>1184</v>
          </cell>
          <cell r="W1680" t="str">
            <v>厚労省歩掛p.106(95)</v>
          </cell>
          <cell r="Y1680">
            <v>1</v>
          </cell>
          <cell r="Z1680">
            <v>8</v>
          </cell>
          <cell r="AA1680" t="str">
            <v>溶接工</v>
          </cell>
          <cell r="AB1680">
            <v>3.3000000000000002E-2</v>
          </cell>
          <cell r="AC1680">
            <v>33390</v>
          </cell>
          <cell r="AD1680">
            <v>1101.8699999999999</v>
          </cell>
          <cell r="AE1680">
            <v>204</v>
          </cell>
          <cell r="AF1680" t="str">
            <v>諸雑費(消耗品及び工具損料)</v>
          </cell>
          <cell r="AG1680">
            <v>7.5</v>
          </cell>
          <cell r="AH1680">
            <v>1101.8699999999999</v>
          </cell>
          <cell r="AI1680">
            <v>82.64</v>
          </cell>
          <cell r="AK1680" t="e">
            <v>#N/A</v>
          </cell>
          <cell r="AM1680">
            <v>0</v>
          </cell>
          <cell r="AN1680">
            <v>0</v>
          </cell>
          <cell r="AP1680" t="e">
            <v>#N/A</v>
          </cell>
          <cell r="AR1680">
            <v>0</v>
          </cell>
          <cell r="AS1680">
            <v>0</v>
          </cell>
          <cell r="AU1680" t="e">
            <v>#N/A</v>
          </cell>
          <cell r="AW1680">
            <v>0</v>
          </cell>
          <cell r="AX1680">
            <v>0</v>
          </cell>
          <cell r="AZ1680" t="e">
            <v>#N/A</v>
          </cell>
          <cell r="BB1680">
            <v>0</v>
          </cell>
          <cell r="BC1680">
            <v>0</v>
          </cell>
          <cell r="BE1680" t="e">
            <v>#N/A</v>
          </cell>
          <cell r="BG1680">
            <v>0</v>
          </cell>
          <cell r="BH1680">
            <v>0</v>
          </cell>
          <cell r="BJ1680" t="e">
            <v>#N/A</v>
          </cell>
          <cell r="BL1680">
            <v>0</v>
          </cell>
          <cell r="BM1680">
            <v>0</v>
          </cell>
          <cell r="BO1680" t="e">
            <v>#N/A</v>
          </cell>
          <cell r="BQ1680">
            <v>0</v>
          </cell>
          <cell r="BR1680">
            <v>0</v>
          </cell>
          <cell r="BT1680" t="e">
            <v>#N/A</v>
          </cell>
          <cell r="BV1680">
            <v>0</v>
          </cell>
          <cell r="BW1680">
            <v>0</v>
          </cell>
          <cell r="CW1680">
            <v>92</v>
          </cell>
          <cell r="CX1680" t="str">
            <v>端数調整</v>
          </cell>
          <cell r="CY1680">
            <v>1</v>
          </cell>
          <cell r="DA1680">
            <v>-0.50999999999999091</v>
          </cell>
          <cell r="DG1680">
            <v>1</v>
          </cell>
        </row>
        <row r="1681">
          <cell r="Q1681">
            <v>5068</v>
          </cell>
          <cell r="R1681" t="str">
            <v xml:space="preserve">撤去管切断工(鋼管)　STW  290 </v>
          </cell>
          <cell r="S1681" t="str">
            <v>100A  t=4.5</v>
          </cell>
          <cell r="U1681" t="str">
            <v>口</v>
          </cell>
          <cell r="V1681">
            <v>1256</v>
          </cell>
          <cell r="W1681" t="str">
            <v>厚労省歩掛p.106(95)</v>
          </cell>
          <cell r="Y1681">
            <v>1</v>
          </cell>
          <cell r="Z1681">
            <v>8</v>
          </cell>
          <cell r="AA1681" t="str">
            <v>溶接工</v>
          </cell>
          <cell r="AB1681">
            <v>3.5000000000000003E-2</v>
          </cell>
          <cell r="AC1681">
            <v>33390</v>
          </cell>
          <cell r="AD1681">
            <v>1168.6500000000001</v>
          </cell>
          <cell r="AE1681">
            <v>204</v>
          </cell>
          <cell r="AF1681" t="str">
            <v>諸雑費(消耗品及び工具損料)</v>
          </cell>
          <cell r="AG1681">
            <v>7.5</v>
          </cell>
          <cell r="AH1681">
            <v>1168.6500000000001</v>
          </cell>
          <cell r="AI1681">
            <v>87.64</v>
          </cell>
          <cell r="AK1681" t="e">
            <v>#N/A</v>
          </cell>
          <cell r="AM1681">
            <v>0</v>
          </cell>
          <cell r="AN1681">
            <v>0</v>
          </cell>
          <cell r="AP1681" t="e">
            <v>#N/A</v>
          </cell>
          <cell r="AR1681">
            <v>0</v>
          </cell>
          <cell r="AS1681">
            <v>0</v>
          </cell>
          <cell r="AU1681" t="e">
            <v>#N/A</v>
          </cell>
          <cell r="AW1681">
            <v>0</v>
          </cell>
          <cell r="AX1681">
            <v>0</v>
          </cell>
          <cell r="AZ1681" t="e">
            <v>#N/A</v>
          </cell>
          <cell r="BB1681">
            <v>0</v>
          </cell>
          <cell r="BC1681">
            <v>0</v>
          </cell>
          <cell r="BE1681" t="e">
            <v>#N/A</v>
          </cell>
          <cell r="BG1681">
            <v>0</v>
          </cell>
          <cell r="BH1681">
            <v>0</v>
          </cell>
          <cell r="BJ1681" t="e">
            <v>#N/A</v>
          </cell>
          <cell r="BL1681">
            <v>0</v>
          </cell>
          <cell r="BM1681">
            <v>0</v>
          </cell>
          <cell r="BO1681" t="e">
            <v>#N/A</v>
          </cell>
          <cell r="BQ1681">
            <v>0</v>
          </cell>
          <cell r="BR1681">
            <v>0</v>
          </cell>
          <cell r="BT1681" t="e">
            <v>#N/A</v>
          </cell>
          <cell r="BV1681">
            <v>0</v>
          </cell>
          <cell r="BW1681">
            <v>0</v>
          </cell>
          <cell r="CW1681">
            <v>92</v>
          </cell>
          <cell r="CX1681" t="str">
            <v>端数調整</v>
          </cell>
          <cell r="CY1681">
            <v>1</v>
          </cell>
          <cell r="DA1681">
            <v>-0.29000000000019099</v>
          </cell>
          <cell r="DG1681">
            <v>1</v>
          </cell>
        </row>
        <row r="1682">
          <cell r="Q1682">
            <v>5069</v>
          </cell>
          <cell r="R1682" t="str">
            <v xml:space="preserve">撤去管切断工(鋼管)　STW  290 </v>
          </cell>
          <cell r="S1682" t="str">
            <v>125A  t=4.5</v>
          </cell>
          <cell r="U1682" t="str">
            <v>口</v>
          </cell>
          <cell r="V1682">
            <v>1435</v>
          </cell>
          <cell r="W1682" t="str">
            <v>厚労省歩掛p.106(95)</v>
          </cell>
          <cell r="Y1682">
            <v>1</v>
          </cell>
          <cell r="Z1682">
            <v>8</v>
          </cell>
          <cell r="AA1682" t="str">
            <v>溶接工</v>
          </cell>
          <cell r="AB1682">
            <v>0.04</v>
          </cell>
          <cell r="AC1682">
            <v>33390</v>
          </cell>
          <cell r="AD1682">
            <v>1335.6</v>
          </cell>
          <cell r="AE1682">
            <v>204</v>
          </cell>
          <cell r="AF1682" t="str">
            <v>諸雑費(消耗品及び工具損料)</v>
          </cell>
          <cell r="AG1682">
            <v>7.5</v>
          </cell>
          <cell r="AH1682">
            <v>1335.6</v>
          </cell>
          <cell r="AI1682">
            <v>100.17</v>
          </cell>
          <cell r="AK1682" t="e">
            <v>#N/A</v>
          </cell>
          <cell r="AM1682">
            <v>0</v>
          </cell>
          <cell r="AN1682">
            <v>0</v>
          </cell>
          <cell r="AP1682" t="e">
            <v>#N/A</v>
          </cell>
          <cell r="AR1682">
            <v>0</v>
          </cell>
          <cell r="AS1682">
            <v>0</v>
          </cell>
          <cell r="AU1682" t="e">
            <v>#N/A</v>
          </cell>
          <cell r="AW1682">
            <v>0</v>
          </cell>
          <cell r="AX1682">
            <v>0</v>
          </cell>
          <cell r="AZ1682" t="e">
            <v>#N/A</v>
          </cell>
          <cell r="BB1682">
            <v>0</v>
          </cell>
          <cell r="BC1682">
            <v>0</v>
          </cell>
          <cell r="BE1682" t="e">
            <v>#N/A</v>
          </cell>
          <cell r="BG1682">
            <v>0</v>
          </cell>
          <cell r="BH1682">
            <v>0</v>
          </cell>
          <cell r="BJ1682" t="e">
            <v>#N/A</v>
          </cell>
          <cell r="BL1682">
            <v>0</v>
          </cell>
          <cell r="BM1682">
            <v>0</v>
          </cell>
          <cell r="BO1682" t="e">
            <v>#N/A</v>
          </cell>
          <cell r="BQ1682">
            <v>0</v>
          </cell>
          <cell r="BR1682">
            <v>0</v>
          </cell>
          <cell r="BT1682" t="e">
            <v>#N/A</v>
          </cell>
          <cell r="BV1682">
            <v>0</v>
          </cell>
          <cell r="BW1682">
            <v>0</v>
          </cell>
          <cell r="CW1682">
            <v>92</v>
          </cell>
          <cell r="CX1682" t="str">
            <v>端数調整</v>
          </cell>
          <cell r="CY1682">
            <v>1</v>
          </cell>
          <cell r="DA1682">
            <v>-0.76999999999998181</v>
          </cell>
          <cell r="DG1682">
            <v>1</v>
          </cell>
        </row>
        <row r="1683">
          <cell r="Q1683">
            <v>5070</v>
          </cell>
          <cell r="R1683" t="str">
            <v xml:space="preserve">撤去管切断工(鋼管)　STW  290 </v>
          </cell>
          <cell r="S1683" t="str">
            <v>150A  t=5.0</v>
          </cell>
          <cell r="U1683" t="str">
            <v>口</v>
          </cell>
          <cell r="V1683">
            <v>1615</v>
          </cell>
          <cell r="W1683" t="str">
            <v>厚労省歩掛p.106(95)</v>
          </cell>
          <cell r="Y1683">
            <v>1</v>
          </cell>
          <cell r="Z1683">
            <v>8</v>
          </cell>
          <cell r="AA1683" t="str">
            <v>溶接工</v>
          </cell>
          <cell r="AB1683">
            <v>4.4999999999999998E-2</v>
          </cell>
          <cell r="AC1683">
            <v>33390</v>
          </cell>
          <cell r="AD1683">
            <v>1502.55</v>
          </cell>
          <cell r="AE1683">
            <v>204</v>
          </cell>
          <cell r="AF1683" t="str">
            <v>諸雑費(消耗品及び工具損料)</v>
          </cell>
          <cell r="AG1683">
            <v>7.5</v>
          </cell>
          <cell r="AH1683">
            <v>1502.55</v>
          </cell>
          <cell r="AI1683">
            <v>112.69</v>
          </cell>
          <cell r="AK1683" t="e">
            <v>#N/A</v>
          </cell>
          <cell r="AM1683">
            <v>0</v>
          </cell>
          <cell r="AN1683">
            <v>0</v>
          </cell>
          <cell r="AP1683" t="e">
            <v>#N/A</v>
          </cell>
          <cell r="AR1683">
            <v>0</v>
          </cell>
          <cell r="AS1683">
            <v>0</v>
          </cell>
          <cell r="AU1683" t="e">
            <v>#N/A</v>
          </cell>
          <cell r="AW1683">
            <v>0</v>
          </cell>
          <cell r="AX1683">
            <v>0</v>
          </cell>
          <cell r="AZ1683" t="e">
            <v>#N/A</v>
          </cell>
          <cell r="BB1683">
            <v>0</v>
          </cell>
          <cell r="BC1683">
            <v>0</v>
          </cell>
          <cell r="BE1683" t="e">
            <v>#N/A</v>
          </cell>
          <cell r="BG1683">
            <v>0</v>
          </cell>
          <cell r="BH1683">
            <v>0</v>
          </cell>
          <cell r="BJ1683" t="e">
            <v>#N/A</v>
          </cell>
          <cell r="BL1683">
            <v>0</v>
          </cell>
          <cell r="BM1683">
            <v>0</v>
          </cell>
          <cell r="BO1683" t="e">
            <v>#N/A</v>
          </cell>
          <cell r="BQ1683">
            <v>0</v>
          </cell>
          <cell r="BR1683">
            <v>0</v>
          </cell>
          <cell r="BT1683" t="e">
            <v>#N/A</v>
          </cell>
          <cell r="BV1683">
            <v>0</v>
          </cell>
          <cell r="BW1683">
            <v>0</v>
          </cell>
          <cell r="CW1683">
            <v>92</v>
          </cell>
          <cell r="CX1683" t="str">
            <v>端数調整</v>
          </cell>
          <cell r="CY1683">
            <v>1</v>
          </cell>
          <cell r="DA1683">
            <v>-0.24000000000000909</v>
          </cell>
          <cell r="DG1683">
            <v>1</v>
          </cell>
        </row>
        <row r="1684">
          <cell r="Q1684">
            <v>5071</v>
          </cell>
          <cell r="R1684" t="str">
            <v xml:space="preserve">撤去管切断工(鋼管)　STW  290 </v>
          </cell>
          <cell r="S1684" t="str">
            <v>200A  t=5.8</v>
          </cell>
          <cell r="U1684" t="str">
            <v>口</v>
          </cell>
          <cell r="V1684">
            <v>2081</v>
          </cell>
          <cell r="W1684" t="str">
            <v>厚労省歩掛p.106(95)</v>
          </cell>
          <cell r="Y1684">
            <v>1</v>
          </cell>
          <cell r="Z1684">
            <v>8</v>
          </cell>
          <cell r="AA1684" t="str">
            <v>溶接工</v>
          </cell>
          <cell r="AB1684">
            <v>5.8000000000000003E-2</v>
          </cell>
          <cell r="AC1684">
            <v>33390</v>
          </cell>
          <cell r="AD1684">
            <v>1936.62</v>
          </cell>
          <cell r="AE1684">
            <v>204</v>
          </cell>
          <cell r="AF1684" t="str">
            <v>諸雑費(消耗品及び工具損料)</v>
          </cell>
          <cell r="AG1684">
            <v>7.5</v>
          </cell>
          <cell r="AH1684">
            <v>1936.62</v>
          </cell>
          <cell r="AI1684">
            <v>145.24</v>
          </cell>
          <cell r="AK1684" t="e">
            <v>#N/A</v>
          </cell>
          <cell r="AM1684">
            <v>0</v>
          </cell>
          <cell r="AN1684">
            <v>0</v>
          </cell>
          <cell r="AP1684" t="e">
            <v>#N/A</v>
          </cell>
          <cell r="AR1684">
            <v>0</v>
          </cell>
          <cell r="AS1684">
            <v>0</v>
          </cell>
          <cell r="AU1684" t="e">
            <v>#N/A</v>
          </cell>
          <cell r="AW1684">
            <v>0</v>
          </cell>
          <cell r="AX1684">
            <v>0</v>
          </cell>
          <cell r="AZ1684" t="e">
            <v>#N/A</v>
          </cell>
          <cell r="BB1684">
            <v>0</v>
          </cell>
          <cell r="BC1684">
            <v>0</v>
          </cell>
          <cell r="BE1684" t="e">
            <v>#N/A</v>
          </cell>
          <cell r="BG1684">
            <v>0</v>
          </cell>
          <cell r="BH1684">
            <v>0</v>
          </cell>
          <cell r="BJ1684" t="e">
            <v>#N/A</v>
          </cell>
          <cell r="BL1684">
            <v>0</v>
          </cell>
          <cell r="BM1684">
            <v>0</v>
          </cell>
          <cell r="BO1684" t="e">
            <v>#N/A</v>
          </cell>
          <cell r="BQ1684">
            <v>0</v>
          </cell>
          <cell r="BR1684">
            <v>0</v>
          </cell>
          <cell r="BT1684" t="e">
            <v>#N/A</v>
          </cell>
          <cell r="BV1684">
            <v>0</v>
          </cell>
          <cell r="BW1684">
            <v>0</v>
          </cell>
          <cell r="CW1684">
            <v>92</v>
          </cell>
          <cell r="CX1684" t="str">
            <v>端数調整</v>
          </cell>
          <cell r="CY1684">
            <v>1</v>
          </cell>
          <cell r="DA1684">
            <v>-0.85999999999967258</v>
          </cell>
          <cell r="DG1684">
            <v>1</v>
          </cell>
        </row>
        <row r="1685">
          <cell r="Q1685">
            <v>5072</v>
          </cell>
          <cell r="R1685" t="str">
            <v xml:space="preserve">撤去管切断工(鋼管)　STW  290 </v>
          </cell>
          <cell r="S1685" t="str">
            <v>250A  t=6.6</v>
          </cell>
          <cell r="U1685" t="str">
            <v>口</v>
          </cell>
          <cell r="V1685">
            <v>2440</v>
          </cell>
          <cell r="W1685" t="str">
            <v>厚労省歩掛p.106(95)</v>
          </cell>
          <cell r="Y1685">
            <v>1</v>
          </cell>
          <cell r="Z1685">
            <v>8</v>
          </cell>
          <cell r="AA1685" t="str">
            <v>溶接工</v>
          </cell>
          <cell r="AB1685">
            <v>6.8000000000000005E-2</v>
          </cell>
          <cell r="AC1685">
            <v>33390</v>
          </cell>
          <cell r="AD1685">
            <v>2270.52</v>
          </cell>
          <cell r="AE1685">
            <v>204</v>
          </cell>
          <cell r="AF1685" t="str">
            <v>諸雑費(消耗品及び工具損料)</v>
          </cell>
          <cell r="AG1685">
            <v>7.5</v>
          </cell>
          <cell r="AH1685">
            <v>2270.52</v>
          </cell>
          <cell r="AI1685">
            <v>170.28</v>
          </cell>
          <cell r="AK1685" t="e">
            <v>#N/A</v>
          </cell>
          <cell r="AM1685">
            <v>0</v>
          </cell>
          <cell r="AN1685">
            <v>0</v>
          </cell>
          <cell r="AP1685" t="e">
            <v>#N/A</v>
          </cell>
          <cell r="AR1685">
            <v>0</v>
          </cell>
          <cell r="AS1685">
            <v>0</v>
          </cell>
          <cell r="AU1685" t="e">
            <v>#N/A</v>
          </cell>
          <cell r="AW1685">
            <v>0</v>
          </cell>
          <cell r="AX1685">
            <v>0</v>
          </cell>
          <cell r="AZ1685" t="e">
            <v>#N/A</v>
          </cell>
          <cell r="BB1685">
            <v>0</v>
          </cell>
          <cell r="BC1685">
            <v>0</v>
          </cell>
          <cell r="BE1685" t="e">
            <v>#N/A</v>
          </cell>
          <cell r="BG1685">
            <v>0</v>
          </cell>
          <cell r="BH1685">
            <v>0</v>
          </cell>
          <cell r="BJ1685" t="e">
            <v>#N/A</v>
          </cell>
          <cell r="BL1685">
            <v>0</v>
          </cell>
          <cell r="BM1685">
            <v>0</v>
          </cell>
          <cell r="BO1685" t="e">
            <v>#N/A</v>
          </cell>
          <cell r="BQ1685">
            <v>0</v>
          </cell>
          <cell r="BR1685">
            <v>0</v>
          </cell>
          <cell r="BT1685" t="e">
            <v>#N/A</v>
          </cell>
          <cell r="BV1685">
            <v>0</v>
          </cell>
          <cell r="BW1685">
            <v>0</v>
          </cell>
          <cell r="CW1685">
            <v>92</v>
          </cell>
          <cell r="CX1685" t="str">
            <v>端数調整</v>
          </cell>
          <cell r="CY1685">
            <v>1</v>
          </cell>
          <cell r="DA1685">
            <v>-0.8000000000001819</v>
          </cell>
          <cell r="DG1685">
            <v>1</v>
          </cell>
        </row>
        <row r="1686">
          <cell r="Q1686">
            <v>5073</v>
          </cell>
          <cell r="R1686" t="str">
            <v xml:space="preserve">撤去管切断工(鋼管)　STW  290 </v>
          </cell>
          <cell r="S1686" t="str">
            <v>300A  t=6.9</v>
          </cell>
          <cell r="U1686" t="str">
            <v>口</v>
          </cell>
          <cell r="V1686">
            <v>3230</v>
          </cell>
          <cell r="W1686" t="str">
            <v>厚労省歩掛p.106(95)</v>
          </cell>
          <cell r="Y1686">
            <v>1</v>
          </cell>
          <cell r="Z1686">
            <v>8</v>
          </cell>
          <cell r="AA1686" t="str">
            <v>溶接工</v>
          </cell>
          <cell r="AB1686">
            <v>0.09</v>
          </cell>
          <cell r="AC1686">
            <v>33390</v>
          </cell>
          <cell r="AD1686">
            <v>3005.1</v>
          </cell>
          <cell r="AE1686">
            <v>204</v>
          </cell>
          <cell r="AF1686" t="str">
            <v>諸雑費(消耗品及び工具損料)</v>
          </cell>
          <cell r="AG1686">
            <v>7.5</v>
          </cell>
          <cell r="AH1686">
            <v>3005.1</v>
          </cell>
          <cell r="AI1686">
            <v>225.38</v>
          </cell>
          <cell r="AK1686" t="e">
            <v>#N/A</v>
          </cell>
          <cell r="AM1686">
            <v>0</v>
          </cell>
          <cell r="AN1686">
            <v>0</v>
          </cell>
          <cell r="AP1686" t="e">
            <v>#N/A</v>
          </cell>
          <cell r="AR1686">
            <v>0</v>
          </cell>
          <cell r="AS1686">
            <v>0</v>
          </cell>
          <cell r="AU1686" t="e">
            <v>#N/A</v>
          </cell>
          <cell r="AW1686">
            <v>0</v>
          </cell>
          <cell r="AX1686">
            <v>0</v>
          </cell>
          <cell r="AZ1686" t="e">
            <v>#N/A</v>
          </cell>
          <cell r="BB1686">
            <v>0</v>
          </cell>
          <cell r="BC1686">
            <v>0</v>
          </cell>
          <cell r="BE1686" t="e">
            <v>#N/A</v>
          </cell>
          <cell r="BG1686">
            <v>0</v>
          </cell>
          <cell r="BH1686">
            <v>0</v>
          </cell>
          <cell r="BJ1686" t="e">
            <v>#N/A</v>
          </cell>
          <cell r="BL1686">
            <v>0</v>
          </cell>
          <cell r="BM1686">
            <v>0</v>
          </cell>
          <cell r="BO1686" t="e">
            <v>#N/A</v>
          </cell>
          <cell r="BQ1686">
            <v>0</v>
          </cell>
          <cell r="BR1686">
            <v>0</v>
          </cell>
          <cell r="BT1686" t="e">
            <v>#N/A</v>
          </cell>
          <cell r="BV1686">
            <v>0</v>
          </cell>
          <cell r="BW1686">
            <v>0</v>
          </cell>
          <cell r="CW1686">
            <v>92</v>
          </cell>
          <cell r="CX1686" t="str">
            <v>端数調整</v>
          </cell>
          <cell r="CY1686">
            <v>1</v>
          </cell>
          <cell r="DA1686">
            <v>-0.48000000000001819</v>
          </cell>
          <cell r="DG1686">
            <v>1</v>
          </cell>
        </row>
        <row r="1687">
          <cell r="Q1687">
            <v>5074</v>
          </cell>
          <cell r="R1687" t="str">
            <v xml:space="preserve">撤去管切断工(鋼管)　STW  400B </v>
          </cell>
          <cell r="S1687" t="str">
            <v>700A  t=6.0</v>
          </cell>
          <cell r="U1687" t="str">
            <v>口</v>
          </cell>
          <cell r="V1687">
            <v>11800</v>
          </cell>
          <cell r="W1687" t="str">
            <v>厚労省歩掛p.106(95)</v>
          </cell>
          <cell r="Y1687">
            <v>1</v>
          </cell>
          <cell r="Z1687">
            <v>8</v>
          </cell>
          <cell r="AA1687" t="str">
            <v>溶接工</v>
          </cell>
          <cell r="AB1687">
            <v>0.32900000000000001</v>
          </cell>
          <cell r="AC1687">
            <v>33390</v>
          </cell>
          <cell r="AD1687">
            <v>10985.31</v>
          </cell>
          <cell r="AE1687">
            <v>204</v>
          </cell>
          <cell r="AF1687" t="str">
            <v>諸雑費(消耗品及び工具損料)</v>
          </cell>
          <cell r="AG1687">
            <v>7.5</v>
          </cell>
          <cell r="AH1687">
            <v>10985.31</v>
          </cell>
          <cell r="AI1687">
            <v>823.89</v>
          </cell>
          <cell r="AK1687" t="e">
            <v>#N/A</v>
          </cell>
          <cell r="AM1687">
            <v>0</v>
          </cell>
          <cell r="AN1687">
            <v>0</v>
          </cell>
          <cell r="AP1687" t="e">
            <v>#N/A</v>
          </cell>
          <cell r="AR1687">
            <v>0</v>
          </cell>
          <cell r="AS1687">
            <v>0</v>
          </cell>
          <cell r="AU1687" t="e">
            <v>#N/A</v>
          </cell>
          <cell r="AW1687">
            <v>0</v>
          </cell>
          <cell r="AX1687">
            <v>0</v>
          </cell>
          <cell r="AZ1687" t="e">
            <v>#N/A</v>
          </cell>
          <cell r="BB1687">
            <v>0</v>
          </cell>
          <cell r="BC1687">
            <v>0</v>
          </cell>
          <cell r="BE1687" t="e">
            <v>#N/A</v>
          </cell>
          <cell r="BG1687">
            <v>0</v>
          </cell>
          <cell r="BH1687">
            <v>0</v>
          </cell>
          <cell r="BJ1687" t="e">
            <v>#N/A</v>
          </cell>
          <cell r="BL1687">
            <v>0</v>
          </cell>
          <cell r="BM1687">
            <v>0</v>
          </cell>
          <cell r="BO1687" t="e">
            <v>#N/A</v>
          </cell>
          <cell r="BQ1687">
            <v>0</v>
          </cell>
          <cell r="BR1687">
            <v>0</v>
          </cell>
          <cell r="BT1687" t="e">
            <v>#N/A</v>
          </cell>
          <cell r="BV1687">
            <v>0</v>
          </cell>
          <cell r="BW1687">
            <v>0</v>
          </cell>
          <cell r="CW1687">
            <v>92</v>
          </cell>
          <cell r="CX1687" t="str">
            <v>端数調整</v>
          </cell>
          <cell r="CY1687">
            <v>1</v>
          </cell>
          <cell r="DA1687">
            <v>-9.1999999999989086</v>
          </cell>
          <cell r="DG1687">
            <v>1</v>
          </cell>
        </row>
        <row r="1688">
          <cell r="Q1688">
            <v>5075</v>
          </cell>
          <cell r="R1688" t="str">
            <v xml:space="preserve">撤去管切断工(鋼管)　STW  400B </v>
          </cell>
          <cell r="S1688" t="str">
            <v>800A  t=7.0</v>
          </cell>
          <cell r="U1688" t="str">
            <v>口</v>
          </cell>
          <cell r="V1688">
            <v>14320</v>
          </cell>
          <cell r="W1688" t="str">
            <v>厚労省歩掛p.106(95)</v>
          </cell>
          <cell r="Y1688">
            <v>1</v>
          </cell>
          <cell r="Z1688">
            <v>8</v>
          </cell>
          <cell r="AA1688" t="str">
            <v>溶接工</v>
          </cell>
          <cell r="AB1688">
            <v>0.39900000000000002</v>
          </cell>
          <cell r="AC1688">
            <v>33390</v>
          </cell>
          <cell r="AD1688">
            <v>13322.61</v>
          </cell>
          <cell r="AE1688">
            <v>204</v>
          </cell>
          <cell r="AF1688" t="str">
            <v>諸雑費(消耗品及び工具損料)</v>
          </cell>
          <cell r="AG1688">
            <v>7.5</v>
          </cell>
          <cell r="AH1688">
            <v>13322.61</v>
          </cell>
          <cell r="AI1688">
            <v>999.19</v>
          </cell>
          <cell r="AK1688" t="e">
            <v>#N/A</v>
          </cell>
          <cell r="AM1688">
            <v>0</v>
          </cell>
          <cell r="AN1688">
            <v>0</v>
          </cell>
          <cell r="AP1688" t="e">
            <v>#N/A</v>
          </cell>
          <cell r="AR1688">
            <v>0</v>
          </cell>
          <cell r="AS1688">
            <v>0</v>
          </cell>
          <cell r="AU1688" t="e">
            <v>#N/A</v>
          </cell>
          <cell r="AW1688">
            <v>0</v>
          </cell>
          <cell r="AX1688">
            <v>0</v>
          </cell>
          <cell r="AZ1688" t="e">
            <v>#N/A</v>
          </cell>
          <cell r="BB1688">
            <v>0</v>
          </cell>
          <cell r="BC1688">
            <v>0</v>
          </cell>
          <cell r="BE1688" t="e">
            <v>#N/A</v>
          </cell>
          <cell r="BG1688">
            <v>0</v>
          </cell>
          <cell r="BH1688">
            <v>0</v>
          </cell>
          <cell r="BJ1688" t="e">
            <v>#N/A</v>
          </cell>
          <cell r="BL1688">
            <v>0</v>
          </cell>
          <cell r="BM1688">
            <v>0</v>
          </cell>
          <cell r="BO1688" t="e">
            <v>#N/A</v>
          </cell>
          <cell r="BQ1688">
            <v>0</v>
          </cell>
          <cell r="BR1688">
            <v>0</v>
          </cell>
          <cell r="BT1688" t="e">
            <v>#N/A</v>
          </cell>
          <cell r="BV1688">
            <v>0</v>
          </cell>
          <cell r="BW1688">
            <v>0</v>
          </cell>
          <cell r="CW1688">
            <v>92</v>
          </cell>
          <cell r="CX1688" t="str">
            <v>端数調整</v>
          </cell>
          <cell r="CY1688">
            <v>1</v>
          </cell>
          <cell r="DA1688">
            <v>-1.8000000000010914</v>
          </cell>
          <cell r="DG1688">
            <v>1</v>
          </cell>
        </row>
        <row r="1689">
          <cell r="Q1689">
            <v>5076</v>
          </cell>
          <cell r="R1689" t="str">
            <v xml:space="preserve">撤去管切断工(鋼管)　STW  400B </v>
          </cell>
          <cell r="S1689" t="str">
            <v>900A  t=7.0</v>
          </cell>
          <cell r="U1689" t="str">
            <v>口</v>
          </cell>
          <cell r="V1689">
            <v>15210</v>
          </cell>
          <cell r="W1689" t="str">
            <v>厚労省歩掛p.106(95)</v>
          </cell>
          <cell r="Y1689">
            <v>1</v>
          </cell>
          <cell r="Z1689">
            <v>8</v>
          </cell>
          <cell r="AA1689" t="str">
            <v>溶接工</v>
          </cell>
          <cell r="AB1689">
            <v>0.42399999999999999</v>
          </cell>
          <cell r="AC1689">
            <v>33390</v>
          </cell>
          <cell r="AD1689">
            <v>14157.36</v>
          </cell>
          <cell r="AE1689">
            <v>204</v>
          </cell>
          <cell r="AF1689" t="str">
            <v>諸雑費(消耗品及び工具損料)</v>
          </cell>
          <cell r="AG1689">
            <v>7.5</v>
          </cell>
          <cell r="AH1689">
            <v>14157.36</v>
          </cell>
          <cell r="AI1689">
            <v>1061.8</v>
          </cell>
          <cell r="AK1689" t="e">
            <v>#N/A</v>
          </cell>
          <cell r="AM1689">
            <v>0</v>
          </cell>
          <cell r="AN1689">
            <v>0</v>
          </cell>
          <cell r="AP1689" t="e">
            <v>#N/A</v>
          </cell>
          <cell r="AR1689">
            <v>0</v>
          </cell>
          <cell r="AS1689">
            <v>0</v>
          </cell>
          <cell r="AU1689" t="e">
            <v>#N/A</v>
          </cell>
          <cell r="AW1689">
            <v>0</v>
          </cell>
          <cell r="AX1689">
            <v>0</v>
          </cell>
          <cell r="AZ1689" t="e">
            <v>#N/A</v>
          </cell>
          <cell r="BB1689">
            <v>0</v>
          </cell>
          <cell r="BC1689">
            <v>0</v>
          </cell>
          <cell r="BE1689" t="e">
            <v>#N/A</v>
          </cell>
          <cell r="BG1689">
            <v>0</v>
          </cell>
          <cell r="BH1689">
            <v>0</v>
          </cell>
          <cell r="BJ1689" t="e">
            <v>#N/A</v>
          </cell>
          <cell r="BL1689">
            <v>0</v>
          </cell>
          <cell r="BM1689">
            <v>0</v>
          </cell>
          <cell r="BO1689" t="e">
            <v>#N/A</v>
          </cell>
          <cell r="BQ1689">
            <v>0</v>
          </cell>
          <cell r="BR1689">
            <v>0</v>
          </cell>
          <cell r="BT1689" t="e">
            <v>#N/A</v>
          </cell>
          <cell r="BV1689">
            <v>0</v>
          </cell>
          <cell r="BW1689">
            <v>0</v>
          </cell>
          <cell r="CW1689">
            <v>92</v>
          </cell>
          <cell r="CX1689" t="str">
            <v>端数調整</v>
          </cell>
          <cell r="CY1689">
            <v>1</v>
          </cell>
          <cell r="DA1689">
            <v>-9.1599999999998545</v>
          </cell>
          <cell r="DG1689">
            <v>1</v>
          </cell>
        </row>
        <row r="1690">
          <cell r="Q1690">
            <v>5077</v>
          </cell>
          <cell r="R1690" t="str">
            <v xml:space="preserve">撤去管切断工(鋼管)　STW  400B </v>
          </cell>
          <cell r="S1690" t="str">
            <v>1000A  t=8.0</v>
          </cell>
          <cell r="U1690" t="str">
            <v>口</v>
          </cell>
          <cell r="V1690">
            <v>18730</v>
          </cell>
          <cell r="W1690" t="str">
            <v>厚労省歩掛p.106(95)</v>
          </cell>
          <cell r="Y1690">
            <v>1</v>
          </cell>
          <cell r="Z1690">
            <v>8</v>
          </cell>
          <cell r="AA1690" t="str">
            <v>溶接工</v>
          </cell>
          <cell r="AB1690">
            <v>0.52200000000000002</v>
          </cell>
          <cell r="AC1690">
            <v>33390</v>
          </cell>
          <cell r="AD1690">
            <v>17429.580000000002</v>
          </cell>
          <cell r="AE1690">
            <v>204</v>
          </cell>
          <cell r="AF1690" t="str">
            <v>諸雑費(消耗品及び工具損料)</v>
          </cell>
          <cell r="AG1690">
            <v>7.5</v>
          </cell>
          <cell r="AH1690">
            <v>17429.580000000002</v>
          </cell>
          <cell r="AI1690">
            <v>1307.21</v>
          </cell>
          <cell r="AK1690" t="e">
            <v>#N/A</v>
          </cell>
          <cell r="AM1690">
            <v>0</v>
          </cell>
          <cell r="AN1690">
            <v>0</v>
          </cell>
          <cell r="AP1690" t="e">
            <v>#N/A</v>
          </cell>
          <cell r="AR1690">
            <v>0</v>
          </cell>
          <cell r="AS1690">
            <v>0</v>
          </cell>
          <cell r="AU1690" t="e">
            <v>#N/A</v>
          </cell>
          <cell r="AW1690">
            <v>0</v>
          </cell>
          <cell r="AX1690">
            <v>0</v>
          </cell>
          <cell r="AZ1690" t="e">
            <v>#N/A</v>
          </cell>
          <cell r="BB1690">
            <v>0</v>
          </cell>
          <cell r="BC1690">
            <v>0</v>
          </cell>
          <cell r="BE1690" t="e">
            <v>#N/A</v>
          </cell>
          <cell r="BG1690">
            <v>0</v>
          </cell>
          <cell r="BH1690">
            <v>0</v>
          </cell>
          <cell r="BJ1690" t="e">
            <v>#N/A</v>
          </cell>
          <cell r="BL1690">
            <v>0</v>
          </cell>
          <cell r="BM1690">
            <v>0</v>
          </cell>
          <cell r="BO1690" t="e">
            <v>#N/A</v>
          </cell>
          <cell r="BQ1690">
            <v>0</v>
          </cell>
          <cell r="BR1690">
            <v>0</v>
          </cell>
          <cell r="BT1690" t="e">
            <v>#N/A</v>
          </cell>
          <cell r="BV1690">
            <v>0</v>
          </cell>
          <cell r="BW1690">
            <v>0</v>
          </cell>
          <cell r="CW1690">
            <v>92</v>
          </cell>
          <cell r="CX1690" t="str">
            <v>端数調整</v>
          </cell>
          <cell r="CY1690">
            <v>1</v>
          </cell>
          <cell r="DA1690">
            <v>-6.7900000000008731</v>
          </cell>
          <cell r="DG1690">
            <v>1</v>
          </cell>
        </row>
        <row r="1691">
          <cell r="Q1691">
            <v>5078</v>
          </cell>
          <cell r="R1691" t="str">
            <v>撤去管切断工(ビニル管)</v>
          </cell>
          <cell r="S1691" t="str">
            <v>φ13</v>
          </cell>
          <cell r="U1691" t="str">
            <v>口</v>
          </cell>
          <cell r="V1691">
            <v>159</v>
          </cell>
          <cell r="W1691" t="str">
            <v>厚労省歩掛p.106(97)</v>
          </cell>
          <cell r="Y1691">
            <v>1</v>
          </cell>
          <cell r="Z1691">
            <v>15</v>
          </cell>
          <cell r="AA1691" t="str">
            <v>配管工</v>
          </cell>
          <cell r="AB1691">
            <v>3.0000000000000001E-3</v>
          </cell>
          <cell r="AC1691">
            <v>27405</v>
          </cell>
          <cell r="AD1691">
            <v>82.21</v>
          </cell>
          <cell r="AE1691">
            <v>2</v>
          </cell>
          <cell r="AF1691" t="str">
            <v>普通作業員</v>
          </cell>
          <cell r="AG1691">
            <v>3.0000000000000001E-3</v>
          </cell>
          <cell r="AH1691">
            <v>25305</v>
          </cell>
          <cell r="AI1691">
            <v>75.91</v>
          </cell>
          <cell r="AJ1691">
            <v>122</v>
          </cell>
          <cell r="AK1691" t="str">
            <v>諸雑費</v>
          </cell>
          <cell r="AL1691">
            <v>1</v>
          </cell>
          <cell r="AM1691">
            <v>158.12</v>
          </cell>
          <cell r="AN1691">
            <v>1.58</v>
          </cell>
          <cell r="AP1691" t="e">
            <v>#N/A</v>
          </cell>
          <cell r="AR1691">
            <v>0</v>
          </cell>
          <cell r="AS1691">
            <v>0</v>
          </cell>
          <cell r="AU1691" t="e">
            <v>#N/A</v>
          </cell>
          <cell r="AW1691">
            <v>0</v>
          </cell>
          <cell r="AX1691">
            <v>0</v>
          </cell>
          <cell r="AZ1691" t="e">
            <v>#N/A</v>
          </cell>
          <cell r="BB1691">
            <v>0</v>
          </cell>
          <cell r="BC1691">
            <v>0</v>
          </cell>
          <cell r="BE1691" t="e">
            <v>#N/A</v>
          </cell>
          <cell r="BG1691">
            <v>0</v>
          </cell>
          <cell r="BH1691">
            <v>0</v>
          </cell>
          <cell r="BJ1691" t="e">
            <v>#N/A</v>
          </cell>
          <cell r="BL1691">
            <v>0</v>
          </cell>
          <cell r="BM1691">
            <v>0</v>
          </cell>
          <cell r="BO1691" t="e">
            <v>#N/A</v>
          </cell>
          <cell r="BQ1691">
            <v>0</v>
          </cell>
          <cell r="BR1691">
            <v>0</v>
          </cell>
          <cell r="BT1691" t="e">
            <v>#N/A</v>
          </cell>
          <cell r="BV1691">
            <v>0</v>
          </cell>
          <cell r="BW1691">
            <v>0</v>
          </cell>
          <cell r="CW1691">
            <v>92</v>
          </cell>
          <cell r="CX1691" t="str">
            <v>端数調整</v>
          </cell>
          <cell r="CY1691">
            <v>1</v>
          </cell>
          <cell r="DA1691">
            <v>-0.70000000000001705</v>
          </cell>
          <cell r="DG1691">
            <v>1</v>
          </cell>
        </row>
        <row r="1692">
          <cell r="Q1692">
            <v>5079</v>
          </cell>
          <cell r="R1692" t="str">
            <v>撤去管切断工(ビニル管)</v>
          </cell>
          <cell r="S1692" t="str">
            <v>φ16</v>
          </cell>
          <cell r="U1692" t="str">
            <v>口</v>
          </cell>
          <cell r="V1692">
            <v>159</v>
          </cell>
          <cell r="W1692" t="str">
            <v>厚労省歩掛p.106(97)</v>
          </cell>
          <cell r="Y1692">
            <v>1</v>
          </cell>
          <cell r="Z1692">
            <v>15</v>
          </cell>
          <cell r="AA1692" t="str">
            <v>配管工</v>
          </cell>
          <cell r="AB1692">
            <v>3.0000000000000001E-3</v>
          </cell>
          <cell r="AC1692">
            <v>27405</v>
          </cell>
          <cell r="AD1692">
            <v>82.21</v>
          </cell>
          <cell r="AE1692">
            <v>2</v>
          </cell>
          <cell r="AF1692" t="str">
            <v>普通作業員</v>
          </cell>
          <cell r="AG1692">
            <v>3.0000000000000001E-3</v>
          </cell>
          <cell r="AH1692">
            <v>25305</v>
          </cell>
          <cell r="AI1692">
            <v>75.91</v>
          </cell>
          <cell r="AJ1692">
            <v>122</v>
          </cell>
          <cell r="AK1692" t="str">
            <v>諸雑費</v>
          </cell>
          <cell r="AL1692">
            <v>1</v>
          </cell>
          <cell r="AM1692">
            <v>158.12</v>
          </cell>
          <cell r="AN1692">
            <v>1.58</v>
          </cell>
          <cell r="AP1692" t="e">
            <v>#N/A</v>
          </cell>
          <cell r="AR1692">
            <v>0</v>
          </cell>
          <cell r="AS1692">
            <v>0</v>
          </cell>
          <cell r="AU1692" t="e">
            <v>#N/A</v>
          </cell>
          <cell r="AW1692">
            <v>0</v>
          </cell>
          <cell r="AX1692">
            <v>0</v>
          </cell>
          <cell r="AZ1692" t="e">
            <v>#N/A</v>
          </cell>
          <cell r="BB1692">
            <v>0</v>
          </cell>
          <cell r="BC1692">
            <v>0</v>
          </cell>
          <cell r="BE1692" t="e">
            <v>#N/A</v>
          </cell>
          <cell r="BG1692">
            <v>0</v>
          </cell>
          <cell r="BH1692">
            <v>0</v>
          </cell>
          <cell r="BJ1692" t="e">
            <v>#N/A</v>
          </cell>
          <cell r="BL1692">
            <v>0</v>
          </cell>
          <cell r="BM1692">
            <v>0</v>
          </cell>
          <cell r="BO1692" t="e">
            <v>#N/A</v>
          </cell>
          <cell r="BQ1692">
            <v>0</v>
          </cell>
          <cell r="BR1692">
            <v>0</v>
          </cell>
          <cell r="BT1692" t="e">
            <v>#N/A</v>
          </cell>
          <cell r="BV1692">
            <v>0</v>
          </cell>
          <cell r="BW1692">
            <v>0</v>
          </cell>
          <cell r="CW1692">
            <v>92</v>
          </cell>
          <cell r="CX1692" t="str">
            <v>端数調整</v>
          </cell>
          <cell r="CY1692">
            <v>1</v>
          </cell>
          <cell r="DA1692">
            <v>-0.70000000000001705</v>
          </cell>
          <cell r="DG1692">
            <v>1</v>
          </cell>
        </row>
        <row r="1693">
          <cell r="Q1693">
            <v>5080</v>
          </cell>
          <cell r="R1693" t="str">
            <v>撤去管切断工(ビニル管)</v>
          </cell>
          <cell r="S1693" t="str">
            <v>φ20</v>
          </cell>
          <cell r="U1693" t="str">
            <v>口</v>
          </cell>
          <cell r="V1693">
            <v>159</v>
          </cell>
          <cell r="W1693" t="str">
            <v>厚労省歩掛p.106(97)</v>
          </cell>
          <cell r="Y1693">
            <v>1</v>
          </cell>
          <cell r="Z1693">
            <v>15</v>
          </cell>
          <cell r="AA1693" t="str">
            <v>配管工</v>
          </cell>
          <cell r="AB1693">
            <v>3.0000000000000001E-3</v>
          </cell>
          <cell r="AC1693">
            <v>27405</v>
          </cell>
          <cell r="AD1693">
            <v>82.21</v>
          </cell>
          <cell r="AE1693">
            <v>2</v>
          </cell>
          <cell r="AF1693" t="str">
            <v>普通作業員</v>
          </cell>
          <cell r="AG1693">
            <v>3.0000000000000001E-3</v>
          </cell>
          <cell r="AH1693">
            <v>25305</v>
          </cell>
          <cell r="AI1693">
            <v>75.91</v>
          </cell>
          <cell r="AJ1693">
            <v>122</v>
          </cell>
          <cell r="AK1693" t="str">
            <v>諸雑費</v>
          </cell>
          <cell r="AL1693">
            <v>1</v>
          </cell>
          <cell r="AM1693">
            <v>158.12</v>
          </cell>
          <cell r="AN1693">
            <v>1.58</v>
          </cell>
          <cell r="AP1693" t="e">
            <v>#N/A</v>
          </cell>
          <cell r="AR1693">
            <v>0</v>
          </cell>
          <cell r="AS1693">
            <v>0</v>
          </cell>
          <cell r="AU1693" t="e">
            <v>#N/A</v>
          </cell>
          <cell r="AW1693">
            <v>0</v>
          </cell>
          <cell r="AX1693">
            <v>0</v>
          </cell>
          <cell r="AZ1693" t="e">
            <v>#N/A</v>
          </cell>
          <cell r="BB1693">
            <v>0</v>
          </cell>
          <cell r="BC1693">
            <v>0</v>
          </cell>
          <cell r="BE1693" t="e">
            <v>#N/A</v>
          </cell>
          <cell r="BG1693">
            <v>0</v>
          </cell>
          <cell r="BH1693">
            <v>0</v>
          </cell>
          <cell r="BJ1693" t="e">
            <v>#N/A</v>
          </cell>
          <cell r="BL1693">
            <v>0</v>
          </cell>
          <cell r="BM1693">
            <v>0</v>
          </cell>
          <cell r="BO1693" t="e">
            <v>#N/A</v>
          </cell>
          <cell r="BQ1693">
            <v>0</v>
          </cell>
          <cell r="BR1693">
            <v>0</v>
          </cell>
          <cell r="BT1693" t="e">
            <v>#N/A</v>
          </cell>
          <cell r="BV1693">
            <v>0</v>
          </cell>
          <cell r="BW1693">
            <v>0</v>
          </cell>
          <cell r="CW1693">
            <v>92</v>
          </cell>
          <cell r="CX1693" t="str">
            <v>端数調整</v>
          </cell>
          <cell r="CY1693">
            <v>1</v>
          </cell>
          <cell r="DA1693">
            <v>-0.70000000000001705</v>
          </cell>
          <cell r="DG1693">
            <v>1</v>
          </cell>
        </row>
        <row r="1694">
          <cell r="Q1694">
            <v>5081</v>
          </cell>
          <cell r="R1694" t="str">
            <v>撤去管切断工(ビニル管)</v>
          </cell>
          <cell r="S1694" t="str">
            <v>φ25</v>
          </cell>
          <cell r="U1694" t="str">
            <v>口</v>
          </cell>
          <cell r="V1694">
            <v>159</v>
          </cell>
          <cell r="W1694" t="str">
            <v>厚労省歩掛p.106(97)</v>
          </cell>
          <cell r="Y1694">
            <v>1</v>
          </cell>
          <cell r="Z1694">
            <v>15</v>
          </cell>
          <cell r="AA1694" t="str">
            <v>配管工</v>
          </cell>
          <cell r="AB1694">
            <v>3.0000000000000001E-3</v>
          </cell>
          <cell r="AC1694">
            <v>27405</v>
          </cell>
          <cell r="AD1694">
            <v>82.21</v>
          </cell>
          <cell r="AE1694">
            <v>2</v>
          </cell>
          <cell r="AF1694" t="str">
            <v>普通作業員</v>
          </cell>
          <cell r="AG1694">
            <v>3.0000000000000001E-3</v>
          </cell>
          <cell r="AH1694">
            <v>25305</v>
          </cell>
          <cell r="AI1694">
            <v>75.91</v>
          </cell>
          <cell r="AJ1694">
            <v>122</v>
          </cell>
          <cell r="AK1694" t="str">
            <v>諸雑費</v>
          </cell>
          <cell r="AL1694">
            <v>1</v>
          </cell>
          <cell r="AM1694">
            <v>158.12</v>
          </cell>
          <cell r="AN1694">
            <v>1.58</v>
          </cell>
          <cell r="AP1694" t="e">
            <v>#N/A</v>
          </cell>
          <cell r="AR1694">
            <v>0</v>
          </cell>
          <cell r="AS1694">
            <v>0</v>
          </cell>
          <cell r="AU1694" t="e">
            <v>#N/A</v>
          </cell>
          <cell r="AW1694">
            <v>0</v>
          </cell>
          <cell r="AX1694">
            <v>0</v>
          </cell>
          <cell r="AZ1694" t="e">
            <v>#N/A</v>
          </cell>
          <cell r="BB1694">
            <v>0</v>
          </cell>
          <cell r="BC1694">
            <v>0</v>
          </cell>
          <cell r="BE1694" t="e">
            <v>#N/A</v>
          </cell>
          <cell r="BG1694">
            <v>0</v>
          </cell>
          <cell r="BH1694">
            <v>0</v>
          </cell>
          <cell r="BJ1694" t="e">
            <v>#N/A</v>
          </cell>
          <cell r="BL1694">
            <v>0</v>
          </cell>
          <cell r="BM1694">
            <v>0</v>
          </cell>
          <cell r="BO1694" t="e">
            <v>#N/A</v>
          </cell>
          <cell r="BQ1694">
            <v>0</v>
          </cell>
          <cell r="BR1694">
            <v>0</v>
          </cell>
          <cell r="BT1694" t="e">
            <v>#N/A</v>
          </cell>
          <cell r="BV1694">
            <v>0</v>
          </cell>
          <cell r="BW1694">
            <v>0</v>
          </cell>
          <cell r="CW1694">
            <v>92</v>
          </cell>
          <cell r="CX1694" t="str">
            <v>端数調整</v>
          </cell>
          <cell r="CY1694">
            <v>1</v>
          </cell>
          <cell r="DA1694">
            <v>-0.70000000000001705</v>
          </cell>
          <cell r="DG1694">
            <v>1</v>
          </cell>
        </row>
        <row r="1695">
          <cell r="Q1695">
            <v>5082</v>
          </cell>
          <cell r="R1695" t="str">
            <v>撤去管切断工(ビニル管)</v>
          </cell>
          <cell r="S1695" t="str">
            <v>φ30</v>
          </cell>
          <cell r="U1695" t="str">
            <v>口</v>
          </cell>
          <cell r="V1695">
            <v>159</v>
          </cell>
          <cell r="W1695" t="str">
            <v>厚労省歩掛p.106(97)</v>
          </cell>
          <cell r="Y1695">
            <v>1</v>
          </cell>
          <cell r="Z1695">
            <v>15</v>
          </cell>
          <cell r="AA1695" t="str">
            <v>配管工</v>
          </cell>
          <cell r="AB1695">
            <v>3.0000000000000001E-3</v>
          </cell>
          <cell r="AC1695">
            <v>27405</v>
          </cell>
          <cell r="AD1695">
            <v>82.21</v>
          </cell>
          <cell r="AE1695">
            <v>2</v>
          </cell>
          <cell r="AF1695" t="str">
            <v>普通作業員</v>
          </cell>
          <cell r="AG1695">
            <v>3.0000000000000001E-3</v>
          </cell>
          <cell r="AH1695">
            <v>25305</v>
          </cell>
          <cell r="AI1695">
            <v>75.91</v>
          </cell>
          <cell r="AJ1695">
            <v>122</v>
          </cell>
          <cell r="AK1695" t="str">
            <v>諸雑費</v>
          </cell>
          <cell r="AL1695">
            <v>1</v>
          </cell>
          <cell r="AM1695">
            <v>158.12</v>
          </cell>
          <cell r="AN1695">
            <v>1.58</v>
          </cell>
          <cell r="AP1695" t="e">
            <v>#N/A</v>
          </cell>
          <cell r="AR1695">
            <v>0</v>
          </cell>
          <cell r="AS1695">
            <v>0</v>
          </cell>
          <cell r="AU1695" t="e">
            <v>#N/A</v>
          </cell>
          <cell r="AW1695">
            <v>0</v>
          </cell>
          <cell r="AX1695">
            <v>0</v>
          </cell>
          <cell r="AZ1695" t="e">
            <v>#N/A</v>
          </cell>
          <cell r="BB1695">
            <v>0</v>
          </cell>
          <cell r="BC1695">
            <v>0</v>
          </cell>
          <cell r="BE1695" t="e">
            <v>#N/A</v>
          </cell>
          <cell r="BG1695">
            <v>0</v>
          </cell>
          <cell r="BH1695">
            <v>0</v>
          </cell>
          <cell r="BJ1695" t="e">
            <v>#N/A</v>
          </cell>
          <cell r="BL1695">
            <v>0</v>
          </cell>
          <cell r="BM1695">
            <v>0</v>
          </cell>
          <cell r="BO1695" t="e">
            <v>#N/A</v>
          </cell>
          <cell r="BQ1695">
            <v>0</v>
          </cell>
          <cell r="BR1695">
            <v>0</v>
          </cell>
          <cell r="BT1695" t="e">
            <v>#N/A</v>
          </cell>
          <cell r="BV1695">
            <v>0</v>
          </cell>
          <cell r="BW1695">
            <v>0</v>
          </cell>
          <cell r="CW1695">
            <v>92</v>
          </cell>
          <cell r="CX1695" t="str">
            <v>端数調整</v>
          </cell>
          <cell r="CY1695">
            <v>1</v>
          </cell>
          <cell r="DA1695">
            <v>-0.70000000000001705</v>
          </cell>
          <cell r="DG1695">
            <v>1</v>
          </cell>
        </row>
        <row r="1696">
          <cell r="Q1696">
            <v>5083</v>
          </cell>
          <cell r="R1696" t="str">
            <v>撤去管切断工(ビニル管)</v>
          </cell>
          <cell r="S1696" t="str">
            <v>φ40</v>
          </cell>
          <cell r="U1696" t="str">
            <v>口</v>
          </cell>
          <cell r="V1696">
            <v>159</v>
          </cell>
          <cell r="W1696" t="str">
            <v>厚労省歩掛p.106(97)</v>
          </cell>
          <cell r="Y1696">
            <v>1</v>
          </cell>
          <cell r="Z1696">
            <v>15</v>
          </cell>
          <cell r="AA1696" t="str">
            <v>配管工</v>
          </cell>
          <cell r="AB1696">
            <v>3.0000000000000001E-3</v>
          </cell>
          <cell r="AC1696">
            <v>27405</v>
          </cell>
          <cell r="AD1696">
            <v>82.21</v>
          </cell>
          <cell r="AE1696">
            <v>2</v>
          </cell>
          <cell r="AF1696" t="str">
            <v>普通作業員</v>
          </cell>
          <cell r="AG1696">
            <v>3.0000000000000001E-3</v>
          </cell>
          <cell r="AH1696">
            <v>25305</v>
          </cell>
          <cell r="AI1696">
            <v>75.91</v>
          </cell>
          <cell r="AJ1696">
            <v>122</v>
          </cell>
          <cell r="AK1696" t="str">
            <v>諸雑費</v>
          </cell>
          <cell r="AL1696">
            <v>1</v>
          </cell>
          <cell r="AM1696">
            <v>158.12</v>
          </cell>
          <cell r="AN1696">
            <v>1.58</v>
          </cell>
          <cell r="AP1696" t="e">
            <v>#N/A</v>
          </cell>
          <cell r="AR1696">
            <v>0</v>
          </cell>
          <cell r="AS1696">
            <v>0</v>
          </cell>
          <cell r="AU1696" t="e">
            <v>#N/A</v>
          </cell>
          <cell r="AW1696">
            <v>0</v>
          </cell>
          <cell r="AX1696">
            <v>0</v>
          </cell>
          <cell r="AZ1696" t="e">
            <v>#N/A</v>
          </cell>
          <cell r="BB1696">
            <v>0</v>
          </cell>
          <cell r="BC1696">
            <v>0</v>
          </cell>
          <cell r="BE1696" t="e">
            <v>#N/A</v>
          </cell>
          <cell r="BG1696">
            <v>0</v>
          </cell>
          <cell r="BH1696">
            <v>0</v>
          </cell>
          <cell r="BJ1696" t="e">
            <v>#N/A</v>
          </cell>
          <cell r="BL1696">
            <v>0</v>
          </cell>
          <cell r="BM1696">
            <v>0</v>
          </cell>
          <cell r="BO1696" t="e">
            <v>#N/A</v>
          </cell>
          <cell r="BQ1696">
            <v>0</v>
          </cell>
          <cell r="BR1696">
            <v>0</v>
          </cell>
          <cell r="BT1696" t="e">
            <v>#N/A</v>
          </cell>
          <cell r="BV1696">
            <v>0</v>
          </cell>
          <cell r="BW1696">
            <v>0</v>
          </cell>
          <cell r="CW1696">
            <v>92</v>
          </cell>
          <cell r="CX1696" t="str">
            <v>端数調整</v>
          </cell>
          <cell r="CY1696">
            <v>1</v>
          </cell>
          <cell r="DA1696">
            <v>-0.70000000000001705</v>
          </cell>
          <cell r="DG1696">
            <v>1</v>
          </cell>
        </row>
        <row r="1697">
          <cell r="Q1697">
            <v>5084</v>
          </cell>
          <cell r="R1697" t="str">
            <v>撤去管切断工(ビニル管)</v>
          </cell>
          <cell r="S1697" t="str">
            <v>φ50</v>
          </cell>
          <cell r="U1697" t="str">
            <v>口</v>
          </cell>
          <cell r="V1697">
            <v>159</v>
          </cell>
          <cell r="W1697" t="str">
            <v>厚労省歩掛p.106(97)</v>
          </cell>
          <cell r="Y1697">
            <v>1</v>
          </cell>
          <cell r="Z1697">
            <v>15</v>
          </cell>
          <cell r="AA1697" t="str">
            <v>配管工</v>
          </cell>
          <cell r="AB1697">
            <v>3.0000000000000001E-3</v>
          </cell>
          <cell r="AC1697">
            <v>27405</v>
          </cell>
          <cell r="AD1697">
            <v>82.21</v>
          </cell>
          <cell r="AE1697">
            <v>2</v>
          </cell>
          <cell r="AF1697" t="str">
            <v>普通作業員</v>
          </cell>
          <cell r="AG1697">
            <v>3.0000000000000001E-3</v>
          </cell>
          <cell r="AH1697">
            <v>25305</v>
          </cell>
          <cell r="AI1697">
            <v>75.91</v>
          </cell>
          <cell r="AJ1697">
            <v>122</v>
          </cell>
          <cell r="AK1697" t="str">
            <v>諸雑費</v>
          </cell>
          <cell r="AL1697">
            <v>1</v>
          </cell>
          <cell r="AM1697">
            <v>158.12</v>
          </cell>
          <cell r="AN1697">
            <v>1.58</v>
          </cell>
          <cell r="AP1697" t="e">
            <v>#N/A</v>
          </cell>
          <cell r="AR1697">
            <v>0</v>
          </cell>
          <cell r="AS1697">
            <v>0</v>
          </cell>
          <cell r="AU1697" t="e">
            <v>#N/A</v>
          </cell>
          <cell r="AW1697">
            <v>0</v>
          </cell>
          <cell r="AX1697">
            <v>0</v>
          </cell>
          <cell r="AZ1697" t="e">
            <v>#N/A</v>
          </cell>
          <cell r="BB1697">
            <v>0</v>
          </cell>
          <cell r="BC1697">
            <v>0</v>
          </cell>
          <cell r="BE1697" t="e">
            <v>#N/A</v>
          </cell>
          <cell r="BG1697">
            <v>0</v>
          </cell>
          <cell r="BH1697">
            <v>0</v>
          </cell>
          <cell r="BJ1697" t="e">
            <v>#N/A</v>
          </cell>
          <cell r="BL1697">
            <v>0</v>
          </cell>
          <cell r="BM1697">
            <v>0</v>
          </cell>
          <cell r="BO1697" t="e">
            <v>#N/A</v>
          </cell>
          <cell r="BQ1697">
            <v>0</v>
          </cell>
          <cell r="BR1697">
            <v>0</v>
          </cell>
          <cell r="BT1697" t="e">
            <v>#N/A</v>
          </cell>
          <cell r="BV1697">
            <v>0</v>
          </cell>
          <cell r="BW1697">
            <v>0</v>
          </cell>
          <cell r="CW1697">
            <v>92</v>
          </cell>
          <cell r="CX1697" t="str">
            <v>端数調整</v>
          </cell>
          <cell r="CY1697">
            <v>1</v>
          </cell>
          <cell r="DA1697">
            <v>-0.70000000000001705</v>
          </cell>
          <cell r="DG1697">
            <v>1</v>
          </cell>
        </row>
        <row r="1698">
          <cell r="Q1698">
            <v>5085</v>
          </cell>
          <cell r="R1698" t="str">
            <v>撤去管切断工(ビニル管)</v>
          </cell>
          <cell r="S1698" t="str">
            <v>φ75</v>
          </cell>
          <cell r="U1698" t="str">
            <v>口</v>
          </cell>
          <cell r="V1698">
            <v>276</v>
          </cell>
          <cell r="W1698" t="str">
            <v>厚労省歩掛p.106(97)</v>
          </cell>
          <cell r="Y1698">
            <v>1</v>
          </cell>
          <cell r="Z1698">
            <v>15</v>
          </cell>
          <cell r="AA1698" t="str">
            <v>配管工</v>
          </cell>
          <cell r="AB1698">
            <v>5.0000000000000001E-3</v>
          </cell>
          <cell r="AC1698">
            <v>27405</v>
          </cell>
          <cell r="AD1698">
            <v>137.02000000000001</v>
          </cell>
          <cell r="AE1698">
            <v>2</v>
          </cell>
          <cell r="AF1698" t="str">
            <v>普通作業員</v>
          </cell>
          <cell r="AG1698">
            <v>5.0000000000000001E-3</v>
          </cell>
          <cell r="AH1698">
            <v>25305</v>
          </cell>
          <cell r="AI1698">
            <v>126.52</v>
          </cell>
          <cell r="AJ1698">
            <v>122</v>
          </cell>
          <cell r="AK1698" t="str">
            <v>諸雑費</v>
          </cell>
          <cell r="AL1698">
            <v>5</v>
          </cell>
          <cell r="AM1698">
            <v>263.54000000000002</v>
          </cell>
          <cell r="AN1698">
            <v>13.17</v>
          </cell>
          <cell r="AP1698" t="e">
            <v>#N/A</v>
          </cell>
          <cell r="AR1698">
            <v>0</v>
          </cell>
          <cell r="AS1698">
            <v>0</v>
          </cell>
          <cell r="AU1698" t="e">
            <v>#N/A</v>
          </cell>
          <cell r="AW1698">
            <v>0</v>
          </cell>
          <cell r="AX1698">
            <v>0</v>
          </cell>
          <cell r="AZ1698" t="e">
            <v>#N/A</v>
          </cell>
          <cell r="BB1698">
            <v>0</v>
          </cell>
          <cell r="BC1698">
            <v>0</v>
          </cell>
          <cell r="BE1698" t="e">
            <v>#N/A</v>
          </cell>
          <cell r="BG1698">
            <v>0</v>
          </cell>
          <cell r="BH1698">
            <v>0</v>
          </cell>
          <cell r="BJ1698" t="e">
            <v>#N/A</v>
          </cell>
          <cell r="BL1698">
            <v>0</v>
          </cell>
          <cell r="BM1698">
            <v>0</v>
          </cell>
          <cell r="BO1698" t="e">
            <v>#N/A</v>
          </cell>
          <cell r="BQ1698">
            <v>0</v>
          </cell>
          <cell r="BR1698">
            <v>0</v>
          </cell>
          <cell r="BT1698" t="e">
            <v>#N/A</v>
          </cell>
          <cell r="BV1698">
            <v>0</v>
          </cell>
          <cell r="BW1698">
            <v>0</v>
          </cell>
          <cell r="CW1698">
            <v>92</v>
          </cell>
          <cell r="CX1698" t="str">
            <v>端数調整</v>
          </cell>
          <cell r="CY1698">
            <v>1</v>
          </cell>
          <cell r="DA1698">
            <v>-0.71000000000003638</v>
          </cell>
          <cell r="DG1698">
            <v>1</v>
          </cell>
        </row>
        <row r="1699">
          <cell r="Q1699">
            <v>5086</v>
          </cell>
          <cell r="R1699" t="str">
            <v>撤去管切断工(ビニル管)</v>
          </cell>
          <cell r="S1699" t="str">
            <v>φ100</v>
          </cell>
          <cell r="U1699" t="str">
            <v>口</v>
          </cell>
          <cell r="V1699">
            <v>276</v>
          </cell>
          <cell r="W1699" t="str">
            <v>厚労省歩掛p.106(97)</v>
          </cell>
          <cell r="Y1699">
            <v>1</v>
          </cell>
          <cell r="Z1699">
            <v>15</v>
          </cell>
          <cell r="AA1699" t="str">
            <v>配管工</v>
          </cell>
          <cell r="AB1699">
            <v>5.0000000000000001E-3</v>
          </cell>
          <cell r="AC1699">
            <v>27405</v>
          </cell>
          <cell r="AD1699">
            <v>137.02000000000001</v>
          </cell>
          <cell r="AE1699">
            <v>2</v>
          </cell>
          <cell r="AF1699" t="str">
            <v>普通作業員</v>
          </cell>
          <cell r="AG1699">
            <v>5.0000000000000001E-3</v>
          </cell>
          <cell r="AH1699">
            <v>25305</v>
          </cell>
          <cell r="AI1699">
            <v>126.52</v>
          </cell>
          <cell r="AJ1699">
            <v>122</v>
          </cell>
          <cell r="AK1699" t="str">
            <v>諸雑費</v>
          </cell>
          <cell r="AL1699">
            <v>5</v>
          </cell>
          <cell r="AM1699">
            <v>263.54000000000002</v>
          </cell>
          <cell r="AN1699">
            <v>13.17</v>
          </cell>
          <cell r="AP1699" t="e">
            <v>#N/A</v>
          </cell>
          <cell r="AR1699">
            <v>0</v>
          </cell>
          <cell r="AS1699">
            <v>0</v>
          </cell>
          <cell r="AU1699" t="e">
            <v>#N/A</v>
          </cell>
          <cell r="AW1699">
            <v>0</v>
          </cell>
          <cell r="AX1699">
            <v>0</v>
          </cell>
          <cell r="AZ1699" t="e">
            <v>#N/A</v>
          </cell>
          <cell r="BB1699">
            <v>0</v>
          </cell>
          <cell r="BC1699">
            <v>0</v>
          </cell>
          <cell r="BE1699" t="e">
            <v>#N/A</v>
          </cell>
          <cell r="BG1699">
            <v>0</v>
          </cell>
          <cell r="BH1699">
            <v>0</v>
          </cell>
          <cell r="BJ1699" t="e">
            <v>#N/A</v>
          </cell>
          <cell r="BL1699">
            <v>0</v>
          </cell>
          <cell r="BM1699">
            <v>0</v>
          </cell>
          <cell r="BO1699" t="e">
            <v>#N/A</v>
          </cell>
          <cell r="BQ1699">
            <v>0</v>
          </cell>
          <cell r="BR1699">
            <v>0</v>
          </cell>
          <cell r="BT1699" t="e">
            <v>#N/A</v>
          </cell>
          <cell r="BV1699">
            <v>0</v>
          </cell>
          <cell r="BW1699">
            <v>0</v>
          </cell>
          <cell r="CW1699">
            <v>92</v>
          </cell>
          <cell r="CX1699" t="str">
            <v>端数調整</v>
          </cell>
          <cell r="CY1699">
            <v>1</v>
          </cell>
          <cell r="DA1699">
            <v>-0.71000000000003638</v>
          </cell>
          <cell r="DG1699">
            <v>1</v>
          </cell>
        </row>
        <row r="1700">
          <cell r="Q1700">
            <v>5087</v>
          </cell>
          <cell r="R1700" t="str">
            <v>撤去管切断工(ビニル管)</v>
          </cell>
          <cell r="S1700" t="str">
            <v>φ125</v>
          </cell>
          <cell r="U1700" t="str">
            <v>口</v>
          </cell>
          <cell r="V1700">
            <v>276</v>
          </cell>
          <cell r="W1700" t="str">
            <v>厚労省歩掛p.106(97)</v>
          </cell>
          <cell r="Y1700">
            <v>1</v>
          </cell>
          <cell r="Z1700">
            <v>15</v>
          </cell>
          <cell r="AA1700" t="str">
            <v>配管工</v>
          </cell>
          <cell r="AB1700">
            <v>5.0000000000000001E-3</v>
          </cell>
          <cell r="AC1700">
            <v>27405</v>
          </cell>
          <cell r="AD1700">
            <v>137.02000000000001</v>
          </cell>
          <cell r="AE1700">
            <v>2</v>
          </cell>
          <cell r="AF1700" t="str">
            <v>普通作業員</v>
          </cell>
          <cell r="AG1700">
            <v>5.0000000000000001E-3</v>
          </cell>
          <cell r="AH1700">
            <v>25305</v>
          </cell>
          <cell r="AI1700">
            <v>126.52</v>
          </cell>
          <cell r="AJ1700">
            <v>122</v>
          </cell>
          <cell r="AK1700" t="str">
            <v>諸雑費</v>
          </cell>
          <cell r="AL1700">
            <v>5</v>
          </cell>
          <cell r="AM1700">
            <v>263.54000000000002</v>
          </cell>
          <cell r="AN1700">
            <v>13.17</v>
          </cell>
          <cell r="AP1700" t="e">
            <v>#N/A</v>
          </cell>
          <cell r="AR1700">
            <v>0</v>
          </cell>
          <cell r="AS1700">
            <v>0</v>
          </cell>
          <cell r="AU1700" t="e">
            <v>#N/A</v>
          </cell>
          <cell r="AW1700">
            <v>0</v>
          </cell>
          <cell r="AX1700">
            <v>0</v>
          </cell>
          <cell r="AZ1700" t="e">
            <v>#N/A</v>
          </cell>
          <cell r="BB1700">
            <v>0</v>
          </cell>
          <cell r="BC1700">
            <v>0</v>
          </cell>
          <cell r="BE1700" t="e">
            <v>#N/A</v>
          </cell>
          <cell r="BG1700">
            <v>0</v>
          </cell>
          <cell r="BH1700">
            <v>0</v>
          </cell>
          <cell r="BJ1700" t="e">
            <v>#N/A</v>
          </cell>
          <cell r="BL1700">
            <v>0</v>
          </cell>
          <cell r="BM1700">
            <v>0</v>
          </cell>
          <cell r="BO1700" t="e">
            <v>#N/A</v>
          </cell>
          <cell r="BQ1700">
            <v>0</v>
          </cell>
          <cell r="BR1700">
            <v>0</v>
          </cell>
          <cell r="BT1700" t="e">
            <v>#N/A</v>
          </cell>
          <cell r="BV1700">
            <v>0</v>
          </cell>
          <cell r="BW1700">
            <v>0</v>
          </cell>
          <cell r="CW1700">
            <v>92</v>
          </cell>
          <cell r="CX1700" t="str">
            <v>端数調整</v>
          </cell>
          <cell r="CY1700">
            <v>1</v>
          </cell>
          <cell r="DA1700">
            <v>-0.71000000000003638</v>
          </cell>
          <cell r="DG1700">
            <v>1</v>
          </cell>
        </row>
        <row r="1701">
          <cell r="Q1701">
            <v>5088</v>
          </cell>
          <cell r="R1701" t="str">
            <v>撤去管切断工(ビニル管)</v>
          </cell>
          <cell r="S1701" t="str">
            <v>φ150</v>
          </cell>
          <cell r="U1701" t="str">
            <v>口</v>
          </cell>
          <cell r="V1701">
            <v>276</v>
          </cell>
          <cell r="W1701" t="str">
            <v>厚労省歩掛p.106(97)</v>
          </cell>
          <cell r="Y1701">
            <v>1</v>
          </cell>
          <cell r="Z1701">
            <v>15</v>
          </cell>
          <cell r="AA1701" t="str">
            <v>配管工</v>
          </cell>
          <cell r="AB1701">
            <v>5.0000000000000001E-3</v>
          </cell>
          <cell r="AC1701">
            <v>27405</v>
          </cell>
          <cell r="AD1701">
            <v>137.02000000000001</v>
          </cell>
          <cell r="AE1701">
            <v>2</v>
          </cell>
          <cell r="AF1701" t="str">
            <v>普通作業員</v>
          </cell>
          <cell r="AG1701">
            <v>5.0000000000000001E-3</v>
          </cell>
          <cell r="AH1701">
            <v>25305</v>
          </cell>
          <cell r="AI1701">
            <v>126.52</v>
          </cell>
          <cell r="AJ1701">
            <v>122</v>
          </cell>
          <cell r="AK1701" t="str">
            <v>諸雑費</v>
          </cell>
          <cell r="AL1701">
            <v>5</v>
          </cell>
          <cell r="AM1701">
            <v>263.54000000000002</v>
          </cell>
          <cell r="AN1701">
            <v>13.17</v>
          </cell>
          <cell r="AP1701" t="e">
            <v>#N/A</v>
          </cell>
          <cell r="AR1701">
            <v>0</v>
          </cell>
          <cell r="AS1701">
            <v>0</v>
          </cell>
          <cell r="AU1701" t="e">
            <v>#N/A</v>
          </cell>
          <cell r="AW1701">
            <v>0</v>
          </cell>
          <cell r="AX1701">
            <v>0</v>
          </cell>
          <cell r="AZ1701" t="e">
            <v>#N/A</v>
          </cell>
          <cell r="BB1701">
            <v>0</v>
          </cell>
          <cell r="BC1701">
            <v>0</v>
          </cell>
          <cell r="BE1701" t="e">
            <v>#N/A</v>
          </cell>
          <cell r="BG1701">
            <v>0</v>
          </cell>
          <cell r="BH1701">
            <v>0</v>
          </cell>
          <cell r="BJ1701" t="e">
            <v>#N/A</v>
          </cell>
          <cell r="BL1701">
            <v>0</v>
          </cell>
          <cell r="BM1701">
            <v>0</v>
          </cell>
          <cell r="BO1701" t="e">
            <v>#N/A</v>
          </cell>
          <cell r="BQ1701">
            <v>0</v>
          </cell>
          <cell r="BR1701">
            <v>0</v>
          </cell>
          <cell r="BT1701" t="e">
            <v>#N/A</v>
          </cell>
          <cell r="BV1701">
            <v>0</v>
          </cell>
          <cell r="BW1701">
            <v>0</v>
          </cell>
          <cell r="CW1701">
            <v>92</v>
          </cell>
          <cell r="CX1701" t="str">
            <v>端数調整</v>
          </cell>
          <cell r="CY1701">
            <v>1</v>
          </cell>
          <cell r="DA1701">
            <v>-0.71000000000003638</v>
          </cell>
          <cell r="DG1701">
            <v>1</v>
          </cell>
        </row>
        <row r="1702">
          <cell r="Q1702">
            <v>5089</v>
          </cell>
          <cell r="R1702" t="str">
            <v>撤去管切断工(ビニル管)</v>
          </cell>
          <cell r="S1702" t="str">
            <v>φ200</v>
          </cell>
          <cell r="U1702" t="str">
            <v>口</v>
          </cell>
          <cell r="V1702">
            <v>276</v>
          </cell>
          <cell r="W1702" t="str">
            <v>厚労省歩掛p.106(97)</v>
          </cell>
          <cell r="Y1702">
            <v>1</v>
          </cell>
          <cell r="Z1702">
            <v>15</v>
          </cell>
          <cell r="AA1702" t="str">
            <v>配管工</v>
          </cell>
          <cell r="AB1702">
            <v>5.0000000000000001E-3</v>
          </cell>
          <cell r="AC1702">
            <v>27405</v>
          </cell>
          <cell r="AD1702">
            <v>137.02000000000001</v>
          </cell>
          <cell r="AE1702">
            <v>2</v>
          </cell>
          <cell r="AF1702" t="str">
            <v>普通作業員</v>
          </cell>
          <cell r="AG1702">
            <v>5.0000000000000001E-3</v>
          </cell>
          <cell r="AH1702">
            <v>25305</v>
          </cell>
          <cell r="AI1702">
            <v>126.52</v>
          </cell>
          <cell r="AJ1702">
            <v>122</v>
          </cell>
          <cell r="AK1702" t="str">
            <v>諸雑費</v>
          </cell>
          <cell r="AL1702">
            <v>5</v>
          </cell>
          <cell r="AM1702">
            <v>263.54000000000002</v>
          </cell>
          <cell r="AN1702">
            <v>13.17</v>
          </cell>
          <cell r="AP1702" t="e">
            <v>#N/A</v>
          </cell>
          <cell r="AR1702">
            <v>0</v>
          </cell>
          <cell r="AS1702">
            <v>0</v>
          </cell>
          <cell r="AU1702" t="e">
            <v>#N/A</v>
          </cell>
          <cell r="AW1702">
            <v>0</v>
          </cell>
          <cell r="AX1702">
            <v>0</v>
          </cell>
          <cell r="AZ1702" t="e">
            <v>#N/A</v>
          </cell>
          <cell r="BB1702">
            <v>0</v>
          </cell>
          <cell r="BC1702">
            <v>0</v>
          </cell>
          <cell r="BE1702" t="e">
            <v>#N/A</v>
          </cell>
          <cell r="BG1702">
            <v>0</v>
          </cell>
          <cell r="BH1702">
            <v>0</v>
          </cell>
          <cell r="BJ1702" t="e">
            <v>#N/A</v>
          </cell>
          <cell r="BL1702">
            <v>0</v>
          </cell>
          <cell r="BM1702">
            <v>0</v>
          </cell>
          <cell r="BO1702" t="e">
            <v>#N/A</v>
          </cell>
          <cell r="BQ1702">
            <v>0</v>
          </cell>
          <cell r="BR1702">
            <v>0</v>
          </cell>
          <cell r="BT1702" t="e">
            <v>#N/A</v>
          </cell>
          <cell r="BV1702">
            <v>0</v>
          </cell>
          <cell r="BW1702">
            <v>0</v>
          </cell>
          <cell r="CW1702">
            <v>92</v>
          </cell>
          <cell r="CX1702" t="str">
            <v>端数調整</v>
          </cell>
          <cell r="CY1702">
            <v>1</v>
          </cell>
          <cell r="DA1702">
            <v>-0.71000000000003638</v>
          </cell>
          <cell r="DG1702">
            <v>1</v>
          </cell>
        </row>
        <row r="1703">
          <cell r="Q1703">
            <v>5090</v>
          </cell>
          <cell r="R1703" t="str">
            <v>撤去管切断工(ビニル管)</v>
          </cell>
          <cell r="S1703" t="str">
            <v>φ250</v>
          </cell>
          <cell r="U1703" t="str">
            <v>口</v>
          </cell>
          <cell r="V1703">
            <v>276</v>
          </cell>
          <cell r="W1703" t="str">
            <v>厚労省歩掛p.106(97)</v>
          </cell>
          <cell r="Y1703">
            <v>1</v>
          </cell>
          <cell r="Z1703">
            <v>15</v>
          </cell>
          <cell r="AA1703" t="str">
            <v>配管工</v>
          </cell>
          <cell r="AB1703">
            <v>5.0000000000000001E-3</v>
          </cell>
          <cell r="AC1703">
            <v>27405</v>
          </cell>
          <cell r="AD1703">
            <v>137.02000000000001</v>
          </cell>
          <cell r="AE1703">
            <v>2</v>
          </cell>
          <cell r="AF1703" t="str">
            <v>普通作業員</v>
          </cell>
          <cell r="AG1703">
            <v>5.0000000000000001E-3</v>
          </cell>
          <cell r="AH1703">
            <v>25305</v>
          </cell>
          <cell r="AI1703">
            <v>126.52</v>
          </cell>
          <cell r="AJ1703">
            <v>122</v>
          </cell>
          <cell r="AK1703" t="str">
            <v>諸雑費</v>
          </cell>
          <cell r="AL1703">
            <v>5</v>
          </cell>
          <cell r="AM1703">
            <v>263.54000000000002</v>
          </cell>
          <cell r="AN1703">
            <v>13.17</v>
          </cell>
          <cell r="AP1703" t="e">
            <v>#N/A</v>
          </cell>
          <cell r="AR1703">
            <v>0</v>
          </cell>
          <cell r="AS1703">
            <v>0</v>
          </cell>
          <cell r="AU1703" t="e">
            <v>#N/A</v>
          </cell>
          <cell r="AW1703">
            <v>0</v>
          </cell>
          <cell r="AX1703">
            <v>0</v>
          </cell>
          <cell r="AZ1703" t="e">
            <v>#N/A</v>
          </cell>
          <cell r="BB1703">
            <v>0</v>
          </cell>
          <cell r="BC1703">
            <v>0</v>
          </cell>
          <cell r="BE1703" t="e">
            <v>#N/A</v>
          </cell>
          <cell r="BG1703">
            <v>0</v>
          </cell>
          <cell r="BH1703">
            <v>0</v>
          </cell>
          <cell r="BJ1703" t="e">
            <v>#N/A</v>
          </cell>
          <cell r="BL1703">
            <v>0</v>
          </cell>
          <cell r="BM1703">
            <v>0</v>
          </cell>
          <cell r="BO1703" t="e">
            <v>#N/A</v>
          </cell>
          <cell r="BQ1703">
            <v>0</v>
          </cell>
          <cell r="BR1703">
            <v>0</v>
          </cell>
          <cell r="BT1703" t="e">
            <v>#N/A</v>
          </cell>
          <cell r="BV1703">
            <v>0</v>
          </cell>
          <cell r="BW1703">
            <v>0</v>
          </cell>
          <cell r="CW1703">
            <v>92</v>
          </cell>
          <cell r="CX1703" t="str">
            <v>端数調整</v>
          </cell>
          <cell r="CY1703">
            <v>1</v>
          </cell>
          <cell r="DA1703">
            <v>-0.71000000000003638</v>
          </cell>
          <cell r="DG1703">
            <v>1</v>
          </cell>
        </row>
        <row r="1704">
          <cell r="Q1704">
            <v>5091</v>
          </cell>
          <cell r="R1704" t="str">
            <v>撤去管切断工(ビニル管)</v>
          </cell>
          <cell r="S1704" t="str">
            <v>φ300</v>
          </cell>
          <cell r="U1704" t="str">
            <v>口</v>
          </cell>
          <cell r="V1704">
            <v>442</v>
          </cell>
          <cell r="W1704" t="str">
            <v>厚労省歩掛p.106(97)</v>
          </cell>
          <cell r="Y1704">
            <v>1</v>
          </cell>
          <cell r="Z1704">
            <v>15</v>
          </cell>
          <cell r="AA1704" t="str">
            <v>配管工</v>
          </cell>
          <cell r="AB1704">
            <v>8.0000000000000002E-3</v>
          </cell>
          <cell r="AC1704">
            <v>27405</v>
          </cell>
          <cell r="AD1704">
            <v>219.24</v>
          </cell>
          <cell r="AE1704">
            <v>2</v>
          </cell>
          <cell r="AF1704" t="str">
            <v>普通作業員</v>
          </cell>
          <cell r="AG1704">
            <v>8.0000000000000002E-3</v>
          </cell>
          <cell r="AH1704">
            <v>25305</v>
          </cell>
          <cell r="AI1704">
            <v>202.44</v>
          </cell>
          <cell r="AJ1704">
            <v>122</v>
          </cell>
          <cell r="AK1704" t="str">
            <v>諸雑費</v>
          </cell>
          <cell r="AL1704">
            <v>5</v>
          </cell>
          <cell r="AM1704">
            <v>421.68</v>
          </cell>
          <cell r="AN1704">
            <v>21.08</v>
          </cell>
          <cell r="AP1704" t="e">
            <v>#N/A</v>
          </cell>
          <cell r="AR1704">
            <v>0</v>
          </cell>
          <cell r="AS1704">
            <v>0</v>
          </cell>
          <cell r="AU1704" t="e">
            <v>#N/A</v>
          </cell>
          <cell r="AW1704">
            <v>0</v>
          </cell>
          <cell r="AX1704">
            <v>0</v>
          </cell>
          <cell r="AZ1704" t="e">
            <v>#N/A</v>
          </cell>
          <cell r="BB1704">
            <v>0</v>
          </cell>
          <cell r="BC1704">
            <v>0</v>
          </cell>
          <cell r="BE1704" t="e">
            <v>#N/A</v>
          </cell>
          <cell r="BG1704">
            <v>0</v>
          </cell>
          <cell r="BH1704">
            <v>0</v>
          </cell>
          <cell r="BJ1704" t="e">
            <v>#N/A</v>
          </cell>
          <cell r="BL1704">
            <v>0</v>
          </cell>
          <cell r="BM1704">
            <v>0</v>
          </cell>
          <cell r="BO1704" t="e">
            <v>#N/A</v>
          </cell>
          <cell r="BQ1704">
            <v>0</v>
          </cell>
          <cell r="BR1704">
            <v>0</v>
          </cell>
          <cell r="BT1704" t="e">
            <v>#N/A</v>
          </cell>
          <cell r="BV1704">
            <v>0</v>
          </cell>
          <cell r="BW1704">
            <v>0</v>
          </cell>
          <cell r="CW1704">
            <v>92</v>
          </cell>
          <cell r="CX1704" t="str">
            <v>端数調整</v>
          </cell>
          <cell r="CY1704">
            <v>1</v>
          </cell>
          <cell r="DA1704">
            <v>-0.75999999999999091</v>
          </cell>
          <cell r="DG1704">
            <v>1</v>
          </cell>
        </row>
        <row r="1705">
          <cell r="Q1705">
            <v>5092</v>
          </cell>
          <cell r="R1705" t="str">
            <v>撤去管切断工(ﾎﾟﾘｴﾁﾚﾝ管)</v>
          </cell>
          <cell r="S1705" t="str">
            <v>φ13</v>
          </cell>
          <cell r="U1705" t="str">
            <v>口</v>
          </cell>
          <cell r="V1705">
            <v>159</v>
          </cell>
          <cell r="W1705" t="str">
            <v>厚労省歩掛p.106(97)</v>
          </cell>
          <cell r="Y1705">
            <v>1</v>
          </cell>
          <cell r="Z1705">
            <v>15</v>
          </cell>
          <cell r="AA1705" t="str">
            <v>配管工</v>
          </cell>
          <cell r="AB1705">
            <v>3.0000000000000001E-3</v>
          </cell>
          <cell r="AC1705">
            <v>27405</v>
          </cell>
          <cell r="AD1705">
            <v>82.21</v>
          </cell>
          <cell r="AE1705">
            <v>2</v>
          </cell>
          <cell r="AF1705" t="str">
            <v>普通作業員</v>
          </cell>
          <cell r="AG1705">
            <v>3.0000000000000001E-3</v>
          </cell>
          <cell r="AH1705">
            <v>25305</v>
          </cell>
          <cell r="AI1705">
            <v>75.91</v>
          </cell>
          <cell r="AJ1705">
            <v>122</v>
          </cell>
          <cell r="AK1705" t="str">
            <v>諸雑費</v>
          </cell>
          <cell r="AL1705">
            <v>1</v>
          </cell>
          <cell r="AM1705">
            <v>158.12</v>
          </cell>
          <cell r="AN1705">
            <v>1.58</v>
          </cell>
          <cell r="AP1705" t="e">
            <v>#N/A</v>
          </cell>
          <cell r="AR1705">
            <v>0</v>
          </cell>
          <cell r="AS1705">
            <v>0</v>
          </cell>
          <cell r="AU1705" t="e">
            <v>#N/A</v>
          </cell>
          <cell r="AW1705">
            <v>0</v>
          </cell>
          <cell r="AX1705">
            <v>0</v>
          </cell>
          <cell r="AZ1705" t="e">
            <v>#N/A</v>
          </cell>
          <cell r="BB1705">
            <v>0</v>
          </cell>
          <cell r="BC1705">
            <v>0</v>
          </cell>
          <cell r="BE1705" t="e">
            <v>#N/A</v>
          </cell>
          <cell r="BG1705">
            <v>0</v>
          </cell>
          <cell r="BH1705">
            <v>0</v>
          </cell>
          <cell r="BJ1705" t="e">
            <v>#N/A</v>
          </cell>
          <cell r="BL1705">
            <v>0</v>
          </cell>
          <cell r="BM1705">
            <v>0</v>
          </cell>
          <cell r="BO1705" t="e">
            <v>#N/A</v>
          </cell>
          <cell r="BQ1705">
            <v>0</v>
          </cell>
          <cell r="BR1705">
            <v>0</v>
          </cell>
          <cell r="BT1705" t="e">
            <v>#N/A</v>
          </cell>
          <cell r="BV1705">
            <v>0</v>
          </cell>
          <cell r="BW1705">
            <v>0</v>
          </cell>
          <cell r="CW1705">
            <v>92</v>
          </cell>
          <cell r="CX1705" t="str">
            <v>端数調整</v>
          </cell>
          <cell r="CY1705">
            <v>1</v>
          </cell>
          <cell r="DA1705">
            <v>-0.70000000000001705</v>
          </cell>
          <cell r="DG1705">
            <v>1</v>
          </cell>
        </row>
        <row r="1706">
          <cell r="Q1706">
            <v>5093</v>
          </cell>
          <cell r="R1706" t="str">
            <v>撤去管切断工(ﾎﾟﾘｴﾁﾚﾝ管)</v>
          </cell>
          <cell r="S1706" t="str">
            <v>φ20</v>
          </cell>
          <cell r="U1706" t="str">
            <v>口</v>
          </cell>
          <cell r="V1706">
            <v>159</v>
          </cell>
          <cell r="W1706" t="str">
            <v>厚労省歩掛p.106(97)</v>
          </cell>
          <cell r="Y1706">
            <v>1</v>
          </cell>
          <cell r="Z1706">
            <v>15</v>
          </cell>
          <cell r="AA1706" t="str">
            <v>配管工</v>
          </cell>
          <cell r="AB1706">
            <v>3.0000000000000001E-3</v>
          </cell>
          <cell r="AC1706">
            <v>27405</v>
          </cell>
          <cell r="AD1706">
            <v>82.21</v>
          </cell>
          <cell r="AE1706">
            <v>2</v>
          </cell>
          <cell r="AF1706" t="str">
            <v>普通作業員</v>
          </cell>
          <cell r="AG1706">
            <v>3.0000000000000001E-3</v>
          </cell>
          <cell r="AH1706">
            <v>25305</v>
          </cell>
          <cell r="AI1706">
            <v>75.91</v>
          </cell>
          <cell r="AJ1706">
            <v>122</v>
          </cell>
          <cell r="AK1706" t="str">
            <v>諸雑費</v>
          </cell>
          <cell r="AL1706">
            <v>1</v>
          </cell>
          <cell r="AM1706">
            <v>158.12</v>
          </cell>
          <cell r="AN1706">
            <v>1.58</v>
          </cell>
          <cell r="AP1706" t="e">
            <v>#N/A</v>
          </cell>
          <cell r="AR1706">
            <v>0</v>
          </cell>
          <cell r="AS1706">
            <v>0</v>
          </cell>
          <cell r="AU1706" t="e">
            <v>#N/A</v>
          </cell>
          <cell r="AW1706">
            <v>0</v>
          </cell>
          <cell r="AX1706">
            <v>0</v>
          </cell>
          <cell r="AZ1706" t="e">
            <v>#N/A</v>
          </cell>
          <cell r="BB1706">
            <v>0</v>
          </cell>
          <cell r="BC1706">
            <v>0</v>
          </cell>
          <cell r="BE1706" t="e">
            <v>#N/A</v>
          </cell>
          <cell r="BG1706">
            <v>0</v>
          </cell>
          <cell r="BH1706">
            <v>0</v>
          </cell>
          <cell r="BJ1706" t="e">
            <v>#N/A</v>
          </cell>
          <cell r="BL1706">
            <v>0</v>
          </cell>
          <cell r="BM1706">
            <v>0</v>
          </cell>
          <cell r="BO1706" t="e">
            <v>#N/A</v>
          </cell>
          <cell r="BQ1706">
            <v>0</v>
          </cell>
          <cell r="BR1706">
            <v>0</v>
          </cell>
          <cell r="BT1706" t="e">
            <v>#N/A</v>
          </cell>
          <cell r="BV1706">
            <v>0</v>
          </cell>
          <cell r="BW1706">
            <v>0</v>
          </cell>
          <cell r="CW1706">
            <v>92</v>
          </cell>
          <cell r="CX1706" t="str">
            <v>端数調整</v>
          </cell>
          <cell r="CY1706">
            <v>1</v>
          </cell>
          <cell r="DA1706">
            <v>-0.70000000000001705</v>
          </cell>
          <cell r="DG1706">
            <v>1</v>
          </cell>
        </row>
        <row r="1707">
          <cell r="Q1707">
            <v>5094</v>
          </cell>
          <cell r="R1707" t="str">
            <v>撤去管切断工(ﾎﾟﾘｴﾁﾚﾝ管)</v>
          </cell>
          <cell r="S1707" t="str">
            <v>φ25</v>
          </cell>
          <cell r="U1707" t="str">
            <v>口</v>
          </cell>
          <cell r="V1707">
            <v>159</v>
          </cell>
          <cell r="W1707" t="str">
            <v>厚労省歩掛p.106(97)</v>
          </cell>
          <cell r="Y1707">
            <v>1</v>
          </cell>
          <cell r="Z1707">
            <v>15</v>
          </cell>
          <cell r="AA1707" t="str">
            <v>配管工</v>
          </cell>
          <cell r="AB1707">
            <v>3.0000000000000001E-3</v>
          </cell>
          <cell r="AC1707">
            <v>27405</v>
          </cell>
          <cell r="AD1707">
            <v>82.21</v>
          </cell>
          <cell r="AE1707">
            <v>2</v>
          </cell>
          <cell r="AF1707" t="str">
            <v>普通作業員</v>
          </cell>
          <cell r="AG1707">
            <v>3.0000000000000001E-3</v>
          </cell>
          <cell r="AH1707">
            <v>25305</v>
          </cell>
          <cell r="AI1707">
            <v>75.91</v>
          </cell>
          <cell r="AJ1707">
            <v>122</v>
          </cell>
          <cell r="AK1707" t="str">
            <v>諸雑費</v>
          </cell>
          <cell r="AL1707">
            <v>1</v>
          </cell>
          <cell r="AM1707">
            <v>158.12</v>
          </cell>
          <cell r="AN1707">
            <v>1.58</v>
          </cell>
          <cell r="AP1707" t="e">
            <v>#N/A</v>
          </cell>
          <cell r="AR1707">
            <v>0</v>
          </cell>
          <cell r="AS1707">
            <v>0</v>
          </cell>
          <cell r="AU1707" t="e">
            <v>#N/A</v>
          </cell>
          <cell r="AW1707">
            <v>0</v>
          </cell>
          <cell r="AX1707">
            <v>0</v>
          </cell>
          <cell r="AZ1707" t="e">
            <v>#N/A</v>
          </cell>
          <cell r="BB1707">
            <v>0</v>
          </cell>
          <cell r="BC1707">
            <v>0</v>
          </cell>
          <cell r="BE1707" t="e">
            <v>#N/A</v>
          </cell>
          <cell r="BG1707">
            <v>0</v>
          </cell>
          <cell r="BH1707">
            <v>0</v>
          </cell>
          <cell r="BJ1707" t="e">
            <v>#N/A</v>
          </cell>
          <cell r="BL1707">
            <v>0</v>
          </cell>
          <cell r="BM1707">
            <v>0</v>
          </cell>
          <cell r="BO1707" t="e">
            <v>#N/A</v>
          </cell>
          <cell r="BQ1707">
            <v>0</v>
          </cell>
          <cell r="BR1707">
            <v>0</v>
          </cell>
          <cell r="BT1707" t="e">
            <v>#N/A</v>
          </cell>
          <cell r="BV1707">
            <v>0</v>
          </cell>
          <cell r="BW1707">
            <v>0</v>
          </cell>
          <cell r="CW1707">
            <v>92</v>
          </cell>
          <cell r="CX1707" t="str">
            <v>端数調整</v>
          </cell>
          <cell r="CY1707">
            <v>1</v>
          </cell>
          <cell r="DA1707">
            <v>-0.70000000000001705</v>
          </cell>
          <cell r="DG1707">
            <v>1</v>
          </cell>
        </row>
        <row r="1708">
          <cell r="Q1708">
            <v>5095</v>
          </cell>
          <cell r="R1708" t="str">
            <v>撤去管切断工(ﾎﾟﾘｴﾁﾚﾝ管)</v>
          </cell>
          <cell r="S1708" t="str">
            <v>φ30</v>
          </cell>
          <cell r="U1708" t="str">
            <v>口</v>
          </cell>
          <cell r="V1708">
            <v>159</v>
          </cell>
          <cell r="W1708" t="str">
            <v>厚労省歩掛p.106(97)</v>
          </cell>
          <cell r="Y1708">
            <v>1</v>
          </cell>
          <cell r="Z1708">
            <v>15</v>
          </cell>
          <cell r="AA1708" t="str">
            <v>配管工</v>
          </cell>
          <cell r="AB1708">
            <v>3.0000000000000001E-3</v>
          </cell>
          <cell r="AC1708">
            <v>27405</v>
          </cell>
          <cell r="AD1708">
            <v>82.21</v>
          </cell>
          <cell r="AE1708">
            <v>2</v>
          </cell>
          <cell r="AF1708" t="str">
            <v>普通作業員</v>
          </cell>
          <cell r="AG1708">
            <v>3.0000000000000001E-3</v>
          </cell>
          <cell r="AH1708">
            <v>25305</v>
          </cell>
          <cell r="AI1708">
            <v>75.91</v>
          </cell>
          <cell r="AJ1708">
            <v>122</v>
          </cell>
          <cell r="AK1708" t="str">
            <v>諸雑費</v>
          </cell>
          <cell r="AL1708">
            <v>1</v>
          </cell>
          <cell r="AM1708">
            <v>158.12</v>
          </cell>
          <cell r="AN1708">
            <v>1.58</v>
          </cell>
          <cell r="AP1708" t="e">
            <v>#N/A</v>
          </cell>
          <cell r="AR1708">
            <v>0</v>
          </cell>
          <cell r="AS1708">
            <v>0</v>
          </cell>
          <cell r="AU1708" t="e">
            <v>#N/A</v>
          </cell>
          <cell r="AW1708">
            <v>0</v>
          </cell>
          <cell r="AX1708">
            <v>0</v>
          </cell>
          <cell r="AZ1708" t="e">
            <v>#N/A</v>
          </cell>
          <cell r="BB1708">
            <v>0</v>
          </cell>
          <cell r="BC1708">
            <v>0</v>
          </cell>
          <cell r="BE1708" t="e">
            <v>#N/A</v>
          </cell>
          <cell r="BG1708">
            <v>0</v>
          </cell>
          <cell r="BH1708">
            <v>0</v>
          </cell>
          <cell r="BJ1708" t="e">
            <v>#N/A</v>
          </cell>
          <cell r="BL1708">
            <v>0</v>
          </cell>
          <cell r="BM1708">
            <v>0</v>
          </cell>
          <cell r="BO1708" t="e">
            <v>#N/A</v>
          </cell>
          <cell r="BQ1708">
            <v>0</v>
          </cell>
          <cell r="BR1708">
            <v>0</v>
          </cell>
          <cell r="BT1708" t="e">
            <v>#N/A</v>
          </cell>
          <cell r="BV1708">
            <v>0</v>
          </cell>
          <cell r="BW1708">
            <v>0</v>
          </cell>
          <cell r="CW1708">
            <v>92</v>
          </cell>
          <cell r="CX1708" t="str">
            <v>端数調整</v>
          </cell>
          <cell r="CY1708">
            <v>1</v>
          </cell>
          <cell r="DA1708">
            <v>-0.70000000000001705</v>
          </cell>
          <cell r="DG1708">
            <v>1</v>
          </cell>
        </row>
        <row r="1709">
          <cell r="Q1709">
            <v>5096</v>
          </cell>
          <cell r="R1709" t="str">
            <v>撤去管切断工(ﾎﾟﾘｴﾁﾚﾝ管)</v>
          </cell>
          <cell r="S1709" t="str">
            <v>φ40</v>
          </cell>
          <cell r="U1709" t="str">
            <v>口</v>
          </cell>
          <cell r="V1709">
            <v>159</v>
          </cell>
          <cell r="W1709" t="str">
            <v>厚労省歩掛p.106(97)</v>
          </cell>
          <cell r="Y1709">
            <v>1</v>
          </cell>
          <cell r="Z1709">
            <v>15</v>
          </cell>
          <cell r="AA1709" t="str">
            <v>配管工</v>
          </cell>
          <cell r="AB1709">
            <v>3.0000000000000001E-3</v>
          </cell>
          <cell r="AC1709">
            <v>27405</v>
          </cell>
          <cell r="AD1709">
            <v>82.21</v>
          </cell>
          <cell r="AE1709">
            <v>2</v>
          </cell>
          <cell r="AF1709" t="str">
            <v>普通作業員</v>
          </cell>
          <cell r="AG1709">
            <v>3.0000000000000001E-3</v>
          </cell>
          <cell r="AH1709">
            <v>25305</v>
          </cell>
          <cell r="AI1709">
            <v>75.91</v>
          </cell>
          <cell r="AJ1709">
            <v>122</v>
          </cell>
          <cell r="AK1709" t="str">
            <v>諸雑費</v>
          </cell>
          <cell r="AL1709">
            <v>1</v>
          </cell>
          <cell r="AM1709">
            <v>158.12</v>
          </cell>
          <cell r="AN1709">
            <v>1.58</v>
          </cell>
          <cell r="AP1709" t="e">
            <v>#N/A</v>
          </cell>
          <cell r="AR1709">
            <v>0</v>
          </cell>
          <cell r="AS1709">
            <v>0</v>
          </cell>
          <cell r="AU1709" t="e">
            <v>#N/A</v>
          </cell>
          <cell r="AW1709">
            <v>0</v>
          </cell>
          <cell r="AX1709">
            <v>0</v>
          </cell>
          <cell r="AZ1709" t="e">
            <v>#N/A</v>
          </cell>
          <cell r="BB1709">
            <v>0</v>
          </cell>
          <cell r="BC1709">
            <v>0</v>
          </cell>
          <cell r="BE1709" t="e">
            <v>#N/A</v>
          </cell>
          <cell r="BG1709">
            <v>0</v>
          </cell>
          <cell r="BH1709">
            <v>0</v>
          </cell>
          <cell r="BJ1709" t="e">
            <v>#N/A</v>
          </cell>
          <cell r="BL1709">
            <v>0</v>
          </cell>
          <cell r="BM1709">
            <v>0</v>
          </cell>
          <cell r="BO1709" t="e">
            <v>#N/A</v>
          </cell>
          <cell r="BQ1709">
            <v>0</v>
          </cell>
          <cell r="BR1709">
            <v>0</v>
          </cell>
          <cell r="BT1709" t="e">
            <v>#N/A</v>
          </cell>
          <cell r="BV1709">
            <v>0</v>
          </cell>
          <cell r="BW1709">
            <v>0</v>
          </cell>
          <cell r="CW1709">
            <v>92</v>
          </cell>
          <cell r="CX1709" t="str">
            <v>端数調整</v>
          </cell>
          <cell r="CY1709">
            <v>1</v>
          </cell>
          <cell r="DA1709">
            <v>-0.70000000000001705</v>
          </cell>
          <cell r="DG1709">
            <v>1</v>
          </cell>
        </row>
        <row r="1710">
          <cell r="Q1710">
            <v>5097</v>
          </cell>
          <cell r="R1710" t="str">
            <v>撤去管切断工(ﾎﾟﾘｴﾁﾚﾝ管)</v>
          </cell>
          <cell r="S1710" t="str">
            <v>φ50</v>
          </cell>
          <cell r="U1710" t="str">
            <v>口</v>
          </cell>
          <cell r="V1710">
            <v>159</v>
          </cell>
          <cell r="W1710" t="str">
            <v>厚労省歩掛p.106(97)</v>
          </cell>
          <cell r="Y1710">
            <v>1</v>
          </cell>
          <cell r="Z1710">
            <v>15</v>
          </cell>
          <cell r="AA1710" t="str">
            <v>配管工</v>
          </cell>
          <cell r="AB1710">
            <v>3.0000000000000001E-3</v>
          </cell>
          <cell r="AC1710">
            <v>27405</v>
          </cell>
          <cell r="AD1710">
            <v>82.21</v>
          </cell>
          <cell r="AE1710">
            <v>2</v>
          </cell>
          <cell r="AF1710" t="str">
            <v>普通作業員</v>
          </cell>
          <cell r="AG1710">
            <v>3.0000000000000001E-3</v>
          </cell>
          <cell r="AH1710">
            <v>25305</v>
          </cell>
          <cell r="AI1710">
            <v>75.91</v>
          </cell>
          <cell r="AJ1710">
            <v>122</v>
          </cell>
          <cell r="AK1710" t="str">
            <v>諸雑費</v>
          </cell>
          <cell r="AL1710">
            <v>1</v>
          </cell>
          <cell r="AM1710">
            <v>158.12</v>
          </cell>
          <cell r="AN1710">
            <v>1.58</v>
          </cell>
          <cell r="AP1710" t="e">
            <v>#N/A</v>
          </cell>
          <cell r="AR1710">
            <v>0</v>
          </cell>
          <cell r="AS1710">
            <v>0</v>
          </cell>
          <cell r="AU1710" t="e">
            <v>#N/A</v>
          </cell>
          <cell r="AW1710">
            <v>0</v>
          </cell>
          <cell r="AX1710">
            <v>0</v>
          </cell>
          <cell r="AZ1710" t="e">
            <v>#N/A</v>
          </cell>
          <cell r="BB1710">
            <v>0</v>
          </cell>
          <cell r="BC1710">
            <v>0</v>
          </cell>
          <cell r="BE1710" t="e">
            <v>#N/A</v>
          </cell>
          <cell r="BG1710">
            <v>0</v>
          </cell>
          <cell r="BH1710">
            <v>0</v>
          </cell>
          <cell r="BJ1710" t="e">
            <v>#N/A</v>
          </cell>
          <cell r="BL1710">
            <v>0</v>
          </cell>
          <cell r="BM1710">
            <v>0</v>
          </cell>
          <cell r="BO1710" t="e">
            <v>#N/A</v>
          </cell>
          <cell r="BQ1710">
            <v>0</v>
          </cell>
          <cell r="BR1710">
            <v>0</v>
          </cell>
          <cell r="BT1710" t="e">
            <v>#N/A</v>
          </cell>
          <cell r="BV1710">
            <v>0</v>
          </cell>
          <cell r="BW1710">
            <v>0</v>
          </cell>
          <cell r="CW1710">
            <v>92</v>
          </cell>
          <cell r="CX1710" t="str">
            <v>端数調整</v>
          </cell>
          <cell r="CY1710">
            <v>1</v>
          </cell>
          <cell r="DA1710">
            <v>-0.70000000000001705</v>
          </cell>
          <cell r="DG1710">
            <v>1</v>
          </cell>
        </row>
        <row r="1711">
          <cell r="Q1711">
            <v>5098</v>
          </cell>
          <cell r="R1711" t="str">
            <v>撤去管切断工(ﾎﾟﾘｴﾁﾚﾝ管)</v>
          </cell>
          <cell r="S1711" t="str">
            <v>φ75</v>
          </cell>
          <cell r="U1711" t="str">
            <v>口</v>
          </cell>
          <cell r="V1711">
            <v>169</v>
          </cell>
          <cell r="W1711" t="str">
            <v>厚労省歩掛p.106(97)</v>
          </cell>
          <cell r="Y1711">
            <v>1</v>
          </cell>
          <cell r="Z1711">
            <v>15</v>
          </cell>
          <cell r="AA1711" t="str">
            <v>配管工</v>
          </cell>
          <cell r="AB1711">
            <v>3.0000000000000001E-3</v>
          </cell>
          <cell r="AC1711">
            <v>27405</v>
          </cell>
          <cell r="AD1711">
            <v>82.21</v>
          </cell>
          <cell r="AE1711">
            <v>2</v>
          </cell>
          <cell r="AF1711" t="str">
            <v>普通作業員</v>
          </cell>
          <cell r="AG1711">
            <v>3.0000000000000001E-3</v>
          </cell>
          <cell r="AH1711">
            <v>25305</v>
          </cell>
          <cell r="AI1711">
            <v>75.91</v>
          </cell>
          <cell r="AJ1711">
            <v>122</v>
          </cell>
          <cell r="AK1711" t="str">
            <v>諸雑費</v>
          </cell>
          <cell r="AL1711">
            <v>7</v>
          </cell>
          <cell r="AM1711">
            <v>158.12</v>
          </cell>
          <cell r="AN1711">
            <v>11.06</v>
          </cell>
          <cell r="AP1711" t="e">
            <v>#N/A</v>
          </cell>
          <cell r="AR1711">
            <v>0</v>
          </cell>
          <cell r="AS1711">
            <v>0</v>
          </cell>
          <cell r="AU1711" t="e">
            <v>#N/A</v>
          </cell>
          <cell r="AW1711">
            <v>0</v>
          </cell>
          <cell r="AX1711">
            <v>0</v>
          </cell>
          <cell r="AZ1711" t="e">
            <v>#N/A</v>
          </cell>
          <cell r="BB1711">
            <v>0</v>
          </cell>
          <cell r="BC1711">
            <v>0</v>
          </cell>
          <cell r="BE1711" t="e">
            <v>#N/A</v>
          </cell>
          <cell r="BG1711">
            <v>0</v>
          </cell>
          <cell r="BH1711">
            <v>0</v>
          </cell>
          <cell r="BJ1711" t="e">
            <v>#N/A</v>
          </cell>
          <cell r="BL1711">
            <v>0</v>
          </cell>
          <cell r="BM1711">
            <v>0</v>
          </cell>
          <cell r="BO1711" t="e">
            <v>#N/A</v>
          </cell>
          <cell r="BQ1711">
            <v>0</v>
          </cell>
          <cell r="BR1711">
            <v>0</v>
          </cell>
          <cell r="BT1711" t="e">
            <v>#N/A</v>
          </cell>
          <cell r="BV1711">
            <v>0</v>
          </cell>
          <cell r="BW1711">
            <v>0</v>
          </cell>
          <cell r="CW1711">
            <v>92</v>
          </cell>
          <cell r="CX1711" t="str">
            <v>端数調整</v>
          </cell>
          <cell r="CY1711">
            <v>1</v>
          </cell>
          <cell r="DA1711">
            <v>-0.18000000000000682</v>
          </cell>
          <cell r="DG1711">
            <v>1</v>
          </cell>
        </row>
        <row r="1712">
          <cell r="Q1712">
            <v>5099</v>
          </cell>
          <cell r="R1712" t="str">
            <v>撤去管切断工(ﾎﾟﾘｴﾁﾚﾝ管)</v>
          </cell>
          <cell r="S1712" t="str">
            <v>φ100</v>
          </cell>
          <cell r="U1712" t="str">
            <v>口</v>
          </cell>
          <cell r="V1712">
            <v>281</v>
          </cell>
          <cell r="W1712" t="str">
            <v>厚労省歩掛p.106(97)</v>
          </cell>
          <cell r="Y1712">
            <v>1</v>
          </cell>
          <cell r="Z1712">
            <v>15</v>
          </cell>
          <cell r="AA1712" t="str">
            <v>配管工</v>
          </cell>
          <cell r="AB1712">
            <v>5.0000000000000001E-3</v>
          </cell>
          <cell r="AC1712">
            <v>27405</v>
          </cell>
          <cell r="AD1712">
            <v>137.02000000000001</v>
          </cell>
          <cell r="AE1712">
            <v>2</v>
          </cell>
          <cell r="AF1712" t="str">
            <v>普通作業員</v>
          </cell>
          <cell r="AG1712">
            <v>5.0000000000000001E-3</v>
          </cell>
          <cell r="AH1712">
            <v>25305</v>
          </cell>
          <cell r="AI1712">
            <v>126.52</v>
          </cell>
          <cell r="AJ1712">
            <v>122</v>
          </cell>
          <cell r="AK1712" t="str">
            <v>諸雑費</v>
          </cell>
          <cell r="AL1712">
            <v>7</v>
          </cell>
          <cell r="AM1712">
            <v>263.54000000000002</v>
          </cell>
          <cell r="AN1712">
            <v>18.440000000000001</v>
          </cell>
          <cell r="AP1712" t="e">
            <v>#N/A</v>
          </cell>
          <cell r="AR1712">
            <v>0</v>
          </cell>
          <cell r="AS1712">
            <v>0</v>
          </cell>
          <cell r="AU1712" t="e">
            <v>#N/A</v>
          </cell>
          <cell r="AW1712">
            <v>0</v>
          </cell>
          <cell r="AX1712">
            <v>0</v>
          </cell>
          <cell r="AZ1712" t="e">
            <v>#N/A</v>
          </cell>
          <cell r="BB1712">
            <v>0</v>
          </cell>
          <cell r="BC1712">
            <v>0</v>
          </cell>
          <cell r="BE1712" t="e">
            <v>#N/A</v>
          </cell>
          <cell r="BG1712">
            <v>0</v>
          </cell>
          <cell r="BH1712">
            <v>0</v>
          </cell>
          <cell r="BJ1712" t="e">
            <v>#N/A</v>
          </cell>
          <cell r="BL1712">
            <v>0</v>
          </cell>
          <cell r="BM1712">
            <v>0</v>
          </cell>
          <cell r="BO1712" t="e">
            <v>#N/A</v>
          </cell>
          <cell r="BQ1712">
            <v>0</v>
          </cell>
          <cell r="BR1712">
            <v>0</v>
          </cell>
          <cell r="BT1712" t="e">
            <v>#N/A</v>
          </cell>
          <cell r="BV1712">
            <v>0</v>
          </cell>
          <cell r="BW1712">
            <v>0</v>
          </cell>
          <cell r="CW1712">
            <v>92</v>
          </cell>
          <cell r="CX1712" t="str">
            <v>端数調整</v>
          </cell>
          <cell r="CY1712">
            <v>1</v>
          </cell>
          <cell r="DA1712">
            <v>-0.98000000000001819</v>
          </cell>
          <cell r="DG1712">
            <v>1</v>
          </cell>
        </row>
        <row r="1713">
          <cell r="Q1713">
            <v>5100</v>
          </cell>
          <cell r="R1713" t="str">
            <v>撤去管切断工(ﾎﾟﾘｴﾁﾚﾝ管)</v>
          </cell>
          <cell r="S1713" t="str">
            <v>φ150</v>
          </cell>
          <cell r="U1713" t="str">
            <v>口</v>
          </cell>
          <cell r="V1713">
            <v>281</v>
          </cell>
          <cell r="W1713" t="str">
            <v>厚労省歩掛p.106(97)</v>
          </cell>
          <cell r="Y1713">
            <v>1</v>
          </cell>
          <cell r="Z1713">
            <v>15</v>
          </cell>
          <cell r="AA1713" t="str">
            <v>配管工</v>
          </cell>
          <cell r="AB1713">
            <v>5.0000000000000001E-3</v>
          </cell>
          <cell r="AC1713">
            <v>27405</v>
          </cell>
          <cell r="AD1713">
            <v>137.02000000000001</v>
          </cell>
          <cell r="AE1713">
            <v>2</v>
          </cell>
          <cell r="AF1713" t="str">
            <v>普通作業員</v>
          </cell>
          <cell r="AG1713">
            <v>5.0000000000000001E-3</v>
          </cell>
          <cell r="AH1713">
            <v>25305</v>
          </cell>
          <cell r="AI1713">
            <v>126.52</v>
          </cell>
          <cell r="AJ1713">
            <v>122</v>
          </cell>
          <cell r="AK1713" t="str">
            <v>諸雑費</v>
          </cell>
          <cell r="AL1713">
            <v>7</v>
          </cell>
          <cell r="AM1713">
            <v>263.54000000000002</v>
          </cell>
          <cell r="AN1713">
            <v>18.440000000000001</v>
          </cell>
          <cell r="AP1713" t="e">
            <v>#N/A</v>
          </cell>
          <cell r="AR1713">
            <v>0</v>
          </cell>
          <cell r="AS1713">
            <v>0</v>
          </cell>
          <cell r="AU1713" t="e">
            <v>#N/A</v>
          </cell>
          <cell r="AW1713">
            <v>0</v>
          </cell>
          <cell r="AX1713">
            <v>0</v>
          </cell>
          <cell r="AZ1713" t="e">
            <v>#N/A</v>
          </cell>
          <cell r="BB1713">
            <v>0</v>
          </cell>
          <cell r="BC1713">
            <v>0</v>
          </cell>
          <cell r="BE1713" t="e">
            <v>#N/A</v>
          </cell>
          <cell r="BG1713">
            <v>0</v>
          </cell>
          <cell r="BH1713">
            <v>0</v>
          </cell>
          <cell r="BJ1713" t="e">
            <v>#N/A</v>
          </cell>
          <cell r="BL1713">
            <v>0</v>
          </cell>
          <cell r="BM1713">
            <v>0</v>
          </cell>
          <cell r="BO1713" t="e">
            <v>#N/A</v>
          </cell>
          <cell r="BQ1713">
            <v>0</v>
          </cell>
          <cell r="BR1713">
            <v>0</v>
          </cell>
          <cell r="BT1713" t="e">
            <v>#N/A</v>
          </cell>
          <cell r="BV1713">
            <v>0</v>
          </cell>
          <cell r="BW1713">
            <v>0</v>
          </cell>
          <cell r="CW1713">
            <v>92</v>
          </cell>
          <cell r="CX1713" t="str">
            <v>端数調整</v>
          </cell>
          <cell r="CY1713">
            <v>1</v>
          </cell>
          <cell r="DA1713">
            <v>-0.98000000000001819</v>
          </cell>
          <cell r="DG1713">
            <v>1</v>
          </cell>
        </row>
        <row r="1714">
          <cell r="Q1714">
            <v>5101</v>
          </cell>
          <cell r="R1714" t="str">
            <v>撤去管切断工(ﾎﾟﾘｴﾁﾚﾝ管)</v>
          </cell>
          <cell r="S1714" t="str">
            <v>φ200</v>
          </cell>
          <cell r="U1714" t="str">
            <v>口</v>
          </cell>
          <cell r="V1714">
            <v>281</v>
          </cell>
          <cell r="W1714" t="str">
            <v>厚労省歩掛p.106(97)</v>
          </cell>
          <cell r="Y1714">
            <v>1</v>
          </cell>
          <cell r="Z1714">
            <v>15</v>
          </cell>
          <cell r="AA1714" t="str">
            <v>配管工</v>
          </cell>
          <cell r="AB1714">
            <v>5.0000000000000001E-3</v>
          </cell>
          <cell r="AC1714">
            <v>27405</v>
          </cell>
          <cell r="AD1714">
            <v>137.02000000000001</v>
          </cell>
          <cell r="AE1714">
            <v>2</v>
          </cell>
          <cell r="AF1714" t="str">
            <v>普通作業員</v>
          </cell>
          <cell r="AG1714">
            <v>5.0000000000000001E-3</v>
          </cell>
          <cell r="AH1714">
            <v>25305</v>
          </cell>
          <cell r="AI1714">
            <v>126.52</v>
          </cell>
          <cell r="AJ1714">
            <v>122</v>
          </cell>
          <cell r="AK1714" t="str">
            <v>諸雑費</v>
          </cell>
          <cell r="AL1714">
            <v>7</v>
          </cell>
          <cell r="AM1714">
            <v>263.54000000000002</v>
          </cell>
          <cell r="AN1714">
            <v>18.440000000000001</v>
          </cell>
          <cell r="AP1714" t="e">
            <v>#N/A</v>
          </cell>
          <cell r="AR1714">
            <v>0</v>
          </cell>
          <cell r="AS1714">
            <v>0</v>
          </cell>
          <cell r="AU1714" t="e">
            <v>#N/A</v>
          </cell>
          <cell r="AW1714">
            <v>0</v>
          </cell>
          <cell r="AX1714">
            <v>0</v>
          </cell>
          <cell r="AZ1714" t="e">
            <v>#N/A</v>
          </cell>
          <cell r="BB1714">
            <v>0</v>
          </cell>
          <cell r="BC1714">
            <v>0</v>
          </cell>
          <cell r="BE1714" t="e">
            <v>#N/A</v>
          </cell>
          <cell r="BG1714">
            <v>0</v>
          </cell>
          <cell r="BH1714">
            <v>0</v>
          </cell>
          <cell r="BJ1714" t="e">
            <v>#N/A</v>
          </cell>
          <cell r="BL1714">
            <v>0</v>
          </cell>
          <cell r="BM1714">
            <v>0</v>
          </cell>
          <cell r="BO1714" t="e">
            <v>#N/A</v>
          </cell>
          <cell r="BQ1714">
            <v>0</v>
          </cell>
          <cell r="BR1714">
            <v>0</v>
          </cell>
          <cell r="BT1714" t="e">
            <v>#N/A</v>
          </cell>
          <cell r="BV1714">
            <v>0</v>
          </cell>
          <cell r="BW1714">
            <v>0</v>
          </cell>
          <cell r="CW1714">
            <v>92</v>
          </cell>
          <cell r="CX1714" t="str">
            <v>端数調整</v>
          </cell>
          <cell r="CY1714">
            <v>1</v>
          </cell>
          <cell r="DA1714">
            <v>-0.98000000000001819</v>
          </cell>
          <cell r="DG1714">
            <v>1</v>
          </cell>
        </row>
        <row r="1715">
          <cell r="Q1715">
            <v>5102</v>
          </cell>
          <cell r="R1715" t="str">
            <v>鋳鉄管継手取外し工</v>
          </cell>
          <cell r="S1715" t="str">
            <v xml:space="preserve"> φ50</v>
          </cell>
          <cell r="T1715" t="str">
            <v>K形 ﾒｶﾆｶﾙ継手</v>
          </cell>
          <cell r="U1715" t="str">
            <v>口</v>
          </cell>
          <cell r="V1715">
            <v>1597</v>
          </cell>
          <cell r="W1715" t="str">
            <v>厚労省歩掛p.107(54)</v>
          </cell>
          <cell r="Y1715">
            <v>1</v>
          </cell>
          <cell r="Z1715">
            <v>15</v>
          </cell>
          <cell r="AA1715" t="str">
            <v>配管工</v>
          </cell>
          <cell r="AB1715">
            <v>0.03</v>
          </cell>
          <cell r="AC1715">
            <v>27405</v>
          </cell>
          <cell r="AD1715">
            <v>822.15</v>
          </cell>
          <cell r="AE1715">
            <v>2</v>
          </cell>
          <cell r="AF1715" t="str">
            <v>普通作業員</v>
          </cell>
          <cell r="AG1715">
            <v>0.03</v>
          </cell>
          <cell r="AH1715">
            <v>25305</v>
          </cell>
          <cell r="AI1715">
            <v>759.15</v>
          </cell>
          <cell r="AJ1715">
            <v>122</v>
          </cell>
          <cell r="AK1715" t="str">
            <v>諸雑費</v>
          </cell>
          <cell r="AL1715">
            <v>1</v>
          </cell>
          <cell r="AM1715">
            <v>1581.3</v>
          </cell>
          <cell r="AN1715">
            <v>15.81</v>
          </cell>
          <cell r="AP1715" t="e">
            <v>#N/A</v>
          </cell>
          <cell r="AR1715">
            <v>0</v>
          </cell>
          <cell r="AS1715">
            <v>0</v>
          </cell>
          <cell r="AU1715" t="e">
            <v>#N/A</v>
          </cell>
          <cell r="AW1715">
            <v>0</v>
          </cell>
          <cell r="AX1715">
            <v>0</v>
          </cell>
          <cell r="AZ1715" t="e">
            <v>#N/A</v>
          </cell>
          <cell r="BB1715">
            <v>0</v>
          </cell>
          <cell r="BC1715">
            <v>0</v>
          </cell>
          <cell r="BE1715" t="e">
            <v>#N/A</v>
          </cell>
          <cell r="BG1715">
            <v>0</v>
          </cell>
          <cell r="BH1715">
            <v>0</v>
          </cell>
          <cell r="BJ1715" t="e">
            <v>#N/A</v>
          </cell>
          <cell r="BL1715">
            <v>0</v>
          </cell>
          <cell r="BM1715">
            <v>0</v>
          </cell>
          <cell r="BO1715" t="e">
            <v>#N/A</v>
          </cell>
          <cell r="BQ1715">
            <v>0</v>
          </cell>
          <cell r="BR1715">
            <v>0</v>
          </cell>
          <cell r="BT1715" t="e">
            <v>#N/A</v>
          </cell>
          <cell r="BV1715">
            <v>0</v>
          </cell>
          <cell r="BW1715">
            <v>0</v>
          </cell>
          <cell r="CW1715">
            <v>92</v>
          </cell>
          <cell r="CX1715" t="str">
            <v>端数調整</v>
          </cell>
          <cell r="CY1715">
            <v>1</v>
          </cell>
          <cell r="DA1715">
            <v>-0.10999999999989996</v>
          </cell>
          <cell r="DG1715">
            <v>1</v>
          </cell>
        </row>
        <row r="1716">
          <cell r="Q1716">
            <v>5103</v>
          </cell>
          <cell r="R1716" t="str">
            <v>鋳鉄管継手取外し工</v>
          </cell>
          <cell r="S1716" t="str">
            <v xml:space="preserve"> φ75</v>
          </cell>
          <cell r="T1716" t="str">
            <v>K形 ﾒｶﾆｶﾙ継手</v>
          </cell>
          <cell r="U1716" t="str">
            <v>口</v>
          </cell>
          <cell r="V1716">
            <v>1597</v>
          </cell>
          <cell r="W1716" t="str">
            <v>厚労省歩掛p.107(54)</v>
          </cell>
          <cell r="Y1716">
            <v>1</v>
          </cell>
          <cell r="Z1716">
            <v>15</v>
          </cell>
          <cell r="AA1716" t="str">
            <v>配管工</v>
          </cell>
          <cell r="AB1716">
            <v>0.03</v>
          </cell>
          <cell r="AC1716">
            <v>27405</v>
          </cell>
          <cell r="AD1716">
            <v>822.15</v>
          </cell>
          <cell r="AE1716">
            <v>2</v>
          </cell>
          <cell r="AF1716" t="str">
            <v>普通作業員</v>
          </cell>
          <cell r="AG1716">
            <v>0.03</v>
          </cell>
          <cell r="AH1716">
            <v>25305</v>
          </cell>
          <cell r="AI1716">
            <v>759.15</v>
          </cell>
          <cell r="AJ1716">
            <v>122</v>
          </cell>
          <cell r="AK1716" t="str">
            <v>諸雑費</v>
          </cell>
          <cell r="AL1716">
            <v>1</v>
          </cell>
          <cell r="AM1716">
            <v>1581.3</v>
          </cell>
          <cell r="AN1716">
            <v>15.81</v>
          </cell>
          <cell r="AP1716" t="e">
            <v>#N/A</v>
          </cell>
          <cell r="AR1716">
            <v>0</v>
          </cell>
          <cell r="AS1716">
            <v>0</v>
          </cell>
          <cell r="AU1716" t="e">
            <v>#N/A</v>
          </cell>
          <cell r="AW1716">
            <v>0</v>
          </cell>
          <cell r="AX1716">
            <v>0</v>
          </cell>
          <cell r="AZ1716" t="e">
            <v>#N/A</v>
          </cell>
          <cell r="BB1716">
            <v>0</v>
          </cell>
          <cell r="BC1716">
            <v>0</v>
          </cell>
          <cell r="BE1716" t="e">
            <v>#N/A</v>
          </cell>
          <cell r="BG1716">
            <v>0</v>
          </cell>
          <cell r="BH1716">
            <v>0</v>
          </cell>
          <cell r="BJ1716" t="e">
            <v>#N/A</v>
          </cell>
          <cell r="BL1716">
            <v>0</v>
          </cell>
          <cell r="BM1716">
            <v>0</v>
          </cell>
          <cell r="BO1716" t="e">
            <v>#N/A</v>
          </cell>
          <cell r="BQ1716">
            <v>0</v>
          </cell>
          <cell r="BR1716">
            <v>0</v>
          </cell>
          <cell r="BT1716" t="e">
            <v>#N/A</v>
          </cell>
          <cell r="BV1716">
            <v>0</v>
          </cell>
          <cell r="BW1716">
            <v>0</v>
          </cell>
          <cell r="CW1716">
            <v>92</v>
          </cell>
          <cell r="CX1716" t="str">
            <v>端数調整</v>
          </cell>
          <cell r="CY1716">
            <v>1</v>
          </cell>
          <cell r="DA1716">
            <v>-0.10999999999989996</v>
          </cell>
          <cell r="DG1716">
            <v>1</v>
          </cell>
        </row>
        <row r="1717">
          <cell r="Q1717">
            <v>5104</v>
          </cell>
          <cell r="R1717" t="str">
            <v>鋳鉄管継手取外し工</v>
          </cell>
          <cell r="S1717" t="str">
            <v>φ100</v>
          </cell>
          <cell r="T1717" t="str">
            <v>K形 ﾒｶﾆｶﾙ継手</v>
          </cell>
          <cell r="U1717" t="str">
            <v>口</v>
          </cell>
          <cell r="V1717">
            <v>1597</v>
          </cell>
          <cell r="W1717" t="str">
            <v>厚労省歩掛p.107(54)</v>
          </cell>
          <cell r="Y1717">
            <v>1</v>
          </cell>
          <cell r="Z1717">
            <v>15</v>
          </cell>
          <cell r="AA1717" t="str">
            <v>配管工</v>
          </cell>
          <cell r="AB1717">
            <v>0.03</v>
          </cell>
          <cell r="AC1717">
            <v>27405</v>
          </cell>
          <cell r="AD1717">
            <v>822.15</v>
          </cell>
          <cell r="AE1717">
            <v>2</v>
          </cell>
          <cell r="AF1717" t="str">
            <v>普通作業員</v>
          </cell>
          <cell r="AG1717">
            <v>0.03</v>
          </cell>
          <cell r="AH1717">
            <v>25305</v>
          </cell>
          <cell r="AI1717">
            <v>759.15</v>
          </cell>
          <cell r="AJ1717">
            <v>122</v>
          </cell>
          <cell r="AK1717" t="str">
            <v>諸雑費</v>
          </cell>
          <cell r="AL1717">
            <v>1</v>
          </cell>
          <cell r="AM1717">
            <v>1581.3</v>
          </cell>
          <cell r="AN1717">
            <v>15.81</v>
          </cell>
          <cell r="AP1717" t="e">
            <v>#N/A</v>
          </cell>
          <cell r="AR1717">
            <v>0</v>
          </cell>
          <cell r="AS1717">
            <v>0</v>
          </cell>
          <cell r="AU1717" t="e">
            <v>#N/A</v>
          </cell>
          <cell r="AW1717">
            <v>0</v>
          </cell>
          <cell r="AX1717">
            <v>0</v>
          </cell>
          <cell r="AZ1717" t="e">
            <v>#N/A</v>
          </cell>
          <cell r="BB1717">
            <v>0</v>
          </cell>
          <cell r="BC1717">
            <v>0</v>
          </cell>
          <cell r="BE1717" t="e">
            <v>#N/A</v>
          </cell>
          <cell r="BG1717">
            <v>0</v>
          </cell>
          <cell r="BH1717">
            <v>0</v>
          </cell>
          <cell r="BJ1717" t="e">
            <v>#N/A</v>
          </cell>
          <cell r="BL1717">
            <v>0</v>
          </cell>
          <cell r="BM1717">
            <v>0</v>
          </cell>
          <cell r="BO1717" t="e">
            <v>#N/A</v>
          </cell>
          <cell r="BQ1717">
            <v>0</v>
          </cell>
          <cell r="BR1717">
            <v>0</v>
          </cell>
          <cell r="BT1717" t="e">
            <v>#N/A</v>
          </cell>
          <cell r="BV1717">
            <v>0</v>
          </cell>
          <cell r="BW1717">
            <v>0</v>
          </cell>
          <cell r="CW1717">
            <v>92</v>
          </cell>
          <cell r="CX1717" t="str">
            <v>端数調整</v>
          </cell>
          <cell r="CY1717">
            <v>1</v>
          </cell>
          <cell r="DA1717">
            <v>-0.10999999999989996</v>
          </cell>
          <cell r="DG1717">
            <v>1</v>
          </cell>
        </row>
        <row r="1718">
          <cell r="Q1718">
            <v>5105</v>
          </cell>
          <cell r="R1718" t="str">
            <v>鋳鉄管継手取外し工</v>
          </cell>
          <cell r="S1718" t="str">
            <v>φ150</v>
          </cell>
          <cell r="T1718" t="str">
            <v>K形 ﾒｶﾆｶﾙ継手</v>
          </cell>
          <cell r="U1718" t="str">
            <v>口</v>
          </cell>
          <cell r="V1718">
            <v>1916</v>
          </cell>
          <cell r="W1718" t="str">
            <v>厚労省歩掛p.107(54)</v>
          </cell>
          <cell r="Y1718">
            <v>1</v>
          </cell>
          <cell r="Z1718">
            <v>15</v>
          </cell>
          <cell r="AA1718" t="str">
            <v>配管工</v>
          </cell>
          <cell r="AB1718">
            <v>3.5999999999999997E-2</v>
          </cell>
          <cell r="AC1718">
            <v>27405</v>
          </cell>
          <cell r="AD1718">
            <v>986.58</v>
          </cell>
          <cell r="AE1718">
            <v>2</v>
          </cell>
          <cell r="AF1718" t="str">
            <v>普通作業員</v>
          </cell>
          <cell r="AG1718">
            <v>3.5999999999999997E-2</v>
          </cell>
          <cell r="AH1718">
            <v>25305</v>
          </cell>
          <cell r="AI1718">
            <v>910.98</v>
          </cell>
          <cell r="AJ1718">
            <v>122</v>
          </cell>
          <cell r="AK1718" t="str">
            <v>諸雑費</v>
          </cell>
          <cell r="AL1718">
            <v>1</v>
          </cell>
          <cell r="AM1718">
            <v>1897.56</v>
          </cell>
          <cell r="AN1718">
            <v>18.97</v>
          </cell>
          <cell r="AP1718" t="e">
            <v>#N/A</v>
          </cell>
          <cell r="AR1718">
            <v>0</v>
          </cell>
          <cell r="AS1718">
            <v>0</v>
          </cell>
          <cell r="AU1718" t="e">
            <v>#N/A</v>
          </cell>
          <cell r="AW1718">
            <v>0</v>
          </cell>
          <cell r="AX1718">
            <v>0</v>
          </cell>
          <cell r="AZ1718" t="e">
            <v>#N/A</v>
          </cell>
          <cell r="BB1718">
            <v>0</v>
          </cell>
          <cell r="BC1718">
            <v>0</v>
          </cell>
          <cell r="BE1718" t="e">
            <v>#N/A</v>
          </cell>
          <cell r="BG1718">
            <v>0</v>
          </cell>
          <cell r="BH1718">
            <v>0</v>
          </cell>
          <cell r="BJ1718" t="e">
            <v>#N/A</v>
          </cell>
          <cell r="BL1718">
            <v>0</v>
          </cell>
          <cell r="BM1718">
            <v>0</v>
          </cell>
          <cell r="BO1718" t="e">
            <v>#N/A</v>
          </cell>
          <cell r="BQ1718">
            <v>0</v>
          </cell>
          <cell r="BR1718">
            <v>0</v>
          </cell>
          <cell r="BT1718" t="e">
            <v>#N/A</v>
          </cell>
          <cell r="BV1718">
            <v>0</v>
          </cell>
          <cell r="BW1718">
            <v>0</v>
          </cell>
          <cell r="CW1718">
            <v>92</v>
          </cell>
          <cell r="CX1718" t="str">
            <v>端数調整</v>
          </cell>
          <cell r="CY1718">
            <v>1</v>
          </cell>
          <cell r="DA1718">
            <v>-0.52999999999997272</v>
          </cell>
          <cell r="DG1718">
            <v>1</v>
          </cell>
        </row>
        <row r="1719">
          <cell r="Q1719">
            <v>5106</v>
          </cell>
          <cell r="R1719" t="str">
            <v>鋳鉄管継手取外し工</v>
          </cell>
          <cell r="S1719" t="str">
            <v>φ200</v>
          </cell>
          <cell r="T1719" t="str">
            <v>K形 ﾒｶﾆｶﾙ継手</v>
          </cell>
          <cell r="U1719" t="str">
            <v>口</v>
          </cell>
          <cell r="V1719">
            <v>2235</v>
          </cell>
          <cell r="W1719" t="str">
            <v>厚労省歩掛p.107(54)</v>
          </cell>
          <cell r="Y1719">
            <v>1</v>
          </cell>
          <cell r="Z1719">
            <v>15</v>
          </cell>
          <cell r="AA1719" t="str">
            <v>配管工</v>
          </cell>
          <cell r="AB1719">
            <v>4.2000000000000003E-2</v>
          </cell>
          <cell r="AC1719">
            <v>27405</v>
          </cell>
          <cell r="AD1719">
            <v>1151.01</v>
          </cell>
          <cell r="AE1719">
            <v>2</v>
          </cell>
          <cell r="AF1719" t="str">
            <v>普通作業員</v>
          </cell>
          <cell r="AG1719">
            <v>4.2000000000000003E-2</v>
          </cell>
          <cell r="AH1719">
            <v>25305</v>
          </cell>
          <cell r="AI1719">
            <v>1062.81</v>
          </cell>
          <cell r="AJ1719">
            <v>122</v>
          </cell>
          <cell r="AK1719" t="str">
            <v>諸雑費</v>
          </cell>
          <cell r="AL1719">
            <v>1</v>
          </cell>
          <cell r="AM1719">
            <v>2213.8199999999997</v>
          </cell>
          <cell r="AN1719">
            <v>22.13</v>
          </cell>
          <cell r="AP1719" t="e">
            <v>#N/A</v>
          </cell>
          <cell r="AR1719">
            <v>0</v>
          </cell>
          <cell r="AS1719">
            <v>0</v>
          </cell>
          <cell r="AU1719" t="e">
            <v>#N/A</v>
          </cell>
          <cell r="AW1719">
            <v>0</v>
          </cell>
          <cell r="AX1719">
            <v>0</v>
          </cell>
          <cell r="AZ1719" t="e">
            <v>#N/A</v>
          </cell>
          <cell r="BB1719">
            <v>0</v>
          </cell>
          <cell r="BC1719">
            <v>0</v>
          </cell>
          <cell r="BE1719" t="e">
            <v>#N/A</v>
          </cell>
          <cell r="BG1719">
            <v>0</v>
          </cell>
          <cell r="BH1719">
            <v>0</v>
          </cell>
          <cell r="BJ1719" t="e">
            <v>#N/A</v>
          </cell>
          <cell r="BL1719">
            <v>0</v>
          </cell>
          <cell r="BM1719">
            <v>0</v>
          </cell>
          <cell r="BO1719" t="e">
            <v>#N/A</v>
          </cell>
          <cell r="BQ1719">
            <v>0</v>
          </cell>
          <cell r="BR1719">
            <v>0</v>
          </cell>
          <cell r="BT1719" t="e">
            <v>#N/A</v>
          </cell>
          <cell r="BV1719">
            <v>0</v>
          </cell>
          <cell r="BW1719">
            <v>0</v>
          </cell>
          <cell r="CW1719">
            <v>92</v>
          </cell>
          <cell r="CX1719" t="str">
            <v>端数調整</v>
          </cell>
          <cell r="CY1719">
            <v>1</v>
          </cell>
          <cell r="DA1719">
            <v>-0.9499999999998181</v>
          </cell>
          <cell r="DG1719">
            <v>1</v>
          </cell>
        </row>
        <row r="1720">
          <cell r="Q1720">
            <v>5107</v>
          </cell>
          <cell r="R1720" t="str">
            <v>鋳鉄管継手取外し工</v>
          </cell>
          <cell r="S1720" t="str">
            <v>φ250</v>
          </cell>
          <cell r="T1720" t="str">
            <v>K形 ﾒｶﾆｶﾙ継手</v>
          </cell>
          <cell r="U1720" t="str">
            <v>口</v>
          </cell>
          <cell r="V1720">
            <v>2555</v>
          </cell>
          <cell r="W1720" t="str">
            <v>厚労省歩掛p.107(54)</v>
          </cell>
          <cell r="Y1720">
            <v>1</v>
          </cell>
          <cell r="Z1720">
            <v>15</v>
          </cell>
          <cell r="AA1720" t="str">
            <v>配管工</v>
          </cell>
          <cell r="AB1720">
            <v>4.8000000000000001E-2</v>
          </cell>
          <cell r="AC1720">
            <v>27405</v>
          </cell>
          <cell r="AD1720">
            <v>1315.44</v>
          </cell>
          <cell r="AE1720">
            <v>2</v>
          </cell>
          <cell r="AF1720" t="str">
            <v>普通作業員</v>
          </cell>
          <cell r="AG1720">
            <v>4.8000000000000001E-2</v>
          </cell>
          <cell r="AH1720">
            <v>25305</v>
          </cell>
          <cell r="AI1720">
            <v>1214.6400000000001</v>
          </cell>
          <cell r="AJ1720">
            <v>122</v>
          </cell>
          <cell r="AK1720" t="str">
            <v>諸雑費</v>
          </cell>
          <cell r="AL1720">
            <v>1</v>
          </cell>
          <cell r="AM1720">
            <v>2530.08</v>
          </cell>
          <cell r="AN1720">
            <v>25.3</v>
          </cell>
          <cell r="AP1720" t="e">
            <v>#N/A</v>
          </cell>
          <cell r="AR1720">
            <v>0</v>
          </cell>
          <cell r="AS1720">
            <v>0</v>
          </cell>
          <cell r="AU1720" t="e">
            <v>#N/A</v>
          </cell>
          <cell r="AW1720">
            <v>0</v>
          </cell>
          <cell r="AX1720">
            <v>0</v>
          </cell>
          <cell r="AZ1720" t="e">
            <v>#N/A</v>
          </cell>
          <cell r="BB1720">
            <v>0</v>
          </cell>
          <cell r="BC1720">
            <v>0</v>
          </cell>
          <cell r="BE1720" t="e">
            <v>#N/A</v>
          </cell>
          <cell r="BG1720">
            <v>0</v>
          </cell>
          <cell r="BH1720">
            <v>0</v>
          </cell>
          <cell r="BJ1720" t="e">
            <v>#N/A</v>
          </cell>
          <cell r="BL1720">
            <v>0</v>
          </cell>
          <cell r="BM1720">
            <v>0</v>
          </cell>
          <cell r="BO1720" t="e">
            <v>#N/A</v>
          </cell>
          <cell r="BQ1720">
            <v>0</v>
          </cell>
          <cell r="BR1720">
            <v>0</v>
          </cell>
          <cell r="BT1720" t="e">
            <v>#N/A</v>
          </cell>
          <cell r="BV1720">
            <v>0</v>
          </cell>
          <cell r="BW1720">
            <v>0</v>
          </cell>
          <cell r="CW1720">
            <v>92</v>
          </cell>
          <cell r="CX1720" t="str">
            <v>端数調整</v>
          </cell>
          <cell r="CY1720">
            <v>1</v>
          </cell>
          <cell r="DA1720">
            <v>-0.38000000000010914</v>
          </cell>
          <cell r="DG1720">
            <v>1</v>
          </cell>
        </row>
        <row r="1721">
          <cell r="Q1721">
            <v>5108</v>
          </cell>
          <cell r="R1721" t="str">
            <v>鋳鉄管継手取外し工</v>
          </cell>
          <cell r="S1721" t="str">
            <v>φ300</v>
          </cell>
          <cell r="T1721" t="str">
            <v>K形 ﾒｶﾆｶﾙ継手</v>
          </cell>
          <cell r="U1721" t="str">
            <v>口</v>
          </cell>
          <cell r="V1721">
            <v>2874</v>
          </cell>
          <cell r="W1721" t="str">
            <v>厚労省歩掛p.107(54)</v>
          </cell>
          <cell r="Y1721">
            <v>1</v>
          </cell>
          <cell r="Z1721">
            <v>15</v>
          </cell>
          <cell r="AA1721" t="str">
            <v>配管工</v>
          </cell>
          <cell r="AB1721">
            <v>5.3999999999999999E-2</v>
          </cell>
          <cell r="AC1721">
            <v>27405</v>
          </cell>
          <cell r="AD1721">
            <v>1479.87</v>
          </cell>
          <cell r="AE1721">
            <v>2</v>
          </cell>
          <cell r="AF1721" t="str">
            <v>普通作業員</v>
          </cell>
          <cell r="AG1721">
            <v>5.3999999999999999E-2</v>
          </cell>
          <cell r="AH1721">
            <v>25305</v>
          </cell>
          <cell r="AI1721">
            <v>1366.47</v>
          </cell>
          <cell r="AJ1721">
            <v>122</v>
          </cell>
          <cell r="AK1721" t="str">
            <v>諸雑費</v>
          </cell>
          <cell r="AL1721">
            <v>1</v>
          </cell>
          <cell r="AM1721">
            <v>2846.34</v>
          </cell>
          <cell r="AN1721">
            <v>28.46</v>
          </cell>
          <cell r="AP1721" t="e">
            <v>#N/A</v>
          </cell>
          <cell r="AR1721">
            <v>0</v>
          </cell>
          <cell r="AS1721">
            <v>0</v>
          </cell>
          <cell r="AU1721" t="e">
            <v>#N/A</v>
          </cell>
          <cell r="AW1721">
            <v>0</v>
          </cell>
          <cell r="AX1721">
            <v>0</v>
          </cell>
          <cell r="AZ1721" t="e">
            <v>#N/A</v>
          </cell>
          <cell r="BB1721">
            <v>0</v>
          </cell>
          <cell r="BC1721">
            <v>0</v>
          </cell>
          <cell r="BE1721" t="e">
            <v>#N/A</v>
          </cell>
          <cell r="BG1721">
            <v>0</v>
          </cell>
          <cell r="BH1721">
            <v>0</v>
          </cell>
          <cell r="BJ1721" t="e">
            <v>#N/A</v>
          </cell>
          <cell r="BL1721">
            <v>0</v>
          </cell>
          <cell r="BM1721">
            <v>0</v>
          </cell>
          <cell r="BO1721" t="e">
            <v>#N/A</v>
          </cell>
          <cell r="BQ1721">
            <v>0</v>
          </cell>
          <cell r="BR1721">
            <v>0</v>
          </cell>
          <cell r="BT1721" t="e">
            <v>#N/A</v>
          </cell>
          <cell r="BV1721">
            <v>0</v>
          </cell>
          <cell r="BW1721">
            <v>0</v>
          </cell>
          <cell r="CW1721">
            <v>92</v>
          </cell>
          <cell r="CX1721" t="str">
            <v>端数調整</v>
          </cell>
          <cell r="CY1721">
            <v>1</v>
          </cell>
          <cell r="DA1721">
            <v>-0.8000000000001819</v>
          </cell>
          <cell r="DG1721">
            <v>1</v>
          </cell>
        </row>
        <row r="1722">
          <cell r="Q1722">
            <v>5109</v>
          </cell>
          <cell r="R1722" t="str">
            <v>鋳鉄管継手取外し工</v>
          </cell>
          <cell r="S1722" t="str">
            <v>φ350</v>
          </cell>
          <cell r="T1722" t="str">
            <v>K形 ﾒｶﾆｶﾙ継手</v>
          </cell>
          <cell r="U1722" t="str">
            <v>口</v>
          </cell>
          <cell r="V1722">
            <v>2874</v>
          </cell>
          <cell r="W1722" t="str">
            <v>厚労省歩掛p.107(54)</v>
          </cell>
          <cell r="Y1722">
            <v>1</v>
          </cell>
          <cell r="Z1722">
            <v>15</v>
          </cell>
          <cell r="AA1722" t="str">
            <v>配管工</v>
          </cell>
          <cell r="AB1722">
            <v>5.3999999999999999E-2</v>
          </cell>
          <cell r="AC1722">
            <v>27405</v>
          </cell>
          <cell r="AD1722">
            <v>1479.87</v>
          </cell>
          <cell r="AE1722">
            <v>2</v>
          </cell>
          <cell r="AF1722" t="str">
            <v>普通作業員</v>
          </cell>
          <cell r="AG1722">
            <v>5.3999999999999999E-2</v>
          </cell>
          <cell r="AH1722">
            <v>25305</v>
          </cell>
          <cell r="AI1722">
            <v>1366.47</v>
          </cell>
          <cell r="AJ1722">
            <v>122</v>
          </cell>
          <cell r="AK1722" t="str">
            <v>諸雑費</v>
          </cell>
          <cell r="AL1722">
            <v>1</v>
          </cell>
          <cell r="AM1722">
            <v>2846.34</v>
          </cell>
          <cell r="AN1722">
            <v>28.46</v>
          </cell>
          <cell r="AP1722" t="e">
            <v>#N/A</v>
          </cell>
          <cell r="AR1722">
            <v>0</v>
          </cell>
          <cell r="AS1722">
            <v>0</v>
          </cell>
          <cell r="AU1722" t="e">
            <v>#N/A</v>
          </cell>
          <cell r="AW1722">
            <v>0</v>
          </cell>
          <cell r="AX1722">
            <v>0</v>
          </cell>
          <cell r="AZ1722" t="e">
            <v>#N/A</v>
          </cell>
          <cell r="BB1722">
            <v>0</v>
          </cell>
          <cell r="BC1722">
            <v>0</v>
          </cell>
          <cell r="BE1722" t="e">
            <v>#N/A</v>
          </cell>
          <cell r="BG1722">
            <v>0</v>
          </cell>
          <cell r="BH1722">
            <v>0</v>
          </cell>
          <cell r="BJ1722" t="e">
            <v>#N/A</v>
          </cell>
          <cell r="BL1722">
            <v>0</v>
          </cell>
          <cell r="BM1722">
            <v>0</v>
          </cell>
          <cell r="BO1722" t="e">
            <v>#N/A</v>
          </cell>
          <cell r="BQ1722">
            <v>0</v>
          </cell>
          <cell r="BR1722">
            <v>0</v>
          </cell>
          <cell r="BT1722" t="e">
            <v>#N/A</v>
          </cell>
          <cell r="BV1722">
            <v>0</v>
          </cell>
          <cell r="BW1722">
            <v>0</v>
          </cell>
          <cell r="CW1722">
            <v>92</v>
          </cell>
          <cell r="CX1722" t="str">
            <v>端数調整</v>
          </cell>
          <cell r="CY1722">
            <v>1</v>
          </cell>
          <cell r="DA1722">
            <v>-0.8000000000001819</v>
          </cell>
          <cell r="DG1722">
            <v>1</v>
          </cell>
        </row>
        <row r="1723">
          <cell r="Q1723">
            <v>5110</v>
          </cell>
          <cell r="R1723" t="str">
            <v>鋳鉄管継手取外し工</v>
          </cell>
          <cell r="S1723" t="str">
            <v>φ400</v>
          </cell>
          <cell r="T1723" t="str">
            <v>K形 ﾒｶﾆｶﾙ継手</v>
          </cell>
          <cell r="U1723" t="str">
            <v>口</v>
          </cell>
          <cell r="V1723">
            <v>3194</v>
          </cell>
          <cell r="W1723" t="str">
            <v>厚労省歩掛p.107(54)</v>
          </cell>
          <cell r="Y1723">
            <v>1</v>
          </cell>
          <cell r="Z1723">
            <v>15</v>
          </cell>
          <cell r="AA1723" t="str">
            <v>配管工</v>
          </cell>
          <cell r="AB1723">
            <v>0.06</v>
          </cell>
          <cell r="AC1723">
            <v>27405</v>
          </cell>
          <cell r="AD1723">
            <v>1644.3</v>
          </cell>
          <cell r="AE1723">
            <v>2</v>
          </cell>
          <cell r="AF1723" t="str">
            <v>普通作業員</v>
          </cell>
          <cell r="AG1723">
            <v>0.06</v>
          </cell>
          <cell r="AH1723">
            <v>25305</v>
          </cell>
          <cell r="AI1723">
            <v>1518.3</v>
          </cell>
          <cell r="AJ1723">
            <v>122</v>
          </cell>
          <cell r="AK1723" t="str">
            <v>諸雑費</v>
          </cell>
          <cell r="AL1723">
            <v>1</v>
          </cell>
          <cell r="AM1723">
            <v>3162.6</v>
          </cell>
          <cell r="AN1723">
            <v>31.62</v>
          </cell>
          <cell r="AP1723" t="e">
            <v>#N/A</v>
          </cell>
          <cell r="AR1723">
            <v>0</v>
          </cell>
          <cell r="AS1723">
            <v>0</v>
          </cell>
          <cell r="AU1723" t="e">
            <v>#N/A</v>
          </cell>
          <cell r="AW1723">
            <v>0</v>
          </cell>
          <cell r="AX1723">
            <v>0</v>
          </cell>
          <cell r="AZ1723" t="e">
            <v>#N/A</v>
          </cell>
          <cell r="BB1723">
            <v>0</v>
          </cell>
          <cell r="BC1723">
            <v>0</v>
          </cell>
          <cell r="BE1723" t="e">
            <v>#N/A</v>
          </cell>
          <cell r="BG1723">
            <v>0</v>
          </cell>
          <cell r="BH1723">
            <v>0</v>
          </cell>
          <cell r="BJ1723" t="e">
            <v>#N/A</v>
          </cell>
          <cell r="BL1723">
            <v>0</v>
          </cell>
          <cell r="BM1723">
            <v>0</v>
          </cell>
          <cell r="BO1723" t="e">
            <v>#N/A</v>
          </cell>
          <cell r="BQ1723">
            <v>0</v>
          </cell>
          <cell r="BR1723">
            <v>0</v>
          </cell>
          <cell r="BT1723" t="e">
            <v>#N/A</v>
          </cell>
          <cell r="BV1723">
            <v>0</v>
          </cell>
          <cell r="BW1723">
            <v>0</v>
          </cell>
          <cell r="CW1723">
            <v>92</v>
          </cell>
          <cell r="CX1723" t="str">
            <v>端数調整</v>
          </cell>
          <cell r="CY1723">
            <v>1</v>
          </cell>
          <cell r="DA1723">
            <v>-0.21999999999979991</v>
          </cell>
          <cell r="DG1723">
            <v>1</v>
          </cell>
        </row>
        <row r="1724">
          <cell r="Q1724">
            <v>5111</v>
          </cell>
          <cell r="R1724" t="str">
            <v>鋳鉄管継手取外し工</v>
          </cell>
          <cell r="S1724" t="str">
            <v>φ450</v>
          </cell>
          <cell r="T1724" t="str">
            <v>K形 ﾒｶﾆｶﾙ継手</v>
          </cell>
          <cell r="U1724" t="str">
            <v>口</v>
          </cell>
          <cell r="V1724">
            <v>3513</v>
          </cell>
          <cell r="W1724" t="str">
            <v>厚労省歩掛p.107(54)</v>
          </cell>
          <cell r="Y1724">
            <v>1</v>
          </cell>
          <cell r="Z1724">
            <v>15</v>
          </cell>
          <cell r="AA1724" t="str">
            <v>配管工</v>
          </cell>
          <cell r="AB1724">
            <v>6.6000000000000003E-2</v>
          </cell>
          <cell r="AC1724">
            <v>27405</v>
          </cell>
          <cell r="AD1724">
            <v>1808.73</v>
          </cell>
          <cell r="AE1724">
            <v>2</v>
          </cell>
          <cell r="AF1724" t="str">
            <v>普通作業員</v>
          </cell>
          <cell r="AG1724">
            <v>6.6000000000000003E-2</v>
          </cell>
          <cell r="AH1724">
            <v>25305</v>
          </cell>
          <cell r="AI1724">
            <v>1670.13</v>
          </cell>
          <cell r="AJ1724">
            <v>122</v>
          </cell>
          <cell r="AK1724" t="str">
            <v>諸雑費</v>
          </cell>
          <cell r="AL1724">
            <v>1</v>
          </cell>
          <cell r="AM1724">
            <v>3478.86</v>
          </cell>
          <cell r="AN1724">
            <v>34.78</v>
          </cell>
          <cell r="AP1724" t="e">
            <v>#N/A</v>
          </cell>
          <cell r="AR1724">
            <v>0</v>
          </cell>
          <cell r="AS1724">
            <v>0</v>
          </cell>
          <cell r="AU1724" t="e">
            <v>#N/A</v>
          </cell>
          <cell r="AW1724">
            <v>0</v>
          </cell>
          <cell r="AX1724">
            <v>0</v>
          </cell>
          <cell r="AZ1724" t="e">
            <v>#N/A</v>
          </cell>
          <cell r="BB1724">
            <v>0</v>
          </cell>
          <cell r="BC1724">
            <v>0</v>
          </cell>
          <cell r="BE1724" t="e">
            <v>#N/A</v>
          </cell>
          <cell r="BG1724">
            <v>0</v>
          </cell>
          <cell r="BH1724">
            <v>0</v>
          </cell>
          <cell r="BJ1724" t="e">
            <v>#N/A</v>
          </cell>
          <cell r="BL1724">
            <v>0</v>
          </cell>
          <cell r="BM1724">
            <v>0</v>
          </cell>
          <cell r="BO1724" t="e">
            <v>#N/A</v>
          </cell>
          <cell r="BQ1724">
            <v>0</v>
          </cell>
          <cell r="BR1724">
            <v>0</v>
          </cell>
          <cell r="BT1724" t="e">
            <v>#N/A</v>
          </cell>
          <cell r="BV1724">
            <v>0</v>
          </cell>
          <cell r="BW1724">
            <v>0</v>
          </cell>
          <cell r="CW1724">
            <v>92</v>
          </cell>
          <cell r="CX1724" t="str">
            <v>端数調整</v>
          </cell>
          <cell r="CY1724">
            <v>1</v>
          </cell>
          <cell r="DA1724">
            <v>-0.64000000000032742</v>
          </cell>
          <cell r="DG1724">
            <v>1</v>
          </cell>
        </row>
        <row r="1725">
          <cell r="Q1725">
            <v>5112</v>
          </cell>
          <cell r="R1725" t="str">
            <v>鋳鉄管継手取外し工</v>
          </cell>
          <cell r="S1725" t="str">
            <v>φ500</v>
          </cell>
          <cell r="T1725" t="str">
            <v>K形 ﾒｶﾆｶﾙ継手</v>
          </cell>
          <cell r="U1725" t="str">
            <v>口</v>
          </cell>
          <cell r="V1725">
            <v>3833</v>
          </cell>
          <cell r="W1725" t="str">
            <v>厚労省歩掛p.107(54)</v>
          </cell>
          <cell r="Y1725">
            <v>1</v>
          </cell>
          <cell r="Z1725">
            <v>15</v>
          </cell>
          <cell r="AA1725" t="str">
            <v>配管工</v>
          </cell>
          <cell r="AB1725">
            <v>7.1999999999999995E-2</v>
          </cell>
          <cell r="AC1725">
            <v>27405</v>
          </cell>
          <cell r="AD1725">
            <v>1973.16</v>
          </cell>
          <cell r="AE1725">
            <v>2</v>
          </cell>
          <cell r="AF1725" t="str">
            <v>普通作業員</v>
          </cell>
          <cell r="AG1725">
            <v>7.1999999999999995E-2</v>
          </cell>
          <cell r="AH1725">
            <v>25305</v>
          </cell>
          <cell r="AI1725">
            <v>1821.96</v>
          </cell>
          <cell r="AJ1725">
            <v>122</v>
          </cell>
          <cell r="AK1725" t="str">
            <v>諸雑費</v>
          </cell>
          <cell r="AL1725">
            <v>1</v>
          </cell>
          <cell r="AM1725">
            <v>3795.12</v>
          </cell>
          <cell r="AN1725">
            <v>37.950000000000003</v>
          </cell>
          <cell r="AP1725" t="e">
            <v>#N/A</v>
          </cell>
          <cell r="AR1725">
            <v>0</v>
          </cell>
          <cell r="AS1725">
            <v>0</v>
          </cell>
          <cell r="AU1725" t="e">
            <v>#N/A</v>
          </cell>
          <cell r="AW1725">
            <v>0</v>
          </cell>
          <cell r="AX1725">
            <v>0</v>
          </cell>
          <cell r="AZ1725" t="e">
            <v>#N/A</v>
          </cell>
          <cell r="BB1725">
            <v>0</v>
          </cell>
          <cell r="BC1725">
            <v>0</v>
          </cell>
          <cell r="BE1725" t="e">
            <v>#N/A</v>
          </cell>
          <cell r="BG1725">
            <v>0</v>
          </cell>
          <cell r="BH1725">
            <v>0</v>
          </cell>
          <cell r="BJ1725" t="e">
            <v>#N/A</v>
          </cell>
          <cell r="BL1725">
            <v>0</v>
          </cell>
          <cell r="BM1725">
            <v>0</v>
          </cell>
          <cell r="BO1725" t="e">
            <v>#N/A</v>
          </cell>
          <cell r="BQ1725">
            <v>0</v>
          </cell>
          <cell r="BR1725">
            <v>0</v>
          </cell>
          <cell r="BT1725" t="e">
            <v>#N/A</v>
          </cell>
          <cell r="BV1725">
            <v>0</v>
          </cell>
          <cell r="BW1725">
            <v>0</v>
          </cell>
          <cell r="CW1725">
            <v>92</v>
          </cell>
          <cell r="CX1725" t="str">
            <v>端数調整</v>
          </cell>
          <cell r="CY1725">
            <v>1</v>
          </cell>
          <cell r="DA1725">
            <v>-6.9999999999708962E-2</v>
          </cell>
          <cell r="DG1725">
            <v>1</v>
          </cell>
        </row>
        <row r="1726">
          <cell r="Q1726">
            <v>5113</v>
          </cell>
          <cell r="R1726" t="str">
            <v>鋳鉄管継手取外し工</v>
          </cell>
          <cell r="S1726" t="str">
            <v>φ600</v>
          </cell>
          <cell r="T1726" t="str">
            <v>K形 ﾒｶﾆｶﾙ継手</v>
          </cell>
          <cell r="U1726" t="str">
            <v>口</v>
          </cell>
          <cell r="V1726">
            <v>4471</v>
          </cell>
          <cell r="W1726" t="str">
            <v>厚労省歩掛p.107(54)</v>
          </cell>
          <cell r="Y1726">
            <v>1</v>
          </cell>
          <cell r="Z1726">
            <v>15</v>
          </cell>
          <cell r="AA1726" t="str">
            <v>配管工</v>
          </cell>
          <cell r="AB1726">
            <v>8.4000000000000005E-2</v>
          </cell>
          <cell r="AC1726">
            <v>27405</v>
          </cell>
          <cell r="AD1726">
            <v>2302.02</v>
          </cell>
          <cell r="AE1726">
            <v>2</v>
          </cell>
          <cell r="AF1726" t="str">
            <v>普通作業員</v>
          </cell>
          <cell r="AG1726">
            <v>8.4000000000000005E-2</v>
          </cell>
          <cell r="AH1726">
            <v>25305</v>
          </cell>
          <cell r="AI1726">
            <v>2125.62</v>
          </cell>
          <cell r="AJ1726">
            <v>122</v>
          </cell>
          <cell r="AK1726" t="str">
            <v>諸雑費</v>
          </cell>
          <cell r="AL1726">
            <v>1</v>
          </cell>
          <cell r="AM1726">
            <v>4427.6399999999994</v>
          </cell>
          <cell r="AN1726">
            <v>44.27</v>
          </cell>
          <cell r="AP1726" t="e">
            <v>#N/A</v>
          </cell>
          <cell r="AR1726">
            <v>0</v>
          </cell>
          <cell r="AS1726">
            <v>0</v>
          </cell>
          <cell r="AU1726" t="e">
            <v>#N/A</v>
          </cell>
          <cell r="AW1726">
            <v>0</v>
          </cell>
          <cell r="AX1726">
            <v>0</v>
          </cell>
          <cell r="AZ1726" t="e">
            <v>#N/A</v>
          </cell>
          <cell r="BB1726">
            <v>0</v>
          </cell>
          <cell r="BC1726">
            <v>0</v>
          </cell>
          <cell r="BE1726" t="e">
            <v>#N/A</v>
          </cell>
          <cell r="BG1726">
            <v>0</v>
          </cell>
          <cell r="BH1726">
            <v>0</v>
          </cell>
          <cell r="BJ1726" t="e">
            <v>#N/A</v>
          </cell>
          <cell r="BL1726">
            <v>0</v>
          </cell>
          <cell r="BM1726">
            <v>0</v>
          </cell>
          <cell r="BO1726" t="e">
            <v>#N/A</v>
          </cell>
          <cell r="BQ1726">
            <v>0</v>
          </cell>
          <cell r="BR1726">
            <v>0</v>
          </cell>
          <cell r="BT1726" t="e">
            <v>#N/A</v>
          </cell>
          <cell r="BV1726">
            <v>0</v>
          </cell>
          <cell r="BW1726">
            <v>0</v>
          </cell>
          <cell r="CW1726">
            <v>92</v>
          </cell>
          <cell r="CX1726" t="str">
            <v>端数調整</v>
          </cell>
          <cell r="CY1726">
            <v>1</v>
          </cell>
          <cell r="DA1726">
            <v>-0.90999999999985448</v>
          </cell>
          <cell r="DG1726">
            <v>1</v>
          </cell>
        </row>
        <row r="1727">
          <cell r="Q1727">
            <v>5114</v>
          </cell>
          <cell r="R1727" t="str">
            <v>特殊押輪継手取外し工</v>
          </cell>
          <cell r="S1727" t="str">
            <v>φ50以下　全周型</v>
          </cell>
          <cell r="T1727" t="str">
            <v>K形 ﾒｶﾆｶﾙ継手</v>
          </cell>
          <cell r="U1727" t="str">
            <v>口</v>
          </cell>
          <cell r="V1727">
            <v>2076</v>
          </cell>
          <cell r="W1727" t="str">
            <v>厚労省歩掛p.107(54)</v>
          </cell>
          <cell r="Y1727">
            <v>1</v>
          </cell>
          <cell r="Z1727">
            <v>15</v>
          </cell>
          <cell r="AA1727" t="str">
            <v>配管工</v>
          </cell>
          <cell r="AB1727">
            <v>3.9E-2</v>
          </cell>
          <cell r="AC1727">
            <v>27405</v>
          </cell>
          <cell r="AD1727">
            <v>1068.79</v>
          </cell>
          <cell r="AE1727">
            <v>2</v>
          </cell>
          <cell r="AF1727" t="str">
            <v>普通作業員</v>
          </cell>
          <cell r="AG1727">
            <v>3.9E-2</v>
          </cell>
          <cell r="AH1727">
            <v>25305</v>
          </cell>
          <cell r="AI1727">
            <v>986.89</v>
          </cell>
          <cell r="AJ1727">
            <v>122</v>
          </cell>
          <cell r="AK1727" t="str">
            <v>諸雑費</v>
          </cell>
          <cell r="AL1727">
            <v>1</v>
          </cell>
          <cell r="AM1727">
            <v>2055.6799999999998</v>
          </cell>
          <cell r="AN1727">
            <v>20.55</v>
          </cell>
          <cell r="AP1727" t="e">
            <v>#N/A</v>
          </cell>
          <cell r="AR1727">
            <v>0</v>
          </cell>
          <cell r="AS1727">
            <v>0</v>
          </cell>
          <cell r="AU1727" t="e">
            <v>#N/A</v>
          </cell>
          <cell r="AW1727">
            <v>0</v>
          </cell>
          <cell r="AX1727">
            <v>0</v>
          </cell>
          <cell r="AZ1727" t="e">
            <v>#N/A</v>
          </cell>
          <cell r="BB1727">
            <v>0</v>
          </cell>
          <cell r="BC1727">
            <v>0</v>
          </cell>
          <cell r="BE1727" t="e">
            <v>#N/A</v>
          </cell>
          <cell r="BG1727">
            <v>0</v>
          </cell>
          <cell r="BH1727">
            <v>0</v>
          </cell>
          <cell r="BJ1727" t="e">
            <v>#N/A</v>
          </cell>
          <cell r="BL1727">
            <v>0</v>
          </cell>
          <cell r="BM1727">
            <v>0</v>
          </cell>
          <cell r="BO1727" t="e">
            <v>#N/A</v>
          </cell>
          <cell r="BQ1727">
            <v>0</v>
          </cell>
          <cell r="BR1727">
            <v>0</v>
          </cell>
          <cell r="BT1727" t="e">
            <v>#N/A</v>
          </cell>
          <cell r="BV1727">
            <v>0</v>
          </cell>
          <cell r="BW1727">
            <v>0</v>
          </cell>
          <cell r="CW1727">
            <v>92</v>
          </cell>
          <cell r="CX1727" t="str">
            <v>端数調整</v>
          </cell>
          <cell r="CY1727">
            <v>1</v>
          </cell>
          <cell r="DA1727">
            <v>-0.23000000000001819</v>
          </cell>
          <cell r="DG1727">
            <v>1</v>
          </cell>
        </row>
        <row r="1728">
          <cell r="Q1728">
            <v>5115</v>
          </cell>
          <cell r="R1728" t="str">
            <v>特殊押輪継手取外し工</v>
          </cell>
          <cell r="S1728" t="str">
            <v>φ75　全周型</v>
          </cell>
          <cell r="T1728" t="str">
            <v>K形 ﾒｶﾆｶﾙ継手</v>
          </cell>
          <cell r="U1728" t="str">
            <v>口</v>
          </cell>
          <cell r="V1728">
            <v>2076</v>
          </cell>
          <cell r="W1728" t="str">
            <v>厚労省歩掛p.107(54)</v>
          </cell>
          <cell r="Y1728">
            <v>1</v>
          </cell>
          <cell r="Z1728">
            <v>15</v>
          </cell>
          <cell r="AA1728" t="str">
            <v>配管工</v>
          </cell>
          <cell r="AB1728">
            <v>3.9E-2</v>
          </cell>
          <cell r="AC1728">
            <v>27405</v>
          </cell>
          <cell r="AD1728">
            <v>1068.79</v>
          </cell>
          <cell r="AE1728">
            <v>2</v>
          </cell>
          <cell r="AF1728" t="str">
            <v>普通作業員</v>
          </cell>
          <cell r="AG1728">
            <v>3.9E-2</v>
          </cell>
          <cell r="AH1728">
            <v>25305</v>
          </cell>
          <cell r="AI1728">
            <v>986.89</v>
          </cell>
          <cell r="AJ1728">
            <v>122</v>
          </cell>
          <cell r="AK1728" t="str">
            <v>諸雑費</v>
          </cell>
          <cell r="AL1728">
            <v>1</v>
          </cell>
          <cell r="AM1728">
            <v>2055.6799999999998</v>
          </cell>
          <cell r="AN1728">
            <v>20.55</v>
          </cell>
          <cell r="AP1728" t="e">
            <v>#N/A</v>
          </cell>
          <cell r="AR1728">
            <v>0</v>
          </cell>
          <cell r="AS1728">
            <v>0</v>
          </cell>
          <cell r="AU1728" t="e">
            <v>#N/A</v>
          </cell>
          <cell r="AW1728">
            <v>0</v>
          </cell>
          <cell r="AX1728">
            <v>0</v>
          </cell>
          <cell r="AZ1728" t="e">
            <v>#N/A</v>
          </cell>
          <cell r="BB1728">
            <v>0</v>
          </cell>
          <cell r="BC1728">
            <v>0</v>
          </cell>
          <cell r="BE1728" t="e">
            <v>#N/A</v>
          </cell>
          <cell r="BG1728">
            <v>0</v>
          </cell>
          <cell r="BH1728">
            <v>0</v>
          </cell>
          <cell r="BJ1728" t="e">
            <v>#N/A</v>
          </cell>
          <cell r="BL1728">
            <v>0</v>
          </cell>
          <cell r="BM1728">
            <v>0</v>
          </cell>
          <cell r="BO1728" t="e">
            <v>#N/A</v>
          </cell>
          <cell r="BQ1728">
            <v>0</v>
          </cell>
          <cell r="BR1728">
            <v>0</v>
          </cell>
          <cell r="BT1728" t="e">
            <v>#N/A</v>
          </cell>
          <cell r="BV1728">
            <v>0</v>
          </cell>
          <cell r="BW1728">
            <v>0</v>
          </cell>
          <cell r="CW1728">
            <v>92</v>
          </cell>
          <cell r="CX1728" t="str">
            <v>端数調整</v>
          </cell>
          <cell r="CY1728">
            <v>1</v>
          </cell>
          <cell r="DA1728">
            <v>-0.23000000000001819</v>
          </cell>
          <cell r="DG1728">
            <v>1</v>
          </cell>
        </row>
        <row r="1729">
          <cell r="Q1729">
            <v>5116</v>
          </cell>
          <cell r="R1729" t="str">
            <v>特殊押輪継手取外し工</v>
          </cell>
          <cell r="S1729" t="str">
            <v>φ100　全周型</v>
          </cell>
          <cell r="T1729" t="str">
            <v>K形 ﾒｶﾆｶﾙ継手</v>
          </cell>
          <cell r="U1729" t="str">
            <v>口</v>
          </cell>
          <cell r="V1729">
            <v>2076</v>
          </cell>
          <cell r="W1729" t="str">
            <v>厚労省歩掛p.107(54)</v>
          </cell>
          <cell r="Y1729">
            <v>1</v>
          </cell>
          <cell r="Z1729">
            <v>15</v>
          </cell>
          <cell r="AA1729" t="str">
            <v>配管工</v>
          </cell>
          <cell r="AB1729">
            <v>3.9E-2</v>
          </cell>
          <cell r="AC1729">
            <v>27405</v>
          </cell>
          <cell r="AD1729">
            <v>1068.79</v>
          </cell>
          <cell r="AE1729">
            <v>2</v>
          </cell>
          <cell r="AF1729" t="str">
            <v>普通作業員</v>
          </cell>
          <cell r="AG1729">
            <v>3.9E-2</v>
          </cell>
          <cell r="AH1729">
            <v>25305</v>
          </cell>
          <cell r="AI1729">
            <v>986.89</v>
          </cell>
          <cell r="AJ1729">
            <v>122</v>
          </cell>
          <cell r="AK1729" t="str">
            <v>諸雑費</v>
          </cell>
          <cell r="AL1729">
            <v>1</v>
          </cell>
          <cell r="AM1729">
            <v>2055.6799999999998</v>
          </cell>
          <cell r="AN1729">
            <v>20.55</v>
          </cell>
          <cell r="AP1729" t="e">
            <v>#N/A</v>
          </cell>
          <cell r="AR1729">
            <v>0</v>
          </cell>
          <cell r="AS1729">
            <v>0</v>
          </cell>
          <cell r="AU1729" t="e">
            <v>#N/A</v>
          </cell>
          <cell r="AW1729">
            <v>0</v>
          </cell>
          <cell r="AX1729">
            <v>0</v>
          </cell>
          <cell r="AZ1729" t="e">
            <v>#N/A</v>
          </cell>
          <cell r="BB1729">
            <v>0</v>
          </cell>
          <cell r="BC1729">
            <v>0</v>
          </cell>
          <cell r="BE1729" t="e">
            <v>#N/A</v>
          </cell>
          <cell r="BG1729">
            <v>0</v>
          </cell>
          <cell r="BH1729">
            <v>0</v>
          </cell>
          <cell r="BJ1729" t="e">
            <v>#N/A</v>
          </cell>
          <cell r="BL1729">
            <v>0</v>
          </cell>
          <cell r="BM1729">
            <v>0</v>
          </cell>
          <cell r="BO1729" t="e">
            <v>#N/A</v>
          </cell>
          <cell r="BQ1729">
            <v>0</v>
          </cell>
          <cell r="BR1729">
            <v>0</v>
          </cell>
          <cell r="BT1729" t="e">
            <v>#N/A</v>
          </cell>
          <cell r="BV1729">
            <v>0</v>
          </cell>
          <cell r="BW1729">
            <v>0</v>
          </cell>
          <cell r="CW1729">
            <v>92</v>
          </cell>
          <cell r="CX1729" t="str">
            <v>端数調整</v>
          </cell>
          <cell r="CY1729">
            <v>1</v>
          </cell>
          <cell r="DA1729">
            <v>-0.23000000000001819</v>
          </cell>
          <cell r="DG1729">
            <v>1</v>
          </cell>
        </row>
        <row r="1730">
          <cell r="Q1730">
            <v>5117</v>
          </cell>
          <cell r="R1730" t="str">
            <v>特殊押輪継手取外し工</v>
          </cell>
          <cell r="S1730" t="str">
            <v>φ150　全周型</v>
          </cell>
          <cell r="T1730" t="str">
            <v>K形 ﾒｶﾆｶﾙ継手</v>
          </cell>
          <cell r="U1730" t="str">
            <v>口</v>
          </cell>
          <cell r="V1730">
            <v>2502</v>
          </cell>
          <cell r="W1730" t="str">
            <v>厚労省歩掛p.107(54)</v>
          </cell>
          <cell r="Y1730">
            <v>1</v>
          </cell>
          <cell r="Z1730">
            <v>15</v>
          </cell>
          <cell r="AA1730" t="str">
            <v>配管工</v>
          </cell>
          <cell r="AB1730">
            <v>4.7E-2</v>
          </cell>
          <cell r="AC1730">
            <v>27405</v>
          </cell>
          <cell r="AD1730">
            <v>1288.03</v>
          </cell>
          <cell r="AE1730">
            <v>2</v>
          </cell>
          <cell r="AF1730" t="str">
            <v>普通作業員</v>
          </cell>
          <cell r="AG1730">
            <v>4.7E-2</v>
          </cell>
          <cell r="AH1730">
            <v>25305</v>
          </cell>
          <cell r="AI1730">
            <v>1189.33</v>
          </cell>
          <cell r="AJ1730">
            <v>122</v>
          </cell>
          <cell r="AK1730" t="str">
            <v>諸雑費</v>
          </cell>
          <cell r="AL1730">
            <v>1</v>
          </cell>
          <cell r="AM1730">
            <v>2477.3599999999997</v>
          </cell>
          <cell r="AN1730">
            <v>24.77</v>
          </cell>
          <cell r="AP1730" t="e">
            <v>#N/A</v>
          </cell>
          <cell r="AR1730">
            <v>0</v>
          </cell>
          <cell r="AS1730">
            <v>0</v>
          </cell>
          <cell r="AU1730" t="e">
            <v>#N/A</v>
          </cell>
          <cell r="AW1730">
            <v>0</v>
          </cell>
          <cell r="AX1730">
            <v>0</v>
          </cell>
          <cell r="AZ1730" t="e">
            <v>#N/A</v>
          </cell>
          <cell r="BB1730">
            <v>0</v>
          </cell>
          <cell r="BC1730">
            <v>0</v>
          </cell>
          <cell r="BE1730" t="e">
            <v>#N/A</v>
          </cell>
          <cell r="BG1730">
            <v>0</v>
          </cell>
          <cell r="BH1730">
            <v>0</v>
          </cell>
          <cell r="BJ1730" t="e">
            <v>#N/A</v>
          </cell>
          <cell r="BL1730">
            <v>0</v>
          </cell>
          <cell r="BM1730">
            <v>0</v>
          </cell>
          <cell r="BO1730" t="e">
            <v>#N/A</v>
          </cell>
          <cell r="BQ1730">
            <v>0</v>
          </cell>
          <cell r="BR1730">
            <v>0</v>
          </cell>
          <cell r="BT1730" t="e">
            <v>#N/A</v>
          </cell>
          <cell r="BV1730">
            <v>0</v>
          </cell>
          <cell r="BW1730">
            <v>0</v>
          </cell>
          <cell r="CW1730">
            <v>92</v>
          </cell>
          <cell r="CX1730" t="str">
            <v>端数調整</v>
          </cell>
          <cell r="CY1730">
            <v>1</v>
          </cell>
          <cell r="DA1730">
            <v>-0.12999999999965439</v>
          </cell>
          <cell r="DG1730">
            <v>1</v>
          </cell>
        </row>
        <row r="1731">
          <cell r="Q1731">
            <v>5118</v>
          </cell>
          <cell r="R1731" t="str">
            <v>特殊押輪継手取外し工</v>
          </cell>
          <cell r="S1731" t="str">
            <v>φ200　全周型</v>
          </cell>
          <cell r="T1731" t="str">
            <v>K形 ﾒｶﾆｶﾙ継手</v>
          </cell>
          <cell r="U1731" t="str">
            <v>口</v>
          </cell>
          <cell r="V1731">
            <v>2928</v>
          </cell>
          <cell r="W1731" t="str">
            <v>厚労省歩掛p.107(54)</v>
          </cell>
          <cell r="Y1731">
            <v>1</v>
          </cell>
          <cell r="Z1731">
            <v>15</v>
          </cell>
          <cell r="AA1731" t="str">
            <v>配管工</v>
          </cell>
          <cell r="AB1731">
            <v>5.5E-2</v>
          </cell>
          <cell r="AC1731">
            <v>27405</v>
          </cell>
          <cell r="AD1731">
            <v>1507.27</v>
          </cell>
          <cell r="AE1731">
            <v>2</v>
          </cell>
          <cell r="AF1731" t="str">
            <v>普通作業員</v>
          </cell>
          <cell r="AG1731">
            <v>5.5E-2</v>
          </cell>
          <cell r="AH1731">
            <v>25305</v>
          </cell>
          <cell r="AI1731">
            <v>1391.77</v>
          </cell>
          <cell r="AJ1731">
            <v>122</v>
          </cell>
          <cell r="AK1731" t="str">
            <v>諸雑費</v>
          </cell>
          <cell r="AL1731">
            <v>1</v>
          </cell>
          <cell r="AM1731">
            <v>2899.04</v>
          </cell>
          <cell r="AN1731">
            <v>28.99</v>
          </cell>
          <cell r="AP1731" t="e">
            <v>#N/A</v>
          </cell>
          <cell r="AR1731">
            <v>0</v>
          </cell>
          <cell r="AS1731">
            <v>0</v>
          </cell>
          <cell r="AU1731" t="e">
            <v>#N/A</v>
          </cell>
          <cell r="AW1731">
            <v>0</v>
          </cell>
          <cell r="AX1731">
            <v>0</v>
          </cell>
          <cell r="AZ1731" t="e">
            <v>#N/A</v>
          </cell>
          <cell r="BB1731">
            <v>0</v>
          </cell>
          <cell r="BC1731">
            <v>0</v>
          </cell>
          <cell r="BE1731" t="e">
            <v>#N/A</v>
          </cell>
          <cell r="BG1731">
            <v>0</v>
          </cell>
          <cell r="BH1731">
            <v>0</v>
          </cell>
          <cell r="BJ1731" t="e">
            <v>#N/A</v>
          </cell>
          <cell r="BL1731">
            <v>0</v>
          </cell>
          <cell r="BM1731">
            <v>0</v>
          </cell>
          <cell r="BO1731" t="e">
            <v>#N/A</v>
          </cell>
          <cell r="BQ1731">
            <v>0</v>
          </cell>
          <cell r="BR1731">
            <v>0</v>
          </cell>
          <cell r="BT1731" t="e">
            <v>#N/A</v>
          </cell>
          <cell r="BV1731">
            <v>0</v>
          </cell>
          <cell r="BW1731">
            <v>0</v>
          </cell>
          <cell r="CW1731">
            <v>92</v>
          </cell>
          <cell r="CX1731" t="str">
            <v>端数調整</v>
          </cell>
          <cell r="CY1731">
            <v>1</v>
          </cell>
          <cell r="DA1731">
            <v>-2.9999999999745341E-2</v>
          </cell>
          <cell r="DG1731">
            <v>1</v>
          </cell>
        </row>
        <row r="1732">
          <cell r="Q1732">
            <v>5119</v>
          </cell>
          <cell r="R1732" t="str">
            <v>特殊押輪継手取外し工</v>
          </cell>
          <cell r="S1732" t="str">
            <v>φ250　全周型</v>
          </cell>
          <cell r="T1732" t="str">
            <v>K形 ﾒｶﾆｶﾙ継手</v>
          </cell>
          <cell r="U1732" t="str">
            <v>口</v>
          </cell>
          <cell r="V1732">
            <v>3300</v>
          </cell>
          <cell r="W1732" t="str">
            <v>厚労省歩掛p.107(54)</v>
          </cell>
          <cell r="Y1732">
            <v>1</v>
          </cell>
          <cell r="Z1732">
            <v>15</v>
          </cell>
          <cell r="AA1732" t="str">
            <v>配管工</v>
          </cell>
          <cell r="AB1732">
            <v>6.2E-2</v>
          </cell>
          <cell r="AC1732">
            <v>27405</v>
          </cell>
          <cell r="AD1732">
            <v>1699.11</v>
          </cell>
          <cell r="AE1732">
            <v>2</v>
          </cell>
          <cell r="AF1732" t="str">
            <v>普通作業員</v>
          </cell>
          <cell r="AG1732">
            <v>6.2E-2</v>
          </cell>
          <cell r="AH1732">
            <v>25305</v>
          </cell>
          <cell r="AI1732">
            <v>1568.91</v>
          </cell>
          <cell r="AJ1732">
            <v>122</v>
          </cell>
          <cell r="AK1732" t="str">
            <v>諸雑費</v>
          </cell>
          <cell r="AL1732">
            <v>1</v>
          </cell>
          <cell r="AM1732">
            <v>3268.02</v>
          </cell>
          <cell r="AN1732">
            <v>32.68</v>
          </cell>
          <cell r="AP1732" t="e">
            <v>#N/A</v>
          </cell>
          <cell r="AR1732">
            <v>0</v>
          </cell>
          <cell r="AS1732">
            <v>0</v>
          </cell>
          <cell r="AU1732" t="e">
            <v>#N/A</v>
          </cell>
          <cell r="AW1732">
            <v>0</v>
          </cell>
          <cell r="AX1732">
            <v>0</v>
          </cell>
          <cell r="AZ1732" t="e">
            <v>#N/A</v>
          </cell>
          <cell r="BB1732">
            <v>0</v>
          </cell>
          <cell r="BC1732">
            <v>0</v>
          </cell>
          <cell r="BE1732" t="e">
            <v>#N/A</v>
          </cell>
          <cell r="BG1732">
            <v>0</v>
          </cell>
          <cell r="BH1732">
            <v>0</v>
          </cell>
          <cell r="BJ1732" t="e">
            <v>#N/A</v>
          </cell>
          <cell r="BL1732">
            <v>0</v>
          </cell>
          <cell r="BM1732">
            <v>0</v>
          </cell>
          <cell r="BO1732" t="e">
            <v>#N/A</v>
          </cell>
          <cell r="BQ1732">
            <v>0</v>
          </cell>
          <cell r="BR1732">
            <v>0</v>
          </cell>
          <cell r="BT1732" t="e">
            <v>#N/A</v>
          </cell>
          <cell r="BV1732">
            <v>0</v>
          </cell>
          <cell r="BW1732">
            <v>0</v>
          </cell>
          <cell r="CW1732">
            <v>92</v>
          </cell>
          <cell r="CX1732" t="str">
            <v>端数調整</v>
          </cell>
          <cell r="CY1732">
            <v>1</v>
          </cell>
          <cell r="DA1732">
            <v>-0.6999999999998181</v>
          </cell>
          <cell r="DG1732">
            <v>1</v>
          </cell>
        </row>
        <row r="1733">
          <cell r="Q1733">
            <v>5120</v>
          </cell>
          <cell r="R1733" t="str">
            <v>特殊押輪継手取外し工</v>
          </cell>
          <cell r="S1733" t="str">
            <v>φ300　全周型</v>
          </cell>
          <cell r="T1733" t="str">
            <v>K形 ﾒｶﾆｶﾙ継手</v>
          </cell>
          <cell r="U1733" t="str">
            <v>口</v>
          </cell>
          <cell r="V1733">
            <v>3726</v>
          </cell>
          <cell r="W1733" t="str">
            <v>厚労省歩掛p.107(54)</v>
          </cell>
          <cell r="Y1733">
            <v>1</v>
          </cell>
          <cell r="Z1733">
            <v>15</v>
          </cell>
          <cell r="AA1733" t="str">
            <v>配管工</v>
          </cell>
          <cell r="AB1733">
            <v>7.0000000000000007E-2</v>
          </cell>
          <cell r="AC1733">
            <v>27405</v>
          </cell>
          <cell r="AD1733">
            <v>1918.35</v>
          </cell>
          <cell r="AE1733">
            <v>2</v>
          </cell>
          <cell r="AF1733" t="str">
            <v>普通作業員</v>
          </cell>
          <cell r="AG1733">
            <v>7.0000000000000007E-2</v>
          </cell>
          <cell r="AH1733">
            <v>25305</v>
          </cell>
          <cell r="AI1733">
            <v>1771.35</v>
          </cell>
          <cell r="AJ1733">
            <v>122</v>
          </cell>
          <cell r="AK1733" t="str">
            <v>諸雑費</v>
          </cell>
          <cell r="AL1733">
            <v>1</v>
          </cell>
          <cell r="AM1733">
            <v>3689.7</v>
          </cell>
          <cell r="AN1733">
            <v>36.89</v>
          </cell>
          <cell r="AP1733" t="e">
            <v>#N/A</v>
          </cell>
          <cell r="AR1733">
            <v>0</v>
          </cell>
          <cell r="AS1733">
            <v>0</v>
          </cell>
          <cell r="AU1733" t="e">
            <v>#N/A</v>
          </cell>
          <cell r="AW1733">
            <v>0</v>
          </cell>
          <cell r="AX1733">
            <v>0</v>
          </cell>
          <cell r="AZ1733" t="e">
            <v>#N/A</v>
          </cell>
          <cell r="BB1733">
            <v>0</v>
          </cell>
          <cell r="BC1733">
            <v>0</v>
          </cell>
          <cell r="BE1733" t="e">
            <v>#N/A</v>
          </cell>
          <cell r="BG1733">
            <v>0</v>
          </cell>
          <cell r="BH1733">
            <v>0</v>
          </cell>
          <cell r="BJ1733" t="e">
            <v>#N/A</v>
          </cell>
          <cell r="BL1733">
            <v>0</v>
          </cell>
          <cell r="BM1733">
            <v>0</v>
          </cell>
          <cell r="BO1733" t="e">
            <v>#N/A</v>
          </cell>
          <cell r="BQ1733">
            <v>0</v>
          </cell>
          <cell r="BR1733">
            <v>0</v>
          </cell>
          <cell r="BT1733" t="e">
            <v>#N/A</v>
          </cell>
          <cell r="BV1733">
            <v>0</v>
          </cell>
          <cell r="BW1733">
            <v>0</v>
          </cell>
          <cell r="CW1733">
            <v>92</v>
          </cell>
          <cell r="CX1733" t="str">
            <v>端数調整</v>
          </cell>
          <cell r="CY1733">
            <v>1</v>
          </cell>
          <cell r="DA1733">
            <v>-0.58999999999969077</v>
          </cell>
          <cell r="DG1733">
            <v>1</v>
          </cell>
        </row>
        <row r="1734">
          <cell r="Q1734">
            <v>5121</v>
          </cell>
          <cell r="R1734" t="str">
            <v>特殊押輪継手取外し工</v>
          </cell>
          <cell r="S1734" t="str">
            <v>φ350　全周型</v>
          </cell>
          <cell r="T1734" t="str">
            <v>K形 ﾒｶﾆｶﾙ継手</v>
          </cell>
          <cell r="U1734" t="str">
            <v>口</v>
          </cell>
          <cell r="V1734">
            <v>3726</v>
          </cell>
          <cell r="W1734" t="str">
            <v>厚労省歩掛p.107(54)</v>
          </cell>
          <cell r="Y1734">
            <v>1</v>
          </cell>
          <cell r="Z1734">
            <v>15</v>
          </cell>
          <cell r="AA1734" t="str">
            <v>配管工</v>
          </cell>
          <cell r="AB1734">
            <v>7.0000000000000007E-2</v>
          </cell>
          <cell r="AC1734">
            <v>27405</v>
          </cell>
          <cell r="AD1734">
            <v>1918.35</v>
          </cell>
          <cell r="AE1734">
            <v>2</v>
          </cell>
          <cell r="AF1734" t="str">
            <v>普通作業員</v>
          </cell>
          <cell r="AG1734">
            <v>7.0000000000000007E-2</v>
          </cell>
          <cell r="AH1734">
            <v>25305</v>
          </cell>
          <cell r="AI1734">
            <v>1771.35</v>
          </cell>
          <cell r="AJ1734">
            <v>122</v>
          </cell>
          <cell r="AK1734" t="str">
            <v>諸雑費</v>
          </cell>
          <cell r="AL1734">
            <v>1</v>
          </cell>
          <cell r="AM1734">
            <v>3689.7</v>
          </cell>
          <cell r="AN1734">
            <v>36.89</v>
          </cell>
          <cell r="AP1734" t="e">
            <v>#N/A</v>
          </cell>
          <cell r="AR1734">
            <v>0</v>
          </cell>
          <cell r="AS1734">
            <v>0</v>
          </cell>
          <cell r="AU1734" t="e">
            <v>#N/A</v>
          </cell>
          <cell r="AW1734">
            <v>0</v>
          </cell>
          <cell r="AX1734">
            <v>0</v>
          </cell>
          <cell r="AZ1734" t="e">
            <v>#N/A</v>
          </cell>
          <cell r="BB1734">
            <v>0</v>
          </cell>
          <cell r="BC1734">
            <v>0</v>
          </cell>
          <cell r="BE1734" t="e">
            <v>#N/A</v>
          </cell>
          <cell r="BG1734">
            <v>0</v>
          </cell>
          <cell r="BH1734">
            <v>0</v>
          </cell>
          <cell r="BJ1734" t="e">
            <v>#N/A</v>
          </cell>
          <cell r="BL1734">
            <v>0</v>
          </cell>
          <cell r="BM1734">
            <v>0</v>
          </cell>
          <cell r="BO1734" t="e">
            <v>#N/A</v>
          </cell>
          <cell r="BQ1734">
            <v>0</v>
          </cell>
          <cell r="BR1734">
            <v>0</v>
          </cell>
          <cell r="BT1734" t="e">
            <v>#N/A</v>
          </cell>
          <cell r="BV1734">
            <v>0</v>
          </cell>
          <cell r="BW1734">
            <v>0</v>
          </cell>
          <cell r="CW1734">
            <v>92</v>
          </cell>
          <cell r="CX1734" t="str">
            <v>端数調整</v>
          </cell>
          <cell r="CY1734">
            <v>1</v>
          </cell>
          <cell r="DA1734">
            <v>-0.58999999999969077</v>
          </cell>
          <cell r="DG1734">
            <v>1</v>
          </cell>
        </row>
        <row r="1735">
          <cell r="Q1735">
            <v>5122</v>
          </cell>
          <cell r="R1735" t="str">
            <v>特殊押輪継手取外し工</v>
          </cell>
          <cell r="S1735" t="str">
            <v>φ400　全周型</v>
          </cell>
          <cell r="T1735" t="str">
            <v>K形 ﾒｶﾆｶﾙ継手</v>
          </cell>
          <cell r="U1735" t="str">
            <v>口</v>
          </cell>
          <cell r="V1735">
            <v>4152</v>
          </cell>
          <cell r="W1735" t="str">
            <v>厚労省歩掛p.107(54)</v>
          </cell>
          <cell r="Y1735">
            <v>1</v>
          </cell>
          <cell r="Z1735">
            <v>15</v>
          </cell>
          <cell r="AA1735" t="str">
            <v>配管工</v>
          </cell>
          <cell r="AB1735">
            <v>7.8E-2</v>
          </cell>
          <cell r="AC1735">
            <v>27405</v>
          </cell>
          <cell r="AD1735">
            <v>2137.59</v>
          </cell>
          <cell r="AE1735">
            <v>2</v>
          </cell>
          <cell r="AF1735" t="str">
            <v>普通作業員</v>
          </cell>
          <cell r="AG1735">
            <v>7.8E-2</v>
          </cell>
          <cell r="AH1735">
            <v>25305</v>
          </cell>
          <cell r="AI1735">
            <v>1973.79</v>
          </cell>
          <cell r="AJ1735">
            <v>122</v>
          </cell>
          <cell r="AK1735" t="str">
            <v>諸雑費</v>
          </cell>
          <cell r="AL1735">
            <v>1</v>
          </cell>
          <cell r="AM1735">
            <v>4111.38</v>
          </cell>
          <cell r="AN1735">
            <v>41.11</v>
          </cell>
          <cell r="AP1735" t="e">
            <v>#N/A</v>
          </cell>
          <cell r="AR1735">
            <v>0</v>
          </cell>
          <cell r="AS1735">
            <v>0</v>
          </cell>
          <cell r="AU1735" t="e">
            <v>#N/A</v>
          </cell>
          <cell r="AW1735">
            <v>0</v>
          </cell>
          <cell r="AX1735">
            <v>0</v>
          </cell>
          <cell r="AZ1735" t="e">
            <v>#N/A</v>
          </cell>
          <cell r="BB1735">
            <v>0</v>
          </cell>
          <cell r="BC1735">
            <v>0</v>
          </cell>
          <cell r="BE1735" t="e">
            <v>#N/A</v>
          </cell>
          <cell r="BG1735">
            <v>0</v>
          </cell>
          <cell r="BH1735">
            <v>0</v>
          </cell>
          <cell r="BJ1735" t="e">
            <v>#N/A</v>
          </cell>
          <cell r="BL1735">
            <v>0</v>
          </cell>
          <cell r="BM1735">
            <v>0</v>
          </cell>
          <cell r="BO1735" t="e">
            <v>#N/A</v>
          </cell>
          <cell r="BQ1735">
            <v>0</v>
          </cell>
          <cell r="BR1735">
            <v>0</v>
          </cell>
          <cell r="BT1735" t="e">
            <v>#N/A</v>
          </cell>
          <cell r="BV1735">
            <v>0</v>
          </cell>
          <cell r="BW1735">
            <v>0</v>
          </cell>
          <cell r="CW1735">
            <v>92</v>
          </cell>
          <cell r="CX1735" t="str">
            <v>端数調整</v>
          </cell>
          <cell r="CY1735">
            <v>1</v>
          </cell>
          <cell r="DA1735">
            <v>-0.48999999999978172</v>
          </cell>
          <cell r="DG1735">
            <v>1</v>
          </cell>
        </row>
        <row r="1736">
          <cell r="Q1736">
            <v>5123</v>
          </cell>
          <cell r="R1736" t="str">
            <v>特殊押輪継手取外し工</v>
          </cell>
          <cell r="S1736" t="str">
            <v>φ450　全周型</v>
          </cell>
          <cell r="T1736" t="str">
            <v>K形 ﾒｶﾆｶﾙ継手</v>
          </cell>
          <cell r="U1736" t="str">
            <v>口</v>
          </cell>
          <cell r="V1736">
            <v>4578</v>
          </cell>
          <cell r="W1736" t="str">
            <v>厚労省歩掛p.107(54)</v>
          </cell>
          <cell r="Y1736">
            <v>1</v>
          </cell>
          <cell r="Z1736">
            <v>15</v>
          </cell>
          <cell r="AA1736" t="str">
            <v>配管工</v>
          </cell>
          <cell r="AB1736">
            <v>8.5999999999999993E-2</v>
          </cell>
          <cell r="AC1736">
            <v>27405</v>
          </cell>
          <cell r="AD1736">
            <v>2356.83</v>
          </cell>
          <cell r="AE1736">
            <v>2</v>
          </cell>
          <cell r="AF1736" t="str">
            <v>普通作業員</v>
          </cell>
          <cell r="AG1736">
            <v>8.5999999999999993E-2</v>
          </cell>
          <cell r="AH1736">
            <v>25305</v>
          </cell>
          <cell r="AI1736">
            <v>2176.23</v>
          </cell>
          <cell r="AJ1736">
            <v>122</v>
          </cell>
          <cell r="AK1736" t="str">
            <v>諸雑費</v>
          </cell>
          <cell r="AL1736">
            <v>1</v>
          </cell>
          <cell r="AM1736">
            <v>4533.0599999999995</v>
          </cell>
          <cell r="AN1736">
            <v>45.33</v>
          </cell>
          <cell r="AP1736" t="e">
            <v>#N/A</v>
          </cell>
          <cell r="AR1736">
            <v>0</v>
          </cell>
          <cell r="AS1736">
            <v>0</v>
          </cell>
          <cell r="AU1736" t="e">
            <v>#N/A</v>
          </cell>
          <cell r="AW1736">
            <v>0</v>
          </cell>
          <cell r="AX1736">
            <v>0</v>
          </cell>
          <cell r="AZ1736" t="e">
            <v>#N/A</v>
          </cell>
          <cell r="BB1736">
            <v>0</v>
          </cell>
          <cell r="BC1736">
            <v>0</v>
          </cell>
          <cell r="BE1736" t="e">
            <v>#N/A</v>
          </cell>
          <cell r="BG1736">
            <v>0</v>
          </cell>
          <cell r="BH1736">
            <v>0</v>
          </cell>
          <cell r="BJ1736" t="e">
            <v>#N/A</v>
          </cell>
          <cell r="BL1736">
            <v>0</v>
          </cell>
          <cell r="BM1736">
            <v>0</v>
          </cell>
          <cell r="BO1736" t="e">
            <v>#N/A</v>
          </cell>
          <cell r="BQ1736">
            <v>0</v>
          </cell>
          <cell r="BR1736">
            <v>0</v>
          </cell>
          <cell r="BT1736" t="e">
            <v>#N/A</v>
          </cell>
          <cell r="BV1736">
            <v>0</v>
          </cell>
          <cell r="BW1736">
            <v>0</v>
          </cell>
          <cell r="CW1736">
            <v>92</v>
          </cell>
          <cell r="CX1736" t="str">
            <v>端数調整</v>
          </cell>
          <cell r="CY1736">
            <v>1</v>
          </cell>
          <cell r="DA1736">
            <v>-0.38999999999941792</v>
          </cell>
          <cell r="DG1736">
            <v>1</v>
          </cell>
        </row>
        <row r="1737">
          <cell r="Q1737">
            <v>5124</v>
          </cell>
          <cell r="R1737" t="str">
            <v>特殊押輪継手取外し工</v>
          </cell>
          <cell r="S1737" t="str">
            <v>φ500　全周型</v>
          </cell>
          <cell r="T1737" t="str">
            <v>K形 ﾒｶﾆｶﾙ継手</v>
          </cell>
          <cell r="U1737" t="str">
            <v>口</v>
          </cell>
          <cell r="V1737">
            <v>5004</v>
          </cell>
          <cell r="W1737" t="str">
            <v>厚労省歩掛p.107(54)</v>
          </cell>
          <cell r="Y1737">
            <v>1</v>
          </cell>
          <cell r="Z1737">
            <v>15</v>
          </cell>
          <cell r="AA1737" t="str">
            <v>配管工</v>
          </cell>
          <cell r="AB1737">
            <v>9.4E-2</v>
          </cell>
          <cell r="AC1737">
            <v>27405</v>
          </cell>
          <cell r="AD1737">
            <v>2576.0700000000002</v>
          </cell>
          <cell r="AE1737">
            <v>2</v>
          </cell>
          <cell r="AF1737" t="str">
            <v>普通作業員</v>
          </cell>
          <cell r="AG1737">
            <v>9.4E-2</v>
          </cell>
          <cell r="AH1737">
            <v>25305</v>
          </cell>
          <cell r="AI1737">
            <v>2378.67</v>
          </cell>
          <cell r="AJ1737">
            <v>122</v>
          </cell>
          <cell r="AK1737" t="str">
            <v>諸雑費</v>
          </cell>
          <cell r="AL1737">
            <v>1</v>
          </cell>
          <cell r="AM1737">
            <v>4954.74</v>
          </cell>
          <cell r="AN1737">
            <v>49.54</v>
          </cell>
          <cell r="AP1737" t="e">
            <v>#N/A</v>
          </cell>
          <cell r="AR1737">
            <v>0</v>
          </cell>
          <cell r="AS1737">
            <v>0</v>
          </cell>
          <cell r="AU1737" t="e">
            <v>#N/A</v>
          </cell>
          <cell r="AW1737">
            <v>0</v>
          </cell>
          <cell r="AX1737">
            <v>0</v>
          </cell>
          <cell r="AZ1737" t="e">
            <v>#N/A</v>
          </cell>
          <cell r="BB1737">
            <v>0</v>
          </cell>
          <cell r="BC1737">
            <v>0</v>
          </cell>
          <cell r="BE1737" t="e">
            <v>#N/A</v>
          </cell>
          <cell r="BG1737">
            <v>0</v>
          </cell>
          <cell r="BH1737">
            <v>0</v>
          </cell>
          <cell r="BJ1737" t="e">
            <v>#N/A</v>
          </cell>
          <cell r="BL1737">
            <v>0</v>
          </cell>
          <cell r="BM1737">
            <v>0</v>
          </cell>
          <cell r="BO1737" t="e">
            <v>#N/A</v>
          </cell>
          <cell r="BQ1737">
            <v>0</v>
          </cell>
          <cell r="BR1737">
            <v>0</v>
          </cell>
          <cell r="BT1737" t="e">
            <v>#N/A</v>
          </cell>
          <cell r="BV1737">
            <v>0</v>
          </cell>
          <cell r="BW1737">
            <v>0</v>
          </cell>
          <cell r="CW1737">
            <v>92</v>
          </cell>
          <cell r="CX1737" t="str">
            <v>端数調整</v>
          </cell>
          <cell r="CY1737">
            <v>1</v>
          </cell>
          <cell r="DA1737">
            <v>-0.27999999999974534</v>
          </cell>
          <cell r="DG1737">
            <v>1</v>
          </cell>
        </row>
        <row r="1738">
          <cell r="Q1738">
            <v>5125</v>
          </cell>
          <cell r="R1738" t="str">
            <v>特殊押輪継手取外し工</v>
          </cell>
          <cell r="S1738" t="str">
            <v>φ600　全周型</v>
          </cell>
          <cell r="T1738" t="str">
            <v>K形 ﾒｶﾆｶﾙ継手</v>
          </cell>
          <cell r="U1738" t="str">
            <v>口</v>
          </cell>
          <cell r="V1738">
            <v>5802</v>
          </cell>
          <cell r="W1738" t="str">
            <v>厚労省歩掛p.107(54)</v>
          </cell>
          <cell r="Y1738">
            <v>1</v>
          </cell>
          <cell r="Z1738">
            <v>15</v>
          </cell>
          <cell r="AA1738" t="str">
            <v>配管工</v>
          </cell>
          <cell r="AB1738">
            <v>0.109</v>
          </cell>
          <cell r="AC1738">
            <v>27405</v>
          </cell>
          <cell r="AD1738">
            <v>2987.14</v>
          </cell>
          <cell r="AE1738">
            <v>2</v>
          </cell>
          <cell r="AF1738" t="str">
            <v>普通作業員</v>
          </cell>
          <cell r="AG1738">
            <v>0.109</v>
          </cell>
          <cell r="AH1738">
            <v>25305</v>
          </cell>
          <cell r="AI1738">
            <v>2758.24</v>
          </cell>
          <cell r="AJ1738">
            <v>122</v>
          </cell>
          <cell r="AK1738" t="str">
            <v>諸雑費</v>
          </cell>
          <cell r="AL1738">
            <v>1</v>
          </cell>
          <cell r="AM1738">
            <v>5745.3799999999992</v>
          </cell>
          <cell r="AN1738">
            <v>57.45</v>
          </cell>
          <cell r="AP1738" t="e">
            <v>#N/A</v>
          </cell>
          <cell r="AR1738">
            <v>0</v>
          </cell>
          <cell r="AS1738">
            <v>0</v>
          </cell>
          <cell r="AU1738" t="e">
            <v>#N/A</v>
          </cell>
          <cell r="AW1738">
            <v>0</v>
          </cell>
          <cell r="AX1738">
            <v>0</v>
          </cell>
          <cell r="AZ1738" t="e">
            <v>#N/A</v>
          </cell>
          <cell r="BB1738">
            <v>0</v>
          </cell>
          <cell r="BC1738">
            <v>0</v>
          </cell>
          <cell r="BE1738" t="e">
            <v>#N/A</v>
          </cell>
          <cell r="BG1738">
            <v>0</v>
          </cell>
          <cell r="BH1738">
            <v>0</v>
          </cell>
          <cell r="BJ1738" t="e">
            <v>#N/A</v>
          </cell>
          <cell r="BL1738">
            <v>0</v>
          </cell>
          <cell r="BM1738">
            <v>0</v>
          </cell>
          <cell r="BO1738" t="e">
            <v>#N/A</v>
          </cell>
          <cell r="BQ1738">
            <v>0</v>
          </cell>
          <cell r="BR1738">
            <v>0</v>
          </cell>
          <cell r="BT1738" t="e">
            <v>#N/A</v>
          </cell>
          <cell r="BV1738">
            <v>0</v>
          </cell>
          <cell r="BW1738">
            <v>0</v>
          </cell>
          <cell r="CW1738">
            <v>92</v>
          </cell>
          <cell r="CX1738" t="str">
            <v>端数調整</v>
          </cell>
          <cell r="CY1738">
            <v>1</v>
          </cell>
          <cell r="DA1738">
            <v>-0.82999999999901775</v>
          </cell>
          <cell r="DG1738">
            <v>1</v>
          </cell>
        </row>
        <row r="1739">
          <cell r="Q1739">
            <v>5126</v>
          </cell>
          <cell r="R1739" t="str">
            <v>特殊押輪継手取外し工</v>
          </cell>
          <cell r="S1739" t="str">
            <v>φ50以下</v>
          </cell>
          <cell r="T1739" t="str">
            <v>K形 ﾒｶﾆｶﾙ継手</v>
          </cell>
          <cell r="U1739" t="str">
            <v>口</v>
          </cell>
          <cell r="V1739">
            <v>1863</v>
          </cell>
          <cell r="W1739" t="str">
            <v>厚労省歩掛p.107(54)</v>
          </cell>
          <cell r="Y1739">
            <v>1</v>
          </cell>
          <cell r="Z1739">
            <v>15</v>
          </cell>
          <cell r="AA1739" t="str">
            <v>配管工</v>
          </cell>
          <cell r="AB1739">
            <v>3.5000000000000003E-2</v>
          </cell>
          <cell r="AC1739">
            <v>27405</v>
          </cell>
          <cell r="AD1739">
            <v>959.17</v>
          </cell>
          <cell r="AE1739">
            <v>2</v>
          </cell>
          <cell r="AF1739" t="str">
            <v>普通作業員</v>
          </cell>
          <cell r="AG1739">
            <v>3.5000000000000003E-2</v>
          </cell>
          <cell r="AH1739">
            <v>25305</v>
          </cell>
          <cell r="AI1739">
            <v>885.67</v>
          </cell>
          <cell r="AJ1739">
            <v>122</v>
          </cell>
          <cell r="AK1739" t="str">
            <v>諸雑費</v>
          </cell>
          <cell r="AL1739">
            <v>1</v>
          </cell>
          <cell r="AM1739">
            <v>1844.84</v>
          </cell>
          <cell r="AN1739">
            <v>18.440000000000001</v>
          </cell>
          <cell r="AP1739" t="e">
            <v>#N/A</v>
          </cell>
          <cell r="AR1739">
            <v>0</v>
          </cell>
          <cell r="AS1739">
            <v>0</v>
          </cell>
          <cell r="AU1739" t="e">
            <v>#N/A</v>
          </cell>
          <cell r="AW1739">
            <v>0</v>
          </cell>
          <cell r="AX1739">
            <v>0</v>
          </cell>
          <cell r="AZ1739" t="e">
            <v>#N/A</v>
          </cell>
          <cell r="BB1739">
            <v>0</v>
          </cell>
          <cell r="BC1739">
            <v>0</v>
          </cell>
          <cell r="BE1739" t="e">
            <v>#N/A</v>
          </cell>
          <cell r="BG1739">
            <v>0</v>
          </cell>
          <cell r="BH1739">
            <v>0</v>
          </cell>
          <cell r="BJ1739" t="e">
            <v>#N/A</v>
          </cell>
          <cell r="BL1739">
            <v>0</v>
          </cell>
          <cell r="BM1739">
            <v>0</v>
          </cell>
          <cell r="BO1739" t="e">
            <v>#N/A</v>
          </cell>
          <cell r="BQ1739">
            <v>0</v>
          </cell>
          <cell r="BR1739">
            <v>0</v>
          </cell>
          <cell r="BT1739" t="e">
            <v>#N/A</v>
          </cell>
          <cell r="BV1739">
            <v>0</v>
          </cell>
          <cell r="BW1739">
            <v>0</v>
          </cell>
          <cell r="CW1739">
            <v>92</v>
          </cell>
          <cell r="CX1739" t="str">
            <v>端数調整</v>
          </cell>
          <cell r="CY1739">
            <v>1</v>
          </cell>
          <cell r="DA1739">
            <v>-0.27999999999997272</v>
          </cell>
          <cell r="DG1739">
            <v>1</v>
          </cell>
        </row>
        <row r="1740">
          <cell r="Q1740">
            <v>5127</v>
          </cell>
          <cell r="R1740" t="str">
            <v>特殊押輪継手取外し工</v>
          </cell>
          <cell r="S1740" t="str">
            <v>φ75</v>
          </cell>
          <cell r="T1740" t="str">
            <v>K形 ﾒｶﾆｶﾙ継手</v>
          </cell>
          <cell r="U1740" t="str">
            <v>口</v>
          </cell>
          <cell r="V1740">
            <v>1863</v>
          </cell>
          <cell r="W1740" t="str">
            <v>厚労省歩掛p.107(54)</v>
          </cell>
          <cell r="Y1740">
            <v>1</v>
          </cell>
          <cell r="Z1740">
            <v>15</v>
          </cell>
          <cell r="AA1740" t="str">
            <v>配管工</v>
          </cell>
          <cell r="AB1740">
            <v>3.5000000000000003E-2</v>
          </cell>
          <cell r="AC1740">
            <v>27405</v>
          </cell>
          <cell r="AD1740">
            <v>959.17</v>
          </cell>
          <cell r="AE1740">
            <v>2</v>
          </cell>
          <cell r="AF1740" t="str">
            <v>普通作業員</v>
          </cell>
          <cell r="AG1740">
            <v>3.5000000000000003E-2</v>
          </cell>
          <cell r="AH1740">
            <v>25305</v>
          </cell>
          <cell r="AI1740">
            <v>885.67</v>
          </cell>
          <cell r="AJ1740">
            <v>122</v>
          </cell>
          <cell r="AK1740" t="str">
            <v>諸雑費</v>
          </cell>
          <cell r="AL1740">
            <v>1</v>
          </cell>
          <cell r="AM1740">
            <v>1844.84</v>
          </cell>
          <cell r="AN1740">
            <v>18.440000000000001</v>
          </cell>
          <cell r="AP1740" t="e">
            <v>#N/A</v>
          </cell>
          <cell r="AR1740">
            <v>0</v>
          </cell>
          <cell r="AS1740">
            <v>0</v>
          </cell>
          <cell r="AU1740" t="e">
            <v>#N/A</v>
          </cell>
          <cell r="AW1740">
            <v>0</v>
          </cell>
          <cell r="AX1740">
            <v>0</v>
          </cell>
          <cell r="AZ1740" t="e">
            <v>#N/A</v>
          </cell>
          <cell r="BB1740">
            <v>0</v>
          </cell>
          <cell r="BC1740">
            <v>0</v>
          </cell>
          <cell r="BE1740" t="e">
            <v>#N/A</v>
          </cell>
          <cell r="BG1740">
            <v>0</v>
          </cell>
          <cell r="BH1740">
            <v>0</v>
          </cell>
          <cell r="BJ1740" t="e">
            <v>#N/A</v>
          </cell>
          <cell r="BL1740">
            <v>0</v>
          </cell>
          <cell r="BM1740">
            <v>0</v>
          </cell>
          <cell r="BO1740" t="e">
            <v>#N/A</v>
          </cell>
          <cell r="BQ1740">
            <v>0</v>
          </cell>
          <cell r="BR1740">
            <v>0</v>
          </cell>
          <cell r="BT1740" t="e">
            <v>#N/A</v>
          </cell>
          <cell r="BV1740">
            <v>0</v>
          </cell>
          <cell r="BW1740">
            <v>0</v>
          </cell>
          <cell r="CW1740">
            <v>92</v>
          </cell>
          <cell r="CX1740" t="str">
            <v>端数調整</v>
          </cell>
          <cell r="CY1740">
            <v>1</v>
          </cell>
          <cell r="DA1740">
            <v>-0.27999999999997272</v>
          </cell>
          <cell r="DG1740">
            <v>1</v>
          </cell>
        </row>
        <row r="1741">
          <cell r="Q1741">
            <v>5128</v>
          </cell>
          <cell r="R1741" t="str">
            <v>特殊押輪継手取外し工</v>
          </cell>
          <cell r="S1741" t="str">
            <v>φ100</v>
          </cell>
          <cell r="T1741" t="str">
            <v>K形 ﾒｶﾆｶﾙ継手</v>
          </cell>
          <cell r="U1741" t="str">
            <v>口</v>
          </cell>
          <cell r="V1741">
            <v>1863</v>
          </cell>
          <cell r="W1741" t="str">
            <v>厚労省歩掛p.107(54)</v>
          </cell>
          <cell r="Y1741">
            <v>1</v>
          </cell>
          <cell r="Z1741">
            <v>15</v>
          </cell>
          <cell r="AA1741" t="str">
            <v>配管工</v>
          </cell>
          <cell r="AB1741">
            <v>3.5000000000000003E-2</v>
          </cell>
          <cell r="AC1741">
            <v>27405</v>
          </cell>
          <cell r="AD1741">
            <v>959.17</v>
          </cell>
          <cell r="AE1741">
            <v>2</v>
          </cell>
          <cell r="AF1741" t="str">
            <v>普通作業員</v>
          </cell>
          <cell r="AG1741">
            <v>3.5000000000000003E-2</v>
          </cell>
          <cell r="AH1741">
            <v>25305</v>
          </cell>
          <cell r="AI1741">
            <v>885.67</v>
          </cell>
          <cell r="AJ1741">
            <v>122</v>
          </cell>
          <cell r="AK1741" t="str">
            <v>諸雑費</v>
          </cell>
          <cell r="AL1741">
            <v>1</v>
          </cell>
          <cell r="AM1741">
            <v>1844.84</v>
          </cell>
          <cell r="AN1741">
            <v>18.440000000000001</v>
          </cell>
          <cell r="AP1741" t="e">
            <v>#N/A</v>
          </cell>
          <cell r="AR1741">
            <v>0</v>
          </cell>
          <cell r="AS1741">
            <v>0</v>
          </cell>
          <cell r="AU1741" t="e">
            <v>#N/A</v>
          </cell>
          <cell r="AW1741">
            <v>0</v>
          </cell>
          <cell r="AX1741">
            <v>0</v>
          </cell>
          <cell r="AZ1741" t="e">
            <v>#N/A</v>
          </cell>
          <cell r="BB1741">
            <v>0</v>
          </cell>
          <cell r="BC1741">
            <v>0</v>
          </cell>
          <cell r="BE1741" t="e">
            <v>#N/A</v>
          </cell>
          <cell r="BG1741">
            <v>0</v>
          </cell>
          <cell r="BH1741">
            <v>0</v>
          </cell>
          <cell r="BJ1741" t="e">
            <v>#N/A</v>
          </cell>
          <cell r="BL1741">
            <v>0</v>
          </cell>
          <cell r="BM1741">
            <v>0</v>
          </cell>
          <cell r="BO1741" t="e">
            <v>#N/A</v>
          </cell>
          <cell r="BQ1741">
            <v>0</v>
          </cell>
          <cell r="BR1741">
            <v>0</v>
          </cell>
          <cell r="BT1741" t="e">
            <v>#N/A</v>
          </cell>
          <cell r="BV1741">
            <v>0</v>
          </cell>
          <cell r="BW1741">
            <v>0</v>
          </cell>
          <cell r="CW1741">
            <v>92</v>
          </cell>
          <cell r="CX1741" t="str">
            <v>端数調整</v>
          </cell>
          <cell r="CY1741">
            <v>1</v>
          </cell>
          <cell r="DA1741">
            <v>-0.27999999999997272</v>
          </cell>
          <cell r="DG1741">
            <v>1</v>
          </cell>
        </row>
        <row r="1742">
          <cell r="Q1742">
            <v>5129</v>
          </cell>
          <cell r="R1742" t="str">
            <v>特殊押輪継手取外し工</v>
          </cell>
          <cell r="S1742" t="str">
            <v>φ150</v>
          </cell>
          <cell r="T1742" t="str">
            <v>K形 ﾒｶﾆｶﾙ継手</v>
          </cell>
          <cell r="U1742" t="str">
            <v>口</v>
          </cell>
          <cell r="V1742">
            <v>2182</v>
          </cell>
          <cell r="W1742" t="str">
            <v>厚労省歩掛p.107(54)</v>
          </cell>
          <cell r="Y1742">
            <v>1</v>
          </cell>
          <cell r="Z1742">
            <v>15</v>
          </cell>
          <cell r="AA1742" t="str">
            <v>配管工</v>
          </cell>
          <cell r="AB1742">
            <v>4.1000000000000002E-2</v>
          </cell>
          <cell r="AC1742">
            <v>27405</v>
          </cell>
          <cell r="AD1742">
            <v>1123.5999999999999</v>
          </cell>
          <cell r="AE1742">
            <v>2</v>
          </cell>
          <cell r="AF1742" t="str">
            <v>普通作業員</v>
          </cell>
          <cell r="AG1742">
            <v>4.1000000000000002E-2</v>
          </cell>
          <cell r="AH1742">
            <v>25305</v>
          </cell>
          <cell r="AI1742">
            <v>1037.5</v>
          </cell>
          <cell r="AJ1742">
            <v>122</v>
          </cell>
          <cell r="AK1742" t="str">
            <v>諸雑費</v>
          </cell>
          <cell r="AL1742">
            <v>1</v>
          </cell>
          <cell r="AM1742">
            <v>2161.1</v>
          </cell>
          <cell r="AN1742">
            <v>21.61</v>
          </cell>
          <cell r="AP1742" t="e">
            <v>#N/A</v>
          </cell>
          <cell r="AR1742">
            <v>0</v>
          </cell>
          <cell r="AS1742">
            <v>0</v>
          </cell>
          <cell r="AU1742" t="e">
            <v>#N/A</v>
          </cell>
          <cell r="AW1742">
            <v>0</v>
          </cell>
          <cell r="AX1742">
            <v>0</v>
          </cell>
          <cell r="AZ1742" t="e">
            <v>#N/A</v>
          </cell>
          <cell r="BB1742">
            <v>0</v>
          </cell>
          <cell r="BC1742">
            <v>0</v>
          </cell>
          <cell r="BE1742" t="e">
            <v>#N/A</v>
          </cell>
          <cell r="BG1742">
            <v>0</v>
          </cell>
          <cell r="BH1742">
            <v>0</v>
          </cell>
          <cell r="BJ1742" t="e">
            <v>#N/A</v>
          </cell>
          <cell r="BL1742">
            <v>0</v>
          </cell>
          <cell r="BM1742">
            <v>0</v>
          </cell>
          <cell r="BO1742" t="e">
            <v>#N/A</v>
          </cell>
          <cell r="BQ1742">
            <v>0</v>
          </cell>
          <cell r="BR1742">
            <v>0</v>
          </cell>
          <cell r="BT1742" t="e">
            <v>#N/A</v>
          </cell>
          <cell r="BV1742">
            <v>0</v>
          </cell>
          <cell r="BW1742">
            <v>0</v>
          </cell>
          <cell r="CW1742">
            <v>92</v>
          </cell>
          <cell r="CX1742" t="str">
            <v>端数調整</v>
          </cell>
          <cell r="CY1742">
            <v>1</v>
          </cell>
          <cell r="DA1742">
            <v>-0.71000000000003638</v>
          </cell>
          <cell r="DG1742">
            <v>1</v>
          </cell>
        </row>
        <row r="1743">
          <cell r="Q1743">
            <v>5130</v>
          </cell>
          <cell r="R1743" t="str">
            <v>特殊押輪継手取外し工</v>
          </cell>
          <cell r="S1743" t="str">
            <v>φ200</v>
          </cell>
          <cell r="T1743" t="str">
            <v>K形 ﾒｶﾆｶﾙ継手</v>
          </cell>
          <cell r="U1743" t="str">
            <v>口</v>
          </cell>
          <cell r="V1743">
            <v>2608</v>
          </cell>
          <cell r="W1743" t="str">
            <v>厚労省歩掛p.107(54)</v>
          </cell>
          <cell r="Y1743">
            <v>1</v>
          </cell>
          <cell r="Z1743">
            <v>15</v>
          </cell>
          <cell r="AA1743" t="str">
            <v>配管工</v>
          </cell>
          <cell r="AB1743">
            <v>4.9000000000000002E-2</v>
          </cell>
          <cell r="AC1743">
            <v>27405</v>
          </cell>
          <cell r="AD1743">
            <v>1342.84</v>
          </cell>
          <cell r="AE1743">
            <v>2</v>
          </cell>
          <cell r="AF1743" t="str">
            <v>普通作業員</v>
          </cell>
          <cell r="AG1743">
            <v>4.9000000000000002E-2</v>
          </cell>
          <cell r="AH1743">
            <v>25305</v>
          </cell>
          <cell r="AI1743">
            <v>1239.94</v>
          </cell>
          <cell r="AJ1743">
            <v>122</v>
          </cell>
          <cell r="AK1743" t="str">
            <v>諸雑費</v>
          </cell>
          <cell r="AL1743">
            <v>1</v>
          </cell>
          <cell r="AM1743">
            <v>2582.7799999999997</v>
          </cell>
          <cell r="AN1743">
            <v>25.82</v>
          </cell>
          <cell r="AP1743" t="e">
            <v>#N/A</v>
          </cell>
          <cell r="AR1743">
            <v>0</v>
          </cell>
          <cell r="AS1743">
            <v>0</v>
          </cell>
          <cell r="AU1743" t="e">
            <v>#N/A</v>
          </cell>
          <cell r="AW1743">
            <v>0</v>
          </cell>
          <cell r="AX1743">
            <v>0</v>
          </cell>
          <cell r="AZ1743" t="e">
            <v>#N/A</v>
          </cell>
          <cell r="BB1743">
            <v>0</v>
          </cell>
          <cell r="BC1743">
            <v>0</v>
          </cell>
          <cell r="BE1743" t="e">
            <v>#N/A</v>
          </cell>
          <cell r="BG1743">
            <v>0</v>
          </cell>
          <cell r="BH1743">
            <v>0</v>
          </cell>
          <cell r="BJ1743" t="e">
            <v>#N/A</v>
          </cell>
          <cell r="BL1743">
            <v>0</v>
          </cell>
          <cell r="BM1743">
            <v>0</v>
          </cell>
          <cell r="BO1743" t="e">
            <v>#N/A</v>
          </cell>
          <cell r="BQ1743">
            <v>0</v>
          </cell>
          <cell r="BR1743">
            <v>0</v>
          </cell>
          <cell r="BT1743" t="e">
            <v>#N/A</v>
          </cell>
          <cell r="BV1743">
            <v>0</v>
          </cell>
          <cell r="BW1743">
            <v>0</v>
          </cell>
          <cell r="CW1743">
            <v>92</v>
          </cell>
          <cell r="CX1743" t="str">
            <v>端数調整</v>
          </cell>
          <cell r="CY1743">
            <v>1</v>
          </cell>
          <cell r="DA1743">
            <v>-0.59999999999990905</v>
          </cell>
          <cell r="DG1743">
            <v>1</v>
          </cell>
        </row>
        <row r="1744">
          <cell r="Q1744">
            <v>5131</v>
          </cell>
          <cell r="R1744" t="str">
            <v>特殊押輪継手取外し工</v>
          </cell>
          <cell r="S1744" t="str">
            <v>φ250</v>
          </cell>
          <cell r="T1744" t="str">
            <v>K形 ﾒｶﾆｶﾙ継手</v>
          </cell>
          <cell r="U1744" t="str">
            <v>口</v>
          </cell>
          <cell r="V1744">
            <v>2928</v>
          </cell>
          <cell r="W1744" t="str">
            <v>厚労省歩掛p.107(54)</v>
          </cell>
          <cell r="Y1744">
            <v>1</v>
          </cell>
          <cell r="Z1744">
            <v>15</v>
          </cell>
          <cell r="AA1744" t="str">
            <v>配管工</v>
          </cell>
          <cell r="AB1744">
            <v>5.5E-2</v>
          </cell>
          <cell r="AC1744">
            <v>27405</v>
          </cell>
          <cell r="AD1744">
            <v>1507.27</v>
          </cell>
          <cell r="AE1744">
            <v>2</v>
          </cell>
          <cell r="AF1744" t="str">
            <v>普通作業員</v>
          </cell>
          <cell r="AG1744">
            <v>5.5E-2</v>
          </cell>
          <cell r="AH1744">
            <v>25305</v>
          </cell>
          <cell r="AI1744">
            <v>1391.77</v>
          </cell>
          <cell r="AJ1744">
            <v>122</v>
          </cell>
          <cell r="AK1744" t="str">
            <v>諸雑費</v>
          </cell>
          <cell r="AL1744">
            <v>1</v>
          </cell>
          <cell r="AM1744">
            <v>2899.04</v>
          </cell>
          <cell r="AN1744">
            <v>28.99</v>
          </cell>
          <cell r="AP1744" t="e">
            <v>#N/A</v>
          </cell>
          <cell r="AR1744">
            <v>0</v>
          </cell>
          <cell r="AS1744">
            <v>0</v>
          </cell>
          <cell r="AU1744" t="e">
            <v>#N/A</v>
          </cell>
          <cell r="AW1744">
            <v>0</v>
          </cell>
          <cell r="AX1744">
            <v>0</v>
          </cell>
          <cell r="AZ1744" t="e">
            <v>#N/A</v>
          </cell>
          <cell r="BB1744">
            <v>0</v>
          </cell>
          <cell r="BC1744">
            <v>0</v>
          </cell>
          <cell r="BE1744" t="e">
            <v>#N/A</v>
          </cell>
          <cell r="BG1744">
            <v>0</v>
          </cell>
          <cell r="BH1744">
            <v>0</v>
          </cell>
          <cell r="BJ1744" t="e">
            <v>#N/A</v>
          </cell>
          <cell r="BL1744">
            <v>0</v>
          </cell>
          <cell r="BM1744">
            <v>0</v>
          </cell>
          <cell r="BO1744" t="e">
            <v>#N/A</v>
          </cell>
          <cell r="BQ1744">
            <v>0</v>
          </cell>
          <cell r="BR1744">
            <v>0</v>
          </cell>
          <cell r="BT1744" t="e">
            <v>#N/A</v>
          </cell>
          <cell r="BV1744">
            <v>0</v>
          </cell>
          <cell r="BW1744">
            <v>0</v>
          </cell>
          <cell r="CW1744">
            <v>92</v>
          </cell>
          <cell r="CX1744" t="str">
            <v>端数調整</v>
          </cell>
          <cell r="CY1744">
            <v>1</v>
          </cell>
          <cell r="DA1744">
            <v>-2.9999999999745341E-2</v>
          </cell>
          <cell r="DG1744">
            <v>1</v>
          </cell>
        </row>
        <row r="1745">
          <cell r="Q1745">
            <v>5132</v>
          </cell>
          <cell r="R1745" t="str">
            <v>特殊押輪継手取外し工</v>
          </cell>
          <cell r="S1745" t="str">
            <v>φ300</v>
          </cell>
          <cell r="T1745" t="str">
            <v>K形 ﾒｶﾆｶﾙ継手</v>
          </cell>
          <cell r="U1745" t="str">
            <v>口</v>
          </cell>
          <cell r="V1745">
            <v>3300</v>
          </cell>
          <cell r="W1745" t="str">
            <v>厚労省歩掛p.107(54)</v>
          </cell>
          <cell r="Y1745">
            <v>1</v>
          </cell>
          <cell r="Z1745">
            <v>15</v>
          </cell>
          <cell r="AA1745" t="str">
            <v>配管工</v>
          </cell>
          <cell r="AB1745">
            <v>6.2E-2</v>
          </cell>
          <cell r="AC1745">
            <v>27405</v>
          </cell>
          <cell r="AD1745">
            <v>1699.11</v>
          </cell>
          <cell r="AE1745">
            <v>2</v>
          </cell>
          <cell r="AF1745" t="str">
            <v>普通作業員</v>
          </cell>
          <cell r="AG1745">
            <v>6.2E-2</v>
          </cell>
          <cell r="AH1745">
            <v>25305</v>
          </cell>
          <cell r="AI1745">
            <v>1568.91</v>
          </cell>
          <cell r="AJ1745">
            <v>122</v>
          </cell>
          <cell r="AK1745" t="str">
            <v>諸雑費</v>
          </cell>
          <cell r="AL1745">
            <v>1</v>
          </cell>
          <cell r="AM1745">
            <v>3268.02</v>
          </cell>
          <cell r="AN1745">
            <v>32.68</v>
          </cell>
          <cell r="AP1745" t="e">
            <v>#N/A</v>
          </cell>
          <cell r="AR1745">
            <v>0</v>
          </cell>
          <cell r="AS1745">
            <v>0</v>
          </cell>
          <cell r="AU1745" t="e">
            <v>#N/A</v>
          </cell>
          <cell r="AW1745">
            <v>0</v>
          </cell>
          <cell r="AX1745">
            <v>0</v>
          </cell>
          <cell r="AZ1745" t="e">
            <v>#N/A</v>
          </cell>
          <cell r="BB1745">
            <v>0</v>
          </cell>
          <cell r="BC1745">
            <v>0</v>
          </cell>
          <cell r="BE1745" t="e">
            <v>#N/A</v>
          </cell>
          <cell r="BG1745">
            <v>0</v>
          </cell>
          <cell r="BH1745">
            <v>0</v>
          </cell>
          <cell r="BJ1745" t="e">
            <v>#N/A</v>
          </cell>
          <cell r="BL1745">
            <v>0</v>
          </cell>
          <cell r="BM1745">
            <v>0</v>
          </cell>
          <cell r="BO1745" t="e">
            <v>#N/A</v>
          </cell>
          <cell r="BQ1745">
            <v>0</v>
          </cell>
          <cell r="BR1745">
            <v>0</v>
          </cell>
          <cell r="BT1745" t="e">
            <v>#N/A</v>
          </cell>
          <cell r="BV1745">
            <v>0</v>
          </cell>
          <cell r="BW1745">
            <v>0</v>
          </cell>
          <cell r="CW1745">
            <v>92</v>
          </cell>
          <cell r="CX1745" t="str">
            <v>端数調整</v>
          </cell>
          <cell r="CY1745">
            <v>1</v>
          </cell>
          <cell r="DA1745">
            <v>-0.6999999999998181</v>
          </cell>
          <cell r="DG1745">
            <v>1</v>
          </cell>
        </row>
        <row r="1746">
          <cell r="Q1746">
            <v>5133</v>
          </cell>
          <cell r="R1746" t="str">
            <v>特殊押輪継手取外し工</v>
          </cell>
          <cell r="S1746" t="str">
            <v>φ350</v>
          </cell>
          <cell r="T1746" t="str">
            <v>K形 ﾒｶﾆｶﾙ継手</v>
          </cell>
          <cell r="U1746" t="str">
            <v>口</v>
          </cell>
          <cell r="V1746">
            <v>3300</v>
          </cell>
          <cell r="W1746" t="str">
            <v>厚労省歩掛p.107(54)</v>
          </cell>
          <cell r="Y1746">
            <v>1</v>
          </cell>
          <cell r="Z1746">
            <v>15</v>
          </cell>
          <cell r="AA1746" t="str">
            <v>配管工</v>
          </cell>
          <cell r="AB1746">
            <v>6.2E-2</v>
          </cell>
          <cell r="AC1746">
            <v>27405</v>
          </cell>
          <cell r="AD1746">
            <v>1699.11</v>
          </cell>
          <cell r="AE1746">
            <v>2</v>
          </cell>
          <cell r="AF1746" t="str">
            <v>普通作業員</v>
          </cell>
          <cell r="AG1746">
            <v>6.2E-2</v>
          </cell>
          <cell r="AH1746">
            <v>25305</v>
          </cell>
          <cell r="AI1746">
            <v>1568.91</v>
          </cell>
          <cell r="AJ1746">
            <v>122</v>
          </cell>
          <cell r="AK1746" t="str">
            <v>諸雑費</v>
          </cell>
          <cell r="AL1746">
            <v>1</v>
          </cell>
          <cell r="AM1746">
            <v>3268.02</v>
          </cell>
          <cell r="AN1746">
            <v>32.68</v>
          </cell>
          <cell r="AP1746" t="e">
            <v>#N/A</v>
          </cell>
          <cell r="AR1746">
            <v>0</v>
          </cell>
          <cell r="AS1746">
            <v>0</v>
          </cell>
          <cell r="AU1746" t="e">
            <v>#N/A</v>
          </cell>
          <cell r="AW1746">
            <v>0</v>
          </cell>
          <cell r="AX1746">
            <v>0</v>
          </cell>
          <cell r="AZ1746" t="e">
            <v>#N/A</v>
          </cell>
          <cell r="BB1746">
            <v>0</v>
          </cell>
          <cell r="BC1746">
            <v>0</v>
          </cell>
          <cell r="BE1746" t="e">
            <v>#N/A</v>
          </cell>
          <cell r="BG1746">
            <v>0</v>
          </cell>
          <cell r="BH1746">
            <v>0</v>
          </cell>
          <cell r="BJ1746" t="e">
            <v>#N/A</v>
          </cell>
          <cell r="BL1746">
            <v>0</v>
          </cell>
          <cell r="BM1746">
            <v>0</v>
          </cell>
          <cell r="BO1746" t="e">
            <v>#N/A</v>
          </cell>
          <cell r="BQ1746">
            <v>0</v>
          </cell>
          <cell r="BR1746">
            <v>0</v>
          </cell>
          <cell r="BT1746" t="e">
            <v>#N/A</v>
          </cell>
          <cell r="BV1746">
            <v>0</v>
          </cell>
          <cell r="BW1746">
            <v>0</v>
          </cell>
          <cell r="CW1746">
            <v>92</v>
          </cell>
          <cell r="CX1746" t="str">
            <v>端数調整</v>
          </cell>
          <cell r="CY1746">
            <v>1</v>
          </cell>
          <cell r="DA1746">
            <v>-0.6999999999998181</v>
          </cell>
          <cell r="DG1746">
            <v>1</v>
          </cell>
        </row>
        <row r="1747">
          <cell r="Q1747">
            <v>5134</v>
          </cell>
          <cell r="R1747" t="str">
            <v>特殊押輪継手取外し工</v>
          </cell>
          <cell r="S1747" t="str">
            <v>φ400</v>
          </cell>
          <cell r="T1747" t="str">
            <v>K形 ﾒｶﾆｶﾙ継手</v>
          </cell>
          <cell r="U1747" t="str">
            <v>口</v>
          </cell>
          <cell r="V1747">
            <v>3673</v>
          </cell>
          <cell r="W1747" t="str">
            <v>厚労省歩掛p.107(54)</v>
          </cell>
          <cell r="Y1747">
            <v>1</v>
          </cell>
          <cell r="Z1747">
            <v>15</v>
          </cell>
          <cell r="AA1747" t="str">
            <v>配管工</v>
          </cell>
          <cell r="AB1747">
            <v>6.9000000000000006E-2</v>
          </cell>
          <cell r="AC1747">
            <v>27405</v>
          </cell>
          <cell r="AD1747">
            <v>1890.94</v>
          </cell>
          <cell r="AE1747">
            <v>2</v>
          </cell>
          <cell r="AF1747" t="str">
            <v>普通作業員</v>
          </cell>
          <cell r="AG1747">
            <v>6.9000000000000006E-2</v>
          </cell>
          <cell r="AH1747">
            <v>25305</v>
          </cell>
          <cell r="AI1747">
            <v>1746.04</v>
          </cell>
          <cell r="AJ1747">
            <v>122</v>
          </cell>
          <cell r="AK1747" t="str">
            <v>諸雑費</v>
          </cell>
          <cell r="AL1747">
            <v>1</v>
          </cell>
          <cell r="AM1747">
            <v>3636.98</v>
          </cell>
          <cell r="AN1747">
            <v>36.36</v>
          </cell>
          <cell r="AP1747" t="e">
            <v>#N/A</v>
          </cell>
          <cell r="AR1747">
            <v>0</v>
          </cell>
          <cell r="AS1747">
            <v>0</v>
          </cell>
          <cell r="AU1747" t="e">
            <v>#N/A</v>
          </cell>
          <cell r="AW1747">
            <v>0</v>
          </cell>
          <cell r="AX1747">
            <v>0</v>
          </cell>
          <cell r="AZ1747" t="e">
            <v>#N/A</v>
          </cell>
          <cell r="BB1747">
            <v>0</v>
          </cell>
          <cell r="BC1747">
            <v>0</v>
          </cell>
          <cell r="BE1747" t="e">
            <v>#N/A</v>
          </cell>
          <cell r="BG1747">
            <v>0</v>
          </cell>
          <cell r="BH1747">
            <v>0</v>
          </cell>
          <cell r="BJ1747" t="e">
            <v>#N/A</v>
          </cell>
          <cell r="BL1747">
            <v>0</v>
          </cell>
          <cell r="BM1747">
            <v>0</v>
          </cell>
          <cell r="BO1747" t="e">
            <v>#N/A</v>
          </cell>
          <cell r="BQ1747">
            <v>0</v>
          </cell>
          <cell r="BR1747">
            <v>0</v>
          </cell>
          <cell r="BT1747" t="e">
            <v>#N/A</v>
          </cell>
          <cell r="BV1747">
            <v>0</v>
          </cell>
          <cell r="BW1747">
            <v>0</v>
          </cell>
          <cell r="CW1747">
            <v>92</v>
          </cell>
          <cell r="CX1747" t="str">
            <v>端数調整</v>
          </cell>
          <cell r="CY1747">
            <v>1</v>
          </cell>
          <cell r="DA1747">
            <v>-0.34000000000014552</v>
          </cell>
          <cell r="DG1747">
            <v>1</v>
          </cell>
        </row>
        <row r="1748">
          <cell r="Q1748">
            <v>5135</v>
          </cell>
          <cell r="R1748" t="str">
            <v>特殊押輪継手取外し工</v>
          </cell>
          <cell r="S1748" t="str">
            <v>φ450</v>
          </cell>
          <cell r="T1748" t="str">
            <v>K形 ﾒｶﾆｶﾙ継手</v>
          </cell>
          <cell r="U1748" t="str">
            <v>口</v>
          </cell>
          <cell r="V1748">
            <v>4046</v>
          </cell>
          <cell r="W1748" t="str">
            <v>厚労省歩掛p.107(54)</v>
          </cell>
          <cell r="Y1748">
            <v>1</v>
          </cell>
          <cell r="Z1748">
            <v>15</v>
          </cell>
          <cell r="AA1748" t="str">
            <v>配管工</v>
          </cell>
          <cell r="AB1748">
            <v>7.5999999999999998E-2</v>
          </cell>
          <cell r="AC1748">
            <v>27405</v>
          </cell>
          <cell r="AD1748">
            <v>2082.7800000000002</v>
          </cell>
          <cell r="AE1748">
            <v>2</v>
          </cell>
          <cell r="AF1748" t="str">
            <v>普通作業員</v>
          </cell>
          <cell r="AG1748">
            <v>7.5999999999999998E-2</v>
          </cell>
          <cell r="AH1748">
            <v>25305</v>
          </cell>
          <cell r="AI1748">
            <v>1923.18</v>
          </cell>
          <cell r="AJ1748">
            <v>122</v>
          </cell>
          <cell r="AK1748" t="str">
            <v>諸雑費</v>
          </cell>
          <cell r="AL1748">
            <v>1</v>
          </cell>
          <cell r="AM1748">
            <v>4005.96</v>
          </cell>
          <cell r="AN1748">
            <v>40.049999999999997</v>
          </cell>
          <cell r="AP1748" t="e">
            <v>#N/A</v>
          </cell>
          <cell r="AR1748">
            <v>0</v>
          </cell>
          <cell r="AS1748">
            <v>0</v>
          </cell>
          <cell r="AU1748" t="e">
            <v>#N/A</v>
          </cell>
          <cell r="AW1748">
            <v>0</v>
          </cell>
          <cell r="AX1748">
            <v>0</v>
          </cell>
          <cell r="AZ1748" t="e">
            <v>#N/A</v>
          </cell>
          <cell r="BB1748">
            <v>0</v>
          </cell>
          <cell r="BC1748">
            <v>0</v>
          </cell>
          <cell r="BE1748" t="e">
            <v>#N/A</v>
          </cell>
          <cell r="BG1748">
            <v>0</v>
          </cell>
          <cell r="BH1748">
            <v>0</v>
          </cell>
          <cell r="BJ1748" t="e">
            <v>#N/A</v>
          </cell>
          <cell r="BL1748">
            <v>0</v>
          </cell>
          <cell r="BM1748">
            <v>0</v>
          </cell>
          <cell r="BO1748" t="e">
            <v>#N/A</v>
          </cell>
          <cell r="BQ1748">
            <v>0</v>
          </cell>
          <cell r="BR1748">
            <v>0</v>
          </cell>
          <cell r="BT1748" t="e">
            <v>#N/A</v>
          </cell>
          <cell r="BV1748">
            <v>0</v>
          </cell>
          <cell r="BW1748">
            <v>0</v>
          </cell>
          <cell r="CW1748">
            <v>92</v>
          </cell>
          <cell r="CX1748" t="str">
            <v>端数調整</v>
          </cell>
          <cell r="CY1748">
            <v>1</v>
          </cell>
          <cell r="DA1748">
            <v>-1.0000000000218279E-2</v>
          </cell>
          <cell r="DG1748">
            <v>1</v>
          </cell>
        </row>
        <row r="1749">
          <cell r="Q1749">
            <v>5136</v>
          </cell>
          <cell r="R1749" t="str">
            <v>特殊押輪継手取外し工</v>
          </cell>
          <cell r="S1749" t="str">
            <v>φ500</v>
          </cell>
          <cell r="T1749" t="str">
            <v>K形 ﾒｶﾆｶﾙ継手</v>
          </cell>
          <cell r="U1749" t="str">
            <v>口</v>
          </cell>
          <cell r="V1749">
            <v>4418</v>
          </cell>
          <cell r="W1749" t="str">
            <v>厚労省歩掛p.107(54)</v>
          </cell>
          <cell r="Y1749">
            <v>1</v>
          </cell>
          <cell r="Z1749">
            <v>15</v>
          </cell>
          <cell r="AA1749" t="str">
            <v>配管工</v>
          </cell>
          <cell r="AB1749">
            <v>8.3000000000000004E-2</v>
          </cell>
          <cell r="AC1749">
            <v>27405</v>
          </cell>
          <cell r="AD1749">
            <v>2274.61</v>
          </cell>
          <cell r="AE1749">
            <v>2</v>
          </cell>
          <cell r="AF1749" t="str">
            <v>普通作業員</v>
          </cell>
          <cell r="AG1749">
            <v>8.3000000000000004E-2</v>
          </cell>
          <cell r="AH1749">
            <v>25305</v>
          </cell>
          <cell r="AI1749">
            <v>2100.31</v>
          </cell>
          <cell r="AJ1749">
            <v>122</v>
          </cell>
          <cell r="AK1749" t="str">
            <v>諸雑費</v>
          </cell>
          <cell r="AL1749">
            <v>1</v>
          </cell>
          <cell r="AM1749">
            <v>4374.92</v>
          </cell>
          <cell r="AN1749">
            <v>43.74</v>
          </cell>
          <cell r="AP1749" t="e">
            <v>#N/A</v>
          </cell>
          <cell r="AR1749">
            <v>0</v>
          </cell>
          <cell r="AS1749">
            <v>0</v>
          </cell>
          <cell r="AU1749" t="e">
            <v>#N/A</v>
          </cell>
          <cell r="AW1749">
            <v>0</v>
          </cell>
          <cell r="AX1749">
            <v>0</v>
          </cell>
          <cell r="AZ1749" t="e">
            <v>#N/A</v>
          </cell>
          <cell r="BB1749">
            <v>0</v>
          </cell>
          <cell r="BC1749">
            <v>0</v>
          </cell>
          <cell r="BE1749" t="e">
            <v>#N/A</v>
          </cell>
          <cell r="BG1749">
            <v>0</v>
          </cell>
          <cell r="BH1749">
            <v>0</v>
          </cell>
          <cell r="BJ1749" t="e">
            <v>#N/A</v>
          </cell>
          <cell r="BL1749">
            <v>0</v>
          </cell>
          <cell r="BM1749">
            <v>0</v>
          </cell>
          <cell r="BO1749" t="e">
            <v>#N/A</v>
          </cell>
          <cell r="BQ1749">
            <v>0</v>
          </cell>
          <cell r="BR1749">
            <v>0</v>
          </cell>
          <cell r="BT1749" t="e">
            <v>#N/A</v>
          </cell>
          <cell r="BV1749">
            <v>0</v>
          </cell>
          <cell r="BW1749">
            <v>0</v>
          </cell>
          <cell r="CW1749">
            <v>92</v>
          </cell>
          <cell r="CX1749" t="str">
            <v>端数調整</v>
          </cell>
          <cell r="CY1749">
            <v>1</v>
          </cell>
          <cell r="DA1749">
            <v>-0.65999999999985448</v>
          </cell>
          <cell r="DG1749">
            <v>1</v>
          </cell>
        </row>
        <row r="1750">
          <cell r="Q1750">
            <v>5137</v>
          </cell>
          <cell r="R1750" t="str">
            <v>特殊押輪継手取外し工</v>
          </cell>
          <cell r="S1750" t="str">
            <v>φ600</v>
          </cell>
          <cell r="T1750" t="str">
            <v>K形 ﾒｶﾆｶﾙ継手</v>
          </cell>
          <cell r="U1750" t="str">
            <v>口</v>
          </cell>
          <cell r="V1750">
            <v>5163</v>
          </cell>
          <cell r="W1750" t="str">
            <v>厚労省歩掛p.107(54)</v>
          </cell>
          <cell r="Y1750">
            <v>1</v>
          </cell>
          <cell r="Z1750">
            <v>15</v>
          </cell>
          <cell r="AA1750" t="str">
            <v>配管工</v>
          </cell>
          <cell r="AB1750">
            <v>9.7000000000000003E-2</v>
          </cell>
          <cell r="AC1750">
            <v>27405</v>
          </cell>
          <cell r="AD1750">
            <v>2658.28</v>
          </cell>
          <cell r="AE1750">
            <v>2</v>
          </cell>
          <cell r="AF1750" t="str">
            <v>普通作業員</v>
          </cell>
          <cell r="AG1750">
            <v>9.7000000000000003E-2</v>
          </cell>
          <cell r="AH1750">
            <v>25305</v>
          </cell>
          <cell r="AI1750">
            <v>2454.58</v>
          </cell>
          <cell r="AJ1750">
            <v>122</v>
          </cell>
          <cell r="AK1750" t="str">
            <v>諸雑費</v>
          </cell>
          <cell r="AL1750">
            <v>1</v>
          </cell>
          <cell r="AM1750">
            <v>5112.8600000000006</v>
          </cell>
          <cell r="AN1750">
            <v>51.12</v>
          </cell>
          <cell r="AP1750" t="e">
            <v>#N/A</v>
          </cell>
          <cell r="AR1750">
            <v>0</v>
          </cell>
          <cell r="AS1750">
            <v>0</v>
          </cell>
          <cell r="AU1750" t="e">
            <v>#N/A</v>
          </cell>
          <cell r="AW1750">
            <v>0</v>
          </cell>
          <cell r="AX1750">
            <v>0</v>
          </cell>
          <cell r="AZ1750" t="e">
            <v>#N/A</v>
          </cell>
          <cell r="BB1750">
            <v>0</v>
          </cell>
          <cell r="BC1750">
            <v>0</v>
          </cell>
          <cell r="BE1750" t="e">
            <v>#N/A</v>
          </cell>
          <cell r="BG1750">
            <v>0</v>
          </cell>
          <cell r="BH1750">
            <v>0</v>
          </cell>
          <cell r="BJ1750" t="e">
            <v>#N/A</v>
          </cell>
          <cell r="BL1750">
            <v>0</v>
          </cell>
          <cell r="BM1750">
            <v>0</v>
          </cell>
          <cell r="BO1750" t="e">
            <v>#N/A</v>
          </cell>
          <cell r="BQ1750">
            <v>0</v>
          </cell>
          <cell r="BR1750">
            <v>0</v>
          </cell>
          <cell r="BT1750" t="e">
            <v>#N/A</v>
          </cell>
          <cell r="BV1750">
            <v>0</v>
          </cell>
          <cell r="BW1750">
            <v>0</v>
          </cell>
          <cell r="CW1750">
            <v>92</v>
          </cell>
          <cell r="CX1750" t="str">
            <v>端数調整</v>
          </cell>
          <cell r="CY1750">
            <v>1</v>
          </cell>
          <cell r="DA1750">
            <v>-0.98000000000047294</v>
          </cell>
          <cell r="DG1750">
            <v>1</v>
          </cell>
        </row>
        <row r="1751">
          <cell r="Q1751">
            <v>5138</v>
          </cell>
          <cell r="R1751" t="str">
            <v>特殊押輪継手取外し工</v>
          </cell>
          <cell r="S1751" t="str">
            <v>φ700</v>
          </cell>
          <cell r="T1751" t="str">
            <v>K形 ﾒｶﾆｶﾙ継手</v>
          </cell>
          <cell r="U1751" t="str">
            <v>口</v>
          </cell>
          <cell r="V1751">
            <v>5856</v>
          </cell>
          <cell r="W1751" t="str">
            <v>厚労省歩掛p.107(54)</v>
          </cell>
          <cell r="Y1751">
            <v>1</v>
          </cell>
          <cell r="Z1751">
            <v>15</v>
          </cell>
          <cell r="AA1751" t="str">
            <v>配管工</v>
          </cell>
          <cell r="AB1751">
            <v>0.11</v>
          </cell>
          <cell r="AC1751">
            <v>27405</v>
          </cell>
          <cell r="AD1751">
            <v>3014.55</v>
          </cell>
          <cell r="AE1751">
            <v>2</v>
          </cell>
          <cell r="AF1751" t="str">
            <v>普通作業員</v>
          </cell>
          <cell r="AG1751">
            <v>0.11</v>
          </cell>
          <cell r="AH1751">
            <v>25305</v>
          </cell>
          <cell r="AI1751">
            <v>2783.55</v>
          </cell>
          <cell r="AJ1751">
            <v>122</v>
          </cell>
          <cell r="AK1751" t="str">
            <v>諸雑費</v>
          </cell>
          <cell r="AL1751">
            <v>1</v>
          </cell>
          <cell r="AM1751">
            <v>5798.1</v>
          </cell>
          <cell r="AN1751">
            <v>57.98</v>
          </cell>
          <cell r="AP1751" t="e">
            <v>#N/A</v>
          </cell>
          <cell r="AR1751">
            <v>0</v>
          </cell>
          <cell r="AS1751">
            <v>0</v>
          </cell>
          <cell r="AU1751" t="e">
            <v>#N/A</v>
          </cell>
          <cell r="AW1751">
            <v>0</v>
          </cell>
          <cell r="AX1751">
            <v>0</v>
          </cell>
          <cell r="AZ1751" t="e">
            <v>#N/A</v>
          </cell>
          <cell r="BB1751">
            <v>0</v>
          </cell>
          <cell r="BC1751">
            <v>0</v>
          </cell>
          <cell r="BE1751" t="e">
            <v>#N/A</v>
          </cell>
          <cell r="BG1751">
            <v>0</v>
          </cell>
          <cell r="BH1751">
            <v>0</v>
          </cell>
          <cell r="BJ1751" t="e">
            <v>#N/A</v>
          </cell>
          <cell r="BL1751">
            <v>0</v>
          </cell>
          <cell r="BM1751">
            <v>0</v>
          </cell>
          <cell r="BO1751" t="e">
            <v>#N/A</v>
          </cell>
          <cell r="BQ1751">
            <v>0</v>
          </cell>
          <cell r="BR1751">
            <v>0</v>
          </cell>
          <cell r="BT1751" t="e">
            <v>#N/A</v>
          </cell>
          <cell r="BV1751">
            <v>0</v>
          </cell>
          <cell r="BW1751">
            <v>0</v>
          </cell>
          <cell r="CW1751">
            <v>92</v>
          </cell>
          <cell r="CX1751" t="str">
            <v>端数調整</v>
          </cell>
          <cell r="CY1751">
            <v>1</v>
          </cell>
          <cell r="DA1751">
            <v>-7.999999999992724E-2</v>
          </cell>
          <cell r="DG1751">
            <v>1</v>
          </cell>
        </row>
        <row r="1752">
          <cell r="Q1752">
            <v>5139</v>
          </cell>
          <cell r="R1752" t="str">
            <v>特殊押輪継手取外し工</v>
          </cell>
          <cell r="S1752" t="str">
            <v>φ800</v>
          </cell>
          <cell r="T1752" t="str">
            <v>K形 ﾒｶﾆｶﾙ継手</v>
          </cell>
          <cell r="U1752" t="str">
            <v>口</v>
          </cell>
          <cell r="V1752">
            <v>7719</v>
          </cell>
          <cell r="W1752" t="str">
            <v>厚労省歩掛p.107(54)</v>
          </cell>
          <cell r="Y1752">
            <v>1</v>
          </cell>
          <cell r="Z1752">
            <v>15</v>
          </cell>
          <cell r="AA1752" t="str">
            <v>配管工</v>
          </cell>
          <cell r="AB1752">
            <v>0.14499999999999999</v>
          </cell>
          <cell r="AC1752">
            <v>27405</v>
          </cell>
          <cell r="AD1752">
            <v>3973.72</v>
          </cell>
          <cell r="AE1752">
            <v>2</v>
          </cell>
          <cell r="AF1752" t="str">
            <v>普通作業員</v>
          </cell>
          <cell r="AG1752">
            <v>0.14499999999999999</v>
          </cell>
          <cell r="AH1752">
            <v>25305</v>
          </cell>
          <cell r="AI1752">
            <v>3669.22</v>
          </cell>
          <cell r="AJ1752">
            <v>122</v>
          </cell>
          <cell r="AK1752" t="str">
            <v>諸雑費</v>
          </cell>
          <cell r="AL1752">
            <v>1</v>
          </cell>
          <cell r="AM1752">
            <v>7642.94</v>
          </cell>
          <cell r="AN1752">
            <v>76.42</v>
          </cell>
          <cell r="AP1752" t="e">
            <v>#N/A</v>
          </cell>
          <cell r="AR1752">
            <v>0</v>
          </cell>
          <cell r="AS1752">
            <v>0</v>
          </cell>
          <cell r="AU1752" t="e">
            <v>#N/A</v>
          </cell>
          <cell r="AW1752">
            <v>0</v>
          </cell>
          <cell r="AX1752">
            <v>0</v>
          </cell>
          <cell r="AZ1752" t="e">
            <v>#N/A</v>
          </cell>
          <cell r="BB1752">
            <v>0</v>
          </cell>
          <cell r="BC1752">
            <v>0</v>
          </cell>
          <cell r="BE1752" t="e">
            <v>#N/A</v>
          </cell>
          <cell r="BG1752">
            <v>0</v>
          </cell>
          <cell r="BH1752">
            <v>0</v>
          </cell>
          <cell r="BJ1752" t="e">
            <v>#N/A</v>
          </cell>
          <cell r="BL1752">
            <v>0</v>
          </cell>
          <cell r="BM1752">
            <v>0</v>
          </cell>
          <cell r="BO1752" t="e">
            <v>#N/A</v>
          </cell>
          <cell r="BQ1752">
            <v>0</v>
          </cell>
          <cell r="BR1752">
            <v>0</v>
          </cell>
          <cell r="BT1752" t="e">
            <v>#N/A</v>
          </cell>
          <cell r="BV1752">
            <v>0</v>
          </cell>
          <cell r="BW1752">
            <v>0</v>
          </cell>
          <cell r="CW1752">
            <v>92</v>
          </cell>
          <cell r="CX1752" t="str">
            <v>端数調整</v>
          </cell>
          <cell r="CY1752">
            <v>1</v>
          </cell>
          <cell r="DA1752">
            <v>-0.35999999999967258</v>
          </cell>
          <cell r="DG1752">
            <v>1</v>
          </cell>
        </row>
        <row r="1753">
          <cell r="Q1753">
            <v>5140</v>
          </cell>
          <cell r="R1753" t="str">
            <v>鋳鉄管継手取外し工</v>
          </cell>
          <cell r="S1753" t="str">
            <v>φ50</v>
          </cell>
          <cell r="T1753" t="str">
            <v>ﾌﾗﾝｼﾞ JWWA 7.5K</v>
          </cell>
          <cell r="U1753" t="str">
            <v>口</v>
          </cell>
          <cell r="V1753">
            <v>1597</v>
          </cell>
          <cell r="W1753" t="str">
            <v>厚労省歩掛p.107(56)</v>
          </cell>
          <cell r="Y1753">
            <v>1</v>
          </cell>
          <cell r="Z1753">
            <v>15</v>
          </cell>
          <cell r="AA1753" t="str">
            <v>配管工</v>
          </cell>
          <cell r="AB1753">
            <v>0.03</v>
          </cell>
          <cell r="AC1753">
            <v>27405</v>
          </cell>
          <cell r="AD1753">
            <v>822.15</v>
          </cell>
          <cell r="AE1753">
            <v>2</v>
          </cell>
          <cell r="AF1753" t="str">
            <v>普通作業員</v>
          </cell>
          <cell r="AG1753">
            <v>0.03</v>
          </cell>
          <cell r="AH1753">
            <v>25305</v>
          </cell>
          <cell r="AI1753">
            <v>759.15</v>
          </cell>
          <cell r="AJ1753">
            <v>122</v>
          </cell>
          <cell r="AK1753" t="str">
            <v>諸雑費</v>
          </cell>
          <cell r="AL1753">
            <v>1</v>
          </cell>
          <cell r="AM1753">
            <v>1581.3</v>
          </cell>
          <cell r="AN1753">
            <v>15.81</v>
          </cell>
          <cell r="AP1753" t="e">
            <v>#N/A</v>
          </cell>
          <cell r="AR1753">
            <v>0</v>
          </cell>
          <cell r="AS1753">
            <v>0</v>
          </cell>
          <cell r="AU1753" t="e">
            <v>#N/A</v>
          </cell>
          <cell r="AW1753">
            <v>0</v>
          </cell>
          <cell r="AX1753">
            <v>0</v>
          </cell>
          <cell r="AZ1753" t="e">
            <v>#N/A</v>
          </cell>
          <cell r="BB1753">
            <v>0</v>
          </cell>
          <cell r="BC1753">
            <v>0</v>
          </cell>
          <cell r="BE1753" t="e">
            <v>#N/A</v>
          </cell>
          <cell r="BG1753">
            <v>0</v>
          </cell>
          <cell r="BH1753">
            <v>0</v>
          </cell>
          <cell r="BJ1753" t="e">
            <v>#N/A</v>
          </cell>
          <cell r="BL1753">
            <v>0</v>
          </cell>
          <cell r="BM1753">
            <v>0</v>
          </cell>
          <cell r="BO1753" t="e">
            <v>#N/A</v>
          </cell>
          <cell r="BQ1753">
            <v>0</v>
          </cell>
          <cell r="BR1753">
            <v>0</v>
          </cell>
          <cell r="BT1753" t="e">
            <v>#N/A</v>
          </cell>
          <cell r="BV1753">
            <v>0</v>
          </cell>
          <cell r="BW1753">
            <v>0</v>
          </cell>
          <cell r="CW1753">
            <v>92</v>
          </cell>
          <cell r="CX1753" t="str">
            <v>端数調整</v>
          </cell>
          <cell r="CY1753">
            <v>1</v>
          </cell>
          <cell r="DA1753">
            <v>-0.10999999999989996</v>
          </cell>
          <cell r="DG1753">
            <v>1</v>
          </cell>
        </row>
        <row r="1754">
          <cell r="Q1754">
            <v>5141</v>
          </cell>
          <cell r="R1754" t="str">
            <v>鋳鉄管継手取外し工</v>
          </cell>
          <cell r="S1754" t="str">
            <v>φ65</v>
          </cell>
          <cell r="T1754" t="str">
            <v>ﾌﾗﾝｼﾞ JWWA 7.5K</v>
          </cell>
          <cell r="U1754" t="str">
            <v>口</v>
          </cell>
          <cell r="V1754">
            <v>1597</v>
          </cell>
          <cell r="W1754" t="str">
            <v>厚労省歩掛p.107(56)</v>
          </cell>
          <cell r="Y1754">
            <v>1</v>
          </cell>
          <cell r="Z1754">
            <v>15</v>
          </cell>
          <cell r="AA1754" t="str">
            <v>配管工</v>
          </cell>
          <cell r="AB1754">
            <v>0.03</v>
          </cell>
          <cell r="AC1754">
            <v>27405</v>
          </cell>
          <cell r="AD1754">
            <v>822.15</v>
          </cell>
          <cell r="AE1754">
            <v>2</v>
          </cell>
          <cell r="AF1754" t="str">
            <v>普通作業員</v>
          </cell>
          <cell r="AG1754">
            <v>0.03</v>
          </cell>
          <cell r="AH1754">
            <v>25305</v>
          </cell>
          <cell r="AI1754">
            <v>759.15</v>
          </cell>
          <cell r="AJ1754">
            <v>122</v>
          </cell>
          <cell r="AK1754" t="str">
            <v>諸雑費</v>
          </cell>
          <cell r="AL1754">
            <v>1</v>
          </cell>
          <cell r="AM1754">
            <v>1581.3</v>
          </cell>
          <cell r="AN1754">
            <v>15.81</v>
          </cell>
          <cell r="AP1754" t="e">
            <v>#N/A</v>
          </cell>
          <cell r="AR1754">
            <v>0</v>
          </cell>
          <cell r="AS1754">
            <v>0</v>
          </cell>
          <cell r="AU1754" t="e">
            <v>#N/A</v>
          </cell>
          <cell r="AW1754">
            <v>0</v>
          </cell>
          <cell r="AX1754">
            <v>0</v>
          </cell>
          <cell r="AZ1754" t="e">
            <v>#N/A</v>
          </cell>
          <cell r="BB1754">
            <v>0</v>
          </cell>
          <cell r="BC1754">
            <v>0</v>
          </cell>
          <cell r="BE1754" t="e">
            <v>#N/A</v>
          </cell>
          <cell r="BG1754">
            <v>0</v>
          </cell>
          <cell r="BH1754">
            <v>0</v>
          </cell>
          <cell r="BJ1754" t="e">
            <v>#N/A</v>
          </cell>
          <cell r="BL1754">
            <v>0</v>
          </cell>
          <cell r="BM1754">
            <v>0</v>
          </cell>
          <cell r="BO1754" t="e">
            <v>#N/A</v>
          </cell>
          <cell r="BQ1754">
            <v>0</v>
          </cell>
          <cell r="BR1754">
            <v>0</v>
          </cell>
          <cell r="BT1754" t="e">
            <v>#N/A</v>
          </cell>
          <cell r="BV1754">
            <v>0</v>
          </cell>
          <cell r="BW1754">
            <v>0</v>
          </cell>
          <cell r="CW1754">
            <v>92</v>
          </cell>
          <cell r="CX1754" t="str">
            <v>端数調整</v>
          </cell>
          <cell r="CY1754">
            <v>1</v>
          </cell>
          <cell r="DA1754">
            <v>-0.10999999999989996</v>
          </cell>
          <cell r="DG1754">
            <v>1</v>
          </cell>
        </row>
        <row r="1755">
          <cell r="Q1755">
            <v>5142</v>
          </cell>
          <cell r="R1755" t="str">
            <v>鋳鉄管継手取外し工</v>
          </cell>
          <cell r="S1755" t="str">
            <v>φ75</v>
          </cell>
          <cell r="T1755" t="str">
            <v>ﾌﾗﾝｼﾞ JWWA 7.5K</v>
          </cell>
          <cell r="U1755" t="str">
            <v>口</v>
          </cell>
          <cell r="V1755">
            <v>1916</v>
          </cell>
          <cell r="W1755" t="str">
            <v>厚労省歩掛p.107(56)</v>
          </cell>
          <cell r="Y1755">
            <v>1</v>
          </cell>
          <cell r="Z1755">
            <v>15</v>
          </cell>
          <cell r="AA1755" t="str">
            <v>配管工</v>
          </cell>
          <cell r="AB1755">
            <v>3.5999999999999997E-2</v>
          </cell>
          <cell r="AC1755">
            <v>27405</v>
          </cell>
          <cell r="AD1755">
            <v>986.58</v>
          </cell>
          <cell r="AE1755">
            <v>2</v>
          </cell>
          <cell r="AF1755" t="str">
            <v>普通作業員</v>
          </cell>
          <cell r="AG1755">
            <v>3.5999999999999997E-2</v>
          </cell>
          <cell r="AH1755">
            <v>25305</v>
          </cell>
          <cell r="AI1755">
            <v>910.98</v>
          </cell>
          <cell r="AJ1755">
            <v>122</v>
          </cell>
          <cell r="AK1755" t="str">
            <v>諸雑費</v>
          </cell>
          <cell r="AL1755">
            <v>1</v>
          </cell>
          <cell r="AM1755">
            <v>1897.56</v>
          </cell>
          <cell r="AN1755">
            <v>18.97</v>
          </cell>
          <cell r="AP1755" t="e">
            <v>#N/A</v>
          </cell>
          <cell r="AR1755">
            <v>0</v>
          </cell>
          <cell r="AS1755">
            <v>0</v>
          </cell>
          <cell r="AU1755" t="e">
            <v>#N/A</v>
          </cell>
          <cell r="AW1755">
            <v>0</v>
          </cell>
          <cell r="AX1755">
            <v>0</v>
          </cell>
          <cell r="AZ1755" t="e">
            <v>#N/A</v>
          </cell>
          <cell r="BB1755">
            <v>0</v>
          </cell>
          <cell r="BC1755">
            <v>0</v>
          </cell>
          <cell r="BE1755" t="e">
            <v>#N/A</v>
          </cell>
          <cell r="BG1755">
            <v>0</v>
          </cell>
          <cell r="BH1755">
            <v>0</v>
          </cell>
          <cell r="BJ1755" t="e">
            <v>#N/A</v>
          </cell>
          <cell r="BL1755">
            <v>0</v>
          </cell>
          <cell r="BM1755">
            <v>0</v>
          </cell>
          <cell r="BO1755" t="e">
            <v>#N/A</v>
          </cell>
          <cell r="BQ1755">
            <v>0</v>
          </cell>
          <cell r="BR1755">
            <v>0</v>
          </cell>
          <cell r="BT1755" t="e">
            <v>#N/A</v>
          </cell>
          <cell r="BV1755">
            <v>0</v>
          </cell>
          <cell r="BW1755">
            <v>0</v>
          </cell>
          <cell r="CW1755">
            <v>92</v>
          </cell>
          <cell r="CX1755" t="str">
            <v>端数調整</v>
          </cell>
          <cell r="CY1755">
            <v>1</v>
          </cell>
          <cell r="DA1755">
            <v>-0.52999999999997272</v>
          </cell>
          <cell r="DG1755">
            <v>1</v>
          </cell>
        </row>
        <row r="1756">
          <cell r="Q1756">
            <v>5143</v>
          </cell>
          <cell r="R1756" t="str">
            <v>鋳鉄管継手取外し工</v>
          </cell>
          <cell r="S1756" t="str">
            <v>φ100</v>
          </cell>
          <cell r="T1756" t="str">
            <v>ﾌﾗﾝｼﾞ JWWA 7.5K</v>
          </cell>
          <cell r="U1756" t="str">
            <v>口</v>
          </cell>
          <cell r="V1756">
            <v>1916</v>
          </cell>
          <cell r="W1756" t="str">
            <v>厚労省歩掛p.107(56)</v>
          </cell>
          <cell r="Y1756">
            <v>1</v>
          </cell>
          <cell r="Z1756">
            <v>15</v>
          </cell>
          <cell r="AA1756" t="str">
            <v>配管工</v>
          </cell>
          <cell r="AB1756">
            <v>3.5999999999999997E-2</v>
          </cell>
          <cell r="AC1756">
            <v>27405</v>
          </cell>
          <cell r="AD1756">
            <v>986.58</v>
          </cell>
          <cell r="AE1756">
            <v>2</v>
          </cell>
          <cell r="AF1756" t="str">
            <v>普通作業員</v>
          </cell>
          <cell r="AG1756">
            <v>3.5999999999999997E-2</v>
          </cell>
          <cell r="AH1756">
            <v>25305</v>
          </cell>
          <cell r="AI1756">
            <v>910.98</v>
          </cell>
          <cell r="AJ1756">
            <v>122</v>
          </cell>
          <cell r="AK1756" t="str">
            <v>諸雑費</v>
          </cell>
          <cell r="AL1756">
            <v>1</v>
          </cell>
          <cell r="AM1756">
            <v>1897.56</v>
          </cell>
          <cell r="AN1756">
            <v>18.97</v>
          </cell>
          <cell r="AP1756" t="e">
            <v>#N/A</v>
          </cell>
          <cell r="AR1756">
            <v>0</v>
          </cell>
          <cell r="AS1756">
            <v>0</v>
          </cell>
          <cell r="AU1756" t="e">
            <v>#N/A</v>
          </cell>
          <cell r="AW1756">
            <v>0</v>
          </cell>
          <cell r="AX1756">
            <v>0</v>
          </cell>
          <cell r="AZ1756" t="e">
            <v>#N/A</v>
          </cell>
          <cell r="BB1756">
            <v>0</v>
          </cell>
          <cell r="BC1756">
            <v>0</v>
          </cell>
          <cell r="BE1756" t="e">
            <v>#N/A</v>
          </cell>
          <cell r="BG1756">
            <v>0</v>
          </cell>
          <cell r="BH1756">
            <v>0</v>
          </cell>
          <cell r="BJ1756" t="e">
            <v>#N/A</v>
          </cell>
          <cell r="BL1756">
            <v>0</v>
          </cell>
          <cell r="BM1756">
            <v>0</v>
          </cell>
          <cell r="BO1756" t="e">
            <v>#N/A</v>
          </cell>
          <cell r="BQ1756">
            <v>0</v>
          </cell>
          <cell r="BR1756">
            <v>0</v>
          </cell>
          <cell r="BT1756" t="e">
            <v>#N/A</v>
          </cell>
          <cell r="BV1756">
            <v>0</v>
          </cell>
          <cell r="BW1756">
            <v>0</v>
          </cell>
          <cell r="CW1756">
            <v>92</v>
          </cell>
          <cell r="CX1756" t="str">
            <v>端数調整</v>
          </cell>
          <cell r="CY1756">
            <v>1</v>
          </cell>
          <cell r="DA1756">
            <v>-0.52999999999997272</v>
          </cell>
          <cell r="DG1756">
            <v>1</v>
          </cell>
        </row>
        <row r="1757">
          <cell r="Q1757">
            <v>5144</v>
          </cell>
          <cell r="R1757" t="str">
            <v>鋳鉄管継手取外し工</v>
          </cell>
          <cell r="S1757" t="str">
            <v>φ125</v>
          </cell>
          <cell r="T1757" t="str">
            <v>ﾌﾗﾝｼﾞ JWWA 7.5K</v>
          </cell>
          <cell r="U1757" t="str">
            <v>口</v>
          </cell>
          <cell r="V1757">
            <v>2235</v>
          </cell>
          <cell r="W1757" t="str">
            <v>厚労省歩掛p.107(56)</v>
          </cell>
          <cell r="Y1757">
            <v>1</v>
          </cell>
          <cell r="Z1757">
            <v>15</v>
          </cell>
          <cell r="AA1757" t="str">
            <v>配管工</v>
          </cell>
          <cell r="AB1757">
            <v>4.2000000000000003E-2</v>
          </cell>
          <cell r="AC1757">
            <v>27405</v>
          </cell>
          <cell r="AD1757">
            <v>1151.01</v>
          </cell>
          <cell r="AE1757">
            <v>2</v>
          </cell>
          <cell r="AF1757" t="str">
            <v>普通作業員</v>
          </cell>
          <cell r="AG1757">
            <v>4.2000000000000003E-2</v>
          </cell>
          <cell r="AH1757">
            <v>25305</v>
          </cell>
          <cell r="AI1757">
            <v>1062.81</v>
          </cell>
          <cell r="AJ1757">
            <v>122</v>
          </cell>
          <cell r="AK1757" t="str">
            <v>諸雑費</v>
          </cell>
          <cell r="AL1757">
            <v>1</v>
          </cell>
          <cell r="AM1757">
            <v>2213.8199999999997</v>
          </cell>
          <cell r="AN1757">
            <v>22.13</v>
          </cell>
          <cell r="AP1757" t="e">
            <v>#N/A</v>
          </cell>
          <cell r="AR1757">
            <v>0</v>
          </cell>
          <cell r="AS1757">
            <v>0</v>
          </cell>
          <cell r="AU1757" t="e">
            <v>#N/A</v>
          </cell>
          <cell r="AW1757">
            <v>0</v>
          </cell>
          <cell r="AX1757">
            <v>0</v>
          </cell>
          <cell r="AZ1757" t="e">
            <v>#N/A</v>
          </cell>
          <cell r="BB1757">
            <v>0</v>
          </cell>
          <cell r="BC1757">
            <v>0</v>
          </cell>
          <cell r="BE1757" t="e">
            <v>#N/A</v>
          </cell>
          <cell r="BG1757">
            <v>0</v>
          </cell>
          <cell r="BH1757">
            <v>0</v>
          </cell>
          <cell r="BJ1757" t="e">
            <v>#N/A</v>
          </cell>
          <cell r="BL1757">
            <v>0</v>
          </cell>
          <cell r="BM1757">
            <v>0</v>
          </cell>
          <cell r="BO1757" t="e">
            <v>#N/A</v>
          </cell>
          <cell r="BQ1757">
            <v>0</v>
          </cell>
          <cell r="BR1757">
            <v>0</v>
          </cell>
          <cell r="BT1757" t="e">
            <v>#N/A</v>
          </cell>
          <cell r="BV1757">
            <v>0</v>
          </cell>
          <cell r="BW1757">
            <v>0</v>
          </cell>
          <cell r="CW1757">
            <v>92</v>
          </cell>
          <cell r="CX1757" t="str">
            <v>端数調整</v>
          </cell>
          <cell r="CY1757">
            <v>1</v>
          </cell>
          <cell r="DA1757">
            <v>-0.9499999999998181</v>
          </cell>
          <cell r="DG1757">
            <v>1</v>
          </cell>
        </row>
        <row r="1758">
          <cell r="Q1758">
            <v>5145</v>
          </cell>
          <cell r="R1758" t="str">
            <v>鋳鉄管継手取外し工</v>
          </cell>
          <cell r="S1758" t="str">
            <v>φ150</v>
          </cell>
          <cell r="T1758" t="str">
            <v>ﾌﾗﾝｼﾞ JWWA 7.5K</v>
          </cell>
          <cell r="U1758" t="str">
            <v>口</v>
          </cell>
          <cell r="V1758">
            <v>2235</v>
          </cell>
          <cell r="W1758" t="str">
            <v>厚労省歩掛p.107(56)</v>
          </cell>
          <cell r="Y1758">
            <v>1</v>
          </cell>
          <cell r="Z1758">
            <v>15</v>
          </cell>
          <cell r="AA1758" t="str">
            <v>配管工</v>
          </cell>
          <cell r="AB1758">
            <v>4.2000000000000003E-2</v>
          </cell>
          <cell r="AC1758">
            <v>27405</v>
          </cell>
          <cell r="AD1758">
            <v>1151.01</v>
          </cell>
          <cell r="AE1758">
            <v>2</v>
          </cell>
          <cell r="AF1758" t="str">
            <v>普通作業員</v>
          </cell>
          <cell r="AG1758">
            <v>4.2000000000000003E-2</v>
          </cell>
          <cell r="AH1758">
            <v>25305</v>
          </cell>
          <cell r="AI1758">
            <v>1062.81</v>
          </cell>
          <cell r="AJ1758">
            <v>122</v>
          </cell>
          <cell r="AK1758" t="str">
            <v>諸雑費</v>
          </cell>
          <cell r="AL1758">
            <v>1</v>
          </cell>
          <cell r="AM1758">
            <v>2213.8199999999997</v>
          </cell>
          <cell r="AN1758">
            <v>22.13</v>
          </cell>
          <cell r="AP1758" t="e">
            <v>#N/A</v>
          </cell>
          <cell r="AR1758">
            <v>0</v>
          </cell>
          <cell r="AS1758">
            <v>0</v>
          </cell>
          <cell r="AU1758" t="e">
            <v>#N/A</v>
          </cell>
          <cell r="AW1758">
            <v>0</v>
          </cell>
          <cell r="AX1758">
            <v>0</v>
          </cell>
          <cell r="AZ1758" t="e">
            <v>#N/A</v>
          </cell>
          <cell r="BB1758">
            <v>0</v>
          </cell>
          <cell r="BC1758">
            <v>0</v>
          </cell>
          <cell r="BE1758" t="e">
            <v>#N/A</v>
          </cell>
          <cell r="BG1758">
            <v>0</v>
          </cell>
          <cell r="BH1758">
            <v>0</v>
          </cell>
          <cell r="BJ1758" t="e">
            <v>#N/A</v>
          </cell>
          <cell r="BL1758">
            <v>0</v>
          </cell>
          <cell r="BM1758">
            <v>0</v>
          </cell>
          <cell r="BO1758" t="e">
            <v>#N/A</v>
          </cell>
          <cell r="BQ1758">
            <v>0</v>
          </cell>
          <cell r="BR1758">
            <v>0</v>
          </cell>
          <cell r="BT1758" t="e">
            <v>#N/A</v>
          </cell>
          <cell r="BV1758">
            <v>0</v>
          </cell>
          <cell r="BW1758">
            <v>0</v>
          </cell>
          <cell r="CW1758">
            <v>92</v>
          </cell>
          <cell r="CX1758" t="str">
            <v>端数調整</v>
          </cell>
          <cell r="CY1758">
            <v>1</v>
          </cell>
          <cell r="DA1758">
            <v>-0.9499999999998181</v>
          </cell>
          <cell r="DG1758">
            <v>1</v>
          </cell>
        </row>
        <row r="1759">
          <cell r="Q1759">
            <v>5146</v>
          </cell>
          <cell r="R1759" t="str">
            <v>鋳鉄管継手取外し工</v>
          </cell>
          <cell r="S1759" t="str">
            <v>φ200</v>
          </cell>
          <cell r="T1759" t="str">
            <v>ﾌﾗﾝｼﾞ JWWA 7.5K</v>
          </cell>
          <cell r="U1759" t="str">
            <v>口</v>
          </cell>
          <cell r="V1759">
            <v>2555</v>
          </cell>
          <cell r="W1759" t="str">
            <v>厚労省歩掛p.107(56)</v>
          </cell>
          <cell r="Y1759">
            <v>1</v>
          </cell>
          <cell r="Z1759">
            <v>15</v>
          </cell>
          <cell r="AA1759" t="str">
            <v>配管工</v>
          </cell>
          <cell r="AB1759">
            <v>4.8000000000000001E-2</v>
          </cell>
          <cell r="AC1759">
            <v>27405</v>
          </cell>
          <cell r="AD1759">
            <v>1315.44</v>
          </cell>
          <cell r="AE1759">
            <v>2</v>
          </cell>
          <cell r="AF1759" t="str">
            <v>普通作業員</v>
          </cell>
          <cell r="AG1759">
            <v>4.8000000000000001E-2</v>
          </cell>
          <cell r="AH1759">
            <v>25305</v>
          </cell>
          <cell r="AI1759">
            <v>1214.6400000000001</v>
          </cell>
          <cell r="AJ1759">
            <v>122</v>
          </cell>
          <cell r="AK1759" t="str">
            <v>諸雑費</v>
          </cell>
          <cell r="AL1759">
            <v>1</v>
          </cell>
          <cell r="AM1759">
            <v>2530.08</v>
          </cell>
          <cell r="AN1759">
            <v>25.3</v>
          </cell>
          <cell r="AP1759" t="e">
            <v>#N/A</v>
          </cell>
          <cell r="AR1759">
            <v>0</v>
          </cell>
          <cell r="AS1759">
            <v>0</v>
          </cell>
          <cell r="AU1759" t="e">
            <v>#N/A</v>
          </cell>
          <cell r="AW1759">
            <v>0</v>
          </cell>
          <cell r="AX1759">
            <v>0</v>
          </cell>
          <cell r="AZ1759" t="e">
            <v>#N/A</v>
          </cell>
          <cell r="BB1759">
            <v>0</v>
          </cell>
          <cell r="BC1759">
            <v>0</v>
          </cell>
          <cell r="BE1759" t="e">
            <v>#N/A</v>
          </cell>
          <cell r="BG1759">
            <v>0</v>
          </cell>
          <cell r="BH1759">
            <v>0</v>
          </cell>
          <cell r="BJ1759" t="e">
            <v>#N/A</v>
          </cell>
          <cell r="BL1759">
            <v>0</v>
          </cell>
          <cell r="BM1759">
            <v>0</v>
          </cell>
          <cell r="BO1759" t="e">
            <v>#N/A</v>
          </cell>
          <cell r="BQ1759">
            <v>0</v>
          </cell>
          <cell r="BR1759">
            <v>0</v>
          </cell>
          <cell r="BT1759" t="e">
            <v>#N/A</v>
          </cell>
          <cell r="BV1759">
            <v>0</v>
          </cell>
          <cell r="BW1759">
            <v>0</v>
          </cell>
          <cell r="CW1759">
            <v>92</v>
          </cell>
          <cell r="CX1759" t="str">
            <v>端数調整</v>
          </cell>
          <cell r="CY1759">
            <v>1</v>
          </cell>
          <cell r="DA1759">
            <v>-0.38000000000010914</v>
          </cell>
          <cell r="DG1759">
            <v>1</v>
          </cell>
        </row>
        <row r="1760">
          <cell r="Q1760">
            <v>5147</v>
          </cell>
          <cell r="R1760" t="str">
            <v>鋳鉄管継手取外し工</v>
          </cell>
          <cell r="S1760" t="str">
            <v>φ250</v>
          </cell>
          <cell r="T1760" t="str">
            <v>ﾌﾗﾝｼﾞ JWWA 7.5K</v>
          </cell>
          <cell r="U1760" t="str">
            <v>口</v>
          </cell>
          <cell r="V1760">
            <v>3194</v>
          </cell>
          <cell r="W1760" t="str">
            <v>厚労省歩掛p.107(56)</v>
          </cell>
          <cell r="Y1760">
            <v>1</v>
          </cell>
          <cell r="Z1760">
            <v>15</v>
          </cell>
          <cell r="AA1760" t="str">
            <v>配管工</v>
          </cell>
          <cell r="AB1760">
            <v>0.06</v>
          </cell>
          <cell r="AC1760">
            <v>27405</v>
          </cell>
          <cell r="AD1760">
            <v>1644.3</v>
          </cell>
          <cell r="AE1760">
            <v>2</v>
          </cell>
          <cell r="AF1760" t="str">
            <v>普通作業員</v>
          </cell>
          <cell r="AG1760">
            <v>0.06</v>
          </cell>
          <cell r="AH1760">
            <v>25305</v>
          </cell>
          <cell r="AI1760">
            <v>1518.3</v>
          </cell>
          <cell r="AJ1760">
            <v>122</v>
          </cell>
          <cell r="AK1760" t="str">
            <v>諸雑費</v>
          </cell>
          <cell r="AL1760">
            <v>1</v>
          </cell>
          <cell r="AM1760">
            <v>3162.6</v>
          </cell>
          <cell r="AN1760">
            <v>31.62</v>
          </cell>
          <cell r="AP1760" t="e">
            <v>#N/A</v>
          </cell>
          <cell r="AR1760">
            <v>0</v>
          </cell>
          <cell r="AS1760">
            <v>0</v>
          </cell>
          <cell r="AU1760" t="e">
            <v>#N/A</v>
          </cell>
          <cell r="AW1760">
            <v>0</v>
          </cell>
          <cell r="AX1760">
            <v>0</v>
          </cell>
          <cell r="AZ1760" t="e">
            <v>#N/A</v>
          </cell>
          <cell r="BB1760">
            <v>0</v>
          </cell>
          <cell r="BC1760">
            <v>0</v>
          </cell>
          <cell r="BE1760" t="e">
            <v>#N/A</v>
          </cell>
          <cell r="BG1760">
            <v>0</v>
          </cell>
          <cell r="BH1760">
            <v>0</v>
          </cell>
          <cell r="BJ1760" t="e">
            <v>#N/A</v>
          </cell>
          <cell r="BL1760">
            <v>0</v>
          </cell>
          <cell r="BM1760">
            <v>0</v>
          </cell>
          <cell r="BO1760" t="e">
            <v>#N/A</v>
          </cell>
          <cell r="BQ1760">
            <v>0</v>
          </cell>
          <cell r="BR1760">
            <v>0</v>
          </cell>
          <cell r="BT1760" t="e">
            <v>#N/A</v>
          </cell>
          <cell r="BV1760">
            <v>0</v>
          </cell>
          <cell r="BW1760">
            <v>0</v>
          </cell>
          <cell r="CW1760">
            <v>92</v>
          </cell>
          <cell r="CX1760" t="str">
            <v>端数調整</v>
          </cell>
          <cell r="CY1760">
            <v>1</v>
          </cell>
          <cell r="DA1760">
            <v>-0.21999999999979991</v>
          </cell>
          <cell r="DG1760">
            <v>1</v>
          </cell>
        </row>
        <row r="1761">
          <cell r="Q1761">
            <v>5148</v>
          </cell>
          <cell r="R1761" t="str">
            <v>鋳鉄管継手取外し工</v>
          </cell>
          <cell r="S1761" t="str">
            <v>φ300</v>
          </cell>
          <cell r="T1761" t="str">
            <v>ﾌﾗﾝｼﾞ JWWA 7.5K</v>
          </cell>
          <cell r="U1761" t="str">
            <v>口</v>
          </cell>
          <cell r="V1761">
            <v>3513</v>
          </cell>
          <cell r="W1761" t="str">
            <v>厚労省歩掛p.107(56)</v>
          </cell>
          <cell r="Y1761">
            <v>1</v>
          </cell>
          <cell r="Z1761">
            <v>15</v>
          </cell>
          <cell r="AA1761" t="str">
            <v>配管工</v>
          </cell>
          <cell r="AB1761">
            <v>6.6000000000000003E-2</v>
          </cell>
          <cell r="AC1761">
            <v>27405</v>
          </cell>
          <cell r="AD1761">
            <v>1808.73</v>
          </cell>
          <cell r="AE1761">
            <v>2</v>
          </cell>
          <cell r="AF1761" t="str">
            <v>普通作業員</v>
          </cell>
          <cell r="AG1761">
            <v>6.6000000000000003E-2</v>
          </cell>
          <cell r="AH1761">
            <v>25305</v>
          </cell>
          <cell r="AI1761">
            <v>1670.13</v>
          </cell>
          <cell r="AJ1761">
            <v>122</v>
          </cell>
          <cell r="AK1761" t="str">
            <v>諸雑費</v>
          </cell>
          <cell r="AL1761">
            <v>1</v>
          </cell>
          <cell r="AM1761">
            <v>3478.86</v>
          </cell>
          <cell r="AN1761">
            <v>34.78</v>
          </cell>
          <cell r="AP1761" t="e">
            <v>#N/A</v>
          </cell>
          <cell r="AR1761">
            <v>0</v>
          </cell>
          <cell r="AS1761">
            <v>0</v>
          </cell>
          <cell r="AU1761" t="e">
            <v>#N/A</v>
          </cell>
          <cell r="AW1761">
            <v>0</v>
          </cell>
          <cell r="AX1761">
            <v>0</v>
          </cell>
          <cell r="AZ1761" t="e">
            <v>#N/A</v>
          </cell>
          <cell r="BB1761">
            <v>0</v>
          </cell>
          <cell r="BC1761">
            <v>0</v>
          </cell>
          <cell r="BE1761" t="e">
            <v>#N/A</v>
          </cell>
          <cell r="BG1761">
            <v>0</v>
          </cell>
          <cell r="BH1761">
            <v>0</v>
          </cell>
          <cell r="BJ1761" t="e">
            <v>#N/A</v>
          </cell>
          <cell r="BL1761">
            <v>0</v>
          </cell>
          <cell r="BM1761">
            <v>0</v>
          </cell>
          <cell r="BO1761" t="e">
            <v>#N/A</v>
          </cell>
          <cell r="BQ1761">
            <v>0</v>
          </cell>
          <cell r="BR1761">
            <v>0</v>
          </cell>
          <cell r="BT1761" t="e">
            <v>#N/A</v>
          </cell>
          <cell r="BV1761">
            <v>0</v>
          </cell>
          <cell r="BW1761">
            <v>0</v>
          </cell>
          <cell r="CW1761">
            <v>92</v>
          </cell>
          <cell r="CX1761" t="str">
            <v>端数調整</v>
          </cell>
          <cell r="CY1761">
            <v>1</v>
          </cell>
          <cell r="DA1761">
            <v>-0.64000000000032742</v>
          </cell>
          <cell r="DG1761">
            <v>1</v>
          </cell>
        </row>
        <row r="1762">
          <cell r="Q1762">
            <v>5149</v>
          </cell>
          <cell r="R1762" t="str">
            <v>鋳鉄管継手取外し工</v>
          </cell>
          <cell r="S1762" t="str">
            <v>φ350</v>
          </cell>
          <cell r="T1762" t="str">
            <v>ﾌﾗﾝｼﾞ JWWA 7.5K</v>
          </cell>
          <cell r="U1762" t="str">
            <v>口</v>
          </cell>
          <cell r="V1762">
            <v>3513</v>
          </cell>
          <cell r="W1762" t="str">
            <v>厚労省歩掛p.107(56)</v>
          </cell>
          <cell r="Y1762">
            <v>1</v>
          </cell>
          <cell r="Z1762">
            <v>15</v>
          </cell>
          <cell r="AA1762" t="str">
            <v>配管工</v>
          </cell>
          <cell r="AB1762">
            <v>6.6000000000000003E-2</v>
          </cell>
          <cell r="AC1762">
            <v>27405</v>
          </cell>
          <cell r="AD1762">
            <v>1808.73</v>
          </cell>
          <cell r="AE1762">
            <v>2</v>
          </cell>
          <cell r="AF1762" t="str">
            <v>普通作業員</v>
          </cell>
          <cell r="AG1762">
            <v>6.6000000000000003E-2</v>
          </cell>
          <cell r="AH1762">
            <v>25305</v>
          </cell>
          <cell r="AI1762">
            <v>1670.13</v>
          </cell>
          <cell r="AJ1762">
            <v>122</v>
          </cell>
          <cell r="AK1762" t="str">
            <v>諸雑費</v>
          </cell>
          <cell r="AL1762">
            <v>1</v>
          </cell>
          <cell r="AM1762">
            <v>3478.86</v>
          </cell>
          <cell r="AN1762">
            <v>34.78</v>
          </cell>
          <cell r="AP1762" t="e">
            <v>#N/A</v>
          </cell>
          <cell r="AR1762">
            <v>0</v>
          </cell>
          <cell r="AS1762">
            <v>0</v>
          </cell>
          <cell r="AU1762" t="e">
            <v>#N/A</v>
          </cell>
          <cell r="AW1762">
            <v>0</v>
          </cell>
          <cell r="AX1762">
            <v>0</v>
          </cell>
          <cell r="AZ1762" t="e">
            <v>#N/A</v>
          </cell>
          <cell r="BB1762">
            <v>0</v>
          </cell>
          <cell r="BC1762">
            <v>0</v>
          </cell>
          <cell r="BE1762" t="e">
            <v>#N/A</v>
          </cell>
          <cell r="BG1762">
            <v>0</v>
          </cell>
          <cell r="BH1762">
            <v>0</v>
          </cell>
          <cell r="BJ1762" t="e">
            <v>#N/A</v>
          </cell>
          <cell r="BL1762">
            <v>0</v>
          </cell>
          <cell r="BM1762">
            <v>0</v>
          </cell>
          <cell r="BO1762" t="e">
            <v>#N/A</v>
          </cell>
          <cell r="BQ1762">
            <v>0</v>
          </cell>
          <cell r="BR1762">
            <v>0</v>
          </cell>
          <cell r="BT1762" t="e">
            <v>#N/A</v>
          </cell>
          <cell r="BV1762">
            <v>0</v>
          </cell>
          <cell r="BW1762">
            <v>0</v>
          </cell>
          <cell r="CW1762">
            <v>92</v>
          </cell>
          <cell r="CX1762" t="str">
            <v>端数調整</v>
          </cell>
          <cell r="CY1762">
            <v>1</v>
          </cell>
          <cell r="DA1762">
            <v>-0.64000000000032742</v>
          </cell>
          <cell r="DG1762">
            <v>1</v>
          </cell>
        </row>
        <row r="1763">
          <cell r="Q1763">
            <v>5150</v>
          </cell>
          <cell r="R1763" t="str">
            <v>鋳鉄管継手取外し工</v>
          </cell>
          <cell r="S1763" t="str">
            <v>φ400</v>
          </cell>
          <cell r="T1763" t="str">
            <v>ﾌﾗﾝｼﾞ JWWA 7.5K</v>
          </cell>
          <cell r="U1763" t="str">
            <v>口</v>
          </cell>
          <cell r="V1763">
            <v>3833</v>
          </cell>
          <cell r="W1763" t="str">
            <v>厚労省歩掛p.107(56)</v>
          </cell>
          <cell r="Y1763">
            <v>1</v>
          </cell>
          <cell r="Z1763">
            <v>15</v>
          </cell>
          <cell r="AA1763" t="str">
            <v>配管工</v>
          </cell>
          <cell r="AB1763">
            <v>7.1999999999999995E-2</v>
          </cell>
          <cell r="AC1763">
            <v>27405</v>
          </cell>
          <cell r="AD1763">
            <v>1973.16</v>
          </cell>
          <cell r="AE1763">
            <v>2</v>
          </cell>
          <cell r="AF1763" t="str">
            <v>普通作業員</v>
          </cell>
          <cell r="AG1763">
            <v>7.1999999999999995E-2</v>
          </cell>
          <cell r="AH1763">
            <v>25305</v>
          </cell>
          <cell r="AI1763">
            <v>1821.96</v>
          </cell>
          <cell r="AJ1763">
            <v>122</v>
          </cell>
          <cell r="AK1763" t="str">
            <v>諸雑費</v>
          </cell>
          <cell r="AL1763">
            <v>1</v>
          </cell>
          <cell r="AM1763">
            <v>3795.12</v>
          </cell>
          <cell r="AN1763">
            <v>37.950000000000003</v>
          </cell>
          <cell r="AP1763" t="e">
            <v>#N/A</v>
          </cell>
          <cell r="AR1763">
            <v>0</v>
          </cell>
          <cell r="AS1763">
            <v>0</v>
          </cell>
          <cell r="AU1763" t="e">
            <v>#N/A</v>
          </cell>
          <cell r="AW1763">
            <v>0</v>
          </cell>
          <cell r="AX1763">
            <v>0</v>
          </cell>
          <cell r="AZ1763" t="e">
            <v>#N/A</v>
          </cell>
          <cell r="BB1763">
            <v>0</v>
          </cell>
          <cell r="BC1763">
            <v>0</v>
          </cell>
          <cell r="BE1763" t="e">
            <v>#N/A</v>
          </cell>
          <cell r="BG1763">
            <v>0</v>
          </cell>
          <cell r="BH1763">
            <v>0</v>
          </cell>
          <cell r="BJ1763" t="e">
            <v>#N/A</v>
          </cell>
          <cell r="BL1763">
            <v>0</v>
          </cell>
          <cell r="BM1763">
            <v>0</v>
          </cell>
          <cell r="BO1763" t="e">
            <v>#N/A</v>
          </cell>
          <cell r="BQ1763">
            <v>0</v>
          </cell>
          <cell r="BR1763">
            <v>0</v>
          </cell>
          <cell r="BT1763" t="e">
            <v>#N/A</v>
          </cell>
          <cell r="BV1763">
            <v>0</v>
          </cell>
          <cell r="BW1763">
            <v>0</v>
          </cell>
          <cell r="CW1763">
            <v>92</v>
          </cell>
          <cell r="CX1763" t="str">
            <v>端数調整</v>
          </cell>
          <cell r="CY1763">
            <v>1</v>
          </cell>
          <cell r="DA1763">
            <v>-6.9999999999708962E-2</v>
          </cell>
          <cell r="DG1763">
            <v>1</v>
          </cell>
        </row>
        <row r="1764">
          <cell r="Q1764">
            <v>5151</v>
          </cell>
          <cell r="R1764" t="str">
            <v>鋳鉄管継手取外し工</v>
          </cell>
          <cell r="S1764" t="str">
            <v>φ450</v>
          </cell>
          <cell r="T1764" t="str">
            <v>ﾌﾗﾝｼﾞ JWWA 7.5K</v>
          </cell>
          <cell r="U1764" t="str">
            <v>口</v>
          </cell>
          <cell r="V1764">
            <v>4152</v>
          </cell>
          <cell r="W1764" t="str">
            <v>厚労省歩掛p.107(56)</v>
          </cell>
          <cell r="Y1764">
            <v>1</v>
          </cell>
          <cell r="Z1764">
            <v>15</v>
          </cell>
          <cell r="AA1764" t="str">
            <v>配管工</v>
          </cell>
          <cell r="AB1764">
            <v>7.8E-2</v>
          </cell>
          <cell r="AC1764">
            <v>27405</v>
          </cell>
          <cell r="AD1764">
            <v>2137.59</v>
          </cell>
          <cell r="AE1764">
            <v>2</v>
          </cell>
          <cell r="AF1764" t="str">
            <v>普通作業員</v>
          </cell>
          <cell r="AG1764">
            <v>7.8E-2</v>
          </cell>
          <cell r="AH1764">
            <v>25305</v>
          </cell>
          <cell r="AI1764">
            <v>1973.79</v>
          </cell>
          <cell r="AJ1764">
            <v>122</v>
          </cell>
          <cell r="AK1764" t="str">
            <v>諸雑費</v>
          </cell>
          <cell r="AL1764">
            <v>1</v>
          </cell>
          <cell r="AM1764">
            <v>4111.38</v>
          </cell>
          <cell r="AN1764">
            <v>41.11</v>
          </cell>
          <cell r="AP1764" t="e">
            <v>#N/A</v>
          </cell>
          <cell r="AR1764">
            <v>0</v>
          </cell>
          <cell r="AS1764">
            <v>0</v>
          </cell>
          <cell r="AU1764" t="e">
            <v>#N/A</v>
          </cell>
          <cell r="AW1764">
            <v>0</v>
          </cell>
          <cell r="AX1764">
            <v>0</v>
          </cell>
          <cell r="AZ1764" t="e">
            <v>#N/A</v>
          </cell>
          <cell r="BB1764">
            <v>0</v>
          </cell>
          <cell r="BC1764">
            <v>0</v>
          </cell>
          <cell r="BE1764" t="e">
            <v>#N/A</v>
          </cell>
          <cell r="BG1764">
            <v>0</v>
          </cell>
          <cell r="BH1764">
            <v>0</v>
          </cell>
          <cell r="BJ1764" t="e">
            <v>#N/A</v>
          </cell>
          <cell r="BL1764">
            <v>0</v>
          </cell>
          <cell r="BM1764">
            <v>0</v>
          </cell>
          <cell r="BO1764" t="e">
            <v>#N/A</v>
          </cell>
          <cell r="BQ1764">
            <v>0</v>
          </cell>
          <cell r="BR1764">
            <v>0</v>
          </cell>
          <cell r="BT1764" t="e">
            <v>#N/A</v>
          </cell>
          <cell r="BV1764">
            <v>0</v>
          </cell>
          <cell r="BW1764">
            <v>0</v>
          </cell>
          <cell r="CW1764">
            <v>92</v>
          </cell>
          <cell r="CX1764" t="str">
            <v>端数調整</v>
          </cell>
          <cell r="CY1764">
            <v>1</v>
          </cell>
          <cell r="DA1764">
            <v>-0.48999999999978172</v>
          </cell>
          <cell r="DG1764">
            <v>1</v>
          </cell>
        </row>
        <row r="1765">
          <cell r="Q1765">
            <v>5152</v>
          </cell>
          <cell r="R1765" t="str">
            <v>鋳鉄管継手取外し工</v>
          </cell>
          <cell r="S1765" t="str">
            <v>φ500</v>
          </cell>
          <cell r="T1765" t="str">
            <v>ﾌﾗﾝｼﾞ JWWA 7.5K</v>
          </cell>
          <cell r="U1765" t="str">
            <v>口</v>
          </cell>
          <cell r="V1765">
            <v>4471</v>
          </cell>
          <cell r="W1765" t="str">
            <v>厚労省歩掛p.107(56)</v>
          </cell>
          <cell r="Y1765">
            <v>1</v>
          </cell>
          <cell r="Z1765">
            <v>15</v>
          </cell>
          <cell r="AA1765" t="str">
            <v>配管工</v>
          </cell>
          <cell r="AB1765">
            <v>8.4000000000000005E-2</v>
          </cell>
          <cell r="AC1765">
            <v>27405</v>
          </cell>
          <cell r="AD1765">
            <v>2302.02</v>
          </cell>
          <cell r="AE1765">
            <v>2</v>
          </cell>
          <cell r="AF1765" t="str">
            <v>普通作業員</v>
          </cell>
          <cell r="AG1765">
            <v>8.4000000000000005E-2</v>
          </cell>
          <cell r="AH1765">
            <v>25305</v>
          </cell>
          <cell r="AI1765">
            <v>2125.62</v>
          </cell>
          <cell r="AJ1765">
            <v>122</v>
          </cell>
          <cell r="AK1765" t="str">
            <v>諸雑費</v>
          </cell>
          <cell r="AL1765">
            <v>1</v>
          </cell>
          <cell r="AM1765">
            <v>4427.6399999999994</v>
          </cell>
          <cell r="AN1765">
            <v>44.27</v>
          </cell>
          <cell r="AP1765" t="e">
            <v>#N/A</v>
          </cell>
          <cell r="AR1765">
            <v>0</v>
          </cell>
          <cell r="AS1765">
            <v>0</v>
          </cell>
          <cell r="AU1765" t="e">
            <v>#N/A</v>
          </cell>
          <cell r="AW1765">
            <v>0</v>
          </cell>
          <cell r="AX1765">
            <v>0</v>
          </cell>
          <cell r="AZ1765" t="e">
            <v>#N/A</v>
          </cell>
          <cell r="BB1765">
            <v>0</v>
          </cell>
          <cell r="BC1765">
            <v>0</v>
          </cell>
          <cell r="BE1765" t="e">
            <v>#N/A</v>
          </cell>
          <cell r="BG1765">
            <v>0</v>
          </cell>
          <cell r="BH1765">
            <v>0</v>
          </cell>
          <cell r="BJ1765" t="e">
            <v>#N/A</v>
          </cell>
          <cell r="BL1765">
            <v>0</v>
          </cell>
          <cell r="BM1765">
            <v>0</v>
          </cell>
          <cell r="BO1765" t="e">
            <v>#N/A</v>
          </cell>
          <cell r="BQ1765">
            <v>0</v>
          </cell>
          <cell r="BR1765">
            <v>0</v>
          </cell>
          <cell r="BT1765" t="e">
            <v>#N/A</v>
          </cell>
          <cell r="BV1765">
            <v>0</v>
          </cell>
          <cell r="BW1765">
            <v>0</v>
          </cell>
          <cell r="CW1765">
            <v>92</v>
          </cell>
          <cell r="CX1765" t="str">
            <v>端数調整</v>
          </cell>
          <cell r="CY1765">
            <v>1</v>
          </cell>
          <cell r="DA1765">
            <v>-0.90999999999985448</v>
          </cell>
          <cell r="DG1765">
            <v>1</v>
          </cell>
        </row>
        <row r="1766">
          <cell r="Q1766">
            <v>5153</v>
          </cell>
          <cell r="R1766" t="str">
            <v>鋳鉄管継手取外し工</v>
          </cell>
          <cell r="S1766" t="str">
            <v>φ600</v>
          </cell>
          <cell r="T1766" t="str">
            <v>ﾌﾗﾝｼﾞ JWWA 7.5K</v>
          </cell>
          <cell r="U1766" t="str">
            <v>口</v>
          </cell>
          <cell r="V1766">
            <v>5430</v>
          </cell>
          <cell r="W1766" t="str">
            <v>厚労省歩掛p.107(56)</v>
          </cell>
          <cell r="Y1766">
            <v>1</v>
          </cell>
          <cell r="Z1766">
            <v>15</v>
          </cell>
          <cell r="AA1766" t="str">
            <v>配管工</v>
          </cell>
          <cell r="AB1766">
            <v>0.10199999999999999</v>
          </cell>
          <cell r="AC1766">
            <v>27405</v>
          </cell>
          <cell r="AD1766">
            <v>2795.31</v>
          </cell>
          <cell r="AE1766">
            <v>2</v>
          </cell>
          <cell r="AF1766" t="str">
            <v>普通作業員</v>
          </cell>
          <cell r="AG1766">
            <v>0.10199999999999999</v>
          </cell>
          <cell r="AH1766">
            <v>25305</v>
          </cell>
          <cell r="AI1766">
            <v>2581.11</v>
          </cell>
          <cell r="AJ1766">
            <v>122</v>
          </cell>
          <cell r="AK1766" t="str">
            <v>諸雑費</v>
          </cell>
          <cell r="AL1766">
            <v>1</v>
          </cell>
          <cell r="AM1766">
            <v>5376.42</v>
          </cell>
          <cell r="AN1766">
            <v>53.76</v>
          </cell>
          <cell r="AP1766" t="e">
            <v>#N/A</v>
          </cell>
          <cell r="AR1766">
            <v>0</v>
          </cell>
          <cell r="AS1766">
            <v>0</v>
          </cell>
          <cell r="AU1766" t="e">
            <v>#N/A</v>
          </cell>
          <cell r="AW1766">
            <v>0</v>
          </cell>
          <cell r="AX1766">
            <v>0</v>
          </cell>
          <cell r="AZ1766" t="e">
            <v>#N/A</v>
          </cell>
          <cell r="BB1766">
            <v>0</v>
          </cell>
          <cell r="BC1766">
            <v>0</v>
          </cell>
          <cell r="BE1766" t="e">
            <v>#N/A</v>
          </cell>
          <cell r="BG1766">
            <v>0</v>
          </cell>
          <cell r="BH1766">
            <v>0</v>
          </cell>
          <cell r="BJ1766" t="e">
            <v>#N/A</v>
          </cell>
          <cell r="BL1766">
            <v>0</v>
          </cell>
          <cell r="BM1766">
            <v>0</v>
          </cell>
          <cell r="BO1766" t="e">
            <v>#N/A</v>
          </cell>
          <cell r="BQ1766">
            <v>0</v>
          </cell>
          <cell r="BR1766">
            <v>0</v>
          </cell>
          <cell r="BT1766" t="e">
            <v>#N/A</v>
          </cell>
          <cell r="BV1766">
            <v>0</v>
          </cell>
          <cell r="BW1766">
            <v>0</v>
          </cell>
          <cell r="CW1766">
            <v>92</v>
          </cell>
          <cell r="CX1766" t="str">
            <v>端数調整</v>
          </cell>
          <cell r="CY1766">
            <v>1</v>
          </cell>
          <cell r="DA1766">
            <v>-0.18000000000029104</v>
          </cell>
          <cell r="DG1766">
            <v>1</v>
          </cell>
        </row>
        <row r="1767">
          <cell r="Q1767">
            <v>5154</v>
          </cell>
          <cell r="R1767" t="str">
            <v>鋳鉄管継手取外し工</v>
          </cell>
          <cell r="S1767" t="str">
            <v>φ700</v>
          </cell>
          <cell r="T1767" t="str">
            <v>ﾌﾗﾝｼﾞ JWWA 7.5K</v>
          </cell>
          <cell r="U1767" t="str">
            <v>口</v>
          </cell>
          <cell r="V1767">
            <v>6069</v>
          </cell>
          <cell r="W1767" t="str">
            <v>厚労省歩掛p.107(56)</v>
          </cell>
          <cell r="Y1767">
            <v>1</v>
          </cell>
          <cell r="Z1767">
            <v>15</v>
          </cell>
          <cell r="AA1767" t="str">
            <v>配管工</v>
          </cell>
          <cell r="AB1767">
            <v>0.114</v>
          </cell>
          <cell r="AC1767">
            <v>27405</v>
          </cell>
          <cell r="AD1767">
            <v>3124.17</v>
          </cell>
          <cell r="AE1767">
            <v>2</v>
          </cell>
          <cell r="AF1767" t="str">
            <v>普通作業員</v>
          </cell>
          <cell r="AG1767">
            <v>0.114</v>
          </cell>
          <cell r="AH1767">
            <v>25305</v>
          </cell>
          <cell r="AI1767">
            <v>2884.77</v>
          </cell>
          <cell r="AJ1767">
            <v>122</v>
          </cell>
          <cell r="AK1767" t="str">
            <v>諸雑費</v>
          </cell>
          <cell r="AL1767">
            <v>1</v>
          </cell>
          <cell r="AM1767">
            <v>6008.9400000000005</v>
          </cell>
          <cell r="AN1767">
            <v>60.08</v>
          </cell>
          <cell r="AP1767" t="e">
            <v>#N/A</v>
          </cell>
          <cell r="AR1767">
            <v>0</v>
          </cell>
          <cell r="AS1767">
            <v>0</v>
          </cell>
          <cell r="AU1767" t="e">
            <v>#N/A</v>
          </cell>
          <cell r="AW1767">
            <v>0</v>
          </cell>
          <cell r="AX1767">
            <v>0</v>
          </cell>
          <cell r="AZ1767" t="e">
            <v>#N/A</v>
          </cell>
          <cell r="BB1767">
            <v>0</v>
          </cell>
          <cell r="BC1767">
            <v>0</v>
          </cell>
          <cell r="BE1767" t="e">
            <v>#N/A</v>
          </cell>
          <cell r="BG1767">
            <v>0</v>
          </cell>
          <cell r="BH1767">
            <v>0</v>
          </cell>
          <cell r="BJ1767" t="e">
            <v>#N/A</v>
          </cell>
          <cell r="BL1767">
            <v>0</v>
          </cell>
          <cell r="BM1767">
            <v>0</v>
          </cell>
          <cell r="BO1767" t="e">
            <v>#N/A</v>
          </cell>
          <cell r="BQ1767">
            <v>0</v>
          </cell>
          <cell r="BR1767">
            <v>0</v>
          </cell>
          <cell r="BT1767" t="e">
            <v>#N/A</v>
          </cell>
          <cell r="BV1767">
            <v>0</v>
          </cell>
          <cell r="BW1767">
            <v>0</v>
          </cell>
          <cell r="CW1767">
            <v>92</v>
          </cell>
          <cell r="CX1767" t="str">
            <v>端数調整</v>
          </cell>
          <cell r="CY1767">
            <v>1</v>
          </cell>
          <cell r="DA1767">
            <v>-2.0000000000436557E-2</v>
          </cell>
          <cell r="DG1767">
            <v>1</v>
          </cell>
        </row>
        <row r="1768">
          <cell r="Q1768">
            <v>5155</v>
          </cell>
          <cell r="R1768" t="str">
            <v>鋳鉄管継手取外し工</v>
          </cell>
          <cell r="S1768" t="str">
            <v>φ800</v>
          </cell>
          <cell r="T1768" t="str">
            <v>ﾌﾗﾝｼﾞ JWWA 7.5K</v>
          </cell>
          <cell r="U1768" t="str">
            <v>口</v>
          </cell>
          <cell r="V1768">
            <v>7666</v>
          </cell>
          <cell r="W1768" t="str">
            <v>厚労省歩掛p.107(56)</v>
          </cell>
          <cell r="Y1768">
            <v>1</v>
          </cell>
          <cell r="Z1768">
            <v>15</v>
          </cell>
          <cell r="AA1768" t="str">
            <v>配管工</v>
          </cell>
          <cell r="AB1768">
            <v>0.14399999999999999</v>
          </cell>
          <cell r="AC1768">
            <v>27405</v>
          </cell>
          <cell r="AD1768">
            <v>3946.32</v>
          </cell>
          <cell r="AE1768">
            <v>2</v>
          </cell>
          <cell r="AF1768" t="str">
            <v>普通作業員</v>
          </cell>
          <cell r="AG1768">
            <v>0.14399999999999999</v>
          </cell>
          <cell r="AH1768">
            <v>25305</v>
          </cell>
          <cell r="AI1768">
            <v>3643.92</v>
          </cell>
          <cell r="AJ1768">
            <v>122</v>
          </cell>
          <cell r="AK1768" t="str">
            <v>諸雑費</v>
          </cell>
          <cell r="AL1768">
            <v>1</v>
          </cell>
          <cell r="AM1768">
            <v>7590.24</v>
          </cell>
          <cell r="AN1768">
            <v>75.900000000000006</v>
          </cell>
          <cell r="AP1768" t="e">
            <v>#N/A</v>
          </cell>
          <cell r="AR1768">
            <v>0</v>
          </cell>
          <cell r="AS1768">
            <v>0</v>
          </cell>
          <cell r="AU1768" t="e">
            <v>#N/A</v>
          </cell>
          <cell r="AW1768">
            <v>0</v>
          </cell>
          <cell r="AX1768">
            <v>0</v>
          </cell>
          <cell r="AZ1768" t="e">
            <v>#N/A</v>
          </cell>
          <cell r="BB1768">
            <v>0</v>
          </cell>
          <cell r="BC1768">
            <v>0</v>
          </cell>
          <cell r="BE1768" t="e">
            <v>#N/A</v>
          </cell>
          <cell r="BG1768">
            <v>0</v>
          </cell>
          <cell r="BH1768">
            <v>0</v>
          </cell>
          <cell r="BJ1768" t="e">
            <v>#N/A</v>
          </cell>
          <cell r="BL1768">
            <v>0</v>
          </cell>
          <cell r="BM1768">
            <v>0</v>
          </cell>
          <cell r="BO1768" t="e">
            <v>#N/A</v>
          </cell>
          <cell r="BQ1768">
            <v>0</v>
          </cell>
          <cell r="BR1768">
            <v>0</v>
          </cell>
          <cell r="BT1768" t="e">
            <v>#N/A</v>
          </cell>
          <cell r="BV1768">
            <v>0</v>
          </cell>
          <cell r="BW1768">
            <v>0</v>
          </cell>
          <cell r="CW1768">
            <v>92</v>
          </cell>
          <cell r="CX1768" t="str">
            <v>端数調整</v>
          </cell>
          <cell r="CY1768">
            <v>1</v>
          </cell>
          <cell r="DA1768">
            <v>-0.13999999999941792</v>
          </cell>
          <cell r="DG1768">
            <v>1</v>
          </cell>
        </row>
        <row r="1769">
          <cell r="Q1769">
            <v>5156</v>
          </cell>
          <cell r="R1769" t="str">
            <v>鋳鉄管継手取外し工</v>
          </cell>
          <cell r="S1769" t="str">
            <v>φ900</v>
          </cell>
          <cell r="T1769" t="str">
            <v>ﾌﾗﾝｼﾞ JWWA 7.5K</v>
          </cell>
          <cell r="U1769" t="str">
            <v>口</v>
          </cell>
          <cell r="V1769">
            <v>9263</v>
          </cell>
          <cell r="W1769" t="str">
            <v>厚労省歩掛p.107(56)</v>
          </cell>
          <cell r="Y1769">
            <v>1</v>
          </cell>
          <cell r="Z1769">
            <v>15</v>
          </cell>
          <cell r="AA1769" t="str">
            <v>配管工</v>
          </cell>
          <cell r="AB1769">
            <v>0.17399999999999999</v>
          </cell>
          <cell r="AC1769">
            <v>27405</v>
          </cell>
          <cell r="AD1769">
            <v>4768.47</v>
          </cell>
          <cell r="AE1769">
            <v>2</v>
          </cell>
          <cell r="AF1769" t="str">
            <v>普通作業員</v>
          </cell>
          <cell r="AG1769">
            <v>0.17399999999999999</v>
          </cell>
          <cell r="AH1769">
            <v>25305</v>
          </cell>
          <cell r="AI1769">
            <v>4403.07</v>
          </cell>
          <cell r="AJ1769">
            <v>122</v>
          </cell>
          <cell r="AK1769" t="str">
            <v>諸雑費</v>
          </cell>
          <cell r="AL1769">
            <v>1</v>
          </cell>
          <cell r="AM1769">
            <v>9171.5400000000009</v>
          </cell>
          <cell r="AN1769">
            <v>91.71</v>
          </cell>
          <cell r="AP1769" t="e">
            <v>#N/A</v>
          </cell>
          <cell r="AR1769">
            <v>0</v>
          </cell>
          <cell r="AS1769">
            <v>0</v>
          </cell>
          <cell r="AU1769" t="e">
            <v>#N/A</v>
          </cell>
          <cell r="AW1769">
            <v>0</v>
          </cell>
          <cell r="AX1769">
            <v>0</v>
          </cell>
          <cell r="AZ1769" t="e">
            <v>#N/A</v>
          </cell>
          <cell r="BB1769">
            <v>0</v>
          </cell>
          <cell r="BC1769">
            <v>0</v>
          </cell>
          <cell r="BE1769" t="e">
            <v>#N/A</v>
          </cell>
          <cell r="BG1769">
            <v>0</v>
          </cell>
          <cell r="BH1769">
            <v>0</v>
          </cell>
          <cell r="BJ1769" t="e">
            <v>#N/A</v>
          </cell>
          <cell r="BL1769">
            <v>0</v>
          </cell>
          <cell r="BM1769">
            <v>0</v>
          </cell>
          <cell r="BO1769" t="e">
            <v>#N/A</v>
          </cell>
          <cell r="BQ1769">
            <v>0</v>
          </cell>
          <cell r="BR1769">
            <v>0</v>
          </cell>
          <cell r="BT1769" t="e">
            <v>#N/A</v>
          </cell>
          <cell r="BV1769">
            <v>0</v>
          </cell>
          <cell r="BW1769">
            <v>0</v>
          </cell>
          <cell r="CW1769">
            <v>92</v>
          </cell>
          <cell r="CX1769" t="str">
            <v>端数調整</v>
          </cell>
          <cell r="CY1769">
            <v>1</v>
          </cell>
          <cell r="DA1769">
            <v>-0.25</v>
          </cell>
          <cell r="DG1769">
            <v>1</v>
          </cell>
        </row>
        <row r="1770">
          <cell r="Q1770">
            <v>5157</v>
          </cell>
          <cell r="R1770" t="str">
            <v>鋳鉄管継手取外し工</v>
          </cell>
          <cell r="S1770" t="str">
            <v>φ1000</v>
          </cell>
          <cell r="T1770" t="str">
            <v>ﾌﾗﾝｼﾞ JWWA 7.5K</v>
          </cell>
          <cell r="U1770" t="str">
            <v>口</v>
          </cell>
          <cell r="V1770">
            <v>10860</v>
          </cell>
          <cell r="W1770" t="str">
            <v>厚労省歩掛p.107(56)</v>
          </cell>
          <cell r="Y1770">
            <v>1</v>
          </cell>
          <cell r="Z1770">
            <v>15</v>
          </cell>
          <cell r="AA1770" t="str">
            <v>配管工</v>
          </cell>
          <cell r="AB1770">
            <v>0.20399999999999999</v>
          </cell>
          <cell r="AC1770">
            <v>27405</v>
          </cell>
          <cell r="AD1770">
            <v>5590.62</v>
          </cell>
          <cell r="AE1770">
            <v>2</v>
          </cell>
          <cell r="AF1770" t="str">
            <v>普通作業員</v>
          </cell>
          <cell r="AG1770">
            <v>0.20399999999999999</v>
          </cell>
          <cell r="AH1770">
            <v>25305</v>
          </cell>
          <cell r="AI1770">
            <v>5162.22</v>
          </cell>
          <cell r="AJ1770">
            <v>122</v>
          </cell>
          <cell r="AK1770" t="str">
            <v>諸雑費</v>
          </cell>
          <cell r="AL1770">
            <v>1</v>
          </cell>
          <cell r="AM1770">
            <v>10752.84</v>
          </cell>
          <cell r="AN1770">
            <v>107.52</v>
          </cell>
          <cell r="AP1770" t="e">
            <v>#N/A</v>
          </cell>
          <cell r="AR1770">
            <v>0</v>
          </cell>
          <cell r="AS1770">
            <v>0</v>
          </cell>
          <cell r="AU1770" t="e">
            <v>#N/A</v>
          </cell>
          <cell r="AW1770">
            <v>0</v>
          </cell>
          <cell r="AX1770">
            <v>0</v>
          </cell>
          <cell r="AZ1770" t="e">
            <v>#N/A</v>
          </cell>
          <cell r="BB1770">
            <v>0</v>
          </cell>
          <cell r="BC1770">
            <v>0</v>
          </cell>
          <cell r="BE1770" t="e">
            <v>#N/A</v>
          </cell>
          <cell r="BG1770">
            <v>0</v>
          </cell>
          <cell r="BH1770">
            <v>0</v>
          </cell>
          <cell r="BJ1770" t="e">
            <v>#N/A</v>
          </cell>
          <cell r="BL1770">
            <v>0</v>
          </cell>
          <cell r="BM1770">
            <v>0</v>
          </cell>
          <cell r="BO1770" t="e">
            <v>#N/A</v>
          </cell>
          <cell r="BQ1770">
            <v>0</v>
          </cell>
          <cell r="BR1770">
            <v>0</v>
          </cell>
          <cell r="BT1770" t="e">
            <v>#N/A</v>
          </cell>
          <cell r="BV1770">
            <v>0</v>
          </cell>
          <cell r="BW1770">
            <v>0</v>
          </cell>
          <cell r="CW1770">
            <v>92</v>
          </cell>
          <cell r="CX1770" t="str">
            <v>端数調整</v>
          </cell>
          <cell r="CY1770">
            <v>1</v>
          </cell>
          <cell r="DA1770">
            <v>-0.36000000000058208</v>
          </cell>
          <cell r="DG1770">
            <v>1</v>
          </cell>
        </row>
        <row r="1771">
          <cell r="Q1771">
            <v>5158</v>
          </cell>
          <cell r="R1771" t="str">
            <v>鋳鉄管継手取外し工</v>
          </cell>
          <cell r="S1771" t="str">
            <v>φ50</v>
          </cell>
          <cell r="T1771" t="str">
            <v>ﾌﾗﾝｼﾞ JWWA 10K</v>
          </cell>
          <cell r="U1771" t="str">
            <v>口</v>
          </cell>
          <cell r="V1771">
            <v>1597</v>
          </cell>
          <cell r="W1771" t="str">
            <v>厚労省歩掛p.107(56)</v>
          </cell>
          <cell r="Y1771">
            <v>1</v>
          </cell>
          <cell r="Z1771">
            <v>15</v>
          </cell>
          <cell r="AA1771" t="str">
            <v>配管工</v>
          </cell>
          <cell r="AB1771">
            <v>0.03</v>
          </cell>
          <cell r="AC1771">
            <v>27405</v>
          </cell>
          <cell r="AD1771">
            <v>822.15</v>
          </cell>
          <cell r="AE1771">
            <v>2</v>
          </cell>
          <cell r="AF1771" t="str">
            <v>普通作業員</v>
          </cell>
          <cell r="AG1771">
            <v>0.03</v>
          </cell>
          <cell r="AH1771">
            <v>25305</v>
          </cell>
          <cell r="AI1771">
            <v>759.15</v>
          </cell>
          <cell r="AJ1771">
            <v>122</v>
          </cell>
          <cell r="AK1771" t="str">
            <v>諸雑費</v>
          </cell>
          <cell r="AL1771">
            <v>1</v>
          </cell>
          <cell r="AM1771">
            <v>1581.3</v>
          </cell>
          <cell r="AN1771">
            <v>15.81</v>
          </cell>
          <cell r="AP1771" t="e">
            <v>#N/A</v>
          </cell>
          <cell r="AR1771">
            <v>0</v>
          </cell>
          <cell r="AS1771">
            <v>0</v>
          </cell>
          <cell r="AU1771" t="e">
            <v>#N/A</v>
          </cell>
          <cell r="AW1771">
            <v>0</v>
          </cell>
          <cell r="AX1771">
            <v>0</v>
          </cell>
          <cell r="AZ1771" t="e">
            <v>#N/A</v>
          </cell>
          <cell r="BB1771">
            <v>0</v>
          </cell>
          <cell r="BC1771">
            <v>0</v>
          </cell>
          <cell r="BE1771" t="e">
            <v>#N/A</v>
          </cell>
          <cell r="BG1771">
            <v>0</v>
          </cell>
          <cell r="BH1771">
            <v>0</v>
          </cell>
          <cell r="BJ1771" t="e">
            <v>#N/A</v>
          </cell>
          <cell r="BL1771">
            <v>0</v>
          </cell>
          <cell r="BM1771">
            <v>0</v>
          </cell>
          <cell r="BO1771" t="e">
            <v>#N/A</v>
          </cell>
          <cell r="BQ1771">
            <v>0</v>
          </cell>
          <cell r="BR1771">
            <v>0</v>
          </cell>
          <cell r="BT1771" t="e">
            <v>#N/A</v>
          </cell>
          <cell r="BV1771">
            <v>0</v>
          </cell>
          <cell r="BW1771">
            <v>0</v>
          </cell>
          <cell r="CW1771">
            <v>92</v>
          </cell>
          <cell r="CX1771" t="str">
            <v>端数調整</v>
          </cell>
          <cell r="CY1771">
            <v>1</v>
          </cell>
          <cell r="DA1771">
            <v>-0.10999999999989996</v>
          </cell>
          <cell r="DG1771">
            <v>1</v>
          </cell>
        </row>
        <row r="1772">
          <cell r="Q1772">
            <v>5159</v>
          </cell>
          <cell r="R1772" t="str">
            <v>鋳鉄管継手取外し工</v>
          </cell>
          <cell r="S1772" t="str">
            <v>φ65</v>
          </cell>
          <cell r="T1772" t="str">
            <v>ﾌﾗﾝｼﾞ JWWA 10K</v>
          </cell>
          <cell r="U1772" t="str">
            <v>口</v>
          </cell>
          <cell r="V1772">
            <v>1597</v>
          </cell>
          <cell r="W1772" t="str">
            <v>厚労省歩掛p.107(56)</v>
          </cell>
          <cell r="Y1772">
            <v>1</v>
          </cell>
          <cell r="Z1772">
            <v>15</v>
          </cell>
          <cell r="AA1772" t="str">
            <v>配管工</v>
          </cell>
          <cell r="AB1772">
            <v>0.03</v>
          </cell>
          <cell r="AC1772">
            <v>27405</v>
          </cell>
          <cell r="AD1772">
            <v>822.15</v>
          </cell>
          <cell r="AE1772">
            <v>2</v>
          </cell>
          <cell r="AF1772" t="str">
            <v>普通作業員</v>
          </cell>
          <cell r="AG1772">
            <v>0.03</v>
          </cell>
          <cell r="AH1772">
            <v>25305</v>
          </cell>
          <cell r="AI1772">
            <v>759.15</v>
          </cell>
          <cell r="AJ1772">
            <v>122</v>
          </cell>
          <cell r="AK1772" t="str">
            <v>諸雑費</v>
          </cell>
          <cell r="AL1772">
            <v>1</v>
          </cell>
          <cell r="AM1772">
            <v>1581.3</v>
          </cell>
          <cell r="AN1772">
            <v>15.81</v>
          </cell>
          <cell r="AP1772" t="e">
            <v>#N/A</v>
          </cell>
          <cell r="AR1772">
            <v>0</v>
          </cell>
          <cell r="AS1772">
            <v>0</v>
          </cell>
          <cell r="AU1772" t="e">
            <v>#N/A</v>
          </cell>
          <cell r="AW1772">
            <v>0</v>
          </cell>
          <cell r="AX1772">
            <v>0</v>
          </cell>
          <cell r="AZ1772" t="e">
            <v>#N/A</v>
          </cell>
          <cell r="BB1772">
            <v>0</v>
          </cell>
          <cell r="BC1772">
            <v>0</v>
          </cell>
          <cell r="BE1772" t="e">
            <v>#N/A</v>
          </cell>
          <cell r="BG1772">
            <v>0</v>
          </cell>
          <cell r="BH1772">
            <v>0</v>
          </cell>
          <cell r="BJ1772" t="e">
            <v>#N/A</v>
          </cell>
          <cell r="BL1772">
            <v>0</v>
          </cell>
          <cell r="BM1772">
            <v>0</v>
          </cell>
          <cell r="BO1772" t="e">
            <v>#N/A</v>
          </cell>
          <cell r="BQ1772">
            <v>0</v>
          </cell>
          <cell r="BR1772">
            <v>0</v>
          </cell>
          <cell r="BT1772" t="e">
            <v>#N/A</v>
          </cell>
          <cell r="BV1772">
            <v>0</v>
          </cell>
          <cell r="BW1772">
            <v>0</v>
          </cell>
          <cell r="CW1772">
            <v>92</v>
          </cell>
          <cell r="CX1772" t="str">
            <v>端数調整</v>
          </cell>
          <cell r="CY1772">
            <v>1</v>
          </cell>
          <cell r="DA1772">
            <v>-0.10999999999989996</v>
          </cell>
          <cell r="DG1772">
            <v>1</v>
          </cell>
        </row>
        <row r="1773">
          <cell r="Q1773">
            <v>5160</v>
          </cell>
          <cell r="R1773" t="str">
            <v>鋳鉄管継手取外し工</v>
          </cell>
          <cell r="S1773" t="str">
            <v>φ75</v>
          </cell>
          <cell r="T1773" t="str">
            <v>ﾌﾗﾝｼﾞ JWWA 10K</v>
          </cell>
          <cell r="U1773" t="str">
            <v>口</v>
          </cell>
          <cell r="V1773">
            <v>3513</v>
          </cell>
          <cell r="W1773" t="str">
            <v>厚労省歩掛p.107(56)</v>
          </cell>
          <cell r="Y1773">
            <v>1</v>
          </cell>
          <cell r="Z1773">
            <v>15</v>
          </cell>
          <cell r="AA1773" t="str">
            <v>配管工</v>
          </cell>
          <cell r="AB1773">
            <v>6.6000000000000003E-2</v>
          </cell>
          <cell r="AC1773">
            <v>27405</v>
          </cell>
          <cell r="AD1773">
            <v>1808.73</v>
          </cell>
          <cell r="AE1773">
            <v>2</v>
          </cell>
          <cell r="AF1773" t="str">
            <v>普通作業員</v>
          </cell>
          <cell r="AG1773">
            <v>6.6000000000000003E-2</v>
          </cell>
          <cell r="AH1773">
            <v>25305</v>
          </cell>
          <cell r="AI1773">
            <v>1670.13</v>
          </cell>
          <cell r="AJ1773">
            <v>122</v>
          </cell>
          <cell r="AK1773" t="str">
            <v>諸雑費</v>
          </cell>
          <cell r="AL1773">
            <v>1</v>
          </cell>
          <cell r="AM1773">
            <v>3478.86</v>
          </cell>
          <cell r="AN1773">
            <v>34.78</v>
          </cell>
          <cell r="AP1773" t="e">
            <v>#N/A</v>
          </cell>
          <cell r="AR1773">
            <v>0</v>
          </cell>
          <cell r="AS1773">
            <v>0</v>
          </cell>
          <cell r="AU1773" t="e">
            <v>#N/A</v>
          </cell>
          <cell r="AW1773">
            <v>0</v>
          </cell>
          <cell r="AX1773">
            <v>0</v>
          </cell>
          <cell r="AZ1773" t="e">
            <v>#N/A</v>
          </cell>
          <cell r="BB1773">
            <v>0</v>
          </cell>
          <cell r="BC1773">
            <v>0</v>
          </cell>
          <cell r="BE1773" t="e">
            <v>#N/A</v>
          </cell>
          <cell r="BG1773">
            <v>0</v>
          </cell>
          <cell r="BH1773">
            <v>0</v>
          </cell>
          <cell r="BJ1773" t="e">
            <v>#N/A</v>
          </cell>
          <cell r="BL1773">
            <v>0</v>
          </cell>
          <cell r="BM1773">
            <v>0</v>
          </cell>
          <cell r="BO1773" t="e">
            <v>#N/A</v>
          </cell>
          <cell r="BQ1773">
            <v>0</v>
          </cell>
          <cell r="BR1773">
            <v>0</v>
          </cell>
          <cell r="BT1773" t="e">
            <v>#N/A</v>
          </cell>
          <cell r="BV1773">
            <v>0</v>
          </cell>
          <cell r="BW1773">
            <v>0</v>
          </cell>
          <cell r="CW1773">
            <v>92</v>
          </cell>
          <cell r="CX1773" t="str">
            <v>端数調整</v>
          </cell>
          <cell r="CY1773">
            <v>1</v>
          </cell>
          <cell r="DA1773">
            <v>-0.64000000000032742</v>
          </cell>
          <cell r="DG1773">
            <v>1</v>
          </cell>
        </row>
        <row r="1774">
          <cell r="Q1774">
            <v>5161</v>
          </cell>
          <cell r="R1774" t="str">
            <v>鋳鉄管継手取外し工</v>
          </cell>
          <cell r="S1774" t="str">
            <v>φ100</v>
          </cell>
          <cell r="T1774" t="str">
            <v>ﾌﾗﾝｼﾞ JWWA 10K</v>
          </cell>
          <cell r="U1774" t="str">
            <v>口</v>
          </cell>
          <cell r="V1774">
            <v>3513</v>
          </cell>
          <cell r="W1774" t="str">
            <v>厚労省歩掛p.107(56)</v>
          </cell>
          <cell r="Y1774">
            <v>1</v>
          </cell>
          <cell r="Z1774">
            <v>15</v>
          </cell>
          <cell r="AA1774" t="str">
            <v>配管工</v>
          </cell>
          <cell r="AB1774">
            <v>6.6000000000000003E-2</v>
          </cell>
          <cell r="AC1774">
            <v>27405</v>
          </cell>
          <cell r="AD1774">
            <v>1808.73</v>
          </cell>
          <cell r="AE1774">
            <v>2</v>
          </cell>
          <cell r="AF1774" t="str">
            <v>普通作業員</v>
          </cell>
          <cell r="AG1774">
            <v>6.6000000000000003E-2</v>
          </cell>
          <cell r="AH1774">
            <v>25305</v>
          </cell>
          <cell r="AI1774">
            <v>1670.13</v>
          </cell>
          <cell r="AJ1774">
            <v>122</v>
          </cell>
          <cell r="AK1774" t="str">
            <v>諸雑費</v>
          </cell>
          <cell r="AL1774">
            <v>1</v>
          </cell>
          <cell r="AM1774">
            <v>3478.86</v>
          </cell>
          <cell r="AN1774">
            <v>34.78</v>
          </cell>
          <cell r="AP1774" t="e">
            <v>#N/A</v>
          </cell>
          <cell r="AR1774">
            <v>0</v>
          </cell>
          <cell r="AS1774">
            <v>0</v>
          </cell>
          <cell r="AU1774" t="e">
            <v>#N/A</v>
          </cell>
          <cell r="AW1774">
            <v>0</v>
          </cell>
          <cell r="AX1774">
            <v>0</v>
          </cell>
          <cell r="AZ1774" t="e">
            <v>#N/A</v>
          </cell>
          <cell r="BB1774">
            <v>0</v>
          </cell>
          <cell r="BC1774">
            <v>0</v>
          </cell>
          <cell r="BE1774" t="e">
            <v>#N/A</v>
          </cell>
          <cell r="BG1774">
            <v>0</v>
          </cell>
          <cell r="BH1774">
            <v>0</v>
          </cell>
          <cell r="BJ1774" t="e">
            <v>#N/A</v>
          </cell>
          <cell r="BL1774">
            <v>0</v>
          </cell>
          <cell r="BM1774">
            <v>0</v>
          </cell>
          <cell r="BO1774" t="e">
            <v>#N/A</v>
          </cell>
          <cell r="BQ1774">
            <v>0</v>
          </cell>
          <cell r="BR1774">
            <v>0</v>
          </cell>
          <cell r="BT1774" t="e">
            <v>#N/A</v>
          </cell>
          <cell r="BV1774">
            <v>0</v>
          </cell>
          <cell r="BW1774">
            <v>0</v>
          </cell>
          <cell r="CW1774">
            <v>92</v>
          </cell>
          <cell r="CX1774" t="str">
            <v>端数調整</v>
          </cell>
          <cell r="CY1774">
            <v>1</v>
          </cell>
          <cell r="DA1774">
            <v>-0.64000000000032742</v>
          </cell>
          <cell r="DG1774">
            <v>1</v>
          </cell>
        </row>
        <row r="1775">
          <cell r="Q1775">
            <v>5162</v>
          </cell>
          <cell r="R1775" t="str">
            <v>鋳鉄管継手取外し工</v>
          </cell>
          <cell r="S1775" t="str">
            <v>φ125</v>
          </cell>
          <cell r="T1775" t="str">
            <v>ﾌﾗﾝｼﾞ JWWA 10K</v>
          </cell>
          <cell r="U1775" t="str">
            <v>口</v>
          </cell>
          <cell r="V1775">
            <v>3833</v>
          </cell>
          <cell r="W1775" t="str">
            <v>厚労省歩掛p.107(56)</v>
          </cell>
          <cell r="Y1775">
            <v>1</v>
          </cell>
          <cell r="Z1775">
            <v>15</v>
          </cell>
          <cell r="AA1775" t="str">
            <v>配管工</v>
          </cell>
          <cell r="AB1775">
            <v>7.1999999999999995E-2</v>
          </cell>
          <cell r="AC1775">
            <v>27405</v>
          </cell>
          <cell r="AD1775">
            <v>1973.16</v>
          </cell>
          <cell r="AE1775">
            <v>2</v>
          </cell>
          <cell r="AF1775" t="str">
            <v>普通作業員</v>
          </cell>
          <cell r="AG1775">
            <v>7.1999999999999995E-2</v>
          </cell>
          <cell r="AH1775">
            <v>25305</v>
          </cell>
          <cell r="AI1775">
            <v>1821.96</v>
          </cell>
          <cell r="AJ1775">
            <v>122</v>
          </cell>
          <cell r="AK1775" t="str">
            <v>諸雑費</v>
          </cell>
          <cell r="AL1775">
            <v>1</v>
          </cell>
          <cell r="AM1775">
            <v>3795.12</v>
          </cell>
          <cell r="AN1775">
            <v>37.950000000000003</v>
          </cell>
          <cell r="AP1775" t="e">
            <v>#N/A</v>
          </cell>
          <cell r="AR1775">
            <v>0</v>
          </cell>
          <cell r="AS1775">
            <v>0</v>
          </cell>
          <cell r="AU1775" t="e">
            <v>#N/A</v>
          </cell>
          <cell r="AW1775">
            <v>0</v>
          </cell>
          <cell r="AX1775">
            <v>0</v>
          </cell>
          <cell r="AZ1775" t="e">
            <v>#N/A</v>
          </cell>
          <cell r="BB1775">
            <v>0</v>
          </cell>
          <cell r="BC1775">
            <v>0</v>
          </cell>
          <cell r="BE1775" t="e">
            <v>#N/A</v>
          </cell>
          <cell r="BG1775">
            <v>0</v>
          </cell>
          <cell r="BH1775">
            <v>0</v>
          </cell>
          <cell r="BJ1775" t="e">
            <v>#N/A</v>
          </cell>
          <cell r="BL1775">
            <v>0</v>
          </cell>
          <cell r="BM1775">
            <v>0</v>
          </cell>
          <cell r="BO1775" t="e">
            <v>#N/A</v>
          </cell>
          <cell r="BQ1775">
            <v>0</v>
          </cell>
          <cell r="BR1775">
            <v>0</v>
          </cell>
          <cell r="BT1775" t="e">
            <v>#N/A</v>
          </cell>
          <cell r="BV1775">
            <v>0</v>
          </cell>
          <cell r="BW1775">
            <v>0</v>
          </cell>
          <cell r="CW1775">
            <v>92</v>
          </cell>
          <cell r="CX1775" t="str">
            <v>端数調整</v>
          </cell>
          <cell r="CY1775">
            <v>1</v>
          </cell>
          <cell r="DA1775">
            <v>-6.9999999999708962E-2</v>
          </cell>
          <cell r="DG1775">
            <v>1</v>
          </cell>
        </row>
        <row r="1776">
          <cell r="Q1776">
            <v>5163</v>
          </cell>
          <cell r="R1776" t="str">
            <v>鋳鉄管継手取外し工</v>
          </cell>
          <cell r="S1776" t="str">
            <v>φ150</v>
          </cell>
          <cell r="T1776" t="str">
            <v>ﾌﾗﾝｼﾞ JWWA 10K</v>
          </cell>
          <cell r="U1776" t="str">
            <v>口</v>
          </cell>
          <cell r="V1776">
            <v>3833</v>
          </cell>
          <cell r="W1776" t="str">
            <v>厚労省歩掛p.107(56)</v>
          </cell>
          <cell r="Y1776">
            <v>1</v>
          </cell>
          <cell r="Z1776">
            <v>15</v>
          </cell>
          <cell r="AA1776" t="str">
            <v>配管工</v>
          </cell>
          <cell r="AB1776">
            <v>7.1999999999999995E-2</v>
          </cell>
          <cell r="AC1776">
            <v>27405</v>
          </cell>
          <cell r="AD1776">
            <v>1973.16</v>
          </cell>
          <cell r="AE1776">
            <v>2</v>
          </cell>
          <cell r="AF1776" t="str">
            <v>普通作業員</v>
          </cell>
          <cell r="AG1776">
            <v>7.1999999999999995E-2</v>
          </cell>
          <cell r="AH1776">
            <v>25305</v>
          </cell>
          <cell r="AI1776">
            <v>1821.96</v>
          </cell>
          <cell r="AJ1776">
            <v>122</v>
          </cell>
          <cell r="AK1776" t="str">
            <v>諸雑費</v>
          </cell>
          <cell r="AL1776">
            <v>1</v>
          </cell>
          <cell r="AM1776">
            <v>3795.12</v>
          </cell>
          <cell r="AN1776">
            <v>37.950000000000003</v>
          </cell>
          <cell r="AP1776" t="e">
            <v>#N/A</v>
          </cell>
          <cell r="AR1776">
            <v>0</v>
          </cell>
          <cell r="AS1776">
            <v>0</v>
          </cell>
          <cell r="AU1776" t="e">
            <v>#N/A</v>
          </cell>
          <cell r="AW1776">
            <v>0</v>
          </cell>
          <cell r="AX1776">
            <v>0</v>
          </cell>
          <cell r="AZ1776" t="e">
            <v>#N/A</v>
          </cell>
          <cell r="BB1776">
            <v>0</v>
          </cell>
          <cell r="BC1776">
            <v>0</v>
          </cell>
          <cell r="BE1776" t="e">
            <v>#N/A</v>
          </cell>
          <cell r="BG1776">
            <v>0</v>
          </cell>
          <cell r="BH1776">
            <v>0</v>
          </cell>
          <cell r="BJ1776" t="e">
            <v>#N/A</v>
          </cell>
          <cell r="BL1776">
            <v>0</v>
          </cell>
          <cell r="BM1776">
            <v>0</v>
          </cell>
          <cell r="BO1776" t="e">
            <v>#N/A</v>
          </cell>
          <cell r="BQ1776">
            <v>0</v>
          </cell>
          <cell r="BR1776">
            <v>0</v>
          </cell>
          <cell r="BT1776" t="e">
            <v>#N/A</v>
          </cell>
          <cell r="BV1776">
            <v>0</v>
          </cell>
          <cell r="BW1776">
            <v>0</v>
          </cell>
          <cell r="CW1776">
            <v>92</v>
          </cell>
          <cell r="CX1776" t="str">
            <v>端数調整</v>
          </cell>
          <cell r="CY1776">
            <v>1</v>
          </cell>
          <cell r="DA1776">
            <v>-6.9999999999708962E-2</v>
          </cell>
          <cell r="DG1776">
            <v>1</v>
          </cell>
        </row>
        <row r="1777">
          <cell r="Q1777">
            <v>5164</v>
          </cell>
          <cell r="R1777" t="str">
            <v>鋳鉄管継手取外し工</v>
          </cell>
          <cell r="S1777" t="str">
            <v>φ200</v>
          </cell>
          <cell r="T1777" t="str">
            <v>ﾌﾗﾝｼﾞ JWWA 10K</v>
          </cell>
          <cell r="U1777" t="str">
            <v>口</v>
          </cell>
          <cell r="V1777">
            <v>4152</v>
          </cell>
          <cell r="W1777" t="str">
            <v>厚労省歩掛p.107(56)</v>
          </cell>
          <cell r="Y1777">
            <v>1</v>
          </cell>
          <cell r="Z1777">
            <v>15</v>
          </cell>
          <cell r="AA1777" t="str">
            <v>配管工</v>
          </cell>
          <cell r="AB1777">
            <v>7.8E-2</v>
          </cell>
          <cell r="AC1777">
            <v>27405</v>
          </cell>
          <cell r="AD1777">
            <v>2137.59</v>
          </cell>
          <cell r="AE1777">
            <v>2</v>
          </cell>
          <cell r="AF1777" t="str">
            <v>普通作業員</v>
          </cell>
          <cell r="AG1777">
            <v>7.8E-2</v>
          </cell>
          <cell r="AH1777">
            <v>25305</v>
          </cell>
          <cell r="AI1777">
            <v>1973.79</v>
          </cell>
          <cell r="AJ1777">
            <v>122</v>
          </cell>
          <cell r="AK1777" t="str">
            <v>諸雑費</v>
          </cell>
          <cell r="AL1777">
            <v>1</v>
          </cell>
          <cell r="AM1777">
            <v>4111.38</v>
          </cell>
          <cell r="AN1777">
            <v>41.11</v>
          </cell>
          <cell r="AP1777" t="e">
            <v>#N/A</v>
          </cell>
          <cell r="AR1777">
            <v>0</v>
          </cell>
          <cell r="AS1777">
            <v>0</v>
          </cell>
          <cell r="AU1777" t="e">
            <v>#N/A</v>
          </cell>
          <cell r="AW1777">
            <v>0</v>
          </cell>
          <cell r="AX1777">
            <v>0</v>
          </cell>
          <cell r="AZ1777" t="e">
            <v>#N/A</v>
          </cell>
          <cell r="BB1777">
            <v>0</v>
          </cell>
          <cell r="BC1777">
            <v>0</v>
          </cell>
          <cell r="BE1777" t="e">
            <v>#N/A</v>
          </cell>
          <cell r="BG1777">
            <v>0</v>
          </cell>
          <cell r="BH1777">
            <v>0</v>
          </cell>
          <cell r="BJ1777" t="e">
            <v>#N/A</v>
          </cell>
          <cell r="BL1777">
            <v>0</v>
          </cell>
          <cell r="BM1777">
            <v>0</v>
          </cell>
          <cell r="BO1777" t="e">
            <v>#N/A</v>
          </cell>
          <cell r="BQ1777">
            <v>0</v>
          </cell>
          <cell r="BR1777">
            <v>0</v>
          </cell>
          <cell r="BT1777" t="e">
            <v>#N/A</v>
          </cell>
          <cell r="BV1777">
            <v>0</v>
          </cell>
          <cell r="BW1777">
            <v>0</v>
          </cell>
          <cell r="CW1777">
            <v>92</v>
          </cell>
          <cell r="CX1777" t="str">
            <v>端数調整</v>
          </cell>
          <cell r="CY1777">
            <v>1</v>
          </cell>
          <cell r="DA1777">
            <v>-0.48999999999978172</v>
          </cell>
          <cell r="DG1777">
            <v>1</v>
          </cell>
        </row>
        <row r="1778">
          <cell r="Q1778">
            <v>5165</v>
          </cell>
          <cell r="R1778" t="str">
            <v>鋳鉄管継手取外し工</v>
          </cell>
          <cell r="S1778" t="str">
            <v>φ250</v>
          </cell>
          <cell r="T1778" t="str">
            <v>ﾌﾗﾝｼﾞ JWWA 10K</v>
          </cell>
          <cell r="U1778" t="str">
            <v>口</v>
          </cell>
          <cell r="V1778">
            <v>4791</v>
          </cell>
          <cell r="W1778" t="str">
            <v>厚労省歩掛p.107(56)</v>
          </cell>
          <cell r="Y1778">
            <v>1</v>
          </cell>
          <cell r="Z1778">
            <v>15</v>
          </cell>
          <cell r="AA1778" t="str">
            <v>配管工</v>
          </cell>
          <cell r="AB1778">
            <v>0.09</v>
          </cell>
          <cell r="AC1778">
            <v>27405</v>
          </cell>
          <cell r="AD1778">
            <v>2466.4499999999998</v>
          </cell>
          <cell r="AE1778">
            <v>2</v>
          </cell>
          <cell r="AF1778" t="str">
            <v>普通作業員</v>
          </cell>
          <cell r="AG1778">
            <v>0.09</v>
          </cell>
          <cell r="AH1778">
            <v>25305</v>
          </cell>
          <cell r="AI1778">
            <v>2277.4499999999998</v>
          </cell>
          <cell r="AJ1778">
            <v>122</v>
          </cell>
          <cell r="AK1778" t="str">
            <v>諸雑費</v>
          </cell>
          <cell r="AL1778">
            <v>1</v>
          </cell>
          <cell r="AM1778">
            <v>4743.8999999999996</v>
          </cell>
          <cell r="AN1778">
            <v>47.43</v>
          </cell>
          <cell r="AP1778" t="e">
            <v>#N/A</v>
          </cell>
          <cell r="AR1778">
            <v>0</v>
          </cell>
          <cell r="AS1778">
            <v>0</v>
          </cell>
          <cell r="AU1778" t="e">
            <v>#N/A</v>
          </cell>
          <cell r="AW1778">
            <v>0</v>
          </cell>
          <cell r="AX1778">
            <v>0</v>
          </cell>
          <cell r="AZ1778" t="e">
            <v>#N/A</v>
          </cell>
          <cell r="BB1778">
            <v>0</v>
          </cell>
          <cell r="BC1778">
            <v>0</v>
          </cell>
          <cell r="BE1778" t="e">
            <v>#N/A</v>
          </cell>
          <cell r="BG1778">
            <v>0</v>
          </cell>
          <cell r="BH1778">
            <v>0</v>
          </cell>
          <cell r="BJ1778" t="e">
            <v>#N/A</v>
          </cell>
          <cell r="BL1778">
            <v>0</v>
          </cell>
          <cell r="BM1778">
            <v>0</v>
          </cell>
          <cell r="BO1778" t="e">
            <v>#N/A</v>
          </cell>
          <cell r="BQ1778">
            <v>0</v>
          </cell>
          <cell r="BR1778">
            <v>0</v>
          </cell>
          <cell r="BT1778" t="e">
            <v>#N/A</v>
          </cell>
          <cell r="BV1778">
            <v>0</v>
          </cell>
          <cell r="BW1778">
            <v>0</v>
          </cell>
          <cell r="CW1778">
            <v>92</v>
          </cell>
          <cell r="CX1778" t="str">
            <v>端数調整</v>
          </cell>
          <cell r="CY1778">
            <v>1</v>
          </cell>
          <cell r="DA1778">
            <v>-0.32999999999992724</v>
          </cell>
          <cell r="DG1778">
            <v>1</v>
          </cell>
        </row>
        <row r="1779">
          <cell r="Q1779">
            <v>5166</v>
          </cell>
          <cell r="R1779" t="str">
            <v>鋳鉄管継手取外し工</v>
          </cell>
          <cell r="S1779" t="str">
            <v>φ300</v>
          </cell>
          <cell r="T1779" t="str">
            <v>ﾌﾗﾝｼﾞ JWWA 10K</v>
          </cell>
          <cell r="U1779" t="str">
            <v>口</v>
          </cell>
          <cell r="V1779">
            <v>5430</v>
          </cell>
          <cell r="W1779" t="str">
            <v>厚労省歩掛p.107(56)</v>
          </cell>
          <cell r="Y1779">
            <v>1</v>
          </cell>
          <cell r="Z1779">
            <v>15</v>
          </cell>
          <cell r="AA1779" t="str">
            <v>配管工</v>
          </cell>
          <cell r="AB1779">
            <v>0.10199999999999999</v>
          </cell>
          <cell r="AC1779">
            <v>27405</v>
          </cell>
          <cell r="AD1779">
            <v>2795.31</v>
          </cell>
          <cell r="AE1779">
            <v>2</v>
          </cell>
          <cell r="AF1779" t="str">
            <v>普通作業員</v>
          </cell>
          <cell r="AG1779">
            <v>0.10199999999999999</v>
          </cell>
          <cell r="AH1779">
            <v>25305</v>
          </cell>
          <cell r="AI1779">
            <v>2581.11</v>
          </cell>
          <cell r="AJ1779">
            <v>122</v>
          </cell>
          <cell r="AK1779" t="str">
            <v>諸雑費</v>
          </cell>
          <cell r="AL1779">
            <v>1</v>
          </cell>
          <cell r="AM1779">
            <v>5376.42</v>
          </cell>
          <cell r="AN1779">
            <v>53.76</v>
          </cell>
          <cell r="AP1779" t="e">
            <v>#N/A</v>
          </cell>
          <cell r="AR1779">
            <v>0</v>
          </cell>
          <cell r="AS1779">
            <v>0</v>
          </cell>
          <cell r="AU1779" t="e">
            <v>#N/A</v>
          </cell>
          <cell r="AW1779">
            <v>0</v>
          </cell>
          <cell r="AX1779">
            <v>0</v>
          </cell>
          <cell r="AZ1779" t="e">
            <v>#N/A</v>
          </cell>
          <cell r="BB1779">
            <v>0</v>
          </cell>
          <cell r="BC1779">
            <v>0</v>
          </cell>
          <cell r="BE1779" t="e">
            <v>#N/A</v>
          </cell>
          <cell r="BG1779">
            <v>0</v>
          </cell>
          <cell r="BH1779">
            <v>0</v>
          </cell>
          <cell r="BJ1779" t="e">
            <v>#N/A</v>
          </cell>
          <cell r="BL1779">
            <v>0</v>
          </cell>
          <cell r="BM1779">
            <v>0</v>
          </cell>
          <cell r="BO1779" t="e">
            <v>#N/A</v>
          </cell>
          <cell r="BQ1779">
            <v>0</v>
          </cell>
          <cell r="BR1779">
            <v>0</v>
          </cell>
          <cell r="BT1779" t="e">
            <v>#N/A</v>
          </cell>
          <cell r="BV1779">
            <v>0</v>
          </cell>
          <cell r="BW1779">
            <v>0</v>
          </cell>
          <cell r="CW1779">
            <v>92</v>
          </cell>
          <cell r="CX1779" t="str">
            <v>端数調整</v>
          </cell>
          <cell r="CY1779">
            <v>1</v>
          </cell>
          <cell r="DA1779">
            <v>-0.18000000000029104</v>
          </cell>
          <cell r="DG1779">
            <v>1</v>
          </cell>
        </row>
        <row r="1780">
          <cell r="Q1780">
            <v>5167</v>
          </cell>
          <cell r="R1780" t="str">
            <v>鋳鉄管継手取外し工</v>
          </cell>
          <cell r="S1780" t="str">
            <v>φ350</v>
          </cell>
          <cell r="T1780" t="str">
            <v>ﾌﾗﾝｼﾞ JWWA 10K</v>
          </cell>
          <cell r="U1780" t="str">
            <v>口</v>
          </cell>
          <cell r="V1780">
            <v>5430</v>
          </cell>
          <cell r="W1780" t="str">
            <v>厚労省歩掛p.107(56)</v>
          </cell>
          <cell r="Y1780">
            <v>1</v>
          </cell>
          <cell r="Z1780">
            <v>15</v>
          </cell>
          <cell r="AA1780" t="str">
            <v>配管工</v>
          </cell>
          <cell r="AB1780">
            <v>0.10199999999999999</v>
          </cell>
          <cell r="AC1780">
            <v>27405</v>
          </cell>
          <cell r="AD1780">
            <v>2795.31</v>
          </cell>
          <cell r="AE1780">
            <v>2</v>
          </cell>
          <cell r="AF1780" t="str">
            <v>普通作業員</v>
          </cell>
          <cell r="AG1780">
            <v>0.10199999999999999</v>
          </cell>
          <cell r="AH1780">
            <v>25305</v>
          </cell>
          <cell r="AI1780">
            <v>2581.11</v>
          </cell>
          <cell r="AJ1780">
            <v>122</v>
          </cell>
          <cell r="AK1780" t="str">
            <v>諸雑費</v>
          </cell>
          <cell r="AL1780">
            <v>1</v>
          </cell>
          <cell r="AM1780">
            <v>5376.42</v>
          </cell>
          <cell r="AN1780">
            <v>53.76</v>
          </cell>
          <cell r="AP1780" t="e">
            <v>#N/A</v>
          </cell>
          <cell r="AR1780">
            <v>0</v>
          </cell>
          <cell r="AS1780">
            <v>0</v>
          </cell>
          <cell r="AU1780" t="e">
            <v>#N/A</v>
          </cell>
          <cell r="AW1780">
            <v>0</v>
          </cell>
          <cell r="AX1780">
            <v>0</v>
          </cell>
          <cell r="AZ1780" t="e">
            <v>#N/A</v>
          </cell>
          <cell r="BB1780">
            <v>0</v>
          </cell>
          <cell r="BC1780">
            <v>0</v>
          </cell>
          <cell r="BE1780" t="e">
            <v>#N/A</v>
          </cell>
          <cell r="BG1780">
            <v>0</v>
          </cell>
          <cell r="BH1780">
            <v>0</v>
          </cell>
          <cell r="BJ1780" t="e">
            <v>#N/A</v>
          </cell>
          <cell r="BL1780">
            <v>0</v>
          </cell>
          <cell r="BM1780">
            <v>0</v>
          </cell>
          <cell r="BO1780" t="e">
            <v>#N/A</v>
          </cell>
          <cell r="BQ1780">
            <v>0</v>
          </cell>
          <cell r="BR1780">
            <v>0</v>
          </cell>
          <cell r="BT1780" t="e">
            <v>#N/A</v>
          </cell>
          <cell r="BV1780">
            <v>0</v>
          </cell>
          <cell r="BW1780">
            <v>0</v>
          </cell>
          <cell r="CW1780">
            <v>92</v>
          </cell>
          <cell r="CX1780" t="str">
            <v>端数調整</v>
          </cell>
          <cell r="CY1780">
            <v>1</v>
          </cell>
          <cell r="DA1780">
            <v>-0.18000000000029104</v>
          </cell>
          <cell r="DG1780">
            <v>1</v>
          </cell>
        </row>
        <row r="1781">
          <cell r="Q1781">
            <v>5168</v>
          </cell>
          <cell r="R1781" t="str">
            <v>鋳鉄管継手取外し工</v>
          </cell>
          <cell r="S1781" t="str">
            <v>φ400</v>
          </cell>
          <cell r="T1781" t="str">
            <v>ﾌﾗﾝｼﾞ JWWA 10K</v>
          </cell>
          <cell r="U1781" t="str">
            <v>口</v>
          </cell>
          <cell r="V1781">
            <v>5749</v>
          </cell>
          <cell r="W1781" t="str">
            <v>厚労省歩掛p.107(56)</v>
          </cell>
          <cell r="Y1781">
            <v>1</v>
          </cell>
          <cell r="Z1781">
            <v>15</v>
          </cell>
          <cell r="AA1781" t="str">
            <v>配管工</v>
          </cell>
          <cell r="AB1781">
            <v>0.108</v>
          </cell>
          <cell r="AC1781">
            <v>27405</v>
          </cell>
          <cell r="AD1781">
            <v>2959.74</v>
          </cell>
          <cell r="AE1781">
            <v>2</v>
          </cell>
          <cell r="AF1781" t="str">
            <v>普通作業員</v>
          </cell>
          <cell r="AG1781">
            <v>0.108</v>
          </cell>
          <cell r="AH1781">
            <v>25305</v>
          </cell>
          <cell r="AI1781">
            <v>2732.94</v>
          </cell>
          <cell r="AJ1781">
            <v>122</v>
          </cell>
          <cell r="AK1781" t="str">
            <v>諸雑費</v>
          </cell>
          <cell r="AL1781">
            <v>1</v>
          </cell>
          <cell r="AM1781">
            <v>5692.68</v>
          </cell>
          <cell r="AN1781">
            <v>56.92</v>
          </cell>
          <cell r="AP1781" t="e">
            <v>#N/A</v>
          </cell>
          <cell r="AR1781">
            <v>0</v>
          </cell>
          <cell r="AS1781">
            <v>0</v>
          </cell>
          <cell r="AU1781" t="e">
            <v>#N/A</v>
          </cell>
          <cell r="AW1781">
            <v>0</v>
          </cell>
          <cell r="AX1781">
            <v>0</v>
          </cell>
          <cell r="AZ1781" t="e">
            <v>#N/A</v>
          </cell>
          <cell r="BB1781">
            <v>0</v>
          </cell>
          <cell r="BC1781">
            <v>0</v>
          </cell>
          <cell r="BE1781" t="e">
            <v>#N/A</v>
          </cell>
          <cell r="BG1781">
            <v>0</v>
          </cell>
          <cell r="BH1781">
            <v>0</v>
          </cell>
          <cell r="BJ1781" t="e">
            <v>#N/A</v>
          </cell>
          <cell r="BL1781">
            <v>0</v>
          </cell>
          <cell r="BM1781">
            <v>0</v>
          </cell>
          <cell r="BO1781" t="e">
            <v>#N/A</v>
          </cell>
          <cell r="BQ1781">
            <v>0</v>
          </cell>
          <cell r="BR1781">
            <v>0</v>
          </cell>
          <cell r="BT1781" t="e">
            <v>#N/A</v>
          </cell>
          <cell r="BV1781">
            <v>0</v>
          </cell>
          <cell r="BW1781">
            <v>0</v>
          </cell>
          <cell r="CW1781">
            <v>92</v>
          </cell>
          <cell r="CX1781" t="str">
            <v>端数調整</v>
          </cell>
          <cell r="CY1781">
            <v>1</v>
          </cell>
          <cell r="DA1781">
            <v>-0.6000000000003638</v>
          </cell>
          <cell r="DG1781">
            <v>1</v>
          </cell>
        </row>
        <row r="1782">
          <cell r="Q1782">
            <v>5169</v>
          </cell>
          <cell r="R1782" t="str">
            <v>鋳鉄管継手取外し工</v>
          </cell>
          <cell r="S1782" t="str">
            <v>φ450</v>
          </cell>
          <cell r="T1782" t="str">
            <v>ﾌﾗﾝｼﾞ JWWA 10K</v>
          </cell>
          <cell r="U1782" t="str">
            <v>口</v>
          </cell>
          <cell r="V1782">
            <v>6707</v>
          </cell>
          <cell r="W1782" t="str">
            <v>厚労省歩掛p.107(56)</v>
          </cell>
          <cell r="Y1782">
            <v>1</v>
          </cell>
          <cell r="Z1782">
            <v>15</v>
          </cell>
          <cell r="AA1782" t="str">
            <v>配管工</v>
          </cell>
          <cell r="AB1782">
            <v>0.126</v>
          </cell>
          <cell r="AC1782">
            <v>27405</v>
          </cell>
          <cell r="AD1782">
            <v>3453.03</v>
          </cell>
          <cell r="AE1782">
            <v>2</v>
          </cell>
          <cell r="AF1782" t="str">
            <v>普通作業員</v>
          </cell>
          <cell r="AG1782">
            <v>0.126</v>
          </cell>
          <cell r="AH1782">
            <v>25305</v>
          </cell>
          <cell r="AI1782">
            <v>3188.43</v>
          </cell>
          <cell r="AJ1782">
            <v>122</v>
          </cell>
          <cell r="AK1782" t="str">
            <v>諸雑費</v>
          </cell>
          <cell r="AL1782">
            <v>1</v>
          </cell>
          <cell r="AM1782">
            <v>6641.46</v>
          </cell>
          <cell r="AN1782">
            <v>66.41</v>
          </cell>
          <cell r="AP1782" t="e">
            <v>#N/A</v>
          </cell>
          <cell r="AR1782">
            <v>0</v>
          </cell>
          <cell r="AS1782">
            <v>0</v>
          </cell>
          <cell r="AU1782" t="e">
            <v>#N/A</v>
          </cell>
          <cell r="AW1782">
            <v>0</v>
          </cell>
          <cell r="AX1782">
            <v>0</v>
          </cell>
          <cell r="AZ1782" t="e">
            <v>#N/A</v>
          </cell>
          <cell r="BB1782">
            <v>0</v>
          </cell>
          <cell r="BC1782">
            <v>0</v>
          </cell>
          <cell r="BE1782" t="e">
            <v>#N/A</v>
          </cell>
          <cell r="BG1782">
            <v>0</v>
          </cell>
          <cell r="BH1782">
            <v>0</v>
          </cell>
          <cell r="BJ1782" t="e">
            <v>#N/A</v>
          </cell>
          <cell r="BL1782">
            <v>0</v>
          </cell>
          <cell r="BM1782">
            <v>0</v>
          </cell>
          <cell r="BO1782" t="e">
            <v>#N/A</v>
          </cell>
          <cell r="BQ1782">
            <v>0</v>
          </cell>
          <cell r="BR1782">
            <v>0</v>
          </cell>
          <cell r="BT1782" t="e">
            <v>#N/A</v>
          </cell>
          <cell r="BV1782">
            <v>0</v>
          </cell>
          <cell r="BW1782">
            <v>0</v>
          </cell>
          <cell r="CW1782">
            <v>92</v>
          </cell>
          <cell r="CX1782" t="str">
            <v>端数調整</v>
          </cell>
          <cell r="CY1782">
            <v>1</v>
          </cell>
          <cell r="DA1782">
            <v>-0.86999999999989086</v>
          </cell>
          <cell r="DG1782">
            <v>1</v>
          </cell>
        </row>
        <row r="1783">
          <cell r="Q1783">
            <v>5170</v>
          </cell>
          <cell r="R1783" t="str">
            <v>鋳鉄管継手取外し工</v>
          </cell>
          <cell r="S1783" t="str">
            <v>φ500</v>
          </cell>
          <cell r="T1783" t="str">
            <v>ﾌﾗﾝｼﾞ JWWA 10K</v>
          </cell>
          <cell r="U1783" t="str">
            <v>口</v>
          </cell>
          <cell r="V1783">
            <v>7027</v>
          </cell>
          <cell r="W1783" t="str">
            <v>厚労省歩掛p.107(56)</v>
          </cell>
          <cell r="Y1783">
            <v>1</v>
          </cell>
          <cell r="Z1783">
            <v>15</v>
          </cell>
          <cell r="AA1783" t="str">
            <v>配管工</v>
          </cell>
          <cell r="AB1783">
            <v>0.13200000000000001</v>
          </cell>
          <cell r="AC1783">
            <v>27405</v>
          </cell>
          <cell r="AD1783">
            <v>3617.46</v>
          </cell>
          <cell r="AE1783">
            <v>2</v>
          </cell>
          <cell r="AF1783" t="str">
            <v>普通作業員</v>
          </cell>
          <cell r="AG1783">
            <v>0.13200000000000001</v>
          </cell>
          <cell r="AH1783">
            <v>25305</v>
          </cell>
          <cell r="AI1783">
            <v>3340.26</v>
          </cell>
          <cell r="AJ1783">
            <v>122</v>
          </cell>
          <cell r="AK1783" t="str">
            <v>諸雑費</v>
          </cell>
          <cell r="AL1783">
            <v>1</v>
          </cell>
          <cell r="AM1783">
            <v>6957.72</v>
          </cell>
          <cell r="AN1783">
            <v>69.569999999999993</v>
          </cell>
          <cell r="AP1783" t="e">
            <v>#N/A</v>
          </cell>
          <cell r="AR1783">
            <v>0</v>
          </cell>
          <cell r="AS1783">
            <v>0</v>
          </cell>
          <cell r="AU1783" t="e">
            <v>#N/A</v>
          </cell>
          <cell r="AW1783">
            <v>0</v>
          </cell>
          <cell r="AX1783">
            <v>0</v>
          </cell>
          <cell r="AZ1783" t="e">
            <v>#N/A</v>
          </cell>
          <cell r="BB1783">
            <v>0</v>
          </cell>
          <cell r="BC1783">
            <v>0</v>
          </cell>
          <cell r="BE1783" t="e">
            <v>#N/A</v>
          </cell>
          <cell r="BG1783">
            <v>0</v>
          </cell>
          <cell r="BH1783">
            <v>0</v>
          </cell>
          <cell r="BJ1783" t="e">
            <v>#N/A</v>
          </cell>
          <cell r="BL1783">
            <v>0</v>
          </cell>
          <cell r="BM1783">
            <v>0</v>
          </cell>
          <cell r="BO1783" t="e">
            <v>#N/A</v>
          </cell>
          <cell r="BQ1783">
            <v>0</v>
          </cell>
          <cell r="BR1783">
            <v>0</v>
          </cell>
          <cell r="BT1783" t="e">
            <v>#N/A</v>
          </cell>
          <cell r="BV1783">
            <v>0</v>
          </cell>
          <cell r="BW1783">
            <v>0</v>
          </cell>
          <cell r="CW1783">
            <v>92</v>
          </cell>
          <cell r="CX1783" t="str">
            <v>端数調整</v>
          </cell>
          <cell r="CY1783">
            <v>1</v>
          </cell>
          <cell r="DA1783">
            <v>-0.28999999999996362</v>
          </cell>
          <cell r="DG1783">
            <v>1</v>
          </cell>
        </row>
        <row r="1784">
          <cell r="Q1784">
            <v>5171</v>
          </cell>
          <cell r="R1784" t="str">
            <v>鋳鉄管継手取外し工</v>
          </cell>
          <cell r="S1784" t="str">
            <v>φ600</v>
          </cell>
          <cell r="T1784" t="str">
            <v>ﾌﾗﾝｼﾞ JWWA 10K</v>
          </cell>
          <cell r="U1784" t="str">
            <v>口</v>
          </cell>
          <cell r="V1784">
            <v>7985</v>
          </cell>
          <cell r="W1784" t="str">
            <v>厚労省歩掛p.107(56)</v>
          </cell>
          <cell r="Y1784">
            <v>1</v>
          </cell>
          <cell r="Z1784">
            <v>15</v>
          </cell>
          <cell r="AA1784" t="str">
            <v>配管工</v>
          </cell>
          <cell r="AB1784">
            <v>0.15</v>
          </cell>
          <cell r="AC1784">
            <v>27405</v>
          </cell>
          <cell r="AD1784">
            <v>4110.75</v>
          </cell>
          <cell r="AE1784">
            <v>2</v>
          </cell>
          <cell r="AF1784" t="str">
            <v>普通作業員</v>
          </cell>
          <cell r="AG1784">
            <v>0.15</v>
          </cell>
          <cell r="AH1784">
            <v>25305</v>
          </cell>
          <cell r="AI1784">
            <v>3795.75</v>
          </cell>
          <cell r="AJ1784">
            <v>122</v>
          </cell>
          <cell r="AK1784" t="str">
            <v>諸雑費</v>
          </cell>
          <cell r="AL1784">
            <v>1</v>
          </cell>
          <cell r="AM1784">
            <v>7906.5</v>
          </cell>
          <cell r="AN1784">
            <v>79.06</v>
          </cell>
          <cell r="AP1784" t="e">
            <v>#N/A</v>
          </cell>
          <cell r="AR1784">
            <v>0</v>
          </cell>
          <cell r="AS1784">
            <v>0</v>
          </cell>
          <cell r="AU1784" t="e">
            <v>#N/A</v>
          </cell>
          <cell r="AW1784">
            <v>0</v>
          </cell>
          <cell r="AX1784">
            <v>0</v>
          </cell>
          <cell r="AZ1784" t="e">
            <v>#N/A</v>
          </cell>
          <cell r="BB1784">
            <v>0</v>
          </cell>
          <cell r="BC1784">
            <v>0</v>
          </cell>
          <cell r="BE1784" t="e">
            <v>#N/A</v>
          </cell>
          <cell r="BG1784">
            <v>0</v>
          </cell>
          <cell r="BH1784">
            <v>0</v>
          </cell>
          <cell r="BJ1784" t="e">
            <v>#N/A</v>
          </cell>
          <cell r="BL1784">
            <v>0</v>
          </cell>
          <cell r="BM1784">
            <v>0</v>
          </cell>
          <cell r="BO1784" t="e">
            <v>#N/A</v>
          </cell>
          <cell r="BQ1784">
            <v>0</v>
          </cell>
          <cell r="BR1784">
            <v>0</v>
          </cell>
          <cell r="BT1784" t="e">
            <v>#N/A</v>
          </cell>
          <cell r="BV1784">
            <v>0</v>
          </cell>
          <cell r="BW1784">
            <v>0</v>
          </cell>
          <cell r="CW1784">
            <v>92</v>
          </cell>
          <cell r="CX1784" t="str">
            <v>端数調整</v>
          </cell>
          <cell r="CY1784">
            <v>1</v>
          </cell>
          <cell r="DA1784">
            <v>-0.56000000000040018</v>
          </cell>
          <cell r="DG1784">
            <v>1</v>
          </cell>
        </row>
        <row r="1785">
          <cell r="Q1785">
            <v>5172</v>
          </cell>
          <cell r="R1785" t="str">
            <v>鋳鉄管継手取外し工</v>
          </cell>
          <cell r="S1785" t="str">
            <v>φ700</v>
          </cell>
          <cell r="T1785" t="str">
            <v>ﾌﾗﾝｼﾞ JWWA 10K</v>
          </cell>
          <cell r="U1785" t="str">
            <v>口</v>
          </cell>
          <cell r="V1785">
            <v>8943</v>
          </cell>
          <cell r="W1785" t="str">
            <v>厚労省歩掛p.107(56)</v>
          </cell>
          <cell r="Y1785">
            <v>1</v>
          </cell>
          <cell r="Z1785">
            <v>15</v>
          </cell>
          <cell r="AA1785" t="str">
            <v>配管工</v>
          </cell>
          <cell r="AB1785">
            <v>0.16800000000000001</v>
          </cell>
          <cell r="AC1785">
            <v>27405</v>
          </cell>
          <cell r="AD1785">
            <v>4604.04</v>
          </cell>
          <cell r="AE1785">
            <v>2</v>
          </cell>
          <cell r="AF1785" t="str">
            <v>普通作業員</v>
          </cell>
          <cell r="AG1785">
            <v>0.16800000000000001</v>
          </cell>
          <cell r="AH1785">
            <v>25305</v>
          </cell>
          <cell r="AI1785">
            <v>4251.24</v>
          </cell>
          <cell r="AJ1785">
            <v>122</v>
          </cell>
          <cell r="AK1785" t="str">
            <v>諸雑費</v>
          </cell>
          <cell r="AL1785">
            <v>1</v>
          </cell>
          <cell r="AM1785">
            <v>8855.2799999999988</v>
          </cell>
          <cell r="AN1785">
            <v>88.55</v>
          </cell>
          <cell r="AP1785" t="e">
            <v>#N/A</v>
          </cell>
          <cell r="AR1785">
            <v>0</v>
          </cell>
          <cell r="AS1785">
            <v>0</v>
          </cell>
          <cell r="AU1785" t="e">
            <v>#N/A</v>
          </cell>
          <cell r="AW1785">
            <v>0</v>
          </cell>
          <cell r="AX1785">
            <v>0</v>
          </cell>
          <cell r="AZ1785" t="e">
            <v>#N/A</v>
          </cell>
          <cell r="BB1785">
            <v>0</v>
          </cell>
          <cell r="BC1785">
            <v>0</v>
          </cell>
          <cell r="BE1785" t="e">
            <v>#N/A</v>
          </cell>
          <cell r="BG1785">
            <v>0</v>
          </cell>
          <cell r="BH1785">
            <v>0</v>
          </cell>
          <cell r="BJ1785" t="e">
            <v>#N/A</v>
          </cell>
          <cell r="BL1785">
            <v>0</v>
          </cell>
          <cell r="BM1785">
            <v>0</v>
          </cell>
          <cell r="BO1785" t="e">
            <v>#N/A</v>
          </cell>
          <cell r="BQ1785">
            <v>0</v>
          </cell>
          <cell r="BR1785">
            <v>0</v>
          </cell>
          <cell r="BT1785" t="e">
            <v>#N/A</v>
          </cell>
          <cell r="BV1785">
            <v>0</v>
          </cell>
          <cell r="BW1785">
            <v>0</v>
          </cell>
          <cell r="CW1785">
            <v>92</v>
          </cell>
          <cell r="CX1785" t="str">
            <v>端数調整</v>
          </cell>
          <cell r="CY1785">
            <v>1</v>
          </cell>
          <cell r="DA1785">
            <v>-0.82999999999810825</v>
          </cell>
          <cell r="DG1785">
            <v>1</v>
          </cell>
        </row>
        <row r="1786">
          <cell r="Q1786">
            <v>5173</v>
          </cell>
          <cell r="R1786" t="str">
            <v>鋳鉄管継手取外し工</v>
          </cell>
          <cell r="S1786" t="str">
            <v>φ800</v>
          </cell>
          <cell r="T1786" t="str">
            <v>ﾌﾗﾝｼﾞ JWWA 10K</v>
          </cell>
          <cell r="U1786" t="str">
            <v>口</v>
          </cell>
          <cell r="V1786">
            <v>10540</v>
          </cell>
          <cell r="W1786" t="str">
            <v>厚労省歩掛p.107(56)</v>
          </cell>
          <cell r="Y1786">
            <v>1</v>
          </cell>
          <cell r="Z1786">
            <v>15</v>
          </cell>
          <cell r="AA1786" t="str">
            <v>配管工</v>
          </cell>
          <cell r="AB1786">
            <v>0.19800000000000001</v>
          </cell>
          <cell r="AC1786">
            <v>27405</v>
          </cell>
          <cell r="AD1786">
            <v>5426.19</v>
          </cell>
          <cell r="AE1786">
            <v>2</v>
          </cell>
          <cell r="AF1786" t="str">
            <v>普通作業員</v>
          </cell>
          <cell r="AG1786">
            <v>0.19800000000000001</v>
          </cell>
          <cell r="AH1786">
            <v>25305</v>
          </cell>
          <cell r="AI1786">
            <v>5010.3900000000003</v>
          </cell>
          <cell r="AJ1786">
            <v>122</v>
          </cell>
          <cell r="AK1786" t="str">
            <v>諸雑費</v>
          </cell>
          <cell r="AL1786">
            <v>1</v>
          </cell>
          <cell r="AM1786">
            <v>10436.58</v>
          </cell>
          <cell r="AN1786">
            <v>104.36</v>
          </cell>
          <cell r="AP1786" t="e">
            <v>#N/A</v>
          </cell>
          <cell r="AR1786">
            <v>0</v>
          </cell>
          <cell r="AS1786">
            <v>0</v>
          </cell>
          <cell r="AU1786" t="e">
            <v>#N/A</v>
          </cell>
          <cell r="AW1786">
            <v>0</v>
          </cell>
          <cell r="AX1786">
            <v>0</v>
          </cell>
          <cell r="AZ1786" t="e">
            <v>#N/A</v>
          </cell>
          <cell r="BB1786">
            <v>0</v>
          </cell>
          <cell r="BC1786">
            <v>0</v>
          </cell>
          <cell r="BE1786" t="e">
            <v>#N/A</v>
          </cell>
          <cell r="BG1786">
            <v>0</v>
          </cell>
          <cell r="BH1786">
            <v>0</v>
          </cell>
          <cell r="BJ1786" t="e">
            <v>#N/A</v>
          </cell>
          <cell r="BL1786">
            <v>0</v>
          </cell>
          <cell r="BM1786">
            <v>0</v>
          </cell>
          <cell r="BO1786" t="e">
            <v>#N/A</v>
          </cell>
          <cell r="BQ1786">
            <v>0</v>
          </cell>
          <cell r="BR1786">
            <v>0</v>
          </cell>
          <cell r="BT1786" t="e">
            <v>#N/A</v>
          </cell>
          <cell r="BV1786">
            <v>0</v>
          </cell>
          <cell r="BW1786">
            <v>0</v>
          </cell>
          <cell r="CW1786">
            <v>92</v>
          </cell>
          <cell r="CX1786" t="str">
            <v>端数調整</v>
          </cell>
          <cell r="CY1786">
            <v>1</v>
          </cell>
          <cell r="DA1786">
            <v>-0.94000000000050932</v>
          </cell>
          <cell r="DG1786">
            <v>1</v>
          </cell>
        </row>
        <row r="1787">
          <cell r="Q1787">
            <v>5174</v>
          </cell>
          <cell r="R1787" t="str">
            <v>鋳鉄管継手取外し工</v>
          </cell>
          <cell r="S1787" t="str">
            <v>φ900</v>
          </cell>
          <cell r="T1787" t="str">
            <v>ﾌﾗﾝｼﾞ JWWA 10K</v>
          </cell>
          <cell r="U1787" t="str">
            <v>口</v>
          </cell>
          <cell r="V1787">
            <v>12450</v>
          </cell>
          <cell r="W1787" t="str">
            <v>厚労省歩掛p.107(56)</v>
          </cell>
          <cell r="Y1787">
            <v>1</v>
          </cell>
          <cell r="Z1787">
            <v>15</v>
          </cell>
          <cell r="AA1787" t="str">
            <v>配管工</v>
          </cell>
          <cell r="AB1787">
            <v>0.23400000000000001</v>
          </cell>
          <cell r="AC1787">
            <v>27405</v>
          </cell>
          <cell r="AD1787">
            <v>6412.77</v>
          </cell>
          <cell r="AE1787">
            <v>2</v>
          </cell>
          <cell r="AF1787" t="str">
            <v>普通作業員</v>
          </cell>
          <cell r="AG1787">
            <v>0.23400000000000001</v>
          </cell>
          <cell r="AH1787">
            <v>25305</v>
          </cell>
          <cell r="AI1787">
            <v>5921.37</v>
          </cell>
          <cell r="AJ1787">
            <v>122</v>
          </cell>
          <cell r="AK1787" t="str">
            <v>諸雑費</v>
          </cell>
          <cell r="AL1787">
            <v>1</v>
          </cell>
          <cell r="AM1787">
            <v>12334.14</v>
          </cell>
          <cell r="AN1787">
            <v>123.34</v>
          </cell>
          <cell r="AP1787" t="e">
            <v>#N/A</v>
          </cell>
          <cell r="AR1787">
            <v>0</v>
          </cell>
          <cell r="AS1787">
            <v>0</v>
          </cell>
          <cell r="AU1787" t="e">
            <v>#N/A</v>
          </cell>
          <cell r="AW1787">
            <v>0</v>
          </cell>
          <cell r="AX1787">
            <v>0</v>
          </cell>
          <cell r="AZ1787" t="e">
            <v>#N/A</v>
          </cell>
          <cell r="BB1787">
            <v>0</v>
          </cell>
          <cell r="BC1787">
            <v>0</v>
          </cell>
          <cell r="BE1787" t="e">
            <v>#N/A</v>
          </cell>
          <cell r="BG1787">
            <v>0</v>
          </cell>
          <cell r="BH1787">
            <v>0</v>
          </cell>
          <cell r="BJ1787" t="e">
            <v>#N/A</v>
          </cell>
          <cell r="BL1787">
            <v>0</v>
          </cell>
          <cell r="BM1787">
            <v>0</v>
          </cell>
          <cell r="BO1787" t="e">
            <v>#N/A</v>
          </cell>
          <cell r="BQ1787">
            <v>0</v>
          </cell>
          <cell r="BR1787">
            <v>0</v>
          </cell>
          <cell r="BT1787" t="e">
            <v>#N/A</v>
          </cell>
          <cell r="BV1787">
            <v>0</v>
          </cell>
          <cell r="BW1787">
            <v>0</v>
          </cell>
          <cell r="CW1787">
            <v>92</v>
          </cell>
          <cell r="CX1787" t="str">
            <v>端数調整</v>
          </cell>
          <cell r="CY1787">
            <v>1</v>
          </cell>
          <cell r="DA1787">
            <v>-7.4799999999995634</v>
          </cell>
          <cell r="DG1787">
            <v>1</v>
          </cell>
        </row>
        <row r="1788">
          <cell r="Q1788">
            <v>5175</v>
          </cell>
          <cell r="R1788" t="str">
            <v>鋳鉄管継手取外し工</v>
          </cell>
          <cell r="S1788" t="str">
            <v>φ1000</v>
          </cell>
          <cell r="T1788" t="str">
            <v>ﾌﾗﾝｼﾞ JWWA 10K</v>
          </cell>
          <cell r="U1788" t="str">
            <v>口</v>
          </cell>
          <cell r="V1788">
            <v>14050</v>
          </cell>
          <cell r="W1788" t="str">
            <v>厚労省歩掛p.107(56)</v>
          </cell>
          <cell r="Y1788">
            <v>1</v>
          </cell>
          <cell r="Z1788">
            <v>15</v>
          </cell>
          <cell r="AA1788" t="str">
            <v>配管工</v>
          </cell>
          <cell r="AB1788">
            <v>0.26400000000000001</v>
          </cell>
          <cell r="AC1788">
            <v>27405</v>
          </cell>
          <cell r="AD1788">
            <v>7234.92</v>
          </cell>
          <cell r="AE1788">
            <v>2</v>
          </cell>
          <cell r="AF1788" t="str">
            <v>普通作業員</v>
          </cell>
          <cell r="AG1788">
            <v>0.26400000000000001</v>
          </cell>
          <cell r="AH1788">
            <v>25305</v>
          </cell>
          <cell r="AI1788">
            <v>6680.52</v>
          </cell>
          <cell r="AJ1788">
            <v>122</v>
          </cell>
          <cell r="AK1788" t="str">
            <v>諸雑費</v>
          </cell>
          <cell r="AL1788">
            <v>1</v>
          </cell>
          <cell r="AM1788">
            <v>13915.44</v>
          </cell>
          <cell r="AN1788">
            <v>139.15</v>
          </cell>
          <cell r="AP1788" t="e">
            <v>#N/A</v>
          </cell>
          <cell r="AR1788">
            <v>0</v>
          </cell>
          <cell r="AS1788">
            <v>0</v>
          </cell>
          <cell r="AU1788" t="e">
            <v>#N/A</v>
          </cell>
          <cell r="AW1788">
            <v>0</v>
          </cell>
          <cell r="AX1788">
            <v>0</v>
          </cell>
          <cell r="AZ1788" t="e">
            <v>#N/A</v>
          </cell>
          <cell r="BB1788">
            <v>0</v>
          </cell>
          <cell r="BC1788">
            <v>0</v>
          </cell>
          <cell r="BE1788" t="e">
            <v>#N/A</v>
          </cell>
          <cell r="BG1788">
            <v>0</v>
          </cell>
          <cell r="BH1788">
            <v>0</v>
          </cell>
          <cell r="BJ1788" t="e">
            <v>#N/A</v>
          </cell>
          <cell r="BL1788">
            <v>0</v>
          </cell>
          <cell r="BM1788">
            <v>0</v>
          </cell>
          <cell r="BO1788" t="e">
            <v>#N/A</v>
          </cell>
          <cell r="BQ1788">
            <v>0</v>
          </cell>
          <cell r="BR1788">
            <v>0</v>
          </cell>
          <cell r="BT1788" t="e">
            <v>#N/A</v>
          </cell>
          <cell r="BV1788">
            <v>0</v>
          </cell>
          <cell r="BW1788">
            <v>0</v>
          </cell>
          <cell r="CW1788">
            <v>92</v>
          </cell>
          <cell r="CX1788" t="str">
            <v>端数調整</v>
          </cell>
          <cell r="CY1788">
            <v>1</v>
          </cell>
          <cell r="DA1788">
            <v>-4.5900000000001455</v>
          </cell>
          <cell r="DG1788">
            <v>1</v>
          </cell>
        </row>
        <row r="1789">
          <cell r="Q1789">
            <v>5176</v>
          </cell>
          <cell r="R1789" t="str">
            <v>鋳鉄管継手取外し工</v>
          </cell>
          <cell r="S1789" t="str">
            <v xml:space="preserve"> φ50</v>
          </cell>
          <cell r="T1789" t="str">
            <v>T形</v>
          </cell>
          <cell r="U1789" t="str">
            <v>口</v>
          </cell>
          <cell r="V1789">
            <v>1597</v>
          </cell>
          <cell r="W1789" t="str">
            <v>厚労省歩掛p.107(56)</v>
          </cell>
          <cell r="Y1789">
            <v>1</v>
          </cell>
          <cell r="Z1789">
            <v>15</v>
          </cell>
          <cell r="AA1789" t="str">
            <v>配管工</v>
          </cell>
          <cell r="AB1789">
            <v>0.03</v>
          </cell>
          <cell r="AC1789">
            <v>27405</v>
          </cell>
          <cell r="AD1789">
            <v>822.15</v>
          </cell>
          <cell r="AE1789">
            <v>2</v>
          </cell>
          <cell r="AF1789" t="str">
            <v>普通作業員</v>
          </cell>
          <cell r="AG1789">
            <v>0.03</v>
          </cell>
          <cell r="AH1789">
            <v>25305</v>
          </cell>
          <cell r="AI1789">
            <v>759.15</v>
          </cell>
          <cell r="AJ1789">
            <v>122</v>
          </cell>
          <cell r="AK1789" t="str">
            <v>諸雑費</v>
          </cell>
          <cell r="AL1789">
            <v>1</v>
          </cell>
          <cell r="AM1789">
            <v>1581.3</v>
          </cell>
          <cell r="AN1789">
            <v>15.81</v>
          </cell>
          <cell r="AP1789" t="e">
            <v>#N/A</v>
          </cell>
          <cell r="AR1789">
            <v>0</v>
          </cell>
          <cell r="AS1789">
            <v>0</v>
          </cell>
          <cell r="AU1789" t="e">
            <v>#N/A</v>
          </cell>
          <cell r="AW1789">
            <v>0</v>
          </cell>
          <cell r="AX1789">
            <v>0</v>
          </cell>
          <cell r="AZ1789" t="e">
            <v>#N/A</v>
          </cell>
          <cell r="BB1789">
            <v>0</v>
          </cell>
          <cell r="BC1789">
            <v>0</v>
          </cell>
          <cell r="BE1789" t="e">
            <v>#N/A</v>
          </cell>
          <cell r="BG1789">
            <v>0</v>
          </cell>
          <cell r="BH1789">
            <v>0</v>
          </cell>
          <cell r="BJ1789" t="e">
            <v>#N/A</v>
          </cell>
          <cell r="BL1789">
            <v>0</v>
          </cell>
          <cell r="BM1789">
            <v>0</v>
          </cell>
          <cell r="BO1789" t="e">
            <v>#N/A</v>
          </cell>
          <cell r="BQ1789">
            <v>0</v>
          </cell>
          <cell r="BR1789">
            <v>0</v>
          </cell>
          <cell r="BT1789" t="e">
            <v>#N/A</v>
          </cell>
          <cell r="BV1789">
            <v>0</v>
          </cell>
          <cell r="BW1789">
            <v>0</v>
          </cell>
          <cell r="CW1789">
            <v>92</v>
          </cell>
          <cell r="CX1789" t="str">
            <v>端数調整</v>
          </cell>
          <cell r="CY1789">
            <v>1</v>
          </cell>
          <cell r="DA1789">
            <v>-0.10999999999989996</v>
          </cell>
          <cell r="DG1789">
            <v>1</v>
          </cell>
        </row>
        <row r="1790">
          <cell r="Q1790">
            <v>5177</v>
          </cell>
          <cell r="R1790" t="str">
            <v>鋳鉄管継手取外し工</v>
          </cell>
          <cell r="S1790" t="str">
            <v xml:space="preserve"> φ75</v>
          </cell>
          <cell r="T1790" t="str">
            <v>T形</v>
          </cell>
          <cell r="U1790" t="str">
            <v>口</v>
          </cell>
          <cell r="V1790">
            <v>1597</v>
          </cell>
          <cell r="W1790" t="str">
            <v>厚労省歩掛p.107(56)</v>
          </cell>
          <cell r="Y1790">
            <v>1</v>
          </cell>
          <cell r="Z1790">
            <v>15</v>
          </cell>
          <cell r="AA1790" t="str">
            <v>配管工</v>
          </cell>
          <cell r="AB1790">
            <v>0.03</v>
          </cell>
          <cell r="AC1790">
            <v>27405</v>
          </cell>
          <cell r="AD1790">
            <v>822.15</v>
          </cell>
          <cell r="AE1790">
            <v>2</v>
          </cell>
          <cell r="AF1790" t="str">
            <v>普通作業員</v>
          </cell>
          <cell r="AG1790">
            <v>0.03</v>
          </cell>
          <cell r="AH1790">
            <v>25305</v>
          </cell>
          <cell r="AI1790">
            <v>759.15</v>
          </cell>
          <cell r="AJ1790">
            <v>122</v>
          </cell>
          <cell r="AK1790" t="str">
            <v>諸雑費</v>
          </cell>
          <cell r="AL1790">
            <v>1</v>
          </cell>
          <cell r="AM1790">
            <v>1581.3</v>
          </cell>
          <cell r="AN1790">
            <v>15.81</v>
          </cell>
          <cell r="AP1790" t="e">
            <v>#N/A</v>
          </cell>
          <cell r="AR1790">
            <v>0</v>
          </cell>
          <cell r="AS1790">
            <v>0</v>
          </cell>
          <cell r="AU1790" t="e">
            <v>#N/A</v>
          </cell>
          <cell r="AW1790">
            <v>0</v>
          </cell>
          <cell r="AX1790">
            <v>0</v>
          </cell>
          <cell r="AZ1790" t="e">
            <v>#N/A</v>
          </cell>
          <cell r="BB1790">
            <v>0</v>
          </cell>
          <cell r="BC1790">
            <v>0</v>
          </cell>
          <cell r="BE1790" t="e">
            <v>#N/A</v>
          </cell>
          <cell r="BG1790">
            <v>0</v>
          </cell>
          <cell r="BH1790">
            <v>0</v>
          </cell>
          <cell r="BJ1790" t="e">
            <v>#N/A</v>
          </cell>
          <cell r="BL1790">
            <v>0</v>
          </cell>
          <cell r="BM1790">
            <v>0</v>
          </cell>
          <cell r="BO1790" t="e">
            <v>#N/A</v>
          </cell>
          <cell r="BQ1790">
            <v>0</v>
          </cell>
          <cell r="BR1790">
            <v>0</v>
          </cell>
          <cell r="BT1790" t="e">
            <v>#N/A</v>
          </cell>
          <cell r="BV1790">
            <v>0</v>
          </cell>
          <cell r="BW1790">
            <v>0</v>
          </cell>
          <cell r="CW1790">
            <v>92</v>
          </cell>
          <cell r="CX1790" t="str">
            <v>端数調整</v>
          </cell>
          <cell r="CY1790">
            <v>1</v>
          </cell>
          <cell r="DA1790">
            <v>-0.10999999999989996</v>
          </cell>
          <cell r="DG1790">
            <v>1</v>
          </cell>
        </row>
        <row r="1791">
          <cell r="Q1791">
            <v>5178</v>
          </cell>
          <cell r="R1791" t="str">
            <v>鋳鉄管継手取外し工</v>
          </cell>
          <cell r="S1791" t="str">
            <v>φ100</v>
          </cell>
          <cell r="T1791" t="str">
            <v>T形</v>
          </cell>
          <cell r="U1791" t="str">
            <v>口</v>
          </cell>
          <cell r="V1791">
            <v>1597</v>
          </cell>
          <cell r="W1791" t="str">
            <v>厚労省歩掛p.107(56)</v>
          </cell>
          <cell r="Y1791">
            <v>1</v>
          </cell>
          <cell r="Z1791">
            <v>15</v>
          </cell>
          <cell r="AA1791" t="str">
            <v>配管工</v>
          </cell>
          <cell r="AB1791">
            <v>0.03</v>
          </cell>
          <cell r="AC1791">
            <v>27405</v>
          </cell>
          <cell r="AD1791">
            <v>822.15</v>
          </cell>
          <cell r="AE1791">
            <v>2</v>
          </cell>
          <cell r="AF1791" t="str">
            <v>普通作業員</v>
          </cell>
          <cell r="AG1791">
            <v>0.03</v>
          </cell>
          <cell r="AH1791">
            <v>25305</v>
          </cell>
          <cell r="AI1791">
            <v>759.15</v>
          </cell>
          <cell r="AJ1791">
            <v>122</v>
          </cell>
          <cell r="AK1791" t="str">
            <v>諸雑費</v>
          </cell>
          <cell r="AL1791">
            <v>1</v>
          </cell>
          <cell r="AM1791">
            <v>1581.3</v>
          </cell>
          <cell r="AN1791">
            <v>15.81</v>
          </cell>
          <cell r="AP1791" t="e">
            <v>#N/A</v>
          </cell>
          <cell r="AR1791">
            <v>0</v>
          </cell>
          <cell r="AS1791">
            <v>0</v>
          </cell>
          <cell r="AU1791" t="e">
            <v>#N/A</v>
          </cell>
          <cell r="AW1791">
            <v>0</v>
          </cell>
          <cell r="AX1791">
            <v>0</v>
          </cell>
          <cell r="AZ1791" t="e">
            <v>#N/A</v>
          </cell>
          <cell r="BB1791">
            <v>0</v>
          </cell>
          <cell r="BC1791">
            <v>0</v>
          </cell>
          <cell r="BE1791" t="e">
            <v>#N/A</v>
          </cell>
          <cell r="BG1791">
            <v>0</v>
          </cell>
          <cell r="BH1791">
            <v>0</v>
          </cell>
          <cell r="BJ1791" t="e">
            <v>#N/A</v>
          </cell>
          <cell r="BL1791">
            <v>0</v>
          </cell>
          <cell r="BM1791">
            <v>0</v>
          </cell>
          <cell r="BO1791" t="e">
            <v>#N/A</v>
          </cell>
          <cell r="BQ1791">
            <v>0</v>
          </cell>
          <cell r="BR1791">
            <v>0</v>
          </cell>
          <cell r="BT1791" t="e">
            <v>#N/A</v>
          </cell>
          <cell r="BV1791">
            <v>0</v>
          </cell>
          <cell r="BW1791">
            <v>0</v>
          </cell>
          <cell r="CW1791">
            <v>92</v>
          </cell>
          <cell r="CX1791" t="str">
            <v>端数調整</v>
          </cell>
          <cell r="CY1791">
            <v>1</v>
          </cell>
          <cell r="DA1791">
            <v>-0.10999999999989996</v>
          </cell>
          <cell r="DG1791">
            <v>1</v>
          </cell>
        </row>
        <row r="1792">
          <cell r="Q1792">
            <v>5179</v>
          </cell>
          <cell r="R1792" t="str">
            <v>鋳鉄管継手取外し工</v>
          </cell>
          <cell r="S1792" t="str">
            <v>φ150</v>
          </cell>
          <cell r="T1792" t="str">
            <v>T形</v>
          </cell>
          <cell r="U1792" t="str">
            <v>口</v>
          </cell>
          <cell r="V1792">
            <v>1597</v>
          </cell>
          <cell r="W1792" t="str">
            <v>厚労省歩掛p.107(56)</v>
          </cell>
          <cell r="Y1792">
            <v>1</v>
          </cell>
          <cell r="Z1792">
            <v>15</v>
          </cell>
          <cell r="AA1792" t="str">
            <v>配管工</v>
          </cell>
          <cell r="AB1792">
            <v>0.03</v>
          </cell>
          <cell r="AC1792">
            <v>27405</v>
          </cell>
          <cell r="AD1792">
            <v>822.15</v>
          </cell>
          <cell r="AE1792">
            <v>2</v>
          </cell>
          <cell r="AF1792" t="str">
            <v>普通作業員</v>
          </cell>
          <cell r="AG1792">
            <v>0.03</v>
          </cell>
          <cell r="AH1792">
            <v>25305</v>
          </cell>
          <cell r="AI1792">
            <v>759.15</v>
          </cell>
          <cell r="AJ1792">
            <v>122</v>
          </cell>
          <cell r="AK1792" t="str">
            <v>諸雑費</v>
          </cell>
          <cell r="AL1792">
            <v>1</v>
          </cell>
          <cell r="AM1792">
            <v>1581.3</v>
          </cell>
          <cell r="AN1792">
            <v>15.81</v>
          </cell>
          <cell r="AP1792" t="e">
            <v>#N/A</v>
          </cell>
          <cell r="AR1792">
            <v>0</v>
          </cell>
          <cell r="AS1792">
            <v>0</v>
          </cell>
          <cell r="AU1792" t="e">
            <v>#N/A</v>
          </cell>
          <cell r="AW1792">
            <v>0</v>
          </cell>
          <cell r="AX1792">
            <v>0</v>
          </cell>
          <cell r="AZ1792" t="e">
            <v>#N/A</v>
          </cell>
          <cell r="BB1792">
            <v>0</v>
          </cell>
          <cell r="BC1792">
            <v>0</v>
          </cell>
          <cell r="BE1792" t="e">
            <v>#N/A</v>
          </cell>
          <cell r="BG1792">
            <v>0</v>
          </cell>
          <cell r="BH1792">
            <v>0</v>
          </cell>
          <cell r="BJ1792" t="e">
            <v>#N/A</v>
          </cell>
          <cell r="BL1792">
            <v>0</v>
          </cell>
          <cell r="BM1792">
            <v>0</v>
          </cell>
          <cell r="BO1792" t="e">
            <v>#N/A</v>
          </cell>
          <cell r="BQ1792">
            <v>0</v>
          </cell>
          <cell r="BR1792">
            <v>0</v>
          </cell>
          <cell r="BT1792" t="e">
            <v>#N/A</v>
          </cell>
          <cell r="BV1792">
            <v>0</v>
          </cell>
          <cell r="BW1792">
            <v>0</v>
          </cell>
          <cell r="CW1792">
            <v>92</v>
          </cell>
          <cell r="CX1792" t="str">
            <v>端数調整</v>
          </cell>
          <cell r="CY1792">
            <v>1</v>
          </cell>
          <cell r="DA1792">
            <v>-0.10999999999989996</v>
          </cell>
          <cell r="DG1792">
            <v>1</v>
          </cell>
        </row>
        <row r="1793">
          <cell r="Q1793">
            <v>5180</v>
          </cell>
          <cell r="R1793" t="str">
            <v>鋳鉄管継手取外し工</v>
          </cell>
          <cell r="S1793" t="str">
            <v>φ200</v>
          </cell>
          <cell r="T1793" t="str">
            <v>T形</v>
          </cell>
          <cell r="U1793" t="str">
            <v>口</v>
          </cell>
          <cell r="V1793">
            <v>1916</v>
          </cell>
          <cell r="W1793" t="str">
            <v>厚労省歩掛p.107(56)</v>
          </cell>
          <cell r="Y1793">
            <v>1</v>
          </cell>
          <cell r="Z1793">
            <v>15</v>
          </cell>
          <cell r="AA1793" t="str">
            <v>配管工</v>
          </cell>
          <cell r="AB1793">
            <v>3.5999999999999997E-2</v>
          </cell>
          <cell r="AC1793">
            <v>27405</v>
          </cell>
          <cell r="AD1793">
            <v>986.58</v>
          </cell>
          <cell r="AE1793">
            <v>2</v>
          </cell>
          <cell r="AF1793" t="str">
            <v>普通作業員</v>
          </cell>
          <cell r="AG1793">
            <v>3.5999999999999997E-2</v>
          </cell>
          <cell r="AH1793">
            <v>25305</v>
          </cell>
          <cell r="AI1793">
            <v>910.98</v>
          </cell>
          <cell r="AJ1793">
            <v>122</v>
          </cell>
          <cell r="AK1793" t="str">
            <v>諸雑費</v>
          </cell>
          <cell r="AL1793">
            <v>1</v>
          </cell>
          <cell r="AM1793">
            <v>1897.56</v>
          </cell>
          <cell r="AN1793">
            <v>18.97</v>
          </cell>
          <cell r="AP1793" t="e">
            <v>#N/A</v>
          </cell>
          <cell r="AR1793">
            <v>0</v>
          </cell>
          <cell r="AS1793">
            <v>0</v>
          </cell>
          <cell r="AU1793" t="e">
            <v>#N/A</v>
          </cell>
          <cell r="AW1793">
            <v>0</v>
          </cell>
          <cell r="AX1793">
            <v>0</v>
          </cell>
          <cell r="AZ1793" t="e">
            <v>#N/A</v>
          </cell>
          <cell r="BB1793">
            <v>0</v>
          </cell>
          <cell r="BC1793">
            <v>0</v>
          </cell>
          <cell r="BE1793" t="e">
            <v>#N/A</v>
          </cell>
          <cell r="BG1793">
            <v>0</v>
          </cell>
          <cell r="BH1793">
            <v>0</v>
          </cell>
          <cell r="BJ1793" t="e">
            <v>#N/A</v>
          </cell>
          <cell r="BL1793">
            <v>0</v>
          </cell>
          <cell r="BM1793">
            <v>0</v>
          </cell>
          <cell r="BO1793" t="e">
            <v>#N/A</v>
          </cell>
          <cell r="BQ1793">
            <v>0</v>
          </cell>
          <cell r="BR1793">
            <v>0</v>
          </cell>
          <cell r="BT1793" t="e">
            <v>#N/A</v>
          </cell>
          <cell r="BV1793">
            <v>0</v>
          </cell>
          <cell r="BW1793">
            <v>0</v>
          </cell>
          <cell r="CW1793">
            <v>92</v>
          </cell>
          <cell r="CX1793" t="str">
            <v>端数調整</v>
          </cell>
          <cell r="CY1793">
            <v>1</v>
          </cell>
          <cell r="DA1793">
            <v>-0.52999999999997272</v>
          </cell>
          <cell r="DG1793">
            <v>1</v>
          </cell>
        </row>
        <row r="1794">
          <cell r="Q1794">
            <v>5181</v>
          </cell>
          <cell r="R1794" t="str">
            <v>鋳鉄管継手取外し工</v>
          </cell>
          <cell r="S1794" t="str">
            <v>φ250</v>
          </cell>
          <cell r="T1794" t="str">
            <v>T形</v>
          </cell>
          <cell r="U1794" t="str">
            <v>口</v>
          </cell>
          <cell r="V1794">
            <v>2235</v>
          </cell>
          <cell r="W1794" t="str">
            <v>厚労省歩掛p.107(56)</v>
          </cell>
          <cell r="Y1794">
            <v>1</v>
          </cell>
          <cell r="Z1794">
            <v>15</v>
          </cell>
          <cell r="AA1794" t="str">
            <v>配管工</v>
          </cell>
          <cell r="AB1794">
            <v>4.2000000000000003E-2</v>
          </cell>
          <cell r="AC1794">
            <v>27405</v>
          </cell>
          <cell r="AD1794">
            <v>1151.01</v>
          </cell>
          <cell r="AE1794">
            <v>2</v>
          </cell>
          <cell r="AF1794" t="str">
            <v>普通作業員</v>
          </cell>
          <cell r="AG1794">
            <v>4.2000000000000003E-2</v>
          </cell>
          <cell r="AH1794">
            <v>25305</v>
          </cell>
          <cell r="AI1794">
            <v>1062.81</v>
          </cell>
          <cell r="AJ1794">
            <v>122</v>
          </cell>
          <cell r="AK1794" t="str">
            <v>諸雑費</v>
          </cell>
          <cell r="AL1794">
            <v>1</v>
          </cell>
          <cell r="AM1794">
            <v>2213.8199999999997</v>
          </cell>
          <cell r="AN1794">
            <v>22.13</v>
          </cell>
          <cell r="AP1794" t="e">
            <v>#N/A</v>
          </cell>
          <cell r="AR1794">
            <v>0</v>
          </cell>
          <cell r="AS1794">
            <v>0</v>
          </cell>
          <cell r="AU1794" t="e">
            <v>#N/A</v>
          </cell>
          <cell r="AW1794">
            <v>0</v>
          </cell>
          <cell r="AX1794">
            <v>0</v>
          </cell>
          <cell r="AZ1794" t="e">
            <v>#N/A</v>
          </cell>
          <cell r="BB1794">
            <v>0</v>
          </cell>
          <cell r="BC1794">
            <v>0</v>
          </cell>
          <cell r="BE1794" t="e">
            <v>#N/A</v>
          </cell>
          <cell r="BG1794">
            <v>0</v>
          </cell>
          <cell r="BH1794">
            <v>0</v>
          </cell>
          <cell r="BJ1794" t="e">
            <v>#N/A</v>
          </cell>
          <cell r="BL1794">
            <v>0</v>
          </cell>
          <cell r="BM1794">
            <v>0</v>
          </cell>
          <cell r="BO1794" t="e">
            <v>#N/A</v>
          </cell>
          <cell r="BQ1794">
            <v>0</v>
          </cell>
          <cell r="BR1794">
            <v>0</v>
          </cell>
          <cell r="BT1794" t="e">
            <v>#N/A</v>
          </cell>
          <cell r="BV1794">
            <v>0</v>
          </cell>
          <cell r="BW1794">
            <v>0</v>
          </cell>
          <cell r="CW1794">
            <v>92</v>
          </cell>
          <cell r="CX1794" t="str">
            <v>端数調整</v>
          </cell>
          <cell r="CY1794">
            <v>1</v>
          </cell>
          <cell r="DA1794">
            <v>-0.9499999999998181</v>
          </cell>
          <cell r="DG1794">
            <v>1</v>
          </cell>
        </row>
        <row r="1795">
          <cell r="Q1795">
            <v>5182</v>
          </cell>
          <cell r="R1795" t="str">
            <v>鋳鉄管継手取外し工</v>
          </cell>
          <cell r="S1795" t="str">
            <v xml:space="preserve"> φ50</v>
          </cell>
          <cell r="T1795" t="str">
            <v>SⅡ形　S形</v>
          </cell>
          <cell r="U1795" t="str">
            <v>口</v>
          </cell>
          <cell r="V1795">
            <v>2661</v>
          </cell>
          <cell r="W1795" t="str">
            <v>厚労省歩掛p.107(54)</v>
          </cell>
          <cell r="Y1795">
            <v>1</v>
          </cell>
          <cell r="Z1795">
            <v>15</v>
          </cell>
          <cell r="AA1795" t="str">
            <v>配管工</v>
          </cell>
          <cell r="AB1795">
            <v>0.05</v>
          </cell>
          <cell r="AC1795">
            <v>27405</v>
          </cell>
          <cell r="AD1795">
            <v>1370.25</v>
          </cell>
          <cell r="AE1795">
            <v>2</v>
          </cell>
          <cell r="AF1795" t="str">
            <v>普通作業員</v>
          </cell>
          <cell r="AG1795">
            <v>0.05</v>
          </cell>
          <cell r="AH1795">
            <v>25305</v>
          </cell>
          <cell r="AI1795">
            <v>1265.25</v>
          </cell>
          <cell r="AJ1795">
            <v>122</v>
          </cell>
          <cell r="AK1795" t="str">
            <v>諸雑費</v>
          </cell>
          <cell r="AL1795">
            <v>1</v>
          </cell>
          <cell r="AM1795">
            <v>2635.5</v>
          </cell>
          <cell r="AN1795">
            <v>26.35</v>
          </cell>
          <cell r="AP1795" t="e">
            <v>#N/A</v>
          </cell>
          <cell r="AR1795">
            <v>0</v>
          </cell>
          <cell r="AS1795">
            <v>0</v>
          </cell>
          <cell r="AU1795" t="e">
            <v>#N/A</v>
          </cell>
          <cell r="AW1795">
            <v>0</v>
          </cell>
          <cell r="AX1795">
            <v>0</v>
          </cell>
          <cell r="AZ1795" t="e">
            <v>#N/A</v>
          </cell>
          <cell r="BB1795">
            <v>0</v>
          </cell>
          <cell r="BC1795">
            <v>0</v>
          </cell>
          <cell r="BE1795" t="e">
            <v>#N/A</v>
          </cell>
          <cell r="BG1795">
            <v>0</v>
          </cell>
          <cell r="BH1795">
            <v>0</v>
          </cell>
          <cell r="BJ1795" t="e">
            <v>#N/A</v>
          </cell>
          <cell r="BL1795">
            <v>0</v>
          </cell>
          <cell r="BM1795">
            <v>0</v>
          </cell>
          <cell r="BO1795" t="e">
            <v>#N/A</v>
          </cell>
          <cell r="BQ1795">
            <v>0</v>
          </cell>
          <cell r="BR1795">
            <v>0</v>
          </cell>
          <cell r="BT1795" t="e">
            <v>#N/A</v>
          </cell>
          <cell r="BV1795">
            <v>0</v>
          </cell>
          <cell r="BW1795">
            <v>0</v>
          </cell>
          <cell r="CW1795">
            <v>92</v>
          </cell>
          <cell r="CX1795" t="str">
            <v>端数調整</v>
          </cell>
          <cell r="CY1795">
            <v>1</v>
          </cell>
          <cell r="DA1795">
            <v>-0.84999999999990905</v>
          </cell>
          <cell r="DG1795">
            <v>1</v>
          </cell>
        </row>
        <row r="1796">
          <cell r="Q1796">
            <v>5183</v>
          </cell>
          <cell r="R1796" t="str">
            <v>鋳鉄管継手取外し工</v>
          </cell>
          <cell r="S1796" t="str">
            <v xml:space="preserve"> φ75</v>
          </cell>
          <cell r="T1796" t="str">
            <v>SⅡ形　S形</v>
          </cell>
          <cell r="U1796" t="str">
            <v>口</v>
          </cell>
          <cell r="V1796">
            <v>2661</v>
          </cell>
          <cell r="W1796" t="str">
            <v>厚労省歩掛p.107(54)</v>
          </cell>
          <cell r="Y1796">
            <v>1</v>
          </cell>
          <cell r="Z1796">
            <v>15</v>
          </cell>
          <cell r="AA1796" t="str">
            <v>配管工</v>
          </cell>
          <cell r="AB1796">
            <v>0.05</v>
          </cell>
          <cell r="AC1796">
            <v>27405</v>
          </cell>
          <cell r="AD1796">
            <v>1370.25</v>
          </cell>
          <cell r="AE1796">
            <v>2</v>
          </cell>
          <cell r="AF1796" t="str">
            <v>普通作業員</v>
          </cell>
          <cell r="AG1796">
            <v>0.05</v>
          </cell>
          <cell r="AH1796">
            <v>25305</v>
          </cell>
          <cell r="AI1796">
            <v>1265.25</v>
          </cell>
          <cell r="AJ1796">
            <v>122</v>
          </cell>
          <cell r="AK1796" t="str">
            <v>諸雑費</v>
          </cell>
          <cell r="AL1796">
            <v>1</v>
          </cell>
          <cell r="AM1796">
            <v>2635.5</v>
          </cell>
          <cell r="AN1796">
            <v>26.35</v>
          </cell>
          <cell r="AP1796" t="e">
            <v>#N/A</v>
          </cell>
          <cell r="AR1796">
            <v>0</v>
          </cell>
          <cell r="AS1796">
            <v>0</v>
          </cell>
          <cell r="AU1796" t="e">
            <v>#N/A</v>
          </cell>
          <cell r="AW1796">
            <v>0</v>
          </cell>
          <cell r="AX1796">
            <v>0</v>
          </cell>
          <cell r="AZ1796" t="e">
            <v>#N/A</v>
          </cell>
          <cell r="BB1796">
            <v>0</v>
          </cell>
          <cell r="BC1796">
            <v>0</v>
          </cell>
          <cell r="BE1796" t="e">
            <v>#N/A</v>
          </cell>
          <cell r="BG1796">
            <v>0</v>
          </cell>
          <cell r="BH1796">
            <v>0</v>
          </cell>
          <cell r="BJ1796" t="e">
            <v>#N/A</v>
          </cell>
          <cell r="BL1796">
            <v>0</v>
          </cell>
          <cell r="BM1796">
            <v>0</v>
          </cell>
          <cell r="BO1796" t="e">
            <v>#N/A</v>
          </cell>
          <cell r="BQ1796">
            <v>0</v>
          </cell>
          <cell r="BR1796">
            <v>0</v>
          </cell>
          <cell r="BT1796" t="e">
            <v>#N/A</v>
          </cell>
          <cell r="BV1796">
            <v>0</v>
          </cell>
          <cell r="BW1796">
            <v>0</v>
          </cell>
          <cell r="CW1796">
            <v>92</v>
          </cell>
          <cell r="CX1796" t="str">
            <v>端数調整</v>
          </cell>
          <cell r="CY1796">
            <v>1</v>
          </cell>
          <cell r="DA1796">
            <v>-0.84999999999990905</v>
          </cell>
          <cell r="DG1796">
            <v>1</v>
          </cell>
        </row>
        <row r="1797">
          <cell r="Q1797">
            <v>5184</v>
          </cell>
          <cell r="R1797" t="str">
            <v>鋳鉄管継手取外し工</v>
          </cell>
          <cell r="S1797" t="str">
            <v>φ100</v>
          </cell>
          <cell r="T1797" t="str">
            <v>SⅡ形　S形</v>
          </cell>
          <cell r="U1797" t="str">
            <v>口</v>
          </cell>
          <cell r="V1797">
            <v>2661</v>
          </cell>
          <cell r="W1797" t="str">
            <v>厚労省歩掛p.107(54)</v>
          </cell>
          <cell r="Y1797">
            <v>1</v>
          </cell>
          <cell r="Z1797">
            <v>15</v>
          </cell>
          <cell r="AA1797" t="str">
            <v>配管工</v>
          </cell>
          <cell r="AB1797">
            <v>0.05</v>
          </cell>
          <cell r="AC1797">
            <v>27405</v>
          </cell>
          <cell r="AD1797">
            <v>1370.25</v>
          </cell>
          <cell r="AE1797">
            <v>2</v>
          </cell>
          <cell r="AF1797" t="str">
            <v>普通作業員</v>
          </cell>
          <cell r="AG1797">
            <v>0.05</v>
          </cell>
          <cell r="AH1797">
            <v>25305</v>
          </cell>
          <cell r="AI1797">
            <v>1265.25</v>
          </cell>
          <cell r="AJ1797">
            <v>122</v>
          </cell>
          <cell r="AK1797" t="str">
            <v>諸雑費</v>
          </cell>
          <cell r="AL1797">
            <v>1</v>
          </cell>
          <cell r="AM1797">
            <v>2635.5</v>
          </cell>
          <cell r="AN1797">
            <v>26.35</v>
          </cell>
          <cell r="AP1797" t="e">
            <v>#N/A</v>
          </cell>
          <cell r="AR1797">
            <v>0</v>
          </cell>
          <cell r="AS1797">
            <v>0</v>
          </cell>
          <cell r="AU1797" t="e">
            <v>#N/A</v>
          </cell>
          <cell r="AW1797">
            <v>0</v>
          </cell>
          <cell r="AX1797">
            <v>0</v>
          </cell>
          <cell r="AZ1797" t="e">
            <v>#N/A</v>
          </cell>
          <cell r="BB1797">
            <v>0</v>
          </cell>
          <cell r="BC1797">
            <v>0</v>
          </cell>
          <cell r="BE1797" t="e">
            <v>#N/A</v>
          </cell>
          <cell r="BG1797">
            <v>0</v>
          </cell>
          <cell r="BH1797">
            <v>0</v>
          </cell>
          <cell r="BJ1797" t="e">
            <v>#N/A</v>
          </cell>
          <cell r="BL1797">
            <v>0</v>
          </cell>
          <cell r="BM1797">
            <v>0</v>
          </cell>
          <cell r="BO1797" t="e">
            <v>#N/A</v>
          </cell>
          <cell r="BQ1797">
            <v>0</v>
          </cell>
          <cell r="BR1797">
            <v>0</v>
          </cell>
          <cell r="BT1797" t="e">
            <v>#N/A</v>
          </cell>
          <cell r="BV1797">
            <v>0</v>
          </cell>
          <cell r="BW1797">
            <v>0</v>
          </cell>
          <cell r="CW1797">
            <v>92</v>
          </cell>
          <cell r="CX1797" t="str">
            <v>端数調整</v>
          </cell>
          <cell r="CY1797">
            <v>1</v>
          </cell>
          <cell r="DA1797">
            <v>-0.84999999999990905</v>
          </cell>
          <cell r="DG1797">
            <v>1</v>
          </cell>
        </row>
        <row r="1798">
          <cell r="Q1798">
            <v>5185</v>
          </cell>
          <cell r="R1798" t="str">
            <v>鋳鉄管継手取外し工</v>
          </cell>
          <cell r="S1798" t="str">
            <v>φ150</v>
          </cell>
          <cell r="T1798" t="str">
            <v>SⅡ形　S形</v>
          </cell>
          <cell r="U1798" t="str">
            <v>口</v>
          </cell>
          <cell r="V1798">
            <v>3194</v>
          </cell>
          <cell r="W1798" t="str">
            <v>厚労省歩掛p.107(54)</v>
          </cell>
          <cell r="Y1798">
            <v>1</v>
          </cell>
          <cell r="Z1798">
            <v>15</v>
          </cell>
          <cell r="AA1798" t="str">
            <v>配管工</v>
          </cell>
          <cell r="AB1798">
            <v>0.06</v>
          </cell>
          <cell r="AC1798">
            <v>27405</v>
          </cell>
          <cell r="AD1798">
            <v>1644.3</v>
          </cell>
          <cell r="AE1798">
            <v>2</v>
          </cell>
          <cell r="AF1798" t="str">
            <v>普通作業員</v>
          </cell>
          <cell r="AG1798">
            <v>0.06</v>
          </cell>
          <cell r="AH1798">
            <v>25305</v>
          </cell>
          <cell r="AI1798">
            <v>1518.3</v>
          </cell>
          <cell r="AJ1798">
            <v>122</v>
          </cell>
          <cell r="AK1798" t="str">
            <v>諸雑費</v>
          </cell>
          <cell r="AL1798">
            <v>1</v>
          </cell>
          <cell r="AM1798">
            <v>3162.6</v>
          </cell>
          <cell r="AN1798">
            <v>31.62</v>
          </cell>
          <cell r="AP1798" t="e">
            <v>#N/A</v>
          </cell>
          <cell r="AR1798">
            <v>0</v>
          </cell>
          <cell r="AS1798">
            <v>0</v>
          </cell>
          <cell r="AU1798" t="e">
            <v>#N/A</v>
          </cell>
          <cell r="AW1798">
            <v>0</v>
          </cell>
          <cell r="AX1798">
            <v>0</v>
          </cell>
          <cell r="AZ1798" t="e">
            <v>#N/A</v>
          </cell>
          <cell r="BB1798">
            <v>0</v>
          </cell>
          <cell r="BC1798">
            <v>0</v>
          </cell>
          <cell r="BE1798" t="e">
            <v>#N/A</v>
          </cell>
          <cell r="BG1798">
            <v>0</v>
          </cell>
          <cell r="BH1798">
            <v>0</v>
          </cell>
          <cell r="BJ1798" t="e">
            <v>#N/A</v>
          </cell>
          <cell r="BL1798">
            <v>0</v>
          </cell>
          <cell r="BM1798">
            <v>0</v>
          </cell>
          <cell r="BO1798" t="e">
            <v>#N/A</v>
          </cell>
          <cell r="BQ1798">
            <v>0</v>
          </cell>
          <cell r="BR1798">
            <v>0</v>
          </cell>
          <cell r="BT1798" t="e">
            <v>#N/A</v>
          </cell>
          <cell r="BV1798">
            <v>0</v>
          </cell>
          <cell r="BW1798">
            <v>0</v>
          </cell>
          <cell r="CW1798">
            <v>92</v>
          </cell>
          <cell r="CX1798" t="str">
            <v>端数調整</v>
          </cell>
          <cell r="CY1798">
            <v>1</v>
          </cell>
          <cell r="DA1798">
            <v>-0.21999999999979991</v>
          </cell>
          <cell r="DG1798">
            <v>1</v>
          </cell>
        </row>
        <row r="1799">
          <cell r="Q1799">
            <v>5186</v>
          </cell>
          <cell r="R1799" t="str">
            <v>鋳鉄管継手取外し工</v>
          </cell>
          <cell r="S1799" t="str">
            <v>φ200</v>
          </cell>
          <cell r="T1799" t="str">
            <v>SⅡ形　S形</v>
          </cell>
          <cell r="U1799" t="str">
            <v>口</v>
          </cell>
          <cell r="V1799">
            <v>3726</v>
          </cell>
          <cell r="W1799" t="str">
            <v>厚労省歩掛p.107(54)</v>
          </cell>
          <cell r="Y1799">
            <v>1</v>
          </cell>
          <cell r="Z1799">
            <v>15</v>
          </cell>
          <cell r="AA1799" t="str">
            <v>配管工</v>
          </cell>
          <cell r="AB1799">
            <v>7.0000000000000007E-2</v>
          </cell>
          <cell r="AC1799">
            <v>27405</v>
          </cell>
          <cell r="AD1799">
            <v>1918.35</v>
          </cell>
          <cell r="AE1799">
            <v>2</v>
          </cell>
          <cell r="AF1799" t="str">
            <v>普通作業員</v>
          </cell>
          <cell r="AG1799">
            <v>7.0000000000000007E-2</v>
          </cell>
          <cell r="AH1799">
            <v>25305</v>
          </cell>
          <cell r="AI1799">
            <v>1771.35</v>
          </cell>
          <cell r="AJ1799">
            <v>122</v>
          </cell>
          <cell r="AK1799" t="str">
            <v>諸雑費</v>
          </cell>
          <cell r="AL1799">
            <v>1</v>
          </cell>
          <cell r="AM1799">
            <v>3689.7</v>
          </cell>
          <cell r="AN1799">
            <v>36.89</v>
          </cell>
          <cell r="AP1799" t="e">
            <v>#N/A</v>
          </cell>
          <cell r="AR1799">
            <v>0</v>
          </cell>
          <cell r="AS1799">
            <v>0</v>
          </cell>
          <cell r="AU1799" t="e">
            <v>#N/A</v>
          </cell>
          <cell r="AW1799">
            <v>0</v>
          </cell>
          <cell r="AX1799">
            <v>0</v>
          </cell>
          <cell r="AZ1799" t="e">
            <v>#N/A</v>
          </cell>
          <cell r="BB1799">
            <v>0</v>
          </cell>
          <cell r="BC1799">
            <v>0</v>
          </cell>
          <cell r="BE1799" t="e">
            <v>#N/A</v>
          </cell>
          <cell r="BG1799">
            <v>0</v>
          </cell>
          <cell r="BH1799">
            <v>0</v>
          </cell>
          <cell r="BJ1799" t="e">
            <v>#N/A</v>
          </cell>
          <cell r="BL1799">
            <v>0</v>
          </cell>
          <cell r="BM1799">
            <v>0</v>
          </cell>
          <cell r="BO1799" t="e">
            <v>#N/A</v>
          </cell>
          <cell r="BQ1799">
            <v>0</v>
          </cell>
          <cell r="BR1799">
            <v>0</v>
          </cell>
          <cell r="BT1799" t="e">
            <v>#N/A</v>
          </cell>
          <cell r="BV1799">
            <v>0</v>
          </cell>
          <cell r="BW1799">
            <v>0</v>
          </cell>
          <cell r="CW1799">
            <v>92</v>
          </cell>
          <cell r="CX1799" t="str">
            <v>端数調整</v>
          </cell>
          <cell r="CY1799">
            <v>1</v>
          </cell>
          <cell r="DA1799">
            <v>-0.58999999999969077</v>
          </cell>
          <cell r="DG1799">
            <v>1</v>
          </cell>
        </row>
        <row r="1800">
          <cell r="Q1800">
            <v>5187</v>
          </cell>
          <cell r="R1800" t="str">
            <v>鋳鉄管継手取外し工</v>
          </cell>
          <cell r="S1800" t="str">
            <v>φ250</v>
          </cell>
          <cell r="T1800" t="str">
            <v>SⅡ形　S形</v>
          </cell>
          <cell r="U1800" t="str">
            <v>口</v>
          </cell>
          <cell r="V1800">
            <v>4258</v>
          </cell>
          <cell r="W1800" t="str">
            <v>厚労省歩掛p.107(54)</v>
          </cell>
          <cell r="Y1800">
            <v>1</v>
          </cell>
          <cell r="Z1800">
            <v>15</v>
          </cell>
          <cell r="AA1800" t="str">
            <v>配管工</v>
          </cell>
          <cell r="AB1800">
            <v>0.08</v>
          </cell>
          <cell r="AC1800">
            <v>27405</v>
          </cell>
          <cell r="AD1800">
            <v>2192.4</v>
          </cell>
          <cell r="AE1800">
            <v>2</v>
          </cell>
          <cell r="AF1800" t="str">
            <v>普通作業員</v>
          </cell>
          <cell r="AG1800">
            <v>0.08</v>
          </cell>
          <cell r="AH1800">
            <v>25305</v>
          </cell>
          <cell r="AI1800">
            <v>2024.4</v>
          </cell>
          <cell r="AJ1800">
            <v>122</v>
          </cell>
          <cell r="AK1800" t="str">
            <v>諸雑費</v>
          </cell>
          <cell r="AL1800">
            <v>1</v>
          </cell>
          <cell r="AM1800">
            <v>4216.8</v>
          </cell>
          <cell r="AN1800">
            <v>42.16</v>
          </cell>
          <cell r="AP1800" t="e">
            <v>#N/A</v>
          </cell>
          <cell r="AR1800">
            <v>0</v>
          </cell>
          <cell r="AS1800">
            <v>0</v>
          </cell>
          <cell r="AU1800" t="e">
            <v>#N/A</v>
          </cell>
          <cell r="AW1800">
            <v>0</v>
          </cell>
          <cell r="AX1800">
            <v>0</v>
          </cell>
          <cell r="AZ1800" t="e">
            <v>#N/A</v>
          </cell>
          <cell r="BB1800">
            <v>0</v>
          </cell>
          <cell r="BC1800">
            <v>0</v>
          </cell>
          <cell r="BE1800" t="e">
            <v>#N/A</v>
          </cell>
          <cell r="BG1800">
            <v>0</v>
          </cell>
          <cell r="BH1800">
            <v>0</v>
          </cell>
          <cell r="BJ1800" t="e">
            <v>#N/A</v>
          </cell>
          <cell r="BL1800">
            <v>0</v>
          </cell>
          <cell r="BM1800">
            <v>0</v>
          </cell>
          <cell r="BO1800" t="e">
            <v>#N/A</v>
          </cell>
          <cell r="BQ1800">
            <v>0</v>
          </cell>
          <cell r="BR1800">
            <v>0</v>
          </cell>
          <cell r="BT1800" t="e">
            <v>#N/A</v>
          </cell>
          <cell r="BV1800">
            <v>0</v>
          </cell>
          <cell r="BW1800">
            <v>0</v>
          </cell>
          <cell r="CW1800">
            <v>92</v>
          </cell>
          <cell r="CX1800" t="str">
            <v>端数調整</v>
          </cell>
          <cell r="CY1800">
            <v>1</v>
          </cell>
          <cell r="DA1800">
            <v>-0.96000000000003638</v>
          </cell>
          <cell r="DG1800">
            <v>1</v>
          </cell>
        </row>
        <row r="1801">
          <cell r="Q1801">
            <v>5188</v>
          </cell>
          <cell r="R1801" t="str">
            <v>鋳鉄管継手取外し工</v>
          </cell>
          <cell r="S1801" t="str">
            <v>φ300</v>
          </cell>
          <cell r="T1801" t="str">
            <v>SⅡ形　S形</v>
          </cell>
          <cell r="U1801" t="str">
            <v>口</v>
          </cell>
          <cell r="V1801">
            <v>4791</v>
          </cell>
          <cell r="W1801" t="str">
            <v>厚労省歩掛p.107(54)</v>
          </cell>
          <cell r="Y1801">
            <v>1</v>
          </cell>
          <cell r="Z1801">
            <v>15</v>
          </cell>
          <cell r="AA1801" t="str">
            <v>配管工</v>
          </cell>
          <cell r="AB1801">
            <v>0.09</v>
          </cell>
          <cell r="AC1801">
            <v>27405</v>
          </cell>
          <cell r="AD1801">
            <v>2466.4499999999998</v>
          </cell>
          <cell r="AE1801">
            <v>2</v>
          </cell>
          <cell r="AF1801" t="str">
            <v>普通作業員</v>
          </cell>
          <cell r="AG1801">
            <v>0.09</v>
          </cell>
          <cell r="AH1801">
            <v>25305</v>
          </cell>
          <cell r="AI1801">
            <v>2277.4499999999998</v>
          </cell>
          <cell r="AJ1801">
            <v>122</v>
          </cell>
          <cell r="AK1801" t="str">
            <v>諸雑費</v>
          </cell>
          <cell r="AL1801">
            <v>1</v>
          </cell>
          <cell r="AM1801">
            <v>4743.8999999999996</v>
          </cell>
          <cell r="AN1801">
            <v>47.43</v>
          </cell>
          <cell r="AP1801" t="e">
            <v>#N/A</v>
          </cell>
          <cell r="AR1801">
            <v>0</v>
          </cell>
          <cell r="AS1801">
            <v>0</v>
          </cell>
          <cell r="AU1801" t="e">
            <v>#N/A</v>
          </cell>
          <cell r="AW1801">
            <v>0</v>
          </cell>
          <cell r="AX1801">
            <v>0</v>
          </cell>
          <cell r="AZ1801" t="e">
            <v>#N/A</v>
          </cell>
          <cell r="BB1801">
            <v>0</v>
          </cell>
          <cell r="BC1801">
            <v>0</v>
          </cell>
          <cell r="BE1801" t="e">
            <v>#N/A</v>
          </cell>
          <cell r="BG1801">
            <v>0</v>
          </cell>
          <cell r="BH1801">
            <v>0</v>
          </cell>
          <cell r="BJ1801" t="e">
            <v>#N/A</v>
          </cell>
          <cell r="BL1801">
            <v>0</v>
          </cell>
          <cell r="BM1801">
            <v>0</v>
          </cell>
          <cell r="BO1801" t="e">
            <v>#N/A</v>
          </cell>
          <cell r="BQ1801">
            <v>0</v>
          </cell>
          <cell r="BR1801">
            <v>0</v>
          </cell>
          <cell r="BT1801" t="e">
            <v>#N/A</v>
          </cell>
          <cell r="BV1801">
            <v>0</v>
          </cell>
          <cell r="BW1801">
            <v>0</v>
          </cell>
          <cell r="CW1801">
            <v>92</v>
          </cell>
          <cell r="CX1801" t="str">
            <v>端数調整</v>
          </cell>
          <cell r="CY1801">
            <v>1</v>
          </cell>
          <cell r="DA1801">
            <v>-0.32999999999992724</v>
          </cell>
          <cell r="DG1801">
            <v>1</v>
          </cell>
        </row>
        <row r="1802">
          <cell r="Q1802">
            <v>5189</v>
          </cell>
          <cell r="R1802" t="str">
            <v>鋳鉄管継手取外し工</v>
          </cell>
          <cell r="S1802" t="str">
            <v>φ350</v>
          </cell>
          <cell r="T1802" t="str">
            <v>SⅡ形　S形</v>
          </cell>
          <cell r="U1802" t="str">
            <v>口</v>
          </cell>
          <cell r="V1802">
            <v>4791</v>
          </cell>
          <cell r="W1802" t="str">
            <v>厚労省歩掛p.107(54)</v>
          </cell>
          <cell r="Y1802">
            <v>1</v>
          </cell>
          <cell r="Z1802">
            <v>15</v>
          </cell>
          <cell r="AA1802" t="str">
            <v>配管工</v>
          </cell>
          <cell r="AB1802">
            <v>0.09</v>
          </cell>
          <cell r="AC1802">
            <v>27405</v>
          </cell>
          <cell r="AD1802">
            <v>2466.4499999999998</v>
          </cell>
          <cell r="AE1802">
            <v>2</v>
          </cell>
          <cell r="AF1802" t="str">
            <v>普通作業員</v>
          </cell>
          <cell r="AG1802">
            <v>0.09</v>
          </cell>
          <cell r="AH1802">
            <v>25305</v>
          </cell>
          <cell r="AI1802">
            <v>2277.4499999999998</v>
          </cell>
          <cell r="AJ1802">
            <v>122</v>
          </cell>
          <cell r="AK1802" t="str">
            <v>諸雑費</v>
          </cell>
          <cell r="AL1802">
            <v>1</v>
          </cell>
          <cell r="AM1802">
            <v>4743.8999999999996</v>
          </cell>
          <cell r="AN1802">
            <v>47.43</v>
          </cell>
          <cell r="AP1802" t="e">
            <v>#N/A</v>
          </cell>
          <cell r="AR1802">
            <v>0</v>
          </cell>
          <cell r="AS1802">
            <v>0</v>
          </cell>
          <cell r="AU1802" t="e">
            <v>#N/A</v>
          </cell>
          <cell r="AW1802">
            <v>0</v>
          </cell>
          <cell r="AX1802">
            <v>0</v>
          </cell>
          <cell r="AZ1802" t="e">
            <v>#N/A</v>
          </cell>
          <cell r="BB1802">
            <v>0</v>
          </cell>
          <cell r="BC1802">
            <v>0</v>
          </cell>
          <cell r="BE1802" t="e">
            <v>#N/A</v>
          </cell>
          <cell r="BG1802">
            <v>0</v>
          </cell>
          <cell r="BH1802">
            <v>0</v>
          </cell>
          <cell r="BJ1802" t="e">
            <v>#N/A</v>
          </cell>
          <cell r="BL1802">
            <v>0</v>
          </cell>
          <cell r="BM1802">
            <v>0</v>
          </cell>
          <cell r="BO1802" t="e">
            <v>#N/A</v>
          </cell>
          <cell r="BQ1802">
            <v>0</v>
          </cell>
          <cell r="BR1802">
            <v>0</v>
          </cell>
          <cell r="BT1802" t="e">
            <v>#N/A</v>
          </cell>
          <cell r="BV1802">
            <v>0</v>
          </cell>
          <cell r="BW1802">
            <v>0</v>
          </cell>
          <cell r="CW1802">
            <v>92</v>
          </cell>
          <cell r="CX1802" t="str">
            <v>端数調整</v>
          </cell>
          <cell r="CY1802">
            <v>1</v>
          </cell>
          <cell r="DA1802">
            <v>-0.32999999999992724</v>
          </cell>
          <cell r="DG1802">
            <v>1</v>
          </cell>
        </row>
        <row r="1803">
          <cell r="Q1803">
            <v>5190</v>
          </cell>
          <cell r="R1803" t="str">
            <v>鋳鉄管継手取外し工</v>
          </cell>
          <cell r="S1803" t="str">
            <v>φ400</v>
          </cell>
          <cell r="T1803" t="str">
            <v>SⅡ形　S形</v>
          </cell>
          <cell r="U1803" t="str">
            <v>口</v>
          </cell>
          <cell r="V1803">
            <v>5323</v>
          </cell>
          <cell r="W1803" t="str">
            <v>厚労省歩掛p.107(54)</v>
          </cell>
          <cell r="Y1803">
            <v>1</v>
          </cell>
          <cell r="Z1803">
            <v>15</v>
          </cell>
          <cell r="AA1803" t="str">
            <v>配管工</v>
          </cell>
          <cell r="AB1803">
            <v>0.1</v>
          </cell>
          <cell r="AC1803">
            <v>27405</v>
          </cell>
          <cell r="AD1803">
            <v>2740.5</v>
          </cell>
          <cell r="AE1803">
            <v>2</v>
          </cell>
          <cell r="AF1803" t="str">
            <v>普通作業員</v>
          </cell>
          <cell r="AG1803">
            <v>0.1</v>
          </cell>
          <cell r="AH1803">
            <v>25305</v>
          </cell>
          <cell r="AI1803">
            <v>2530.5</v>
          </cell>
          <cell r="AJ1803">
            <v>122</v>
          </cell>
          <cell r="AK1803" t="str">
            <v>諸雑費</v>
          </cell>
          <cell r="AL1803">
            <v>1</v>
          </cell>
          <cell r="AM1803">
            <v>5271</v>
          </cell>
          <cell r="AN1803">
            <v>52.71</v>
          </cell>
          <cell r="AP1803" t="e">
            <v>#N/A</v>
          </cell>
          <cell r="AR1803">
            <v>0</v>
          </cell>
          <cell r="AS1803">
            <v>0</v>
          </cell>
          <cell r="AU1803" t="e">
            <v>#N/A</v>
          </cell>
          <cell r="AW1803">
            <v>0</v>
          </cell>
          <cell r="AX1803">
            <v>0</v>
          </cell>
          <cell r="AZ1803" t="e">
            <v>#N/A</v>
          </cell>
          <cell r="BB1803">
            <v>0</v>
          </cell>
          <cell r="BC1803">
            <v>0</v>
          </cell>
          <cell r="BE1803" t="e">
            <v>#N/A</v>
          </cell>
          <cell r="BG1803">
            <v>0</v>
          </cell>
          <cell r="BH1803">
            <v>0</v>
          </cell>
          <cell r="BJ1803" t="e">
            <v>#N/A</v>
          </cell>
          <cell r="BL1803">
            <v>0</v>
          </cell>
          <cell r="BM1803">
            <v>0</v>
          </cell>
          <cell r="BO1803" t="e">
            <v>#N/A</v>
          </cell>
          <cell r="BQ1803">
            <v>0</v>
          </cell>
          <cell r="BR1803">
            <v>0</v>
          </cell>
          <cell r="BT1803" t="e">
            <v>#N/A</v>
          </cell>
          <cell r="BV1803">
            <v>0</v>
          </cell>
          <cell r="BW1803">
            <v>0</v>
          </cell>
          <cell r="CW1803">
            <v>92</v>
          </cell>
          <cell r="CX1803" t="str">
            <v>端数調整</v>
          </cell>
          <cell r="CY1803">
            <v>1</v>
          </cell>
          <cell r="DA1803">
            <v>-0.71000000000003638</v>
          </cell>
          <cell r="DG1803">
            <v>1</v>
          </cell>
        </row>
        <row r="1804">
          <cell r="Q1804">
            <v>5191</v>
          </cell>
          <cell r="R1804" t="str">
            <v>鋳鉄管継手取外し工</v>
          </cell>
          <cell r="S1804" t="str">
            <v>φ450</v>
          </cell>
          <cell r="T1804" t="str">
            <v>SⅡ形　S形</v>
          </cell>
          <cell r="U1804" t="str">
            <v>口</v>
          </cell>
          <cell r="V1804">
            <v>5856</v>
          </cell>
          <cell r="W1804" t="str">
            <v>厚労省歩掛p.107(54)</v>
          </cell>
          <cell r="Y1804">
            <v>1</v>
          </cell>
          <cell r="Z1804">
            <v>15</v>
          </cell>
          <cell r="AA1804" t="str">
            <v>配管工</v>
          </cell>
          <cell r="AB1804">
            <v>0.11</v>
          </cell>
          <cell r="AC1804">
            <v>27405</v>
          </cell>
          <cell r="AD1804">
            <v>3014.55</v>
          </cell>
          <cell r="AE1804">
            <v>2</v>
          </cell>
          <cell r="AF1804" t="str">
            <v>普通作業員</v>
          </cell>
          <cell r="AG1804">
            <v>0.11</v>
          </cell>
          <cell r="AH1804">
            <v>25305</v>
          </cell>
          <cell r="AI1804">
            <v>2783.55</v>
          </cell>
          <cell r="AJ1804">
            <v>122</v>
          </cell>
          <cell r="AK1804" t="str">
            <v>諸雑費</v>
          </cell>
          <cell r="AL1804">
            <v>1</v>
          </cell>
          <cell r="AM1804">
            <v>5798.1</v>
          </cell>
          <cell r="AN1804">
            <v>57.98</v>
          </cell>
          <cell r="AP1804" t="e">
            <v>#N/A</v>
          </cell>
          <cell r="AR1804">
            <v>0</v>
          </cell>
          <cell r="AS1804">
            <v>0</v>
          </cell>
          <cell r="AU1804" t="e">
            <v>#N/A</v>
          </cell>
          <cell r="AW1804">
            <v>0</v>
          </cell>
          <cell r="AX1804">
            <v>0</v>
          </cell>
          <cell r="AZ1804" t="e">
            <v>#N/A</v>
          </cell>
          <cell r="BB1804">
            <v>0</v>
          </cell>
          <cell r="BC1804">
            <v>0</v>
          </cell>
          <cell r="BE1804" t="e">
            <v>#N/A</v>
          </cell>
          <cell r="BG1804">
            <v>0</v>
          </cell>
          <cell r="BH1804">
            <v>0</v>
          </cell>
          <cell r="BJ1804" t="e">
            <v>#N/A</v>
          </cell>
          <cell r="BL1804">
            <v>0</v>
          </cell>
          <cell r="BM1804">
            <v>0</v>
          </cell>
          <cell r="BO1804" t="e">
            <v>#N/A</v>
          </cell>
          <cell r="BQ1804">
            <v>0</v>
          </cell>
          <cell r="BR1804">
            <v>0</v>
          </cell>
          <cell r="BT1804" t="e">
            <v>#N/A</v>
          </cell>
          <cell r="BV1804">
            <v>0</v>
          </cell>
          <cell r="BW1804">
            <v>0</v>
          </cell>
          <cell r="CW1804">
            <v>92</v>
          </cell>
          <cell r="CX1804" t="str">
            <v>端数調整</v>
          </cell>
          <cell r="CY1804">
            <v>1</v>
          </cell>
          <cell r="DA1804">
            <v>-7.999999999992724E-2</v>
          </cell>
          <cell r="DG1804">
            <v>1</v>
          </cell>
        </row>
        <row r="1805">
          <cell r="Q1805">
            <v>5192</v>
          </cell>
          <cell r="R1805" t="str">
            <v>鋳鉄管継手取外し工</v>
          </cell>
          <cell r="S1805" t="str">
            <v>φ500</v>
          </cell>
          <cell r="T1805" t="str">
            <v>SⅡ形　S形</v>
          </cell>
          <cell r="U1805" t="str">
            <v>口</v>
          </cell>
          <cell r="V1805">
            <v>6388</v>
          </cell>
          <cell r="W1805" t="str">
            <v>厚労省歩掛p.107(54)</v>
          </cell>
          <cell r="Y1805">
            <v>1</v>
          </cell>
          <cell r="Z1805">
            <v>15</v>
          </cell>
          <cell r="AA1805" t="str">
            <v>配管工</v>
          </cell>
          <cell r="AB1805">
            <v>0.12</v>
          </cell>
          <cell r="AC1805">
            <v>27405</v>
          </cell>
          <cell r="AD1805">
            <v>3288.6</v>
          </cell>
          <cell r="AE1805">
            <v>2</v>
          </cell>
          <cell r="AF1805" t="str">
            <v>普通作業員</v>
          </cell>
          <cell r="AG1805">
            <v>0.12</v>
          </cell>
          <cell r="AH1805">
            <v>25305</v>
          </cell>
          <cell r="AI1805">
            <v>3036.6</v>
          </cell>
          <cell r="AJ1805">
            <v>122</v>
          </cell>
          <cell r="AK1805" t="str">
            <v>諸雑費</v>
          </cell>
          <cell r="AL1805">
            <v>1</v>
          </cell>
          <cell r="AM1805">
            <v>6325.2</v>
          </cell>
          <cell r="AN1805">
            <v>63.25</v>
          </cell>
          <cell r="AP1805" t="e">
            <v>#N/A</v>
          </cell>
          <cell r="AR1805">
            <v>0</v>
          </cell>
          <cell r="AS1805">
            <v>0</v>
          </cell>
          <cell r="AU1805" t="e">
            <v>#N/A</v>
          </cell>
          <cell r="AW1805">
            <v>0</v>
          </cell>
          <cell r="AX1805">
            <v>0</v>
          </cell>
          <cell r="AZ1805" t="e">
            <v>#N/A</v>
          </cell>
          <cell r="BB1805">
            <v>0</v>
          </cell>
          <cell r="BC1805">
            <v>0</v>
          </cell>
          <cell r="BE1805" t="e">
            <v>#N/A</v>
          </cell>
          <cell r="BG1805">
            <v>0</v>
          </cell>
          <cell r="BH1805">
            <v>0</v>
          </cell>
          <cell r="BJ1805" t="e">
            <v>#N/A</v>
          </cell>
          <cell r="BL1805">
            <v>0</v>
          </cell>
          <cell r="BM1805">
            <v>0</v>
          </cell>
          <cell r="BO1805" t="e">
            <v>#N/A</v>
          </cell>
          <cell r="BQ1805">
            <v>0</v>
          </cell>
          <cell r="BR1805">
            <v>0</v>
          </cell>
          <cell r="BT1805" t="e">
            <v>#N/A</v>
          </cell>
          <cell r="BV1805">
            <v>0</v>
          </cell>
          <cell r="BW1805">
            <v>0</v>
          </cell>
          <cell r="CW1805">
            <v>92</v>
          </cell>
          <cell r="CX1805" t="str">
            <v>端数調整</v>
          </cell>
          <cell r="CY1805">
            <v>1</v>
          </cell>
          <cell r="DA1805">
            <v>-0.4499999999998181</v>
          </cell>
          <cell r="DG1805">
            <v>1</v>
          </cell>
        </row>
        <row r="1806">
          <cell r="Q1806">
            <v>5193</v>
          </cell>
          <cell r="R1806" t="str">
            <v>鋳鉄管継手取外し工</v>
          </cell>
          <cell r="S1806" t="str">
            <v>φ600</v>
          </cell>
          <cell r="T1806" t="str">
            <v>SⅡ形　S形</v>
          </cell>
          <cell r="U1806" t="str">
            <v>口</v>
          </cell>
          <cell r="V1806">
            <v>7453</v>
          </cell>
          <cell r="W1806" t="str">
            <v>厚労省歩掛p.107(54)</v>
          </cell>
          <cell r="Y1806">
            <v>1</v>
          </cell>
          <cell r="Z1806">
            <v>15</v>
          </cell>
          <cell r="AA1806" t="str">
            <v>配管工</v>
          </cell>
          <cell r="AB1806">
            <v>0.14000000000000001</v>
          </cell>
          <cell r="AC1806">
            <v>27405</v>
          </cell>
          <cell r="AD1806">
            <v>3836.7</v>
          </cell>
          <cell r="AE1806">
            <v>2</v>
          </cell>
          <cell r="AF1806" t="str">
            <v>普通作業員</v>
          </cell>
          <cell r="AG1806">
            <v>0.14000000000000001</v>
          </cell>
          <cell r="AH1806">
            <v>25305</v>
          </cell>
          <cell r="AI1806">
            <v>3542.7</v>
          </cell>
          <cell r="AJ1806">
            <v>122</v>
          </cell>
          <cell r="AK1806" t="str">
            <v>諸雑費</v>
          </cell>
          <cell r="AL1806">
            <v>1</v>
          </cell>
          <cell r="AM1806">
            <v>7379.4</v>
          </cell>
          <cell r="AN1806">
            <v>73.790000000000006</v>
          </cell>
          <cell r="AP1806" t="e">
            <v>#N/A</v>
          </cell>
          <cell r="AR1806">
            <v>0</v>
          </cell>
          <cell r="AS1806">
            <v>0</v>
          </cell>
          <cell r="AU1806" t="e">
            <v>#N/A</v>
          </cell>
          <cell r="AW1806">
            <v>0</v>
          </cell>
          <cell r="AX1806">
            <v>0</v>
          </cell>
          <cell r="AZ1806" t="e">
            <v>#N/A</v>
          </cell>
          <cell r="BB1806">
            <v>0</v>
          </cell>
          <cell r="BC1806">
            <v>0</v>
          </cell>
          <cell r="BE1806" t="e">
            <v>#N/A</v>
          </cell>
          <cell r="BG1806">
            <v>0</v>
          </cell>
          <cell r="BH1806">
            <v>0</v>
          </cell>
          <cell r="BJ1806" t="e">
            <v>#N/A</v>
          </cell>
          <cell r="BL1806">
            <v>0</v>
          </cell>
          <cell r="BM1806">
            <v>0</v>
          </cell>
          <cell r="BO1806" t="e">
            <v>#N/A</v>
          </cell>
          <cell r="BQ1806">
            <v>0</v>
          </cell>
          <cell r="BR1806">
            <v>0</v>
          </cell>
          <cell r="BT1806" t="e">
            <v>#N/A</v>
          </cell>
          <cell r="BV1806">
            <v>0</v>
          </cell>
          <cell r="BW1806">
            <v>0</v>
          </cell>
          <cell r="CW1806">
            <v>92</v>
          </cell>
          <cell r="CX1806" t="str">
            <v>端数調整</v>
          </cell>
          <cell r="CY1806">
            <v>1</v>
          </cell>
          <cell r="DA1806">
            <v>-0.18999999999959982</v>
          </cell>
          <cell r="DG1806">
            <v>1</v>
          </cell>
        </row>
        <row r="1807">
          <cell r="Q1807">
            <v>5194</v>
          </cell>
          <cell r="R1807" t="str">
            <v>ＮＳ形継手取外し工(直管)</v>
          </cell>
          <cell r="S1807" t="str">
            <v>φ75</v>
          </cell>
          <cell r="U1807" t="str">
            <v>口</v>
          </cell>
          <cell r="V1807">
            <v>6654</v>
          </cell>
          <cell r="W1807" t="str">
            <v>厚労省歩掛p.107(57)</v>
          </cell>
          <cell r="Y1807">
            <v>1</v>
          </cell>
          <cell r="Z1807">
            <v>15</v>
          </cell>
          <cell r="AA1807" t="str">
            <v>配管工</v>
          </cell>
          <cell r="AB1807">
            <v>0.125</v>
          </cell>
          <cell r="AC1807">
            <v>27405</v>
          </cell>
          <cell r="AD1807">
            <v>3425.62</v>
          </cell>
          <cell r="AE1807">
            <v>2</v>
          </cell>
          <cell r="AF1807" t="str">
            <v>普通作業員</v>
          </cell>
          <cell r="AG1807">
            <v>0.125</v>
          </cell>
          <cell r="AH1807">
            <v>25305</v>
          </cell>
          <cell r="AI1807">
            <v>3163.12</v>
          </cell>
          <cell r="AJ1807">
            <v>122</v>
          </cell>
          <cell r="AK1807" t="str">
            <v>諸雑費</v>
          </cell>
          <cell r="AL1807">
            <v>1</v>
          </cell>
          <cell r="AM1807">
            <v>6588.74</v>
          </cell>
          <cell r="AN1807">
            <v>65.88</v>
          </cell>
          <cell r="AP1807" t="e">
            <v>#N/A</v>
          </cell>
          <cell r="AR1807">
            <v>0</v>
          </cell>
          <cell r="AS1807">
            <v>0</v>
          </cell>
          <cell r="AU1807" t="e">
            <v>#N/A</v>
          </cell>
          <cell r="AW1807">
            <v>0</v>
          </cell>
          <cell r="AX1807">
            <v>0</v>
          </cell>
          <cell r="AZ1807" t="e">
            <v>#N/A</v>
          </cell>
          <cell r="BB1807">
            <v>0</v>
          </cell>
          <cell r="BC1807">
            <v>0</v>
          </cell>
          <cell r="BE1807" t="e">
            <v>#N/A</v>
          </cell>
          <cell r="BG1807">
            <v>0</v>
          </cell>
          <cell r="BH1807">
            <v>0</v>
          </cell>
          <cell r="BJ1807" t="e">
            <v>#N/A</v>
          </cell>
          <cell r="BL1807">
            <v>0</v>
          </cell>
          <cell r="BM1807">
            <v>0</v>
          </cell>
          <cell r="BO1807" t="e">
            <v>#N/A</v>
          </cell>
          <cell r="BQ1807">
            <v>0</v>
          </cell>
          <cell r="BR1807">
            <v>0</v>
          </cell>
          <cell r="BT1807" t="e">
            <v>#N/A</v>
          </cell>
          <cell r="BV1807">
            <v>0</v>
          </cell>
          <cell r="BW1807">
            <v>0</v>
          </cell>
          <cell r="CW1807">
            <v>92</v>
          </cell>
          <cell r="CX1807" t="str">
            <v>端数調整</v>
          </cell>
          <cell r="CY1807">
            <v>1</v>
          </cell>
          <cell r="DA1807">
            <v>-0.61999999999989086</v>
          </cell>
          <cell r="DG1807">
            <v>1</v>
          </cell>
        </row>
        <row r="1808">
          <cell r="Q1808">
            <v>5195</v>
          </cell>
          <cell r="R1808" t="str">
            <v>ＮＳ形継手取外し工(直管)</v>
          </cell>
          <cell r="S1808" t="str">
            <v>φ100</v>
          </cell>
          <cell r="U1808" t="str">
            <v>口</v>
          </cell>
          <cell r="V1808">
            <v>6654</v>
          </cell>
          <cell r="W1808" t="str">
            <v>厚労省歩掛p.107(57)</v>
          </cell>
          <cell r="Y1808">
            <v>1</v>
          </cell>
          <cell r="Z1808">
            <v>15</v>
          </cell>
          <cell r="AA1808" t="str">
            <v>配管工</v>
          </cell>
          <cell r="AB1808">
            <v>0.125</v>
          </cell>
          <cell r="AC1808">
            <v>27405</v>
          </cell>
          <cell r="AD1808">
            <v>3425.62</v>
          </cell>
          <cell r="AE1808">
            <v>2</v>
          </cell>
          <cell r="AF1808" t="str">
            <v>普通作業員</v>
          </cell>
          <cell r="AG1808">
            <v>0.125</v>
          </cell>
          <cell r="AH1808">
            <v>25305</v>
          </cell>
          <cell r="AI1808">
            <v>3163.12</v>
          </cell>
          <cell r="AJ1808">
            <v>122</v>
          </cell>
          <cell r="AK1808" t="str">
            <v>諸雑費</v>
          </cell>
          <cell r="AL1808">
            <v>1</v>
          </cell>
          <cell r="AM1808">
            <v>6588.74</v>
          </cell>
          <cell r="AN1808">
            <v>65.88</v>
          </cell>
          <cell r="AP1808" t="e">
            <v>#N/A</v>
          </cell>
          <cell r="AR1808">
            <v>0</v>
          </cell>
          <cell r="AS1808">
            <v>0</v>
          </cell>
          <cell r="AU1808" t="e">
            <v>#N/A</v>
          </cell>
          <cell r="AW1808">
            <v>0</v>
          </cell>
          <cell r="AX1808">
            <v>0</v>
          </cell>
          <cell r="AZ1808" t="e">
            <v>#N/A</v>
          </cell>
          <cell r="BB1808">
            <v>0</v>
          </cell>
          <cell r="BC1808">
            <v>0</v>
          </cell>
          <cell r="BE1808" t="e">
            <v>#N/A</v>
          </cell>
          <cell r="BG1808">
            <v>0</v>
          </cell>
          <cell r="BH1808">
            <v>0</v>
          </cell>
          <cell r="BJ1808" t="e">
            <v>#N/A</v>
          </cell>
          <cell r="BL1808">
            <v>0</v>
          </cell>
          <cell r="BM1808">
            <v>0</v>
          </cell>
          <cell r="BO1808" t="e">
            <v>#N/A</v>
          </cell>
          <cell r="BQ1808">
            <v>0</v>
          </cell>
          <cell r="BR1808">
            <v>0</v>
          </cell>
          <cell r="BT1808" t="e">
            <v>#N/A</v>
          </cell>
          <cell r="BV1808">
            <v>0</v>
          </cell>
          <cell r="BW1808">
            <v>0</v>
          </cell>
          <cell r="CW1808">
            <v>92</v>
          </cell>
          <cell r="CX1808" t="str">
            <v>端数調整</v>
          </cell>
          <cell r="CY1808">
            <v>1</v>
          </cell>
          <cell r="DA1808">
            <v>-0.61999999999989086</v>
          </cell>
          <cell r="DG1808">
            <v>1</v>
          </cell>
        </row>
        <row r="1809">
          <cell r="Q1809">
            <v>5196</v>
          </cell>
          <cell r="R1809" t="str">
            <v>ＮＳ形継手取外し工(直管)</v>
          </cell>
          <cell r="S1809" t="str">
            <v>φ150</v>
          </cell>
          <cell r="U1809" t="str">
            <v>口</v>
          </cell>
          <cell r="V1809">
            <v>6654</v>
          </cell>
          <cell r="W1809" t="str">
            <v>厚労省歩掛p.107(57)</v>
          </cell>
          <cell r="Y1809">
            <v>1</v>
          </cell>
          <cell r="Z1809">
            <v>15</v>
          </cell>
          <cell r="AA1809" t="str">
            <v>配管工</v>
          </cell>
          <cell r="AB1809">
            <v>0.125</v>
          </cell>
          <cell r="AC1809">
            <v>27405</v>
          </cell>
          <cell r="AD1809">
            <v>3425.62</v>
          </cell>
          <cell r="AE1809">
            <v>2</v>
          </cell>
          <cell r="AF1809" t="str">
            <v>普通作業員</v>
          </cell>
          <cell r="AG1809">
            <v>0.125</v>
          </cell>
          <cell r="AH1809">
            <v>25305</v>
          </cell>
          <cell r="AI1809">
            <v>3163.12</v>
          </cell>
          <cell r="AJ1809">
            <v>122</v>
          </cell>
          <cell r="AK1809" t="str">
            <v>諸雑費</v>
          </cell>
          <cell r="AL1809">
            <v>1</v>
          </cell>
          <cell r="AM1809">
            <v>6588.74</v>
          </cell>
          <cell r="AN1809">
            <v>65.88</v>
          </cell>
          <cell r="AP1809" t="e">
            <v>#N/A</v>
          </cell>
          <cell r="AR1809">
            <v>0</v>
          </cell>
          <cell r="AS1809">
            <v>0</v>
          </cell>
          <cell r="AU1809" t="e">
            <v>#N/A</v>
          </cell>
          <cell r="AW1809">
            <v>0</v>
          </cell>
          <cell r="AX1809">
            <v>0</v>
          </cell>
          <cell r="AZ1809" t="e">
            <v>#N/A</v>
          </cell>
          <cell r="BB1809">
            <v>0</v>
          </cell>
          <cell r="BC1809">
            <v>0</v>
          </cell>
          <cell r="BE1809" t="e">
            <v>#N/A</v>
          </cell>
          <cell r="BG1809">
            <v>0</v>
          </cell>
          <cell r="BH1809">
            <v>0</v>
          </cell>
          <cell r="BJ1809" t="e">
            <v>#N/A</v>
          </cell>
          <cell r="BL1809">
            <v>0</v>
          </cell>
          <cell r="BM1809">
            <v>0</v>
          </cell>
          <cell r="BO1809" t="e">
            <v>#N/A</v>
          </cell>
          <cell r="BQ1809">
            <v>0</v>
          </cell>
          <cell r="BR1809">
            <v>0</v>
          </cell>
          <cell r="BT1809" t="e">
            <v>#N/A</v>
          </cell>
          <cell r="BV1809">
            <v>0</v>
          </cell>
          <cell r="BW1809">
            <v>0</v>
          </cell>
          <cell r="CW1809">
            <v>92</v>
          </cell>
          <cell r="CX1809" t="str">
            <v>端数調整</v>
          </cell>
          <cell r="CY1809">
            <v>1</v>
          </cell>
          <cell r="DA1809">
            <v>-0.61999999999989086</v>
          </cell>
          <cell r="DG1809">
            <v>1</v>
          </cell>
        </row>
        <row r="1810">
          <cell r="Q1810">
            <v>5197</v>
          </cell>
          <cell r="R1810" t="str">
            <v>ＮＳ形継手取外し工(直管)</v>
          </cell>
          <cell r="S1810" t="str">
            <v>φ200</v>
          </cell>
          <cell r="U1810" t="str">
            <v>口</v>
          </cell>
          <cell r="V1810">
            <v>7985</v>
          </cell>
          <cell r="W1810" t="str">
            <v>厚労省歩掛p.107(57)</v>
          </cell>
          <cell r="Y1810">
            <v>1</v>
          </cell>
          <cell r="Z1810">
            <v>15</v>
          </cell>
          <cell r="AA1810" t="str">
            <v>配管工</v>
          </cell>
          <cell r="AB1810">
            <v>0.15</v>
          </cell>
          <cell r="AC1810">
            <v>27405</v>
          </cell>
          <cell r="AD1810">
            <v>4110.75</v>
          </cell>
          <cell r="AE1810">
            <v>2</v>
          </cell>
          <cell r="AF1810" t="str">
            <v>普通作業員</v>
          </cell>
          <cell r="AG1810">
            <v>0.15</v>
          </cell>
          <cell r="AH1810">
            <v>25305</v>
          </cell>
          <cell r="AI1810">
            <v>3795.75</v>
          </cell>
          <cell r="AJ1810">
            <v>122</v>
          </cell>
          <cell r="AK1810" t="str">
            <v>諸雑費</v>
          </cell>
          <cell r="AL1810">
            <v>1</v>
          </cell>
          <cell r="AM1810">
            <v>7906.5</v>
          </cell>
          <cell r="AN1810">
            <v>79.06</v>
          </cell>
          <cell r="AP1810" t="e">
            <v>#N/A</v>
          </cell>
          <cell r="AR1810">
            <v>0</v>
          </cell>
          <cell r="AS1810">
            <v>0</v>
          </cell>
          <cell r="AU1810" t="e">
            <v>#N/A</v>
          </cell>
          <cell r="AW1810">
            <v>0</v>
          </cell>
          <cell r="AX1810">
            <v>0</v>
          </cell>
          <cell r="AZ1810" t="e">
            <v>#N/A</v>
          </cell>
          <cell r="BB1810">
            <v>0</v>
          </cell>
          <cell r="BC1810">
            <v>0</v>
          </cell>
          <cell r="BE1810" t="e">
            <v>#N/A</v>
          </cell>
          <cell r="BG1810">
            <v>0</v>
          </cell>
          <cell r="BH1810">
            <v>0</v>
          </cell>
          <cell r="BJ1810" t="e">
            <v>#N/A</v>
          </cell>
          <cell r="BL1810">
            <v>0</v>
          </cell>
          <cell r="BM1810">
            <v>0</v>
          </cell>
          <cell r="BO1810" t="e">
            <v>#N/A</v>
          </cell>
          <cell r="BQ1810">
            <v>0</v>
          </cell>
          <cell r="BR1810">
            <v>0</v>
          </cell>
          <cell r="BT1810" t="e">
            <v>#N/A</v>
          </cell>
          <cell r="BV1810">
            <v>0</v>
          </cell>
          <cell r="BW1810">
            <v>0</v>
          </cell>
          <cell r="CW1810">
            <v>92</v>
          </cell>
          <cell r="CX1810" t="str">
            <v>端数調整</v>
          </cell>
          <cell r="CY1810">
            <v>1</v>
          </cell>
          <cell r="DA1810">
            <v>-0.56000000000040018</v>
          </cell>
          <cell r="DG1810">
            <v>1</v>
          </cell>
        </row>
        <row r="1811">
          <cell r="Q1811">
            <v>5198</v>
          </cell>
          <cell r="R1811" t="str">
            <v>ＮＳ形継手取外し工(直管)</v>
          </cell>
          <cell r="S1811" t="str">
            <v>φ250</v>
          </cell>
          <cell r="U1811" t="str">
            <v>口</v>
          </cell>
          <cell r="V1811">
            <v>9316</v>
          </cell>
          <cell r="W1811" t="str">
            <v>厚労省歩掛p.107(57)</v>
          </cell>
          <cell r="Y1811">
            <v>1</v>
          </cell>
          <cell r="Z1811">
            <v>15</v>
          </cell>
          <cell r="AA1811" t="str">
            <v>配管工</v>
          </cell>
          <cell r="AB1811">
            <v>0.17499999999999999</v>
          </cell>
          <cell r="AC1811">
            <v>27405</v>
          </cell>
          <cell r="AD1811">
            <v>4795.87</v>
          </cell>
          <cell r="AE1811">
            <v>2</v>
          </cell>
          <cell r="AF1811" t="str">
            <v>普通作業員</v>
          </cell>
          <cell r="AG1811">
            <v>0.17499999999999999</v>
          </cell>
          <cell r="AH1811">
            <v>25305</v>
          </cell>
          <cell r="AI1811">
            <v>4428.37</v>
          </cell>
          <cell r="AJ1811">
            <v>122</v>
          </cell>
          <cell r="AK1811" t="str">
            <v>諸雑費</v>
          </cell>
          <cell r="AL1811">
            <v>1</v>
          </cell>
          <cell r="AM1811">
            <v>9224.24</v>
          </cell>
          <cell r="AN1811">
            <v>92.24</v>
          </cell>
          <cell r="AP1811" t="e">
            <v>#N/A</v>
          </cell>
          <cell r="AR1811">
            <v>0</v>
          </cell>
          <cell r="AS1811">
            <v>0</v>
          </cell>
          <cell r="AU1811" t="e">
            <v>#N/A</v>
          </cell>
          <cell r="AW1811">
            <v>0</v>
          </cell>
          <cell r="AX1811">
            <v>0</v>
          </cell>
          <cell r="AZ1811" t="e">
            <v>#N/A</v>
          </cell>
          <cell r="BB1811">
            <v>0</v>
          </cell>
          <cell r="BC1811">
            <v>0</v>
          </cell>
          <cell r="BE1811" t="e">
            <v>#N/A</v>
          </cell>
          <cell r="BG1811">
            <v>0</v>
          </cell>
          <cell r="BH1811">
            <v>0</v>
          </cell>
          <cell r="BJ1811" t="e">
            <v>#N/A</v>
          </cell>
          <cell r="BL1811">
            <v>0</v>
          </cell>
          <cell r="BM1811">
            <v>0</v>
          </cell>
          <cell r="BO1811" t="e">
            <v>#N/A</v>
          </cell>
          <cell r="BQ1811">
            <v>0</v>
          </cell>
          <cell r="BR1811">
            <v>0</v>
          </cell>
          <cell r="BT1811" t="e">
            <v>#N/A</v>
          </cell>
          <cell r="BV1811">
            <v>0</v>
          </cell>
          <cell r="BW1811">
            <v>0</v>
          </cell>
          <cell r="CW1811">
            <v>92</v>
          </cell>
          <cell r="CX1811" t="str">
            <v>端数調整</v>
          </cell>
          <cell r="CY1811">
            <v>1</v>
          </cell>
          <cell r="DA1811">
            <v>-0.47999999999956344</v>
          </cell>
          <cell r="DG1811">
            <v>1</v>
          </cell>
        </row>
        <row r="1812">
          <cell r="Q1812">
            <v>5199</v>
          </cell>
          <cell r="R1812" t="str">
            <v>ＮＳ形継手取外し工(直管)</v>
          </cell>
          <cell r="S1812" t="str">
            <v>φ300</v>
          </cell>
          <cell r="U1812" t="str">
            <v>口</v>
          </cell>
          <cell r="V1812">
            <v>13700</v>
          </cell>
          <cell r="W1812" t="str">
            <v>厚労省歩掛p.107(57)</v>
          </cell>
          <cell r="Y1812">
            <v>1</v>
          </cell>
          <cell r="Z1812">
            <v>15</v>
          </cell>
          <cell r="AA1812" t="str">
            <v>配管工</v>
          </cell>
          <cell r="AB1812">
            <v>0.25</v>
          </cell>
          <cell r="AC1812">
            <v>27405</v>
          </cell>
          <cell r="AD1812">
            <v>6851.25</v>
          </cell>
          <cell r="AE1812">
            <v>2</v>
          </cell>
          <cell r="AF1812" t="str">
            <v>普通作業員</v>
          </cell>
          <cell r="AG1812">
            <v>0.25</v>
          </cell>
          <cell r="AH1812">
            <v>25305</v>
          </cell>
          <cell r="AI1812">
            <v>6326.25</v>
          </cell>
          <cell r="AJ1812">
            <v>122</v>
          </cell>
          <cell r="AK1812" t="str">
            <v>諸雑費</v>
          </cell>
          <cell r="AL1812">
            <v>4</v>
          </cell>
          <cell r="AM1812">
            <v>13177.5</v>
          </cell>
          <cell r="AN1812">
            <v>527.1</v>
          </cell>
          <cell r="AP1812" t="e">
            <v>#N/A</v>
          </cell>
          <cell r="AR1812">
            <v>0</v>
          </cell>
          <cell r="AS1812">
            <v>0</v>
          </cell>
          <cell r="AU1812" t="e">
            <v>#N/A</v>
          </cell>
          <cell r="AW1812">
            <v>0</v>
          </cell>
          <cell r="AX1812">
            <v>0</v>
          </cell>
          <cell r="AZ1812" t="e">
            <v>#N/A</v>
          </cell>
          <cell r="BB1812">
            <v>0</v>
          </cell>
          <cell r="BC1812">
            <v>0</v>
          </cell>
          <cell r="BE1812" t="e">
            <v>#N/A</v>
          </cell>
          <cell r="BG1812">
            <v>0</v>
          </cell>
          <cell r="BH1812">
            <v>0</v>
          </cell>
          <cell r="BJ1812" t="e">
            <v>#N/A</v>
          </cell>
          <cell r="BL1812">
            <v>0</v>
          </cell>
          <cell r="BM1812">
            <v>0</v>
          </cell>
          <cell r="BO1812" t="e">
            <v>#N/A</v>
          </cell>
          <cell r="BQ1812">
            <v>0</v>
          </cell>
          <cell r="BR1812">
            <v>0</v>
          </cell>
          <cell r="BT1812" t="e">
            <v>#N/A</v>
          </cell>
          <cell r="BV1812">
            <v>0</v>
          </cell>
          <cell r="BW1812">
            <v>0</v>
          </cell>
          <cell r="CW1812">
            <v>92</v>
          </cell>
          <cell r="CX1812" t="str">
            <v>端数調整</v>
          </cell>
          <cell r="CY1812">
            <v>1</v>
          </cell>
          <cell r="DA1812">
            <v>-4.6000000000003638</v>
          </cell>
          <cell r="DG1812">
            <v>1</v>
          </cell>
        </row>
        <row r="1813">
          <cell r="Q1813">
            <v>5200</v>
          </cell>
          <cell r="R1813" t="str">
            <v>ＮＳ形継手取外し工(直管)</v>
          </cell>
          <cell r="S1813" t="str">
            <v>φ350</v>
          </cell>
          <cell r="U1813" t="str">
            <v>口</v>
          </cell>
          <cell r="V1813">
            <v>13700</v>
          </cell>
          <cell r="W1813" t="str">
            <v>厚労省歩掛p.107(57)</v>
          </cell>
          <cell r="Y1813">
            <v>1</v>
          </cell>
          <cell r="Z1813">
            <v>15</v>
          </cell>
          <cell r="AA1813" t="str">
            <v>配管工</v>
          </cell>
          <cell r="AB1813">
            <v>0.25</v>
          </cell>
          <cell r="AC1813">
            <v>27405</v>
          </cell>
          <cell r="AD1813">
            <v>6851.25</v>
          </cell>
          <cell r="AE1813">
            <v>2</v>
          </cell>
          <cell r="AF1813" t="str">
            <v>普通作業員</v>
          </cell>
          <cell r="AG1813">
            <v>0.25</v>
          </cell>
          <cell r="AH1813">
            <v>25305</v>
          </cell>
          <cell r="AI1813">
            <v>6326.25</v>
          </cell>
          <cell r="AJ1813">
            <v>122</v>
          </cell>
          <cell r="AK1813" t="str">
            <v>諸雑費</v>
          </cell>
          <cell r="AL1813">
            <v>4</v>
          </cell>
          <cell r="AM1813">
            <v>13177.5</v>
          </cell>
          <cell r="AN1813">
            <v>527.1</v>
          </cell>
          <cell r="AP1813" t="e">
            <v>#N/A</v>
          </cell>
          <cell r="AR1813">
            <v>0</v>
          </cell>
          <cell r="AS1813">
            <v>0</v>
          </cell>
          <cell r="AU1813" t="e">
            <v>#N/A</v>
          </cell>
          <cell r="AW1813">
            <v>0</v>
          </cell>
          <cell r="AX1813">
            <v>0</v>
          </cell>
          <cell r="AZ1813" t="e">
            <v>#N/A</v>
          </cell>
          <cell r="BB1813">
            <v>0</v>
          </cell>
          <cell r="BC1813">
            <v>0</v>
          </cell>
          <cell r="BE1813" t="e">
            <v>#N/A</v>
          </cell>
          <cell r="BG1813">
            <v>0</v>
          </cell>
          <cell r="BH1813">
            <v>0</v>
          </cell>
          <cell r="BJ1813" t="e">
            <v>#N/A</v>
          </cell>
          <cell r="BL1813">
            <v>0</v>
          </cell>
          <cell r="BM1813">
            <v>0</v>
          </cell>
          <cell r="BO1813" t="e">
            <v>#N/A</v>
          </cell>
          <cell r="BQ1813">
            <v>0</v>
          </cell>
          <cell r="BR1813">
            <v>0</v>
          </cell>
          <cell r="BT1813" t="e">
            <v>#N/A</v>
          </cell>
          <cell r="BV1813">
            <v>0</v>
          </cell>
          <cell r="BW1813">
            <v>0</v>
          </cell>
          <cell r="CW1813">
            <v>92</v>
          </cell>
          <cell r="CX1813" t="str">
            <v>端数調整</v>
          </cell>
          <cell r="CY1813">
            <v>1</v>
          </cell>
          <cell r="DA1813">
            <v>-4.6000000000003638</v>
          </cell>
          <cell r="DG1813">
            <v>1</v>
          </cell>
        </row>
        <row r="1814">
          <cell r="Q1814">
            <v>5201</v>
          </cell>
          <cell r="R1814" t="str">
            <v>ＮＳ形継手取外し工(直管)</v>
          </cell>
          <cell r="S1814" t="str">
            <v>φ400</v>
          </cell>
          <cell r="U1814" t="str">
            <v>口</v>
          </cell>
          <cell r="V1814">
            <v>15070</v>
          </cell>
          <cell r="W1814" t="str">
            <v>厚労省歩掛p.107(57)</v>
          </cell>
          <cell r="Y1814">
            <v>1</v>
          </cell>
          <cell r="Z1814">
            <v>15</v>
          </cell>
          <cell r="AA1814" t="str">
            <v>配管工</v>
          </cell>
          <cell r="AB1814">
            <v>0.27500000000000002</v>
          </cell>
          <cell r="AC1814">
            <v>27405</v>
          </cell>
          <cell r="AD1814">
            <v>7536.37</v>
          </cell>
          <cell r="AE1814">
            <v>2</v>
          </cell>
          <cell r="AF1814" t="str">
            <v>普通作業員</v>
          </cell>
          <cell r="AG1814">
            <v>0.27500000000000002</v>
          </cell>
          <cell r="AH1814">
            <v>25305</v>
          </cell>
          <cell r="AI1814">
            <v>6958.87</v>
          </cell>
          <cell r="AJ1814">
            <v>122</v>
          </cell>
          <cell r="AK1814" t="str">
            <v>諸雑費</v>
          </cell>
          <cell r="AL1814">
            <v>4</v>
          </cell>
          <cell r="AM1814">
            <v>14495.24</v>
          </cell>
          <cell r="AN1814">
            <v>579.79999999999995</v>
          </cell>
          <cell r="AP1814" t="e">
            <v>#N/A</v>
          </cell>
          <cell r="AR1814">
            <v>0</v>
          </cell>
          <cell r="AS1814">
            <v>0</v>
          </cell>
          <cell r="AU1814" t="e">
            <v>#N/A</v>
          </cell>
          <cell r="AW1814">
            <v>0</v>
          </cell>
          <cell r="AX1814">
            <v>0</v>
          </cell>
          <cell r="AZ1814" t="e">
            <v>#N/A</v>
          </cell>
          <cell r="BB1814">
            <v>0</v>
          </cell>
          <cell r="BC1814">
            <v>0</v>
          </cell>
          <cell r="BE1814" t="e">
            <v>#N/A</v>
          </cell>
          <cell r="BG1814">
            <v>0</v>
          </cell>
          <cell r="BH1814">
            <v>0</v>
          </cell>
          <cell r="BJ1814" t="e">
            <v>#N/A</v>
          </cell>
          <cell r="BL1814">
            <v>0</v>
          </cell>
          <cell r="BM1814">
            <v>0</v>
          </cell>
          <cell r="BO1814" t="e">
            <v>#N/A</v>
          </cell>
          <cell r="BQ1814">
            <v>0</v>
          </cell>
          <cell r="BR1814">
            <v>0</v>
          </cell>
          <cell r="BT1814" t="e">
            <v>#N/A</v>
          </cell>
          <cell r="BV1814">
            <v>0</v>
          </cell>
          <cell r="BW1814">
            <v>0</v>
          </cell>
          <cell r="CW1814">
            <v>92</v>
          </cell>
          <cell r="CX1814" t="str">
            <v>端数調整</v>
          </cell>
          <cell r="CY1814">
            <v>1</v>
          </cell>
          <cell r="DA1814">
            <v>-5.0399999999990541</v>
          </cell>
          <cell r="DG1814">
            <v>1</v>
          </cell>
        </row>
        <row r="1815">
          <cell r="Q1815">
            <v>5202</v>
          </cell>
          <cell r="R1815" t="str">
            <v>ＮＳ形継手取外し工(直管)</v>
          </cell>
          <cell r="S1815" t="str">
            <v>φ450</v>
          </cell>
          <cell r="U1815" t="str">
            <v>口</v>
          </cell>
          <cell r="V1815">
            <v>16440</v>
          </cell>
          <cell r="W1815" t="str">
            <v>厚労省歩掛p.107(57)</v>
          </cell>
          <cell r="Y1815">
            <v>1</v>
          </cell>
          <cell r="Z1815">
            <v>15</v>
          </cell>
          <cell r="AA1815" t="str">
            <v>配管工</v>
          </cell>
          <cell r="AB1815">
            <v>0.3</v>
          </cell>
          <cell r="AC1815">
            <v>27405</v>
          </cell>
          <cell r="AD1815">
            <v>8221.5</v>
          </cell>
          <cell r="AE1815">
            <v>2</v>
          </cell>
          <cell r="AF1815" t="str">
            <v>普通作業員</v>
          </cell>
          <cell r="AG1815">
            <v>0.3</v>
          </cell>
          <cell r="AH1815">
            <v>25305</v>
          </cell>
          <cell r="AI1815">
            <v>7591.5</v>
          </cell>
          <cell r="AJ1815">
            <v>122</v>
          </cell>
          <cell r="AK1815" t="str">
            <v>諸雑費</v>
          </cell>
          <cell r="AL1815">
            <v>4</v>
          </cell>
          <cell r="AM1815">
            <v>15813</v>
          </cell>
          <cell r="AN1815">
            <v>632.52</v>
          </cell>
          <cell r="AP1815" t="e">
            <v>#N/A</v>
          </cell>
          <cell r="AR1815">
            <v>0</v>
          </cell>
          <cell r="AS1815">
            <v>0</v>
          </cell>
          <cell r="AU1815" t="e">
            <v>#N/A</v>
          </cell>
          <cell r="AW1815">
            <v>0</v>
          </cell>
          <cell r="AX1815">
            <v>0</v>
          </cell>
          <cell r="AZ1815" t="e">
            <v>#N/A</v>
          </cell>
          <cell r="BB1815">
            <v>0</v>
          </cell>
          <cell r="BC1815">
            <v>0</v>
          </cell>
          <cell r="BE1815" t="e">
            <v>#N/A</v>
          </cell>
          <cell r="BG1815">
            <v>0</v>
          </cell>
          <cell r="BH1815">
            <v>0</v>
          </cell>
          <cell r="BJ1815" t="e">
            <v>#N/A</v>
          </cell>
          <cell r="BL1815">
            <v>0</v>
          </cell>
          <cell r="BM1815">
            <v>0</v>
          </cell>
          <cell r="BO1815" t="e">
            <v>#N/A</v>
          </cell>
          <cell r="BQ1815">
            <v>0</v>
          </cell>
          <cell r="BR1815">
            <v>0</v>
          </cell>
          <cell r="BT1815" t="e">
            <v>#N/A</v>
          </cell>
          <cell r="BV1815">
            <v>0</v>
          </cell>
          <cell r="BW1815">
            <v>0</v>
          </cell>
          <cell r="CW1815">
            <v>92</v>
          </cell>
          <cell r="CX1815" t="str">
            <v>端数調整</v>
          </cell>
          <cell r="CY1815">
            <v>1</v>
          </cell>
          <cell r="DA1815">
            <v>-5.5200000000004366</v>
          </cell>
          <cell r="DG1815">
            <v>1</v>
          </cell>
        </row>
        <row r="1816">
          <cell r="Q1816">
            <v>5203</v>
          </cell>
          <cell r="R1816" t="str">
            <v>ＮＳ形継手取外し工(直管)</v>
          </cell>
          <cell r="S1816" t="str">
            <v>φ500</v>
          </cell>
          <cell r="U1816" t="str">
            <v>口</v>
          </cell>
          <cell r="V1816">
            <v>4844</v>
          </cell>
          <cell r="W1816" t="str">
            <v>厚労省歩掛p.107(57)</v>
          </cell>
          <cell r="Y1816">
            <v>1</v>
          </cell>
          <cell r="Z1816">
            <v>15</v>
          </cell>
          <cell r="AA1816" t="str">
            <v>配管工</v>
          </cell>
          <cell r="AB1816">
            <v>9.0999999999999998E-2</v>
          </cell>
          <cell r="AC1816">
            <v>27405</v>
          </cell>
          <cell r="AD1816">
            <v>2493.85</v>
          </cell>
          <cell r="AE1816">
            <v>2</v>
          </cell>
          <cell r="AF1816" t="str">
            <v>普通作業員</v>
          </cell>
          <cell r="AG1816">
            <v>9.0999999999999998E-2</v>
          </cell>
          <cell r="AH1816">
            <v>25305</v>
          </cell>
          <cell r="AI1816">
            <v>2302.75</v>
          </cell>
          <cell r="AJ1816">
            <v>122</v>
          </cell>
          <cell r="AK1816" t="str">
            <v>諸雑費</v>
          </cell>
          <cell r="AL1816">
            <v>1</v>
          </cell>
          <cell r="AM1816">
            <v>4796.6000000000004</v>
          </cell>
          <cell r="AN1816">
            <v>47.96</v>
          </cell>
          <cell r="AP1816" t="e">
            <v>#N/A</v>
          </cell>
          <cell r="AR1816">
            <v>0</v>
          </cell>
          <cell r="AS1816">
            <v>0</v>
          </cell>
          <cell r="AU1816" t="e">
            <v>#N/A</v>
          </cell>
          <cell r="AW1816">
            <v>0</v>
          </cell>
          <cell r="AX1816">
            <v>0</v>
          </cell>
          <cell r="AZ1816" t="e">
            <v>#N/A</v>
          </cell>
          <cell r="BB1816">
            <v>0</v>
          </cell>
          <cell r="BC1816">
            <v>0</v>
          </cell>
          <cell r="BE1816" t="e">
            <v>#N/A</v>
          </cell>
          <cell r="BG1816">
            <v>0</v>
          </cell>
          <cell r="BH1816">
            <v>0</v>
          </cell>
          <cell r="BJ1816" t="e">
            <v>#N/A</v>
          </cell>
          <cell r="BL1816">
            <v>0</v>
          </cell>
          <cell r="BM1816">
            <v>0</v>
          </cell>
          <cell r="BO1816" t="e">
            <v>#N/A</v>
          </cell>
          <cell r="BQ1816">
            <v>0</v>
          </cell>
          <cell r="BR1816">
            <v>0</v>
          </cell>
          <cell r="BT1816" t="e">
            <v>#N/A</v>
          </cell>
          <cell r="BV1816">
            <v>0</v>
          </cell>
          <cell r="BW1816">
            <v>0</v>
          </cell>
          <cell r="CW1816">
            <v>92</v>
          </cell>
          <cell r="CX1816" t="str">
            <v>端数調整</v>
          </cell>
          <cell r="CY1816">
            <v>1</v>
          </cell>
          <cell r="DA1816">
            <v>-0.56000000000040018</v>
          </cell>
          <cell r="DG1816">
            <v>1</v>
          </cell>
        </row>
        <row r="1817">
          <cell r="Q1817">
            <v>5204</v>
          </cell>
          <cell r="R1817" t="str">
            <v>ＮＳ形継手取外し工(直管)</v>
          </cell>
          <cell r="S1817" t="str">
            <v>φ600</v>
          </cell>
          <cell r="U1817" t="str">
            <v>口</v>
          </cell>
          <cell r="V1817">
            <v>5589</v>
          </cell>
          <cell r="W1817" t="str">
            <v>厚労省歩掛p.107(57)</v>
          </cell>
          <cell r="Y1817">
            <v>1</v>
          </cell>
          <cell r="Z1817">
            <v>15</v>
          </cell>
          <cell r="AA1817" t="str">
            <v>配管工</v>
          </cell>
          <cell r="AB1817">
            <v>0.105</v>
          </cell>
          <cell r="AC1817">
            <v>27405</v>
          </cell>
          <cell r="AD1817">
            <v>2877.52</v>
          </cell>
          <cell r="AE1817">
            <v>2</v>
          </cell>
          <cell r="AF1817" t="str">
            <v>普通作業員</v>
          </cell>
          <cell r="AG1817">
            <v>0.105</v>
          </cell>
          <cell r="AH1817">
            <v>25305</v>
          </cell>
          <cell r="AI1817">
            <v>2657.02</v>
          </cell>
          <cell r="AJ1817">
            <v>122</v>
          </cell>
          <cell r="AK1817" t="str">
            <v>諸雑費</v>
          </cell>
          <cell r="AL1817">
            <v>1</v>
          </cell>
          <cell r="AM1817">
            <v>5534.54</v>
          </cell>
          <cell r="AN1817">
            <v>55.34</v>
          </cell>
          <cell r="AP1817" t="e">
            <v>#N/A</v>
          </cell>
          <cell r="AR1817">
            <v>0</v>
          </cell>
          <cell r="AS1817">
            <v>0</v>
          </cell>
          <cell r="AU1817" t="e">
            <v>#N/A</v>
          </cell>
          <cell r="AW1817">
            <v>0</v>
          </cell>
          <cell r="AX1817">
            <v>0</v>
          </cell>
          <cell r="AZ1817" t="e">
            <v>#N/A</v>
          </cell>
          <cell r="BB1817">
            <v>0</v>
          </cell>
          <cell r="BC1817">
            <v>0</v>
          </cell>
          <cell r="BE1817" t="e">
            <v>#N/A</v>
          </cell>
          <cell r="BG1817">
            <v>0</v>
          </cell>
          <cell r="BH1817">
            <v>0</v>
          </cell>
          <cell r="BJ1817" t="e">
            <v>#N/A</v>
          </cell>
          <cell r="BL1817">
            <v>0</v>
          </cell>
          <cell r="BM1817">
            <v>0</v>
          </cell>
          <cell r="BO1817" t="e">
            <v>#N/A</v>
          </cell>
          <cell r="BQ1817">
            <v>0</v>
          </cell>
          <cell r="BR1817">
            <v>0</v>
          </cell>
          <cell r="BT1817" t="e">
            <v>#N/A</v>
          </cell>
          <cell r="BV1817">
            <v>0</v>
          </cell>
          <cell r="BW1817">
            <v>0</v>
          </cell>
          <cell r="CW1817">
            <v>92</v>
          </cell>
          <cell r="CX1817" t="str">
            <v>端数調整</v>
          </cell>
          <cell r="CY1817">
            <v>1</v>
          </cell>
          <cell r="DA1817">
            <v>-0.88000000000010914</v>
          </cell>
          <cell r="DG1817">
            <v>1</v>
          </cell>
        </row>
        <row r="1818">
          <cell r="Q1818">
            <v>5205</v>
          </cell>
          <cell r="R1818" t="str">
            <v>ＮＳ形継手取外し工(直管)</v>
          </cell>
          <cell r="S1818" t="str">
            <v>φ700</v>
          </cell>
          <cell r="U1818" t="str">
            <v>口</v>
          </cell>
          <cell r="V1818">
            <v>6707</v>
          </cell>
          <cell r="W1818" t="str">
            <v>厚労省歩掛p.107(57)</v>
          </cell>
          <cell r="Y1818">
            <v>1</v>
          </cell>
          <cell r="Z1818">
            <v>15</v>
          </cell>
          <cell r="AA1818" t="str">
            <v>配管工</v>
          </cell>
          <cell r="AB1818">
            <v>0.126</v>
          </cell>
          <cell r="AC1818">
            <v>27405</v>
          </cell>
          <cell r="AD1818">
            <v>3453.03</v>
          </cell>
          <cell r="AE1818">
            <v>2</v>
          </cell>
          <cell r="AF1818" t="str">
            <v>普通作業員</v>
          </cell>
          <cell r="AG1818">
            <v>0.126</v>
          </cell>
          <cell r="AH1818">
            <v>25305</v>
          </cell>
          <cell r="AI1818">
            <v>3188.43</v>
          </cell>
          <cell r="AJ1818">
            <v>122</v>
          </cell>
          <cell r="AK1818" t="str">
            <v>諸雑費</v>
          </cell>
          <cell r="AL1818">
            <v>1</v>
          </cell>
          <cell r="AM1818">
            <v>6641.46</v>
          </cell>
          <cell r="AN1818">
            <v>66.41</v>
          </cell>
          <cell r="AP1818" t="e">
            <v>#N/A</v>
          </cell>
          <cell r="AR1818">
            <v>0</v>
          </cell>
          <cell r="AS1818">
            <v>0</v>
          </cell>
          <cell r="AU1818" t="e">
            <v>#N/A</v>
          </cell>
          <cell r="AW1818">
            <v>0</v>
          </cell>
          <cell r="AX1818">
            <v>0</v>
          </cell>
          <cell r="AZ1818" t="e">
            <v>#N/A</v>
          </cell>
          <cell r="BB1818">
            <v>0</v>
          </cell>
          <cell r="BC1818">
            <v>0</v>
          </cell>
          <cell r="BE1818" t="e">
            <v>#N/A</v>
          </cell>
          <cell r="BG1818">
            <v>0</v>
          </cell>
          <cell r="BH1818">
            <v>0</v>
          </cell>
          <cell r="BJ1818" t="e">
            <v>#N/A</v>
          </cell>
          <cell r="BL1818">
            <v>0</v>
          </cell>
          <cell r="BM1818">
            <v>0</v>
          </cell>
          <cell r="BO1818" t="e">
            <v>#N/A</v>
          </cell>
          <cell r="BQ1818">
            <v>0</v>
          </cell>
          <cell r="BR1818">
            <v>0</v>
          </cell>
          <cell r="BT1818" t="e">
            <v>#N/A</v>
          </cell>
          <cell r="BV1818">
            <v>0</v>
          </cell>
          <cell r="BW1818">
            <v>0</v>
          </cell>
          <cell r="CW1818">
            <v>92</v>
          </cell>
          <cell r="CX1818" t="str">
            <v>端数調整</v>
          </cell>
          <cell r="CY1818">
            <v>1</v>
          </cell>
          <cell r="DA1818">
            <v>-0.86999999999989086</v>
          </cell>
          <cell r="DG1818">
            <v>1</v>
          </cell>
        </row>
        <row r="1819">
          <cell r="Q1819">
            <v>5206</v>
          </cell>
          <cell r="R1819" t="str">
            <v>ＮＳ形継手取外し工(直管)</v>
          </cell>
          <cell r="S1819" t="str">
            <v>φ800</v>
          </cell>
          <cell r="U1819" t="str">
            <v>口</v>
          </cell>
          <cell r="V1819">
            <v>8571</v>
          </cell>
          <cell r="W1819" t="str">
            <v>厚労省歩掛p.107(57)</v>
          </cell>
          <cell r="Y1819">
            <v>1</v>
          </cell>
          <cell r="Z1819">
            <v>15</v>
          </cell>
          <cell r="AA1819" t="str">
            <v>配管工</v>
          </cell>
          <cell r="AB1819">
            <v>0.161</v>
          </cell>
          <cell r="AC1819">
            <v>27405</v>
          </cell>
          <cell r="AD1819">
            <v>4412.2</v>
          </cell>
          <cell r="AE1819">
            <v>2</v>
          </cell>
          <cell r="AF1819" t="str">
            <v>普通作業員</v>
          </cell>
          <cell r="AG1819">
            <v>0.161</v>
          </cell>
          <cell r="AH1819">
            <v>25305</v>
          </cell>
          <cell r="AI1819">
            <v>4074.1</v>
          </cell>
          <cell r="AJ1819">
            <v>122</v>
          </cell>
          <cell r="AK1819" t="str">
            <v>諸雑費</v>
          </cell>
          <cell r="AL1819">
            <v>1</v>
          </cell>
          <cell r="AM1819">
            <v>8486.2999999999993</v>
          </cell>
          <cell r="AN1819">
            <v>84.86</v>
          </cell>
          <cell r="AP1819" t="e">
            <v>#N/A</v>
          </cell>
          <cell r="AR1819">
            <v>0</v>
          </cell>
          <cell r="AS1819">
            <v>0</v>
          </cell>
          <cell r="AU1819" t="e">
            <v>#N/A</v>
          </cell>
          <cell r="AW1819">
            <v>0</v>
          </cell>
          <cell r="AX1819">
            <v>0</v>
          </cell>
          <cell r="AZ1819" t="e">
            <v>#N/A</v>
          </cell>
          <cell r="BB1819">
            <v>0</v>
          </cell>
          <cell r="BC1819">
            <v>0</v>
          </cell>
          <cell r="BE1819" t="e">
            <v>#N/A</v>
          </cell>
          <cell r="BG1819">
            <v>0</v>
          </cell>
          <cell r="BH1819">
            <v>0</v>
          </cell>
          <cell r="BJ1819" t="e">
            <v>#N/A</v>
          </cell>
          <cell r="BL1819">
            <v>0</v>
          </cell>
          <cell r="BM1819">
            <v>0</v>
          </cell>
          <cell r="BO1819" t="e">
            <v>#N/A</v>
          </cell>
          <cell r="BQ1819">
            <v>0</v>
          </cell>
          <cell r="BR1819">
            <v>0</v>
          </cell>
          <cell r="BT1819" t="e">
            <v>#N/A</v>
          </cell>
          <cell r="BV1819">
            <v>0</v>
          </cell>
          <cell r="BW1819">
            <v>0</v>
          </cell>
          <cell r="CW1819">
            <v>92</v>
          </cell>
          <cell r="CX1819" t="str">
            <v>端数調整</v>
          </cell>
          <cell r="CY1819">
            <v>1</v>
          </cell>
          <cell r="DA1819">
            <v>-0.15999999999985448</v>
          </cell>
          <cell r="DG1819">
            <v>1</v>
          </cell>
        </row>
        <row r="1820">
          <cell r="Q1820">
            <v>5207</v>
          </cell>
          <cell r="R1820" t="str">
            <v>ＮＳ形継手取外し工(直管)</v>
          </cell>
          <cell r="S1820" t="str">
            <v>φ900</v>
          </cell>
          <cell r="U1820" t="str">
            <v>口</v>
          </cell>
          <cell r="V1820">
            <v>9689</v>
          </cell>
          <cell r="W1820" t="str">
            <v>厚労省歩掛p.107(57)</v>
          </cell>
          <cell r="Y1820">
            <v>1</v>
          </cell>
          <cell r="Z1820">
            <v>15</v>
          </cell>
          <cell r="AA1820" t="str">
            <v>配管工</v>
          </cell>
          <cell r="AB1820">
            <v>0.182</v>
          </cell>
          <cell r="AC1820">
            <v>27405</v>
          </cell>
          <cell r="AD1820">
            <v>4987.71</v>
          </cell>
          <cell r="AE1820">
            <v>2</v>
          </cell>
          <cell r="AF1820" t="str">
            <v>普通作業員</v>
          </cell>
          <cell r="AG1820">
            <v>0.182</v>
          </cell>
          <cell r="AH1820">
            <v>25305</v>
          </cell>
          <cell r="AI1820">
            <v>4605.51</v>
          </cell>
          <cell r="AJ1820">
            <v>122</v>
          </cell>
          <cell r="AK1820" t="str">
            <v>諸雑費</v>
          </cell>
          <cell r="AL1820">
            <v>1</v>
          </cell>
          <cell r="AM1820">
            <v>9593.2200000000012</v>
          </cell>
          <cell r="AN1820">
            <v>95.93</v>
          </cell>
          <cell r="AP1820" t="e">
            <v>#N/A</v>
          </cell>
          <cell r="AR1820">
            <v>0</v>
          </cell>
          <cell r="AS1820">
            <v>0</v>
          </cell>
          <cell r="AU1820" t="e">
            <v>#N/A</v>
          </cell>
          <cell r="AW1820">
            <v>0</v>
          </cell>
          <cell r="AX1820">
            <v>0</v>
          </cell>
          <cell r="AZ1820" t="e">
            <v>#N/A</v>
          </cell>
          <cell r="BB1820">
            <v>0</v>
          </cell>
          <cell r="BC1820">
            <v>0</v>
          </cell>
          <cell r="BE1820" t="e">
            <v>#N/A</v>
          </cell>
          <cell r="BG1820">
            <v>0</v>
          </cell>
          <cell r="BH1820">
            <v>0</v>
          </cell>
          <cell r="BJ1820" t="e">
            <v>#N/A</v>
          </cell>
          <cell r="BL1820">
            <v>0</v>
          </cell>
          <cell r="BM1820">
            <v>0</v>
          </cell>
          <cell r="BO1820" t="e">
            <v>#N/A</v>
          </cell>
          <cell r="BQ1820">
            <v>0</v>
          </cell>
          <cell r="BR1820">
            <v>0</v>
          </cell>
          <cell r="BT1820" t="e">
            <v>#N/A</v>
          </cell>
          <cell r="BV1820">
            <v>0</v>
          </cell>
          <cell r="BW1820">
            <v>0</v>
          </cell>
          <cell r="CW1820">
            <v>92</v>
          </cell>
          <cell r="CX1820" t="str">
            <v>端数調整</v>
          </cell>
          <cell r="CY1820">
            <v>1</v>
          </cell>
          <cell r="DA1820">
            <v>-0.15000000000145519</v>
          </cell>
          <cell r="DG1820">
            <v>1</v>
          </cell>
        </row>
        <row r="1821">
          <cell r="Q1821">
            <v>5208</v>
          </cell>
          <cell r="R1821" t="str">
            <v>ＮＳ形継手取外し工(直管)</v>
          </cell>
          <cell r="S1821" t="str">
            <v>φ1000</v>
          </cell>
          <cell r="U1821" t="str">
            <v>口</v>
          </cell>
          <cell r="V1821">
            <v>11550</v>
          </cell>
          <cell r="W1821" t="str">
            <v>厚労省歩掛p.107(57)</v>
          </cell>
          <cell r="Y1821">
            <v>1</v>
          </cell>
          <cell r="Z1821">
            <v>15</v>
          </cell>
          <cell r="AA1821" t="str">
            <v>配管工</v>
          </cell>
          <cell r="AB1821">
            <v>0.217</v>
          </cell>
          <cell r="AC1821">
            <v>27405</v>
          </cell>
          <cell r="AD1821">
            <v>5946.88</v>
          </cell>
          <cell r="AE1821">
            <v>2</v>
          </cell>
          <cell r="AF1821" t="str">
            <v>普通作業員</v>
          </cell>
          <cell r="AG1821">
            <v>0.217</v>
          </cell>
          <cell r="AH1821">
            <v>25305</v>
          </cell>
          <cell r="AI1821">
            <v>5491.18</v>
          </cell>
          <cell r="AJ1821">
            <v>122</v>
          </cell>
          <cell r="AK1821" t="str">
            <v>諸雑費</v>
          </cell>
          <cell r="AL1821">
            <v>1</v>
          </cell>
          <cell r="AM1821">
            <v>11438.060000000001</v>
          </cell>
          <cell r="AN1821">
            <v>114.38</v>
          </cell>
          <cell r="AP1821" t="e">
            <v>#N/A</v>
          </cell>
          <cell r="AR1821">
            <v>0</v>
          </cell>
          <cell r="AS1821">
            <v>0</v>
          </cell>
          <cell r="AU1821" t="e">
            <v>#N/A</v>
          </cell>
          <cell r="AW1821">
            <v>0</v>
          </cell>
          <cell r="AX1821">
            <v>0</v>
          </cell>
          <cell r="AZ1821" t="e">
            <v>#N/A</v>
          </cell>
          <cell r="BB1821">
            <v>0</v>
          </cell>
          <cell r="BC1821">
            <v>0</v>
          </cell>
          <cell r="BE1821" t="e">
            <v>#N/A</v>
          </cell>
          <cell r="BG1821">
            <v>0</v>
          </cell>
          <cell r="BH1821">
            <v>0</v>
          </cell>
          <cell r="BJ1821" t="e">
            <v>#N/A</v>
          </cell>
          <cell r="BL1821">
            <v>0</v>
          </cell>
          <cell r="BM1821">
            <v>0</v>
          </cell>
          <cell r="BO1821" t="e">
            <v>#N/A</v>
          </cell>
          <cell r="BQ1821">
            <v>0</v>
          </cell>
          <cell r="BR1821">
            <v>0</v>
          </cell>
          <cell r="BT1821" t="e">
            <v>#N/A</v>
          </cell>
          <cell r="BV1821">
            <v>0</v>
          </cell>
          <cell r="BW1821">
            <v>0</v>
          </cell>
          <cell r="CW1821">
            <v>92</v>
          </cell>
          <cell r="CX1821" t="str">
            <v>端数調整</v>
          </cell>
          <cell r="CY1821">
            <v>1</v>
          </cell>
          <cell r="DA1821">
            <v>-2.4400000000005093</v>
          </cell>
          <cell r="DG1821">
            <v>1</v>
          </cell>
        </row>
        <row r="1822">
          <cell r="Q1822">
            <v>5209</v>
          </cell>
          <cell r="R1822" t="str">
            <v>ＮＳ形継手取外し工(異形管)</v>
          </cell>
          <cell r="S1822" t="str">
            <v>φ75</v>
          </cell>
          <cell r="U1822" t="str">
            <v>口</v>
          </cell>
          <cell r="V1822">
            <v>6654</v>
          </cell>
          <cell r="W1822" t="str">
            <v>厚労省歩掛p.107(57)</v>
          </cell>
          <cell r="Y1822">
            <v>1</v>
          </cell>
          <cell r="Z1822">
            <v>15</v>
          </cell>
          <cell r="AA1822" t="str">
            <v>配管工</v>
          </cell>
          <cell r="AB1822">
            <v>0.125</v>
          </cell>
          <cell r="AC1822">
            <v>27405</v>
          </cell>
          <cell r="AD1822">
            <v>3425.62</v>
          </cell>
          <cell r="AE1822">
            <v>2</v>
          </cell>
          <cell r="AF1822" t="str">
            <v>普通作業員</v>
          </cell>
          <cell r="AG1822">
            <v>0.125</v>
          </cell>
          <cell r="AH1822">
            <v>25305</v>
          </cell>
          <cell r="AI1822">
            <v>3163.12</v>
          </cell>
          <cell r="AJ1822">
            <v>122</v>
          </cell>
          <cell r="AK1822" t="str">
            <v>諸雑費</v>
          </cell>
          <cell r="AL1822">
            <v>1</v>
          </cell>
          <cell r="AM1822">
            <v>6588.74</v>
          </cell>
          <cell r="AN1822">
            <v>65.88</v>
          </cell>
          <cell r="AP1822" t="e">
            <v>#N/A</v>
          </cell>
          <cell r="AR1822">
            <v>0</v>
          </cell>
          <cell r="AS1822">
            <v>0</v>
          </cell>
          <cell r="AU1822" t="e">
            <v>#N/A</v>
          </cell>
          <cell r="AW1822">
            <v>0</v>
          </cell>
          <cell r="AX1822">
            <v>0</v>
          </cell>
          <cell r="AZ1822" t="e">
            <v>#N/A</v>
          </cell>
          <cell r="BB1822">
            <v>0</v>
          </cell>
          <cell r="BC1822">
            <v>0</v>
          </cell>
          <cell r="BE1822" t="e">
            <v>#N/A</v>
          </cell>
          <cell r="BG1822">
            <v>0</v>
          </cell>
          <cell r="BH1822">
            <v>0</v>
          </cell>
          <cell r="BJ1822" t="e">
            <v>#N/A</v>
          </cell>
          <cell r="BL1822">
            <v>0</v>
          </cell>
          <cell r="BM1822">
            <v>0</v>
          </cell>
          <cell r="BO1822" t="e">
            <v>#N/A</v>
          </cell>
          <cell r="BQ1822">
            <v>0</v>
          </cell>
          <cell r="BR1822">
            <v>0</v>
          </cell>
          <cell r="BT1822" t="e">
            <v>#N/A</v>
          </cell>
          <cell r="BV1822">
            <v>0</v>
          </cell>
          <cell r="BW1822">
            <v>0</v>
          </cell>
          <cell r="CW1822">
            <v>92</v>
          </cell>
          <cell r="CX1822" t="str">
            <v>端数調整</v>
          </cell>
          <cell r="CY1822">
            <v>1</v>
          </cell>
          <cell r="DA1822">
            <v>-0.61999999999989086</v>
          </cell>
          <cell r="DG1822">
            <v>1</v>
          </cell>
        </row>
        <row r="1823">
          <cell r="Q1823">
            <v>5210</v>
          </cell>
          <cell r="R1823" t="str">
            <v>ＮＳ形継手取外し工(異形管)</v>
          </cell>
          <cell r="S1823" t="str">
            <v>φ100</v>
          </cell>
          <cell r="U1823" t="str">
            <v>口</v>
          </cell>
          <cell r="V1823">
            <v>6654</v>
          </cell>
          <cell r="W1823" t="str">
            <v>厚労省歩掛p.107(57)</v>
          </cell>
          <cell r="Y1823">
            <v>1</v>
          </cell>
          <cell r="Z1823">
            <v>15</v>
          </cell>
          <cell r="AA1823" t="str">
            <v>配管工</v>
          </cell>
          <cell r="AB1823">
            <v>0.125</v>
          </cell>
          <cell r="AC1823">
            <v>27405</v>
          </cell>
          <cell r="AD1823">
            <v>3425.62</v>
          </cell>
          <cell r="AE1823">
            <v>2</v>
          </cell>
          <cell r="AF1823" t="str">
            <v>普通作業員</v>
          </cell>
          <cell r="AG1823">
            <v>0.125</v>
          </cell>
          <cell r="AH1823">
            <v>25305</v>
          </cell>
          <cell r="AI1823">
            <v>3163.12</v>
          </cell>
          <cell r="AJ1823">
            <v>122</v>
          </cell>
          <cell r="AK1823" t="str">
            <v>諸雑費</v>
          </cell>
          <cell r="AL1823">
            <v>1</v>
          </cell>
          <cell r="AM1823">
            <v>6588.74</v>
          </cell>
          <cell r="AN1823">
            <v>65.88</v>
          </cell>
          <cell r="AP1823" t="e">
            <v>#N/A</v>
          </cell>
          <cell r="AR1823">
            <v>0</v>
          </cell>
          <cell r="AS1823">
            <v>0</v>
          </cell>
          <cell r="AU1823" t="e">
            <v>#N/A</v>
          </cell>
          <cell r="AW1823">
            <v>0</v>
          </cell>
          <cell r="AX1823">
            <v>0</v>
          </cell>
          <cell r="AZ1823" t="e">
            <v>#N/A</v>
          </cell>
          <cell r="BB1823">
            <v>0</v>
          </cell>
          <cell r="BC1823">
            <v>0</v>
          </cell>
          <cell r="BE1823" t="e">
            <v>#N/A</v>
          </cell>
          <cell r="BG1823">
            <v>0</v>
          </cell>
          <cell r="BH1823">
            <v>0</v>
          </cell>
          <cell r="BJ1823" t="e">
            <v>#N/A</v>
          </cell>
          <cell r="BL1823">
            <v>0</v>
          </cell>
          <cell r="BM1823">
            <v>0</v>
          </cell>
          <cell r="BO1823" t="e">
            <v>#N/A</v>
          </cell>
          <cell r="BQ1823">
            <v>0</v>
          </cell>
          <cell r="BR1823">
            <v>0</v>
          </cell>
          <cell r="BT1823" t="e">
            <v>#N/A</v>
          </cell>
          <cell r="BV1823">
            <v>0</v>
          </cell>
          <cell r="BW1823">
            <v>0</v>
          </cell>
          <cell r="CW1823">
            <v>92</v>
          </cell>
          <cell r="CX1823" t="str">
            <v>端数調整</v>
          </cell>
          <cell r="CY1823">
            <v>1</v>
          </cell>
          <cell r="DA1823">
            <v>-0.61999999999989086</v>
          </cell>
          <cell r="DG1823">
            <v>1</v>
          </cell>
        </row>
        <row r="1824">
          <cell r="Q1824">
            <v>5211</v>
          </cell>
          <cell r="R1824" t="str">
            <v>ＮＳ形継手取外し工(異形管)</v>
          </cell>
          <cell r="S1824" t="str">
            <v>φ150</v>
          </cell>
          <cell r="U1824" t="str">
            <v>口</v>
          </cell>
          <cell r="V1824">
            <v>6654</v>
          </cell>
          <cell r="W1824" t="str">
            <v>厚労省歩掛p.107(57)</v>
          </cell>
          <cell r="Y1824">
            <v>1</v>
          </cell>
          <cell r="Z1824">
            <v>15</v>
          </cell>
          <cell r="AA1824" t="str">
            <v>配管工</v>
          </cell>
          <cell r="AB1824">
            <v>0.125</v>
          </cell>
          <cell r="AC1824">
            <v>27405</v>
          </cell>
          <cell r="AD1824">
            <v>3425.62</v>
          </cell>
          <cell r="AE1824">
            <v>2</v>
          </cell>
          <cell r="AF1824" t="str">
            <v>普通作業員</v>
          </cell>
          <cell r="AG1824">
            <v>0.125</v>
          </cell>
          <cell r="AH1824">
            <v>25305</v>
          </cell>
          <cell r="AI1824">
            <v>3163.12</v>
          </cell>
          <cell r="AJ1824">
            <v>122</v>
          </cell>
          <cell r="AK1824" t="str">
            <v>諸雑費</v>
          </cell>
          <cell r="AL1824">
            <v>1</v>
          </cell>
          <cell r="AM1824">
            <v>6588.74</v>
          </cell>
          <cell r="AN1824">
            <v>65.88</v>
          </cell>
          <cell r="AP1824" t="e">
            <v>#N/A</v>
          </cell>
          <cell r="AR1824">
            <v>0</v>
          </cell>
          <cell r="AS1824">
            <v>0</v>
          </cell>
          <cell r="AU1824" t="e">
            <v>#N/A</v>
          </cell>
          <cell r="AW1824">
            <v>0</v>
          </cell>
          <cell r="AX1824">
            <v>0</v>
          </cell>
          <cell r="AZ1824" t="e">
            <v>#N/A</v>
          </cell>
          <cell r="BB1824">
            <v>0</v>
          </cell>
          <cell r="BC1824">
            <v>0</v>
          </cell>
          <cell r="BE1824" t="e">
            <v>#N/A</v>
          </cell>
          <cell r="BG1824">
            <v>0</v>
          </cell>
          <cell r="BH1824">
            <v>0</v>
          </cell>
          <cell r="BJ1824" t="e">
            <v>#N/A</v>
          </cell>
          <cell r="BL1824">
            <v>0</v>
          </cell>
          <cell r="BM1824">
            <v>0</v>
          </cell>
          <cell r="BO1824" t="e">
            <v>#N/A</v>
          </cell>
          <cell r="BQ1824">
            <v>0</v>
          </cell>
          <cell r="BR1824">
            <v>0</v>
          </cell>
          <cell r="BT1824" t="e">
            <v>#N/A</v>
          </cell>
          <cell r="BV1824">
            <v>0</v>
          </cell>
          <cell r="BW1824">
            <v>0</v>
          </cell>
          <cell r="CW1824">
            <v>92</v>
          </cell>
          <cell r="CX1824" t="str">
            <v>端数調整</v>
          </cell>
          <cell r="CY1824">
            <v>1</v>
          </cell>
          <cell r="DA1824">
            <v>-0.61999999999989086</v>
          </cell>
          <cell r="DG1824">
            <v>1</v>
          </cell>
        </row>
        <row r="1825">
          <cell r="Q1825">
            <v>5212</v>
          </cell>
          <cell r="R1825" t="str">
            <v>ＮＳ形継手取外し工(異形管)</v>
          </cell>
          <cell r="S1825" t="str">
            <v>φ200</v>
          </cell>
          <cell r="U1825" t="str">
            <v>口</v>
          </cell>
          <cell r="V1825">
            <v>7985</v>
          </cell>
          <cell r="W1825" t="str">
            <v>厚労省歩掛p.107(57)</v>
          </cell>
          <cell r="Y1825">
            <v>1</v>
          </cell>
          <cell r="Z1825">
            <v>15</v>
          </cell>
          <cell r="AA1825" t="str">
            <v>配管工</v>
          </cell>
          <cell r="AB1825">
            <v>0.15</v>
          </cell>
          <cell r="AC1825">
            <v>27405</v>
          </cell>
          <cell r="AD1825">
            <v>4110.75</v>
          </cell>
          <cell r="AE1825">
            <v>2</v>
          </cell>
          <cell r="AF1825" t="str">
            <v>普通作業員</v>
          </cell>
          <cell r="AG1825">
            <v>0.15</v>
          </cell>
          <cell r="AH1825">
            <v>25305</v>
          </cell>
          <cell r="AI1825">
            <v>3795.75</v>
          </cell>
          <cell r="AJ1825">
            <v>122</v>
          </cell>
          <cell r="AK1825" t="str">
            <v>諸雑費</v>
          </cell>
          <cell r="AL1825">
            <v>1</v>
          </cell>
          <cell r="AM1825">
            <v>7906.5</v>
          </cell>
          <cell r="AN1825">
            <v>79.06</v>
          </cell>
          <cell r="AP1825" t="e">
            <v>#N/A</v>
          </cell>
          <cell r="AR1825">
            <v>0</v>
          </cell>
          <cell r="AS1825">
            <v>0</v>
          </cell>
          <cell r="AU1825" t="e">
            <v>#N/A</v>
          </cell>
          <cell r="AW1825">
            <v>0</v>
          </cell>
          <cell r="AX1825">
            <v>0</v>
          </cell>
          <cell r="AZ1825" t="e">
            <v>#N/A</v>
          </cell>
          <cell r="BB1825">
            <v>0</v>
          </cell>
          <cell r="BC1825">
            <v>0</v>
          </cell>
          <cell r="BE1825" t="e">
            <v>#N/A</v>
          </cell>
          <cell r="BG1825">
            <v>0</v>
          </cell>
          <cell r="BH1825">
            <v>0</v>
          </cell>
          <cell r="BJ1825" t="e">
            <v>#N/A</v>
          </cell>
          <cell r="BL1825">
            <v>0</v>
          </cell>
          <cell r="BM1825">
            <v>0</v>
          </cell>
          <cell r="BO1825" t="e">
            <v>#N/A</v>
          </cell>
          <cell r="BQ1825">
            <v>0</v>
          </cell>
          <cell r="BR1825">
            <v>0</v>
          </cell>
          <cell r="BT1825" t="e">
            <v>#N/A</v>
          </cell>
          <cell r="BV1825">
            <v>0</v>
          </cell>
          <cell r="BW1825">
            <v>0</v>
          </cell>
          <cell r="CW1825">
            <v>92</v>
          </cell>
          <cell r="CX1825" t="str">
            <v>端数調整</v>
          </cell>
          <cell r="CY1825">
            <v>1</v>
          </cell>
          <cell r="DA1825">
            <v>-0.56000000000040018</v>
          </cell>
          <cell r="DG1825">
            <v>1</v>
          </cell>
        </row>
        <row r="1826">
          <cell r="Q1826">
            <v>5213</v>
          </cell>
          <cell r="R1826" t="str">
            <v>ＮＳ形継手取外し工(異形管)</v>
          </cell>
          <cell r="S1826" t="str">
            <v>φ250</v>
          </cell>
          <cell r="U1826" t="str">
            <v>口</v>
          </cell>
          <cell r="V1826">
            <v>9316</v>
          </cell>
          <cell r="W1826" t="str">
            <v>厚労省歩掛p.107(57)</v>
          </cell>
          <cell r="Y1826">
            <v>1</v>
          </cell>
          <cell r="Z1826">
            <v>15</v>
          </cell>
          <cell r="AA1826" t="str">
            <v>配管工</v>
          </cell>
          <cell r="AB1826">
            <v>0.17499999999999999</v>
          </cell>
          <cell r="AC1826">
            <v>27405</v>
          </cell>
          <cell r="AD1826">
            <v>4795.87</v>
          </cell>
          <cell r="AE1826">
            <v>2</v>
          </cell>
          <cell r="AF1826" t="str">
            <v>普通作業員</v>
          </cell>
          <cell r="AG1826">
            <v>0.17499999999999999</v>
          </cell>
          <cell r="AH1826">
            <v>25305</v>
          </cell>
          <cell r="AI1826">
            <v>4428.37</v>
          </cell>
          <cell r="AJ1826">
            <v>122</v>
          </cell>
          <cell r="AK1826" t="str">
            <v>諸雑費</v>
          </cell>
          <cell r="AL1826">
            <v>1</v>
          </cell>
          <cell r="AM1826">
            <v>9224.24</v>
          </cell>
          <cell r="AN1826">
            <v>92.24</v>
          </cell>
          <cell r="AP1826" t="e">
            <v>#N/A</v>
          </cell>
          <cell r="AR1826">
            <v>0</v>
          </cell>
          <cell r="AS1826">
            <v>0</v>
          </cell>
          <cell r="AU1826" t="e">
            <v>#N/A</v>
          </cell>
          <cell r="AW1826">
            <v>0</v>
          </cell>
          <cell r="AX1826">
            <v>0</v>
          </cell>
          <cell r="AZ1826" t="e">
            <v>#N/A</v>
          </cell>
          <cell r="BB1826">
            <v>0</v>
          </cell>
          <cell r="BC1826">
            <v>0</v>
          </cell>
          <cell r="BE1826" t="e">
            <v>#N/A</v>
          </cell>
          <cell r="BG1826">
            <v>0</v>
          </cell>
          <cell r="BH1826">
            <v>0</v>
          </cell>
          <cell r="BJ1826" t="e">
            <v>#N/A</v>
          </cell>
          <cell r="BL1826">
            <v>0</v>
          </cell>
          <cell r="BM1826">
            <v>0</v>
          </cell>
          <cell r="BO1826" t="e">
            <v>#N/A</v>
          </cell>
          <cell r="BQ1826">
            <v>0</v>
          </cell>
          <cell r="BR1826">
            <v>0</v>
          </cell>
          <cell r="BT1826" t="e">
            <v>#N/A</v>
          </cell>
          <cell r="BV1826">
            <v>0</v>
          </cell>
          <cell r="BW1826">
            <v>0</v>
          </cell>
          <cell r="CW1826">
            <v>92</v>
          </cell>
          <cell r="CX1826" t="str">
            <v>端数調整</v>
          </cell>
          <cell r="CY1826">
            <v>1</v>
          </cell>
          <cell r="DA1826">
            <v>-0.47999999999956344</v>
          </cell>
          <cell r="DG1826">
            <v>1</v>
          </cell>
        </row>
        <row r="1827">
          <cell r="Q1827">
            <v>5214</v>
          </cell>
          <cell r="R1827" t="str">
            <v>ＮＳ形継手取外し工(異形管)</v>
          </cell>
          <cell r="S1827" t="str">
            <v>φ300</v>
          </cell>
          <cell r="U1827" t="str">
            <v>口</v>
          </cell>
          <cell r="V1827">
            <v>11970</v>
          </cell>
          <cell r="W1827" t="str">
            <v>厚労省歩掛p.107(54)</v>
          </cell>
          <cell r="Y1827">
            <v>1</v>
          </cell>
          <cell r="Z1827">
            <v>15</v>
          </cell>
          <cell r="AA1827" t="str">
            <v>配管工</v>
          </cell>
          <cell r="AB1827">
            <v>0.22500000000000001</v>
          </cell>
          <cell r="AC1827">
            <v>27405</v>
          </cell>
          <cell r="AD1827">
            <v>6166.12</v>
          </cell>
          <cell r="AE1827">
            <v>2</v>
          </cell>
          <cell r="AF1827" t="str">
            <v>普通作業員</v>
          </cell>
          <cell r="AG1827">
            <v>0.22500000000000001</v>
          </cell>
          <cell r="AH1827">
            <v>25305</v>
          </cell>
          <cell r="AI1827">
            <v>5693.62</v>
          </cell>
          <cell r="AJ1827">
            <v>122</v>
          </cell>
          <cell r="AK1827" t="str">
            <v>諸雑費</v>
          </cell>
          <cell r="AL1827">
            <v>1</v>
          </cell>
          <cell r="AM1827">
            <v>11859.74</v>
          </cell>
          <cell r="AN1827">
            <v>118.59</v>
          </cell>
          <cell r="AP1827" t="e">
            <v>#N/A</v>
          </cell>
          <cell r="AR1827">
            <v>0</v>
          </cell>
          <cell r="AS1827">
            <v>0</v>
          </cell>
          <cell r="AU1827" t="e">
            <v>#N/A</v>
          </cell>
          <cell r="AW1827">
            <v>0</v>
          </cell>
          <cell r="AX1827">
            <v>0</v>
          </cell>
          <cell r="AZ1827" t="e">
            <v>#N/A</v>
          </cell>
          <cell r="BB1827">
            <v>0</v>
          </cell>
          <cell r="BC1827">
            <v>0</v>
          </cell>
          <cell r="BE1827" t="e">
            <v>#N/A</v>
          </cell>
          <cell r="BG1827">
            <v>0</v>
          </cell>
          <cell r="BH1827">
            <v>0</v>
          </cell>
          <cell r="BJ1827" t="e">
            <v>#N/A</v>
          </cell>
          <cell r="BL1827">
            <v>0</v>
          </cell>
          <cell r="BM1827">
            <v>0</v>
          </cell>
          <cell r="BO1827" t="e">
            <v>#N/A</v>
          </cell>
          <cell r="BQ1827">
            <v>0</v>
          </cell>
          <cell r="BR1827">
            <v>0</v>
          </cell>
          <cell r="BT1827" t="e">
            <v>#N/A</v>
          </cell>
          <cell r="BV1827">
            <v>0</v>
          </cell>
          <cell r="BW1827">
            <v>0</v>
          </cell>
          <cell r="CW1827">
            <v>92</v>
          </cell>
          <cell r="CX1827" t="str">
            <v>端数調整</v>
          </cell>
          <cell r="CY1827">
            <v>1</v>
          </cell>
          <cell r="DA1827">
            <v>-8.3299999999999272</v>
          </cell>
          <cell r="DG1827">
            <v>1</v>
          </cell>
        </row>
        <row r="1828">
          <cell r="Q1828">
            <v>5215</v>
          </cell>
          <cell r="R1828" t="str">
            <v>ＮＳ形継手取外し工(異形管)</v>
          </cell>
          <cell r="S1828" t="str">
            <v>φ350</v>
          </cell>
          <cell r="U1828" t="str">
            <v>口</v>
          </cell>
          <cell r="V1828">
            <v>11970</v>
          </cell>
          <cell r="W1828" t="str">
            <v>厚労省歩掛p.107(54)</v>
          </cell>
          <cell r="Y1828">
            <v>1</v>
          </cell>
          <cell r="Z1828">
            <v>15</v>
          </cell>
          <cell r="AA1828" t="str">
            <v>配管工</v>
          </cell>
          <cell r="AB1828">
            <v>0.22500000000000001</v>
          </cell>
          <cell r="AC1828">
            <v>27405</v>
          </cell>
          <cell r="AD1828">
            <v>6166.12</v>
          </cell>
          <cell r="AE1828">
            <v>2</v>
          </cell>
          <cell r="AF1828" t="str">
            <v>普通作業員</v>
          </cell>
          <cell r="AG1828">
            <v>0.22500000000000001</v>
          </cell>
          <cell r="AH1828">
            <v>25305</v>
          </cell>
          <cell r="AI1828">
            <v>5693.62</v>
          </cell>
          <cell r="AJ1828">
            <v>122</v>
          </cell>
          <cell r="AK1828" t="str">
            <v>諸雑費</v>
          </cell>
          <cell r="AL1828">
            <v>1</v>
          </cell>
          <cell r="AM1828">
            <v>11859.74</v>
          </cell>
          <cell r="AN1828">
            <v>118.59</v>
          </cell>
          <cell r="AP1828" t="e">
            <v>#N/A</v>
          </cell>
          <cell r="AR1828">
            <v>0</v>
          </cell>
          <cell r="AS1828">
            <v>0</v>
          </cell>
          <cell r="AU1828" t="e">
            <v>#N/A</v>
          </cell>
          <cell r="AW1828">
            <v>0</v>
          </cell>
          <cell r="AX1828">
            <v>0</v>
          </cell>
          <cell r="AZ1828" t="e">
            <v>#N/A</v>
          </cell>
          <cell r="BB1828">
            <v>0</v>
          </cell>
          <cell r="BC1828">
            <v>0</v>
          </cell>
          <cell r="BE1828" t="e">
            <v>#N/A</v>
          </cell>
          <cell r="BG1828">
            <v>0</v>
          </cell>
          <cell r="BH1828">
            <v>0</v>
          </cell>
          <cell r="BJ1828" t="e">
            <v>#N/A</v>
          </cell>
          <cell r="BL1828">
            <v>0</v>
          </cell>
          <cell r="BM1828">
            <v>0</v>
          </cell>
          <cell r="BO1828" t="e">
            <v>#N/A</v>
          </cell>
          <cell r="BQ1828">
            <v>0</v>
          </cell>
          <cell r="BR1828">
            <v>0</v>
          </cell>
          <cell r="BT1828" t="e">
            <v>#N/A</v>
          </cell>
          <cell r="BV1828">
            <v>0</v>
          </cell>
          <cell r="BW1828">
            <v>0</v>
          </cell>
          <cell r="CW1828">
            <v>92</v>
          </cell>
          <cell r="CX1828" t="str">
            <v>端数調整</v>
          </cell>
          <cell r="CY1828">
            <v>1</v>
          </cell>
          <cell r="DA1828">
            <v>-8.3299999999999272</v>
          </cell>
          <cell r="DG1828">
            <v>1</v>
          </cell>
        </row>
        <row r="1829">
          <cell r="Q1829">
            <v>5216</v>
          </cell>
          <cell r="R1829" t="str">
            <v>ＮＳ形継手取外し工(異形管)</v>
          </cell>
          <cell r="S1829" t="str">
            <v>φ400</v>
          </cell>
          <cell r="U1829" t="str">
            <v>口</v>
          </cell>
          <cell r="V1829">
            <v>13300</v>
          </cell>
          <cell r="W1829" t="str">
            <v>厚労省歩掛p.107(54)</v>
          </cell>
          <cell r="Y1829">
            <v>1</v>
          </cell>
          <cell r="Z1829">
            <v>15</v>
          </cell>
          <cell r="AA1829" t="str">
            <v>配管工</v>
          </cell>
          <cell r="AB1829">
            <v>0.25</v>
          </cell>
          <cell r="AC1829">
            <v>27405</v>
          </cell>
          <cell r="AD1829">
            <v>6851.25</v>
          </cell>
          <cell r="AE1829">
            <v>2</v>
          </cell>
          <cell r="AF1829" t="str">
            <v>普通作業員</v>
          </cell>
          <cell r="AG1829">
            <v>0.25</v>
          </cell>
          <cell r="AH1829">
            <v>25305</v>
          </cell>
          <cell r="AI1829">
            <v>6326.25</v>
          </cell>
          <cell r="AJ1829">
            <v>122</v>
          </cell>
          <cell r="AK1829" t="str">
            <v>諸雑費</v>
          </cell>
          <cell r="AL1829">
            <v>1</v>
          </cell>
          <cell r="AM1829">
            <v>13177.5</v>
          </cell>
          <cell r="AN1829">
            <v>131.77000000000001</v>
          </cell>
          <cell r="AP1829" t="e">
            <v>#N/A</v>
          </cell>
          <cell r="AR1829">
            <v>0</v>
          </cell>
          <cell r="AS1829">
            <v>0</v>
          </cell>
          <cell r="AU1829" t="e">
            <v>#N/A</v>
          </cell>
          <cell r="AW1829">
            <v>0</v>
          </cell>
          <cell r="AX1829">
            <v>0</v>
          </cell>
          <cell r="AZ1829" t="e">
            <v>#N/A</v>
          </cell>
          <cell r="BB1829">
            <v>0</v>
          </cell>
          <cell r="BC1829">
            <v>0</v>
          </cell>
          <cell r="BE1829" t="e">
            <v>#N/A</v>
          </cell>
          <cell r="BG1829">
            <v>0</v>
          </cell>
          <cell r="BH1829">
            <v>0</v>
          </cell>
          <cell r="BJ1829" t="e">
            <v>#N/A</v>
          </cell>
          <cell r="BL1829">
            <v>0</v>
          </cell>
          <cell r="BM1829">
            <v>0</v>
          </cell>
          <cell r="BO1829" t="e">
            <v>#N/A</v>
          </cell>
          <cell r="BQ1829">
            <v>0</v>
          </cell>
          <cell r="BR1829">
            <v>0</v>
          </cell>
          <cell r="BT1829" t="e">
            <v>#N/A</v>
          </cell>
          <cell r="BV1829">
            <v>0</v>
          </cell>
          <cell r="BW1829">
            <v>0</v>
          </cell>
          <cell r="CW1829">
            <v>92</v>
          </cell>
          <cell r="CX1829" t="str">
            <v>端数調整</v>
          </cell>
          <cell r="CY1829">
            <v>1</v>
          </cell>
          <cell r="DA1829">
            <v>-9.2700000000004366</v>
          </cell>
          <cell r="DG1829">
            <v>1</v>
          </cell>
        </row>
        <row r="1830">
          <cell r="Q1830">
            <v>5217</v>
          </cell>
          <cell r="R1830" t="str">
            <v>ＮＳ形継手取外し工(異形管)</v>
          </cell>
          <cell r="S1830" t="str">
            <v>φ450</v>
          </cell>
          <cell r="U1830" t="str">
            <v>口</v>
          </cell>
          <cell r="V1830">
            <v>14640</v>
          </cell>
          <cell r="W1830" t="str">
            <v>厚労省歩掛p.107(54)</v>
          </cell>
          <cell r="Y1830">
            <v>1</v>
          </cell>
          <cell r="Z1830">
            <v>15</v>
          </cell>
          <cell r="AA1830" t="str">
            <v>配管工</v>
          </cell>
          <cell r="AB1830">
            <v>0.27500000000000002</v>
          </cell>
          <cell r="AC1830">
            <v>27405</v>
          </cell>
          <cell r="AD1830">
            <v>7536.37</v>
          </cell>
          <cell r="AE1830">
            <v>2</v>
          </cell>
          <cell r="AF1830" t="str">
            <v>普通作業員</v>
          </cell>
          <cell r="AG1830">
            <v>0.27500000000000002</v>
          </cell>
          <cell r="AH1830">
            <v>25305</v>
          </cell>
          <cell r="AI1830">
            <v>6958.87</v>
          </cell>
          <cell r="AJ1830">
            <v>122</v>
          </cell>
          <cell r="AK1830" t="str">
            <v>諸雑費</v>
          </cell>
          <cell r="AL1830">
            <v>1</v>
          </cell>
          <cell r="AM1830">
            <v>14495.24</v>
          </cell>
          <cell r="AN1830">
            <v>144.94999999999999</v>
          </cell>
          <cell r="AP1830" t="e">
            <v>#N/A</v>
          </cell>
          <cell r="AR1830">
            <v>0</v>
          </cell>
          <cell r="AS1830">
            <v>0</v>
          </cell>
          <cell r="AU1830" t="e">
            <v>#N/A</v>
          </cell>
          <cell r="AW1830">
            <v>0</v>
          </cell>
          <cell r="AX1830">
            <v>0</v>
          </cell>
          <cell r="AZ1830" t="e">
            <v>#N/A</v>
          </cell>
          <cell r="BB1830">
            <v>0</v>
          </cell>
          <cell r="BC1830">
            <v>0</v>
          </cell>
          <cell r="BE1830" t="e">
            <v>#N/A</v>
          </cell>
          <cell r="BG1830">
            <v>0</v>
          </cell>
          <cell r="BH1830">
            <v>0</v>
          </cell>
          <cell r="BJ1830" t="e">
            <v>#N/A</v>
          </cell>
          <cell r="BL1830">
            <v>0</v>
          </cell>
          <cell r="BM1830">
            <v>0</v>
          </cell>
          <cell r="BO1830" t="e">
            <v>#N/A</v>
          </cell>
          <cell r="BQ1830">
            <v>0</v>
          </cell>
          <cell r="BR1830">
            <v>0</v>
          </cell>
          <cell r="BT1830" t="e">
            <v>#N/A</v>
          </cell>
          <cell r="BV1830">
            <v>0</v>
          </cell>
          <cell r="BW1830">
            <v>0</v>
          </cell>
          <cell r="CW1830">
            <v>92</v>
          </cell>
          <cell r="CX1830" t="str">
            <v>端数調整</v>
          </cell>
          <cell r="CY1830">
            <v>1</v>
          </cell>
          <cell r="DA1830">
            <v>-0.19000000000050932</v>
          </cell>
          <cell r="DG1830">
            <v>1</v>
          </cell>
        </row>
        <row r="1831">
          <cell r="Q1831">
            <v>5218</v>
          </cell>
          <cell r="R1831" t="str">
            <v>ＮＳ形継手取外し工(異形管)</v>
          </cell>
          <cell r="S1831" t="str">
            <v>φ500</v>
          </cell>
          <cell r="U1831" t="str">
            <v>口</v>
          </cell>
          <cell r="V1831">
            <v>4844</v>
          </cell>
          <cell r="W1831" t="str">
            <v>厚労省歩掛p.107(57)</v>
          </cell>
          <cell r="X1831" t="str">
            <v>ﾗｲﾅ取り外し含まず</v>
          </cell>
          <cell r="Y1831">
            <v>1</v>
          </cell>
          <cell r="Z1831">
            <v>15</v>
          </cell>
          <cell r="AA1831" t="str">
            <v>配管工</v>
          </cell>
          <cell r="AB1831">
            <v>9.0999999999999998E-2</v>
          </cell>
          <cell r="AC1831">
            <v>27405</v>
          </cell>
          <cell r="AD1831">
            <v>2493.85</v>
          </cell>
          <cell r="AE1831">
            <v>2</v>
          </cell>
          <cell r="AF1831" t="str">
            <v>普通作業員</v>
          </cell>
          <cell r="AG1831">
            <v>9.0999999999999998E-2</v>
          </cell>
          <cell r="AH1831">
            <v>25305</v>
          </cell>
          <cell r="AI1831">
            <v>2302.75</v>
          </cell>
          <cell r="AJ1831">
            <v>122</v>
          </cell>
          <cell r="AK1831" t="str">
            <v>諸雑費</v>
          </cell>
          <cell r="AL1831">
            <v>1</v>
          </cell>
          <cell r="AM1831">
            <v>4796.6000000000004</v>
          </cell>
          <cell r="AN1831">
            <v>47.96</v>
          </cell>
          <cell r="AP1831" t="e">
            <v>#N/A</v>
          </cell>
          <cell r="AR1831">
            <v>0</v>
          </cell>
          <cell r="AS1831">
            <v>0</v>
          </cell>
          <cell r="AU1831" t="e">
            <v>#N/A</v>
          </cell>
          <cell r="AW1831">
            <v>0</v>
          </cell>
          <cell r="AX1831">
            <v>0</v>
          </cell>
          <cell r="AZ1831" t="e">
            <v>#N/A</v>
          </cell>
          <cell r="BB1831">
            <v>0</v>
          </cell>
          <cell r="BC1831">
            <v>0</v>
          </cell>
          <cell r="BE1831" t="e">
            <v>#N/A</v>
          </cell>
          <cell r="BG1831">
            <v>0</v>
          </cell>
          <cell r="BH1831">
            <v>0</v>
          </cell>
          <cell r="BJ1831" t="e">
            <v>#N/A</v>
          </cell>
          <cell r="BL1831">
            <v>0</v>
          </cell>
          <cell r="BM1831">
            <v>0</v>
          </cell>
          <cell r="BO1831" t="e">
            <v>#N/A</v>
          </cell>
          <cell r="BQ1831">
            <v>0</v>
          </cell>
          <cell r="BR1831">
            <v>0</v>
          </cell>
          <cell r="BT1831" t="e">
            <v>#N/A</v>
          </cell>
          <cell r="BV1831">
            <v>0</v>
          </cell>
          <cell r="BW1831">
            <v>0</v>
          </cell>
          <cell r="CW1831">
            <v>92</v>
          </cell>
          <cell r="CX1831" t="str">
            <v>端数調整</v>
          </cell>
          <cell r="CY1831">
            <v>1</v>
          </cell>
          <cell r="DA1831">
            <v>-0.56000000000040018</v>
          </cell>
          <cell r="DG1831">
            <v>1</v>
          </cell>
        </row>
        <row r="1832">
          <cell r="Q1832">
            <v>5219</v>
          </cell>
          <cell r="R1832" t="str">
            <v>ＮＳ形継手取外し工(異形管)</v>
          </cell>
          <cell r="S1832" t="str">
            <v>φ600</v>
          </cell>
          <cell r="U1832" t="str">
            <v>口</v>
          </cell>
          <cell r="V1832">
            <v>5589</v>
          </cell>
          <cell r="W1832" t="str">
            <v>厚労省歩掛p.107(57)</v>
          </cell>
          <cell r="X1832" t="str">
            <v>ﾗｲﾅ取り外し含まず</v>
          </cell>
          <cell r="Y1832">
            <v>1</v>
          </cell>
          <cell r="Z1832">
            <v>15</v>
          </cell>
          <cell r="AA1832" t="str">
            <v>配管工</v>
          </cell>
          <cell r="AB1832">
            <v>0.105</v>
          </cell>
          <cell r="AC1832">
            <v>27405</v>
          </cell>
          <cell r="AD1832">
            <v>2877.52</v>
          </cell>
          <cell r="AE1832">
            <v>2</v>
          </cell>
          <cell r="AF1832" t="str">
            <v>普通作業員</v>
          </cell>
          <cell r="AG1832">
            <v>0.105</v>
          </cell>
          <cell r="AH1832">
            <v>25305</v>
          </cell>
          <cell r="AI1832">
            <v>2657.02</v>
          </cell>
          <cell r="AJ1832">
            <v>122</v>
          </cell>
          <cell r="AK1832" t="str">
            <v>諸雑費</v>
          </cell>
          <cell r="AL1832">
            <v>1</v>
          </cell>
          <cell r="AM1832">
            <v>5534.54</v>
          </cell>
          <cell r="AN1832">
            <v>55.34</v>
          </cell>
          <cell r="AP1832" t="e">
            <v>#N/A</v>
          </cell>
          <cell r="AR1832">
            <v>0</v>
          </cell>
          <cell r="AS1832">
            <v>0</v>
          </cell>
          <cell r="AU1832" t="e">
            <v>#N/A</v>
          </cell>
          <cell r="AW1832">
            <v>0</v>
          </cell>
          <cell r="AX1832">
            <v>0</v>
          </cell>
          <cell r="AZ1832" t="e">
            <v>#N/A</v>
          </cell>
          <cell r="BB1832">
            <v>0</v>
          </cell>
          <cell r="BC1832">
            <v>0</v>
          </cell>
          <cell r="BE1832" t="e">
            <v>#N/A</v>
          </cell>
          <cell r="BG1832">
            <v>0</v>
          </cell>
          <cell r="BH1832">
            <v>0</v>
          </cell>
          <cell r="BJ1832" t="e">
            <v>#N/A</v>
          </cell>
          <cell r="BL1832">
            <v>0</v>
          </cell>
          <cell r="BM1832">
            <v>0</v>
          </cell>
          <cell r="BO1832" t="e">
            <v>#N/A</v>
          </cell>
          <cell r="BQ1832">
            <v>0</v>
          </cell>
          <cell r="BR1832">
            <v>0</v>
          </cell>
          <cell r="BT1832" t="e">
            <v>#N/A</v>
          </cell>
          <cell r="BV1832">
            <v>0</v>
          </cell>
          <cell r="BW1832">
            <v>0</v>
          </cell>
          <cell r="CW1832">
            <v>92</v>
          </cell>
          <cell r="CX1832" t="str">
            <v>端数調整</v>
          </cell>
          <cell r="CY1832">
            <v>1</v>
          </cell>
          <cell r="DA1832">
            <v>-0.88000000000010914</v>
          </cell>
          <cell r="DG1832">
            <v>1</v>
          </cell>
        </row>
        <row r="1833">
          <cell r="Q1833">
            <v>5220</v>
          </cell>
          <cell r="R1833" t="str">
            <v>ＮＳ形継手取外し工(異形管)</v>
          </cell>
          <cell r="S1833" t="str">
            <v>φ700</v>
          </cell>
          <cell r="U1833" t="str">
            <v>口</v>
          </cell>
          <cell r="V1833">
            <v>6707</v>
          </cell>
          <cell r="W1833" t="str">
            <v>厚労省歩掛p.107(57)</v>
          </cell>
          <cell r="X1833" t="str">
            <v>ﾗｲﾅ取り外し含まず</v>
          </cell>
          <cell r="Y1833">
            <v>1</v>
          </cell>
          <cell r="Z1833">
            <v>15</v>
          </cell>
          <cell r="AA1833" t="str">
            <v>配管工</v>
          </cell>
          <cell r="AB1833">
            <v>0.126</v>
          </cell>
          <cell r="AC1833">
            <v>27405</v>
          </cell>
          <cell r="AD1833">
            <v>3453.03</v>
          </cell>
          <cell r="AE1833">
            <v>2</v>
          </cell>
          <cell r="AF1833" t="str">
            <v>普通作業員</v>
          </cell>
          <cell r="AG1833">
            <v>0.126</v>
          </cell>
          <cell r="AH1833">
            <v>25305</v>
          </cell>
          <cell r="AI1833">
            <v>3188.43</v>
          </cell>
          <cell r="AJ1833">
            <v>122</v>
          </cell>
          <cell r="AK1833" t="str">
            <v>諸雑費</v>
          </cell>
          <cell r="AL1833">
            <v>1</v>
          </cell>
          <cell r="AM1833">
            <v>6641.46</v>
          </cell>
          <cell r="AN1833">
            <v>66.41</v>
          </cell>
          <cell r="AP1833" t="e">
            <v>#N/A</v>
          </cell>
          <cell r="AR1833">
            <v>0</v>
          </cell>
          <cell r="AS1833">
            <v>0</v>
          </cell>
          <cell r="AU1833" t="e">
            <v>#N/A</v>
          </cell>
          <cell r="AW1833">
            <v>0</v>
          </cell>
          <cell r="AX1833">
            <v>0</v>
          </cell>
          <cell r="AZ1833" t="e">
            <v>#N/A</v>
          </cell>
          <cell r="BB1833">
            <v>0</v>
          </cell>
          <cell r="BC1833">
            <v>0</v>
          </cell>
          <cell r="BE1833" t="e">
            <v>#N/A</v>
          </cell>
          <cell r="BG1833">
            <v>0</v>
          </cell>
          <cell r="BH1833">
            <v>0</v>
          </cell>
          <cell r="BJ1833" t="e">
            <v>#N/A</v>
          </cell>
          <cell r="BL1833">
            <v>0</v>
          </cell>
          <cell r="BM1833">
            <v>0</v>
          </cell>
          <cell r="BO1833" t="e">
            <v>#N/A</v>
          </cell>
          <cell r="BQ1833">
            <v>0</v>
          </cell>
          <cell r="BR1833">
            <v>0</v>
          </cell>
          <cell r="BT1833" t="e">
            <v>#N/A</v>
          </cell>
          <cell r="BV1833">
            <v>0</v>
          </cell>
          <cell r="BW1833">
            <v>0</v>
          </cell>
          <cell r="CW1833">
            <v>92</v>
          </cell>
          <cell r="CX1833" t="str">
            <v>端数調整</v>
          </cell>
          <cell r="CY1833">
            <v>1</v>
          </cell>
          <cell r="DA1833">
            <v>-0.86999999999989086</v>
          </cell>
          <cell r="DG1833">
            <v>1</v>
          </cell>
        </row>
        <row r="1834">
          <cell r="Q1834">
            <v>5221</v>
          </cell>
          <cell r="R1834" t="str">
            <v>ＮＳ形継手取外し工(異形管)</v>
          </cell>
          <cell r="S1834" t="str">
            <v>φ800</v>
          </cell>
          <cell r="U1834" t="str">
            <v>口</v>
          </cell>
          <cell r="V1834">
            <v>8571</v>
          </cell>
          <cell r="W1834" t="str">
            <v>厚労省歩掛p.107(57)</v>
          </cell>
          <cell r="X1834" t="str">
            <v>ﾗｲﾅ取り外し含まず</v>
          </cell>
          <cell r="Y1834">
            <v>1</v>
          </cell>
          <cell r="Z1834">
            <v>15</v>
          </cell>
          <cell r="AA1834" t="str">
            <v>配管工</v>
          </cell>
          <cell r="AB1834">
            <v>0.161</v>
          </cell>
          <cell r="AC1834">
            <v>27405</v>
          </cell>
          <cell r="AD1834">
            <v>4412.2</v>
          </cell>
          <cell r="AE1834">
            <v>2</v>
          </cell>
          <cell r="AF1834" t="str">
            <v>普通作業員</v>
          </cell>
          <cell r="AG1834">
            <v>0.161</v>
          </cell>
          <cell r="AH1834">
            <v>25305</v>
          </cell>
          <cell r="AI1834">
            <v>4074.1</v>
          </cell>
          <cell r="AJ1834">
            <v>122</v>
          </cell>
          <cell r="AK1834" t="str">
            <v>諸雑費</v>
          </cell>
          <cell r="AL1834">
            <v>1</v>
          </cell>
          <cell r="AM1834">
            <v>8486.2999999999993</v>
          </cell>
          <cell r="AN1834">
            <v>84.86</v>
          </cell>
          <cell r="AP1834" t="e">
            <v>#N/A</v>
          </cell>
          <cell r="AR1834">
            <v>0</v>
          </cell>
          <cell r="AS1834">
            <v>0</v>
          </cell>
          <cell r="AU1834" t="e">
            <v>#N/A</v>
          </cell>
          <cell r="AW1834">
            <v>0</v>
          </cell>
          <cell r="AX1834">
            <v>0</v>
          </cell>
          <cell r="AZ1834" t="e">
            <v>#N/A</v>
          </cell>
          <cell r="BB1834">
            <v>0</v>
          </cell>
          <cell r="BC1834">
            <v>0</v>
          </cell>
          <cell r="BE1834" t="e">
            <v>#N/A</v>
          </cell>
          <cell r="BG1834">
            <v>0</v>
          </cell>
          <cell r="BH1834">
            <v>0</v>
          </cell>
          <cell r="BJ1834" t="e">
            <v>#N/A</v>
          </cell>
          <cell r="BL1834">
            <v>0</v>
          </cell>
          <cell r="BM1834">
            <v>0</v>
          </cell>
          <cell r="BO1834" t="e">
            <v>#N/A</v>
          </cell>
          <cell r="BQ1834">
            <v>0</v>
          </cell>
          <cell r="BR1834">
            <v>0</v>
          </cell>
          <cell r="BT1834" t="e">
            <v>#N/A</v>
          </cell>
          <cell r="BV1834">
            <v>0</v>
          </cell>
          <cell r="BW1834">
            <v>0</v>
          </cell>
          <cell r="CW1834">
            <v>92</v>
          </cell>
          <cell r="CX1834" t="str">
            <v>端数調整</v>
          </cell>
          <cell r="CY1834">
            <v>1</v>
          </cell>
          <cell r="DA1834">
            <v>-0.15999999999985448</v>
          </cell>
          <cell r="DG1834">
            <v>1</v>
          </cell>
        </row>
        <row r="1835">
          <cell r="Q1835">
            <v>5222</v>
          </cell>
          <cell r="R1835" t="str">
            <v>ＮＳ形継手取外し工(異形管)</v>
          </cell>
          <cell r="S1835" t="str">
            <v>φ900</v>
          </cell>
          <cell r="U1835" t="str">
            <v>口</v>
          </cell>
          <cell r="V1835">
            <v>9689</v>
          </cell>
          <cell r="W1835" t="str">
            <v>厚労省歩掛p.107(57)</v>
          </cell>
          <cell r="X1835" t="str">
            <v>ﾗｲﾅ取り外し含まず</v>
          </cell>
          <cell r="Y1835">
            <v>1</v>
          </cell>
          <cell r="Z1835">
            <v>15</v>
          </cell>
          <cell r="AA1835" t="str">
            <v>配管工</v>
          </cell>
          <cell r="AB1835">
            <v>0.182</v>
          </cell>
          <cell r="AC1835">
            <v>27405</v>
          </cell>
          <cell r="AD1835">
            <v>4987.71</v>
          </cell>
          <cell r="AE1835">
            <v>2</v>
          </cell>
          <cell r="AF1835" t="str">
            <v>普通作業員</v>
          </cell>
          <cell r="AG1835">
            <v>0.182</v>
          </cell>
          <cell r="AH1835">
            <v>25305</v>
          </cell>
          <cell r="AI1835">
            <v>4605.51</v>
          </cell>
          <cell r="AJ1835">
            <v>122</v>
          </cell>
          <cell r="AK1835" t="str">
            <v>諸雑費</v>
          </cell>
          <cell r="AL1835">
            <v>1</v>
          </cell>
          <cell r="AM1835">
            <v>9593.2200000000012</v>
          </cell>
          <cell r="AN1835">
            <v>95.93</v>
          </cell>
          <cell r="AP1835" t="e">
            <v>#N/A</v>
          </cell>
          <cell r="AR1835">
            <v>0</v>
          </cell>
          <cell r="AS1835">
            <v>0</v>
          </cell>
          <cell r="AU1835" t="e">
            <v>#N/A</v>
          </cell>
          <cell r="AW1835">
            <v>0</v>
          </cell>
          <cell r="AX1835">
            <v>0</v>
          </cell>
          <cell r="AZ1835" t="e">
            <v>#N/A</v>
          </cell>
          <cell r="BB1835">
            <v>0</v>
          </cell>
          <cell r="BC1835">
            <v>0</v>
          </cell>
          <cell r="BE1835" t="e">
            <v>#N/A</v>
          </cell>
          <cell r="BG1835">
            <v>0</v>
          </cell>
          <cell r="BH1835">
            <v>0</v>
          </cell>
          <cell r="BJ1835" t="e">
            <v>#N/A</v>
          </cell>
          <cell r="BL1835">
            <v>0</v>
          </cell>
          <cell r="BM1835">
            <v>0</v>
          </cell>
          <cell r="BO1835" t="e">
            <v>#N/A</v>
          </cell>
          <cell r="BQ1835">
            <v>0</v>
          </cell>
          <cell r="BR1835">
            <v>0</v>
          </cell>
          <cell r="BT1835" t="e">
            <v>#N/A</v>
          </cell>
          <cell r="BV1835">
            <v>0</v>
          </cell>
          <cell r="BW1835">
            <v>0</v>
          </cell>
          <cell r="CW1835">
            <v>92</v>
          </cell>
          <cell r="CX1835" t="str">
            <v>端数調整</v>
          </cell>
          <cell r="CY1835">
            <v>1</v>
          </cell>
          <cell r="DA1835">
            <v>-0.15000000000145519</v>
          </cell>
          <cell r="DG1835">
            <v>1</v>
          </cell>
        </row>
        <row r="1836">
          <cell r="Q1836">
            <v>5223</v>
          </cell>
          <cell r="R1836" t="str">
            <v>ＮＳ形継手取外し工(異形管)</v>
          </cell>
          <cell r="S1836" t="str">
            <v>φ1000</v>
          </cell>
          <cell r="U1836" t="str">
            <v>口</v>
          </cell>
          <cell r="V1836">
            <v>11550</v>
          </cell>
          <cell r="W1836" t="str">
            <v>厚労省歩掛p.107(57)</v>
          </cell>
          <cell r="X1836" t="str">
            <v>ﾗｲﾅ取り外し含まず</v>
          </cell>
          <cell r="Y1836">
            <v>1</v>
          </cell>
          <cell r="Z1836">
            <v>15</v>
          </cell>
          <cell r="AA1836" t="str">
            <v>配管工</v>
          </cell>
          <cell r="AB1836">
            <v>0.217</v>
          </cell>
          <cell r="AC1836">
            <v>27405</v>
          </cell>
          <cell r="AD1836">
            <v>5946.88</v>
          </cell>
          <cell r="AE1836">
            <v>2</v>
          </cell>
          <cell r="AF1836" t="str">
            <v>普通作業員</v>
          </cell>
          <cell r="AG1836">
            <v>0.217</v>
          </cell>
          <cell r="AH1836">
            <v>25305</v>
          </cell>
          <cell r="AI1836">
            <v>5491.18</v>
          </cell>
          <cell r="AJ1836">
            <v>122</v>
          </cell>
          <cell r="AK1836" t="str">
            <v>諸雑費</v>
          </cell>
          <cell r="AL1836">
            <v>1</v>
          </cell>
          <cell r="AM1836">
            <v>11438.060000000001</v>
          </cell>
          <cell r="AN1836">
            <v>114.38</v>
          </cell>
          <cell r="AP1836" t="e">
            <v>#N/A</v>
          </cell>
          <cell r="AR1836">
            <v>0</v>
          </cell>
          <cell r="AS1836">
            <v>0</v>
          </cell>
          <cell r="AU1836" t="e">
            <v>#N/A</v>
          </cell>
          <cell r="AW1836">
            <v>0</v>
          </cell>
          <cell r="AX1836">
            <v>0</v>
          </cell>
          <cell r="AZ1836" t="e">
            <v>#N/A</v>
          </cell>
          <cell r="BB1836">
            <v>0</v>
          </cell>
          <cell r="BC1836">
            <v>0</v>
          </cell>
          <cell r="BE1836" t="e">
            <v>#N/A</v>
          </cell>
          <cell r="BG1836">
            <v>0</v>
          </cell>
          <cell r="BH1836">
            <v>0</v>
          </cell>
          <cell r="BJ1836" t="e">
            <v>#N/A</v>
          </cell>
          <cell r="BL1836">
            <v>0</v>
          </cell>
          <cell r="BM1836">
            <v>0</v>
          </cell>
          <cell r="BO1836" t="e">
            <v>#N/A</v>
          </cell>
          <cell r="BQ1836">
            <v>0</v>
          </cell>
          <cell r="BR1836">
            <v>0</v>
          </cell>
          <cell r="BT1836" t="e">
            <v>#N/A</v>
          </cell>
          <cell r="BV1836">
            <v>0</v>
          </cell>
          <cell r="BW1836">
            <v>0</v>
          </cell>
          <cell r="CW1836">
            <v>92</v>
          </cell>
          <cell r="CX1836" t="str">
            <v>端数調整</v>
          </cell>
          <cell r="CY1836">
            <v>1</v>
          </cell>
          <cell r="DA1836">
            <v>-2.4400000000005093</v>
          </cell>
          <cell r="DG1836">
            <v>1</v>
          </cell>
        </row>
        <row r="1837">
          <cell r="Q1837">
            <v>5224</v>
          </cell>
          <cell r="R1837" t="str">
            <v>NS形E種継手取外し工(直管)</v>
          </cell>
          <cell r="S1837" t="str">
            <v>φ75</v>
          </cell>
          <cell r="U1837" t="str">
            <v>口</v>
          </cell>
          <cell r="V1837">
            <v>6654</v>
          </cell>
          <cell r="W1837" t="str">
            <v>厚労省歩掛p.107(58)</v>
          </cell>
          <cell r="Y1837">
            <v>1</v>
          </cell>
          <cell r="Z1837">
            <v>15</v>
          </cell>
          <cell r="AA1837" t="str">
            <v>配管工</v>
          </cell>
          <cell r="AB1837">
            <v>0.125</v>
          </cell>
          <cell r="AC1837">
            <v>27405</v>
          </cell>
          <cell r="AD1837">
            <v>3425.62</v>
          </cell>
          <cell r="AE1837">
            <v>2</v>
          </cell>
          <cell r="AF1837" t="str">
            <v>普通作業員</v>
          </cell>
          <cell r="AG1837">
            <v>0.125</v>
          </cell>
          <cell r="AH1837">
            <v>25305</v>
          </cell>
          <cell r="AI1837">
            <v>3163.12</v>
          </cell>
          <cell r="AJ1837">
            <v>122</v>
          </cell>
          <cell r="AK1837" t="str">
            <v>諸雑費</v>
          </cell>
          <cell r="AL1837">
            <v>1</v>
          </cell>
          <cell r="AM1837">
            <v>6588.74</v>
          </cell>
          <cell r="AN1837">
            <v>65.88</v>
          </cell>
          <cell r="AP1837" t="e">
            <v>#N/A</v>
          </cell>
          <cell r="AR1837">
            <v>0</v>
          </cell>
          <cell r="AS1837">
            <v>0</v>
          </cell>
          <cell r="AU1837" t="e">
            <v>#N/A</v>
          </cell>
          <cell r="AW1837">
            <v>0</v>
          </cell>
          <cell r="AX1837">
            <v>0</v>
          </cell>
          <cell r="AZ1837" t="e">
            <v>#N/A</v>
          </cell>
          <cell r="BB1837">
            <v>0</v>
          </cell>
          <cell r="BC1837">
            <v>0</v>
          </cell>
          <cell r="BE1837" t="e">
            <v>#N/A</v>
          </cell>
          <cell r="BG1837">
            <v>0</v>
          </cell>
          <cell r="BH1837">
            <v>0</v>
          </cell>
          <cell r="BJ1837" t="e">
            <v>#N/A</v>
          </cell>
          <cell r="BL1837">
            <v>0</v>
          </cell>
          <cell r="BM1837">
            <v>0</v>
          </cell>
          <cell r="BO1837" t="e">
            <v>#N/A</v>
          </cell>
          <cell r="BQ1837">
            <v>0</v>
          </cell>
          <cell r="BR1837">
            <v>0</v>
          </cell>
          <cell r="BT1837" t="e">
            <v>#N/A</v>
          </cell>
          <cell r="BV1837">
            <v>0</v>
          </cell>
          <cell r="BW1837">
            <v>0</v>
          </cell>
          <cell r="CW1837">
            <v>92</v>
          </cell>
          <cell r="CX1837" t="str">
            <v>端数調整</v>
          </cell>
          <cell r="CY1837">
            <v>1</v>
          </cell>
          <cell r="DA1837">
            <v>-0.61999999999989086</v>
          </cell>
          <cell r="DG1837">
            <v>1</v>
          </cell>
        </row>
        <row r="1838">
          <cell r="Q1838">
            <v>5225</v>
          </cell>
          <cell r="R1838" t="str">
            <v>NS形E種継手取外し工(直管)</v>
          </cell>
          <cell r="S1838" t="str">
            <v>φ100</v>
          </cell>
          <cell r="U1838" t="str">
            <v>口</v>
          </cell>
          <cell r="V1838">
            <v>6654</v>
          </cell>
          <cell r="W1838" t="str">
            <v>厚労省歩掛p.107(58)</v>
          </cell>
          <cell r="Y1838">
            <v>1</v>
          </cell>
          <cell r="Z1838">
            <v>15</v>
          </cell>
          <cell r="AA1838" t="str">
            <v>配管工</v>
          </cell>
          <cell r="AB1838">
            <v>0.125</v>
          </cell>
          <cell r="AC1838">
            <v>27405</v>
          </cell>
          <cell r="AD1838">
            <v>3425.62</v>
          </cell>
          <cell r="AE1838">
            <v>2</v>
          </cell>
          <cell r="AF1838" t="str">
            <v>普通作業員</v>
          </cell>
          <cell r="AG1838">
            <v>0.125</v>
          </cell>
          <cell r="AH1838">
            <v>25305</v>
          </cell>
          <cell r="AI1838">
            <v>3163.12</v>
          </cell>
          <cell r="AJ1838">
            <v>122</v>
          </cell>
          <cell r="AK1838" t="str">
            <v>諸雑費</v>
          </cell>
          <cell r="AL1838">
            <v>1</v>
          </cell>
          <cell r="AM1838">
            <v>6588.74</v>
          </cell>
          <cell r="AN1838">
            <v>65.88</v>
          </cell>
          <cell r="AP1838" t="e">
            <v>#N/A</v>
          </cell>
          <cell r="AR1838">
            <v>0</v>
          </cell>
          <cell r="AS1838">
            <v>0</v>
          </cell>
          <cell r="AU1838" t="e">
            <v>#N/A</v>
          </cell>
          <cell r="AW1838">
            <v>0</v>
          </cell>
          <cell r="AX1838">
            <v>0</v>
          </cell>
          <cell r="AZ1838" t="e">
            <v>#N/A</v>
          </cell>
          <cell r="BB1838">
            <v>0</v>
          </cell>
          <cell r="BC1838">
            <v>0</v>
          </cell>
          <cell r="BE1838" t="e">
            <v>#N/A</v>
          </cell>
          <cell r="BG1838">
            <v>0</v>
          </cell>
          <cell r="BH1838">
            <v>0</v>
          </cell>
          <cell r="BJ1838" t="e">
            <v>#N/A</v>
          </cell>
          <cell r="BL1838">
            <v>0</v>
          </cell>
          <cell r="BM1838">
            <v>0</v>
          </cell>
          <cell r="BO1838" t="e">
            <v>#N/A</v>
          </cell>
          <cell r="BQ1838">
            <v>0</v>
          </cell>
          <cell r="BR1838">
            <v>0</v>
          </cell>
          <cell r="BT1838" t="e">
            <v>#N/A</v>
          </cell>
          <cell r="BV1838">
            <v>0</v>
          </cell>
          <cell r="BW1838">
            <v>0</v>
          </cell>
          <cell r="CW1838">
            <v>92</v>
          </cell>
          <cell r="CX1838" t="str">
            <v>端数調整</v>
          </cell>
          <cell r="CY1838">
            <v>1</v>
          </cell>
          <cell r="DA1838">
            <v>-0.61999999999989086</v>
          </cell>
          <cell r="DG1838">
            <v>1</v>
          </cell>
        </row>
        <row r="1839">
          <cell r="Q1839">
            <v>5226</v>
          </cell>
          <cell r="R1839" t="str">
            <v>NS形E種継手取外し工(直管)</v>
          </cell>
          <cell r="S1839" t="str">
            <v>φ150</v>
          </cell>
          <cell r="U1839" t="str">
            <v>口</v>
          </cell>
          <cell r="V1839">
            <v>6654</v>
          </cell>
          <cell r="W1839" t="str">
            <v>厚労省歩掛p.107(58)</v>
          </cell>
          <cell r="Y1839">
            <v>1</v>
          </cell>
          <cell r="Z1839">
            <v>15</v>
          </cell>
          <cell r="AA1839" t="str">
            <v>配管工</v>
          </cell>
          <cell r="AB1839">
            <v>0.125</v>
          </cell>
          <cell r="AC1839">
            <v>27405</v>
          </cell>
          <cell r="AD1839">
            <v>3425.62</v>
          </cell>
          <cell r="AE1839">
            <v>2</v>
          </cell>
          <cell r="AF1839" t="str">
            <v>普通作業員</v>
          </cell>
          <cell r="AG1839">
            <v>0.125</v>
          </cell>
          <cell r="AH1839">
            <v>25305</v>
          </cell>
          <cell r="AI1839">
            <v>3163.12</v>
          </cell>
          <cell r="AJ1839">
            <v>122</v>
          </cell>
          <cell r="AK1839" t="str">
            <v>諸雑費</v>
          </cell>
          <cell r="AL1839">
            <v>1</v>
          </cell>
          <cell r="AM1839">
            <v>6588.74</v>
          </cell>
          <cell r="AN1839">
            <v>65.88</v>
          </cell>
          <cell r="AP1839" t="e">
            <v>#N/A</v>
          </cell>
          <cell r="AR1839">
            <v>0</v>
          </cell>
          <cell r="AS1839">
            <v>0</v>
          </cell>
          <cell r="AU1839" t="e">
            <v>#N/A</v>
          </cell>
          <cell r="AW1839">
            <v>0</v>
          </cell>
          <cell r="AX1839">
            <v>0</v>
          </cell>
          <cell r="AZ1839" t="e">
            <v>#N/A</v>
          </cell>
          <cell r="BB1839">
            <v>0</v>
          </cell>
          <cell r="BC1839">
            <v>0</v>
          </cell>
          <cell r="BE1839" t="e">
            <v>#N/A</v>
          </cell>
          <cell r="BG1839">
            <v>0</v>
          </cell>
          <cell r="BH1839">
            <v>0</v>
          </cell>
          <cell r="BJ1839" t="e">
            <v>#N/A</v>
          </cell>
          <cell r="BL1839">
            <v>0</v>
          </cell>
          <cell r="BM1839">
            <v>0</v>
          </cell>
          <cell r="BO1839" t="e">
            <v>#N/A</v>
          </cell>
          <cell r="BQ1839">
            <v>0</v>
          </cell>
          <cell r="BR1839">
            <v>0</v>
          </cell>
          <cell r="BT1839" t="e">
            <v>#N/A</v>
          </cell>
          <cell r="BV1839">
            <v>0</v>
          </cell>
          <cell r="BW1839">
            <v>0</v>
          </cell>
          <cell r="CW1839">
            <v>92</v>
          </cell>
          <cell r="CX1839" t="str">
            <v>端数調整</v>
          </cell>
          <cell r="CY1839">
            <v>1</v>
          </cell>
          <cell r="DA1839">
            <v>-0.61999999999989086</v>
          </cell>
          <cell r="DG1839">
            <v>1</v>
          </cell>
        </row>
        <row r="1840">
          <cell r="Q1840">
            <v>5227</v>
          </cell>
          <cell r="R1840" t="str">
            <v>NS形E種継手取外し工(異形管)</v>
          </cell>
          <cell r="S1840" t="str">
            <v>φ75</v>
          </cell>
          <cell r="U1840" t="str">
            <v>口</v>
          </cell>
          <cell r="V1840">
            <v>2129</v>
          </cell>
          <cell r="W1840" t="str">
            <v>厚労省歩掛p.107(58)</v>
          </cell>
          <cell r="Y1840">
            <v>1</v>
          </cell>
          <cell r="Z1840">
            <v>15</v>
          </cell>
          <cell r="AA1840" t="str">
            <v>配管工</v>
          </cell>
          <cell r="AB1840">
            <v>4.0000000000000008E-2</v>
          </cell>
          <cell r="AC1840">
            <v>27405</v>
          </cell>
          <cell r="AD1840">
            <v>1096.2</v>
          </cell>
          <cell r="AE1840">
            <v>2</v>
          </cell>
          <cell r="AF1840" t="str">
            <v>普通作業員</v>
          </cell>
          <cell r="AG1840">
            <v>4.0000000000000008E-2</v>
          </cell>
          <cell r="AH1840">
            <v>25305</v>
          </cell>
          <cell r="AI1840">
            <v>1012.2</v>
          </cell>
          <cell r="AJ1840">
            <v>122</v>
          </cell>
          <cell r="AK1840" t="str">
            <v>諸雑費</v>
          </cell>
          <cell r="AL1840">
            <v>1</v>
          </cell>
          <cell r="AM1840">
            <v>2108.4</v>
          </cell>
          <cell r="AN1840">
            <v>21.08</v>
          </cell>
          <cell r="AP1840" t="e">
            <v>#N/A</v>
          </cell>
          <cell r="AR1840">
            <v>0</v>
          </cell>
          <cell r="AS1840">
            <v>0</v>
          </cell>
          <cell r="AU1840" t="e">
            <v>#N/A</v>
          </cell>
          <cell r="AW1840">
            <v>0</v>
          </cell>
          <cell r="AX1840">
            <v>0</v>
          </cell>
          <cell r="AZ1840" t="e">
            <v>#N/A</v>
          </cell>
          <cell r="BB1840">
            <v>0</v>
          </cell>
          <cell r="BC1840">
            <v>0</v>
          </cell>
          <cell r="BE1840" t="e">
            <v>#N/A</v>
          </cell>
          <cell r="BG1840">
            <v>0</v>
          </cell>
          <cell r="BH1840">
            <v>0</v>
          </cell>
          <cell r="BJ1840" t="e">
            <v>#N/A</v>
          </cell>
          <cell r="BL1840">
            <v>0</v>
          </cell>
          <cell r="BM1840">
            <v>0</v>
          </cell>
          <cell r="BO1840" t="e">
            <v>#N/A</v>
          </cell>
          <cell r="BQ1840">
            <v>0</v>
          </cell>
          <cell r="BR1840">
            <v>0</v>
          </cell>
          <cell r="BT1840" t="e">
            <v>#N/A</v>
          </cell>
          <cell r="BV1840">
            <v>0</v>
          </cell>
          <cell r="BW1840">
            <v>0</v>
          </cell>
          <cell r="CW1840">
            <v>92</v>
          </cell>
          <cell r="CX1840" t="str">
            <v>端数調整</v>
          </cell>
          <cell r="CY1840">
            <v>1</v>
          </cell>
          <cell r="DA1840">
            <v>-0.48000000000001819</v>
          </cell>
          <cell r="DG1840">
            <v>1</v>
          </cell>
        </row>
        <row r="1841">
          <cell r="Q1841">
            <v>5228</v>
          </cell>
          <cell r="R1841" t="str">
            <v>NS形E種継手取外し工(異形管)</v>
          </cell>
          <cell r="S1841" t="str">
            <v>φ100</v>
          </cell>
          <cell r="U1841" t="str">
            <v>口</v>
          </cell>
          <cell r="V1841">
            <v>2129</v>
          </cell>
          <cell r="W1841" t="str">
            <v>厚労省歩掛p.107(58)</v>
          </cell>
          <cell r="Y1841">
            <v>1</v>
          </cell>
          <cell r="Z1841">
            <v>15</v>
          </cell>
          <cell r="AA1841" t="str">
            <v>配管工</v>
          </cell>
          <cell r="AB1841">
            <v>4.0000000000000008E-2</v>
          </cell>
          <cell r="AC1841">
            <v>27405</v>
          </cell>
          <cell r="AD1841">
            <v>1096.2</v>
          </cell>
          <cell r="AE1841">
            <v>2</v>
          </cell>
          <cell r="AF1841" t="str">
            <v>普通作業員</v>
          </cell>
          <cell r="AG1841">
            <v>4.0000000000000008E-2</v>
          </cell>
          <cell r="AH1841">
            <v>25305</v>
          </cell>
          <cell r="AI1841">
            <v>1012.2</v>
          </cell>
          <cell r="AJ1841">
            <v>122</v>
          </cell>
          <cell r="AK1841" t="str">
            <v>諸雑費</v>
          </cell>
          <cell r="AL1841">
            <v>1</v>
          </cell>
          <cell r="AM1841">
            <v>2108.4</v>
          </cell>
          <cell r="AN1841">
            <v>21.08</v>
          </cell>
          <cell r="AP1841" t="e">
            <v>#N/A</v>
          </cell>
          <cell r="AR1841">
            <v>0</v>
          </cell>
          <cell r="AS1841">
            <v>0</v>
          </cell>
          <cell r="AU1841" t="e">
            <v>#N/A</v>
          </cell>
          <cell r="AW1841">
            <v>0</v>
          </cell>
          <cell r="AX1841">
            <v>0</v>
          </cell>
          <cell r="AZ1841" t="e">
            <v>#N/A</v>
          </cell>
          <cell r="BB1841">
            <v>0</v>
          </cell>
          <cell r="BC1841">
            <v>0</v>
          </cell>
          <cell r="BE1841" t="e">
            <v>#N/A</v>
          </cell>
          <cell r="BG1841">
            <v>0</v>
          </cell>
          <cell r="BH1841">
            <v>0</v>
          </cell>
          <cell r="BJ1841" t="e">
            <v>#N/A</v>
          </cell>
          <cell r="BL1841">
            <v>0</v>
          </cell>
          <cell r="BM1841">
            <v>0</v>
          </cell>
          <cell r="BO1841" t="e">
            <v>#N/A</v>
          </cell>
          <cell r="BQ1841">
            <v>0</v>
          </cell>
          <cell r="BR1841">
            <v>0</v>
          </cell>
          <cell r="BT1841" t="e">
            <v>#N/A</v>
          </cell>
          <cell r="BV1841">
            <v>0</v>
          </cell>
          <cell r="BW1841">
            <v>0</v>
          </cell>
          <cell r="CW1841">
            <v>92</v>
          </cell>
          <cell r="CX1841" t="str">
            <v>端数調整</v>
          </cell>
          <cell r="CY1841">
            <v>1</v>
          </cell>
          <cell r="DA1841">
            <v>-0.48000000000001819</v>
          </cell>
          <cell r="DG1841">
            <v>1</v>
          </cell>
        </row>
        <row r="1842">
          <cell r="Q1842">
            <v>5229</v>
          </cell>
          <cell r="R1842" t="str">
            <v>NS形E種継手取外し工(異形管)</v>
          </cell>
          <cell r="S1842" t="str">
            <v>φ150</v>
          </cell>
          <cell r="U1842" t="str">
            <v>口</v>
          </cell>
          <cell r="V1842">
            <v>2555</v>
          </cell>
          <cell r="W1842" t="str">
            <v>厚労省歩掛p.107(58)</v>
          </cell>
          <cell r="Y1842">
            <v>1</v>
          </cell>
          <cell r="Z1842">
            <v>15</v>
          </cell>
          <cell r="AA1842" t="str">
            <v>配管工</v>
          </cell>
          <cell r="AB1842">
            <v>4.8000000000000001E-2</v>
          </cell>
          <cell r="AC1842">
            <v>27405</v>
          </cell>
          <cell r="AD1842">
            <v>1315.44</v>
          </cell>
          <cell r="AE1842">
            <v>2</v>
          </cell>
          <cell r="AF1842" t="str">
            <v>普通作業員</v>
          </cell>
          <cell r="AG1842">
            <v>4.8000000000000001E-2</v>
          </cell>
          <cell r="AH1842">
            <v>25305</v>
          </cell>
          <cell r="AI1842">
            <v>1214.6400000000001</v>
          </cell>
          <cell r="AJ1842">
            <v>122</v>
          </cell>
          <cell r="AK1842" t="str">
            <v>諸雑費</v>
          </cell>
          <cell r="AL1842">
            <v>1</v>
          </cell>
          <cell r="AM1842">
            <v>2530.08</v>
          </cell>
          <cell r="AN1842">
            <v>25.3</v>
          </cell>
          <cell r="AP1842" t="e">
            <v>#N/A</v>
          </cell>
          <cell r="AR1842">
            <v>0</v>
          </cell>
          <cell r="AS1842">
            <v>0</v>
          </cell>
          <cell r="AU1842" t="e">
            <v>#N/A</v>
          </cell>
          <cell r="AW1842">
            <v>0</v>
          </cell>
          <cell r="AX1842">
            <v>0</v>
          </cell>
          <cell r="AZ1842" t="e">
            <v>#N/A</v>
          </cell>
          <cell r="BB1842">
            <v>0</v>
          </cell>
          <cell r="BC1842">
            <v>0</v>
          </cell>
          <cell r="BE1842" t="e">
            <v>#N/A</v>
          </cell>
          <cell r="BG1842">
            <v>0</v>
          </cell>
          <cell r="BH1842">
            <v>0</v>
          </cell>
          <cell r="BJ1842" t="e">
            <v>#N/A</v>
          </cell>
          <cell r="BL1842">
            <v>0</v>
          </cell>
          <cell r="BM1842">
            <v>0</v>
          </cell>
          <cell r="BO1842" t="e">
            <v>#N/A</v>
          </cell>
          <cell r="BQ1842">
            <v>0</v>
          </cell>
          <cell r="BR1842">
            <v>0</v>
          </cell>
          <cell r="BT1842" t="e">
            <v>#N/A</v>
          </cell>
          <cell r="BV1842">
            <v>0</v>
          </cell>
          <cell r="BW1842">
            <v>0</v>
          </cell>
          <cell r="CW1842">
            <v>92</v>
          </cell>
          <cell r="CX1842" t="str">
            <v>端数調整</v>
          </cell>
          <cell r="CY1842">
            <v>1</v>
          </cell>
          <cell r="DA1842">
            <v>-0.38000000000010914</v>
          </cell>
          <cell r="DG1842">
            <v>1</v>
          </cell>
        </row>
        <row r="1843">
          <cell r="Q1843">
            <v>5230</v>
          </cell>
          <cell r="R1843" t="str">
            <v>NS形E種継手取外し工(N-Link)</v>
          </cell>
          <cell r="S1843" t="str">
            <v>φ75</v>
          </cell>
          <cell r="U1843" t="str">
            <v>口</v>
          </cell>
          <cell r="V1843">
            <v>2661</v>
          </cell>
          <cell r="W1843" t="str">
            <v>厚労省歩掛p.107(58)</v>
          </cell>
          <cell r="Y1843">
            <v>1</v>
          </cell>
          <cell r="Z1843">
            <v>15</v>
          </cell>
          <cell r="AA1843" t="str">
            <v>配管工</v>
          </cell>
          <cell r="AB1843">
            <v>0.05</v>
          </cell>
          <cell r="AC1843">
            <v>27405</v>
          </cell>
          <cell r="AD1843">
            <v>1370.25</v>
          </cell>
          <cell r="AE1843">
            <v>2</v>
          </cell>
          <cell r="AF1843" t="str">
            <v>普通作業員</v>
          </cell>
          <cell r="AG1843">
            <v>0.05</v>
          </cell>
          <cell r="AH1843">
            <v>25305</v>
          </cell>
          <cell r="AI1843">
            <v>1265.25</v>
          </cell>
          <cell r="AJ1843">
            <v>122</v>
          </cell>
          <cell r="AK1843" t="str">
            <v>諸雑費</v>
          </cell>
          <cell r="AL1843">
            <v>1</v>
          </cell>
          <cell r="AM1843">
            <v>2635.5</v>
          </cell>
          <cell r="AN1843">
            <v>26.35</v>
          </cell>
          <cell r="AP1843" t="e">
            <v>#N/A</v>
          </cell>
          <cell r="AR1843">
            <v>0</v>
          </cell>
          <cell r="AS1843">
            <v>0</v>
          </cell>
          <cell r="AU1843" t="e">
            <v>#N/A</v>
          </cell>
          <cell r="AW1843">
            <v>0</v>
          </cell>
          <cell r="AX1843">
            <v>0</v>
          </cell>
          <cell r="AZ1843" t="e">
            <v>#N/A</v>
          </cell>
          <cell r="BB1843">
            <v>0</v>
          </cell>
          <cell r="BC1843">
            <v>0</v>
          </cell>
          <cell r="BE1843" t="e">
            <v>#N/A</v>
          </cell>
          <cell r="BG1843">
            <v>0</v>
          </cell>
          <cell r="BH1843">
            <v>0</v>
          </cell>
          <cell r="BJ1843" t="e">
            <v>#N/A</v>
          </cell>
          <cell r="BL1843">
            <v>0</v>
          </cell>
          <cell r="BM1843">
            <v>0</v>
          </cell>
          <cell r="BO1843" t="e">
            <v>#N/A</v>
          </cell>
          <cell r="BQ1843">
            <v>0</v>
          </cell>
          <cell r="BR1843">
            <v>0</v>
          </cell>
          <cell r="BT1843" t="e">
            <v>#N/A</v>
          </cell>
          <cell r="BV1843">
            <v>0</v>
          </cell>
          <cell r="BW1843">
            <v>0</v>
          </cell>
          <cell r="CW1843">
            <v>92</v>
          </cell>
          <cell r="CX1843" t="str">
            <v>端数調整</v>
          </cell>
          <cell r="CY1843">
            <v>1</v>
          </cell>
          <cell r="DA1843">
            <v>-0.84999999999990905</v>
          </cell>
          <cell r="DG1843">
            <v>1</v>
          </cell>
        </row>
        <row r="1844">
          <cell r="Q1844">
            <v>5231</v>
          </cell>
          <cell r="R1844" t="str">
            <v>NS形E種継手取外し工(N-Link)</v>
          </cell>
          <cell r="S1844" t="str">
            <v>φ100</v>
          </cell>
          <cell r="U1844" t="str">
            <v>口</v>
          </cell>
          <cell r="V1844">
            <v>2661</v>
          </cell>
          <cell r="W1844" t="str">
            <v>厚労省歩掛p.107(58)</v>
          </cell>
          <cell r="Y1844">
            <v>1</v>
          </cell>
          <cell r="Z1844">
            <v>15</v>
          </cell>
          <cell r="AA1844" t="str">
            <v>配管工</v>
          </cell>
          <cell r="AB1844">
            <v>0.05</v>
          </cell>
          <cell r="AC1844">
            <v>27405</v>
          </cell>
          <cell r="AD1844">
            <v>1370.25</v>
          </cell>
          <cell r="AE1844">
            <v>2</v>
          </cell>
          <cell r="AF1844" t="str">
            <v>普通作業員</v>
          </cell>
          <cell r="AG1844">
            <v>0.05</v>
          </cell>
          <cell r="AH1844">
            <v>25305</v>
          </cell>
          <cell r="AI1844">
            <v>1265.25</v>
          </cell>
          <cell r="AJ1844">
            <v>122</v>
          </cell>
          <cell r="AK1844" t="str">
            <v>諸雑費</v>
          </cell>
          <cell r="AL1844">
            <v>1</v>
          </cell>
          <cell r="AM1844">
            <v>2635.5</v>
          </cell>
          <cell r="AN1844">
            <v>26.35</v>
          </cell>
          <cell r="AP1844" t="e">
            <v>#N/A</v>
          </cell>
          <cell r="AR1844">
            <v>0</v>
          </cell>
          <cell r="AS1844">
            <v>0</v>
          </cell>
          <cell r="AU1844" t="e">
            <v>#N/A</v>
          </cell>
          <cell r="AW1844">
            <v>0</v>
          </cell>
          <cell r="AX1844">
            <v>0</v>
          </cell>
          <cell r="AZ1844" t="e">
            <v>#N/A</v>
          </cell>
          <cell r="BB1844">
            <v>0</v>
          </cell>
          <cell r="BC1844">
            <v>0</v>
          </cell>
          <cell r="BE1844" t="e">
            <v>#N/A</v>
          </cell>
          <cell r="BG1844">
            <v>0</v>
          </cell>
          <cell r="BH1844">
            <v>0</v>
          </cell>
          <cell r="BJ1844" t="e">
            <v>#N/A</v>
          </cell>
          <cell r="BL1844">
            <v>0</v>
          </cell>
          <cell r="BM1844">
            <v>0</v>
          </cell>
          <cell r="BO1844" t="e">
            <v>#N/A</v>
          </cell>
          <cell r="BQ1844">
            <v>0</v>
          </cell>
          <cell r="BR1844">
            <v>0</v>
          </cell>
          <cell r="BT1844" t="e">
            <v>#N/A</v>
          </cell>
          <cell r="BV1844">
            <v>0</v>
          </cell>
          <cell r="BW1844">
            <v>0</v>
          </cell>
          <cell r="CW1844">
            <v>92</v>
          </cell>
          <cell r="CX1844" t="str">
            <v>端数調整</v>
          </cell>
          <cell r="CY1844">
            <v>1</v>
          </cell>
          <cell r="DA1844">
            <v>-0.84999999999990905</v>
          </cell>
          <cell r="DG1844">
            <v>1</v>
          </cell>
        </row>
        <row r="1845">
          <cell r="Q1845">
            <v>5232</v>
          </cell>
          <cell r="R1845" t="str">
            <v>NS形E種継手取外し工(N-Link)</v>
          </cell>
          <cell r="S1845" t="str">
            <v>φ150</v>
          </cell>
          <cell r="U1845" t="str">
            <v>口</v>
          </cell>
          <cell r="V1845">
            <v>3194</v>
          </cell>
          <cell r="W1845" t="str">
            <v>厚労省歩掛p.107(58)</v>
          </cell>
          <cell r="Y1845">
            <v>1</v>
          </cell>
          <cell r="Z1845">
            <v>15</v>
          </cell>
          <cell r="AA1845" t="str">
            <v>配管工</v>
          </cell>
          <cell r="AB1845">
            <v>0.06</v>
          </cell>
          <cell r="AC1845">
            <v>27405</v>
          </cell>
          <cell r="AD1845">
            <v>1644.3</v>
          </cell>
          <cell r="AE1845">
            <v>2</v>
          </cell>
          <cell r="AF1845" t="str">
            <v>普通作業員</v>
          </cell>
          <cell r="AG1845">
            <v>0.06</v>
          </cell>
          <cell r="AH1845">
            <v>25305</v>
          </cell>
          <cell r="AI1845">
            <v>1518.3</v>
          </cell>
          <cell r="AJ1845">
            <v>122</v>
          </cell>
          <cell r="AK1845" t="str">
            <v>諸雑費</v>
          </cell>
          <cell r="AL1845">
            <v>1</v>
          </cell>
          <cell r="AM1845">
            <v>3162.6</v>
          </cell>
          <cell r="AN1845">
            <v>31.62</v>
          </cell>
          <cell r="AP1845" t="e">
            <v>#N/A</v>
          </cell>
          <cell r="AR1845">
            <v>0</v>
          </cell>
          <cell r="AS1845">
            <v>0</v>
          </cell>
          <cell r="AU1845" t="e">
            <v>#N/A</v>
          </cell>
          <cell r="AW1845">
            <v>0</v>
          </cell>
          <cell r="AX1845">
            <v>0</v>
          </cell>
          <cell r="AZ1845" t="e">
            <v>#N/A</v>
          </cell>
          <cell r="BB1845">
            <v>0</v>
          </cell>
          <cell r="BC1845">
            <v>0</v>
          </cell>
          <cell r="BE1845" t="e">
            <v>#N/A</v>
          </cell>
          <cell r="BG1845">
            <v>0</v>
          </cell>
          <cell r="BH1845">
            <v>0</v>
          </cell>
          <cell r="BJ1845" t="e">
            <v>#N/A</v>
          </cell>
          <cell r="BL1845">
            <v>0</v>
          </cell>
          <cell r="BM1845">
            <v>0</v>
          </cell>
          <cell r="BO1845" t="e">
            <v>#N/A</v>
          </cell>
          <cell r="BQ1845">
            <v>0</v>
          </cell>
          <cell r="BR1845">
            <v>0</v>
          </cell>
          <cell r="BT1845" t="e">
            <v>#N/A</v>
          </cell>
          <cell r="BV1845">
            <v>0</v>
          </cell>
          <cell r="BW1845">
            <v>0</v>
          </cell>
          <cell r="CW1845">
            <v>92</v>
          </cell>
          <cell r="CX1845" t="str">
            <v>端数調整</v>
          </cell>
          <cell r="CY1845">
            <v>1</v>
          </cell>
          <cell r="DA1845">
            <v>-0.21999999999979991</v>
          </cell>
          <cell r="DG1845">
            <v>1</v>
          </cell>
        </row>
        <row r="1846">
          <cell r="Q1846">
            <v>5233</v>
          </cell>
          <cell r="R1846" t="str">
            <v>ＧＸ形継手取外し工(直管)</v>
          </cell>
          <cell r="S1846" t="str">
            <v>φ75</v>
          </cell>
          <cell r="U1846" t="str">
            <v>口</v>
          </cell>
          <cell r="V1846">
            <v>6122</v>
          </cell>
          <cell r="W1846" t="str">
            <v>厚労省歩掛p.107(58)</v>
          </cell>
          <cell r="Y1846">
            <v>1</v>
          </cell>
          <cell r="Z1846">
            <v>15</v>
          </cell>
          <cell r="AA1846" t="str">
            <v>配管工</v>
          </cell>
          <cell r="AB1846">
            <v>0.11499999999999999</v>
          </cell>
          <cell r="AC1846">
            <v>27405</v>
          </cell>
          <cell r="AD1846">
            <v>3151.57</v>
          </cell>
          <cell r="AE1846">
            <v>2</v>
          </cell>
          <cell r="AF1846" t="str">
            <v>普通作業員</v>
          </cell>
          <cell r="AG1846">
            <v>0.11499999999999999</v>
          </cell>
          <cell r="AH1846">
            <v>25305</v>
          </cell>
          <cell r="AI1846">
            <v>2910.07</v>
          </cell>
          <cell r="AJ1846">
            <v>122</v>
          </cell>
          <cell r="AK1846" t="str">
            <v>諸雑費</v>
          </cell>
          <cell r="AL1846">
            <v>1</v>
          </cell>
          <cell r="AM1846">
            <v>6061.64</v>
          </cell>
          <cell r="AN1846">
            <v>60.61</v>
          </cell>
          <cell r="AP1846" t="e">
            <v>#N/A</v>
          </cell>
          <cell r="AR1846">
            <v>0</v>
          </cell>
          <cell r="AS1846">
            <v>0</v>
          </cell>
          <cell r="AU1846" t="e">
            <v>#N/A</v>
          </cell>
          <cell r="AW1846">
            <v>0</v>
          </cell>
          <cell r="AX1846">
            <v>0</v>
          </cell>
          <cell r="AZ1846" t="e">
            <v>#N/A</v>
          </cell>
          <cell r="BB1846">
            <v>0</v>
          </cell>
          <cell r="BC1846">
            <v>0</v>
          </cell>
          <cell r="BE1846" t="e">
            <v>#N/A</v>
          </cell>
          <cell r="BG1846">
            <v>0</v>
          </cell>
          <cell r="BH1846">
            <v>0</v>
          </cell>
          <cell r="BJ1846" t="e">
            <v>#N/A</v>
          </cell>
          <cell r="BL1846">
            <v>0</v>
          </cell>
          <cell r="BM1846">
            <v>0</v>
          </cell>
          <cell r="BO1846" t="e">
            <v>#N/A</v>
          </cell>
          <cell r="BQ1846">
            <v>0</v>
          </cell>
          <cell r="BR1846">
            <v>0</v>
          </cell>
          <cell r="BT1846" t="e">
            <v>#N/A</v>
          </cell>
          <cell r="BV1846">
            <v>0</v>
          </cell>
          <cell r="BW1846">
            <v>0</v>
          </cell>
          <cell r="CW1846">
            <v>92</v>
          </cell>
          <cell r="CX1846" t="str">
            <v>端数調整</v>
          </cell>
          <cell r="CY1846">
            <v>1</v>
          </cell>
          <cell r="DA1846">
            <v>-0.25</v>
          </cell>
          <cell r="DG1846">
            <v>1</v>
          </cell>
        </row>
        <row r="1847">
          <cell r="Q1847">
            <v>5234</v>
          </cell>
          <cell r="R1847" t="str">
            <v>ＧＸ形継手取外し工(直管)</v>
          </cell>
          <cell r="S1847" t="str">
            <v>φ100</v>
          </cell>
          <cell r="U1847" t="str">
            <v>口</v>
          </cell>
          <cell r="V1847">
            <v>6122</v>
          </cell>
          <cell r="W1847" t="str">
            <v>厚労省歩掛p.107(58)</v>
          </cell>
          <cell r="Y1847">
            <v>1</v>
          </cell>
          <cell r="Z1847">
            <v>15</v>
          </cell>
          <cell r="AA1847" t="str">
            <v>配管工</v>
          </cell>
          <cell r="AB1847">
            <v>0.11499999999999999</v>
          </cell>
          <cell r="AC1847">
            <v>27405</v>
          </cell>
          <cell r="AD1847">
            <v>3151.57</v>
          </cell>
          <cell r="AE1847">
            <v>2</v>
          </cell>
          <cell r="AF1847" t="str">
            <v>普通作業員</v>
          </cell>
          <cell r="AG1847">
            <v>0.11499999999999999</v>
          </cell>
          <cell r="AH1847">
            <v>25305</v>
          </cell>
          <cell r="AI1847">
            <v>2910.07</v>
          </cell>
          <cell r="AJ1847">
            <v>122</v>
          </cell>
          <cell r="AK1847" t="str">
            <v>諸雑費</v>
          </cell>
          <cell r="AL1847">
            <v>1</v>
          </cell>
          <cell r="AM1847">
            <v>6061.64</v>
          </cell>
          <cell r="AN1847">
            <v>60.61</v>
          </cell>
          <cell r="AP1847" t="e">
            <v>#N/A</v>
          </cell>
          <cell r="AR1847">
            <v>0</v>
          </cell>
          <cell r="AS1847">
            <v>0</v>
          </cell>
          <cell r="AU1847" t="e">
            <v>#N/A</v>
          </cell>
          <cell r="AW1847">
            <v>0</v>
          </cell>
          <cell r="AX1847">
            <v>0</v>
          </cell>
          <cell r="AZ1847" t="e">
            <v>#N/A</v>
          </cell>
          <cell r="BB1847">
            <v>0</v>
          </cell>
          <cell r="BC1847">
            <v>0</v>
          </cell>
          <cell r="BE1847" t="e">
            <v>#N/A</v>
          </cell>
          <cell r="BG1847">
            <v>0</v>
          </cell>
          <cell r="BH1847">
            <v>0</v>
          </cell>
          <cell r="BJ1847" t="e">
            <v>#N/A</v>
          </cell>
          <cell r="BL1847">
            <v>0</v>
          </cell>
          <cell r="BM1847">
            <v>0</v>
          </cell>
          <cell r="BO1847" t="e">
            <v>#N/A</v>
          </cell>
          <cell r="BQ1847">
            <v>0</v>
          </cell>
          <cell r="BR1847">
            <v>0</v>
          </cell>
          <cell r="BT1847" t="e">
            <v>#N/A</v>
          </cell>
          <cell r="BV1847">
            <v>0</v>
          </cell>
          <cell r="BW1847">
            <v>0</v>
          </cell>
          <cell r="CW1847">
            <v>92</v>
          </cell>
          <cell r="CX1847" t="str">
            <v>端数調整</v>
          </cell>
          <cell r="CY1847">
            <v>1</v>
          </cell>
          <cell r="DA1847">
            <v>-0.25</v>
          </cell>
          <cell r="DG1847">
            <v>1</v>
          </cell>
        </row>
        <row r="1848">
          <cell r="Q1848">
            <v>5235</v>
          </cell>
          <cell r="R1848" t="str">
            <v>ＧＸ形継手取外し工(直管)</v>
          </cell>
          <cell r="S1848" t="str">
            <v>φ150</v>
          </cell>
          <cell r="U1848" t="str">
            <v>口</v>
          </cell>
          <cell r="V1848">
            <v>6122</v>
          </cell>
          <cell r="W1848" t="str">
            <v>厚労省歩掛p.107(58)</v>
          </cell>
          <cell r="Y1848">
            <v>1</v>
          </cell>
          <cell r="Z1848">
            <v>15</v>
          </cell>
          <cell r="AA1848" t="str">
            <v>配管工</v>
          </cell>
          <cell r="AB1848">
            <v>0.11499999999999999</v>
          </cell>
          <cell r="AC1848">
            <v>27405</v>
          </cell>
          <cell r="AD1848">
            <v>3151.57</v>
          </cell>
          <cell r="AE1848">
            <v>2</v>
          </cell>
          <cell r="AF1848" t="str">
            <v>普通作業員</v>
          </cell>
          <cell r="AG1848">
            <v>0.11499999999999999</v>
          </cell>
          <cell r="AH1848">
            <v>25305</v>
          </cell>
          <cell r="AI1848">
            <v>2910.07</v>
          </cell>
          <cell r="AJ1848">
            <v>122</v>
          </cell>
          <cell r="AK1848" t="str">
            <v>諸雑費</v>
          </cell>
          <cell r="AL1848">
            <v>1</v>
          </cell>
          <cell r="AM1848">
            <v>6061.64</v>
          </cell>
          <cell r="AN1848">
            <v>60.61</v>
          </cell>
          <cell r="AP1848" t="e">
            <v>#N/A</v>
          </cell>
          <cell r="AR1848">
            <v>0</v>
          </cell>
          <cell r="AS1848">
            <v>0</v>
          </cell>
          <cell r="AU1848" t="e">
            <v>#N/A</v>
          </cell>
          <cell r="AW1848">
            <v>0</v>
          </cell>
          <cell r="AX1848">
            <v>0</v>
          </cell>
          <cell r="AZ1848" t="e">
            <v>#N/A</v>
          </cell>
          <cell r="BB1848">
            <v>0</v>
          </cell>
          <cell r="BC1848">
            <v>0</v>
          </cell>
          <cell r="BE1848" t="e">
            <v>#N/A</v>
          </cell>
          <cell r="BG1848">
            <v>0</v>
          </cell>
          <cell r="BH1848">
            <v>0</v>
          </cell>
          <cell r="BJ1848" t="e">
            <v>#N/A</v>
          </cell>
          <cell r="BL1848">
            <v>0</v>
          </cell>
          <cell r="BM1848">
            <v>0</v>
          </cell>
          <cell r="BO1848" t="e">
            <v>#N/A</v>
          </cell>
          <cell r="BQ1848">
            <v>0</v>
          </cell>
          <cell r="BR1848">
            <v>0</v>
          </cell>
          <cell r="BT1848" t="e">
            <v>#N/A</v>
          </cell>
          <cell r="BV1848">
            <v>0</v>
          </cell>
          <cell r="BW1848">
            <v>0</v>
          </cell>
          <cell r="CW1848">
            <v>92</v>
          </cell>
          <cell r="CX1848" t="str">
            <v>端数調整</v>
          </cell>
          <cell r="CY1848">
            <v>1</v>
          </cell>
          <cell r="DA1848">
            <v>-0.25</v>
          </cell>
          <cell r="DG1848">
            <v>1</v>
          </cell>
        </row>
        <row r="1849">
          <cell r="Q1849">
            <v>5236</v>
          </cell>
          <cell r="R1849" t="str">
            <v>ＧＸ形継手取外し工(直管)</v>
          </cell>
          <cell r="S1849" t="str">
            <v>φ200</v>
          </cell>
          <cell r="U1849" t="str">
            <v>口</v>
          </cell>
          <cell r="V1849">
            <v>7346</v>
          </cell>
          <cell r="W1849" t="str">
            <v>厚労省歩掛p.107(58)</v>
          </cell>
          <cell r="Y1849">
            <v>1</v>
          </cell>
          <cell r="Z1849">
            <v>15</v>
          </cell>
          <cell r="AA1849" t="str">
            <v>配管工</v>
          </cell>
          <cell r="AB1849">
            <v>0.13799999999999998</v>
          </cell>
          <cell r="AC1849">
            <v>27405</v>
          </cell>
          <cell r="AD1849">
            <v>3781.89</v>
          </cell>
          <cell r="AE1849">
            <v>2</v>
          </cell>
          <cell r="AF1849" t="str">
            <v>普通作業員</v>
          </cell>
          <cell r="AG1849">
            <v>0.13799999999999998</v>
          </cell>
          <cell r="AH1849">
            <v>25305</v>
          </cell>
          <cell r="AI1849">
            <v>3492.09</v>
          </cell>
          <cell r="AJ1849">
            <v>122</v>
          </cell>
          <cell r="AK1849" t="str">
            <v>諸雑費</v>
          </cell>
          <cell r="AL1849">
            <v>1</v>
          </cell>
          <cell r="AM1849">
            <v>7273.98</v>
          </cell>
          <cell r="AN1849">
            <v>72.73</v>
          </cell>
          <cell r="AP1849" t="e">
            <v>#N/A</v>
          </cell>
          <cell r="AR1849">
            <v>0</v>
          </cell>
          <cell r="AS1849">
            <v>0</v>
          </cell>
          <cell r="AU1849" t="e">
            <v>#N/A</v>
          </cell>
          <cell r="AW1849">
            <v>0</v>
          </cell>
          <cell r="AX1849">
            <v>0</v>
          </cell>
          <cell r="AZ1849" t="e">
            <v>#N/A</v>
          </cell>
          <cell r="BB1849">
            <v>0</v>
          </cell>
          <cell r="BC1849">
            <v>0</v>
          </cell>
          <cell r="BE1849" t="e">
            <v>#N/A</v>
          </cell>
          <cell r="BG1849">
            <v>0</v>
          </cell>
          <cell r="BH1849">
            <v>0</v>
          </cell>
          <cell r="BJ1849" t="e">
            <v>#N/A</v>
          </cell>
          <cell r="BL1849">
            <v>0</v>
          </cell>
          <cell r="BM1849">
            <v>0</v>
          </cell>
          <cell r="BO1849" t="e">
            <v>#N/A</v>
          </cell>
          <cell r="BQ1849">
            <v>0</v>
          </cell>
          <cell r="BR1849">
            <v>0</v>
          </cell>
          <cell r="BT1849" t="e">
            <v>#N/A</v>
          </cell>
          <cell r="BV1849">
            <v>0</v>
          </cell>
          <cell r="BW1849">
            <v>0</v>
          </cell>
          <cell r="CW1849">
            <v>92</v>
          </cell>
          <cell r="CX1849" t="str">
            <v>端数調整</v>
          </cell>
          <cell r="CY1849">
            <v>1</v>
          </cell>
          <cell r="DA1849">
            <v>-0.70999999999912689</v>
          </cell>
          <cell r="DG1849">
            <v>1</v>
          </cell>
        </row>
        <row r="1850">
          <cell r="Q1850">
            <v>5237</v>
          </cell>
          <cell r="R1850" t="str">
            <v>ＧＸ形継手取外し工(直管)</v>
          </cell>
          <cell r="S1850" t="str">
            <v>φ250</v>
          </cell>
          <cell r="U1850" t="str">
            <v>口</v>
          </cell>
          <cell r="V1850">
            <v>8571</v>
          </cell>
          <cell r="W1850" t="str">
            <v>厚労省歩掛p.107(58)</v>
          </cell>
          <cell r="Y1850">
            <v>1</v>
          </cell>
          <cell r="Z1850">
            <v>15</v>
          </cell>
          <cell r="AA1850" t="str">
            <v>配管工</v>
          </cell>
          <cell r="AB1850">
            <v>0.161</v>
          </cell>
          <cell r="AC1850">
            <v>27405</v>
          </cell>
          <cell r="AD1850">
            <v>4412.2</v>
          </cell>
          <cell r="AE1850">
            <v>2</v>
          </cell>
          <cell r="AF1850" t="str">
            <v>普通作業員</v>
          </cell>
          <cell r="AG1850">
            <v>0.161</v>
          </cell>
          <cell r="AH1850">
            <v>25305</v>
          </cell>
          <cell r="AI1850">
            <v>4074.1</v>
          </cell>
          <cell r="AJ1850">
            <v>122</v>
          </cell>
          <cell r="AK1850" t="str">
            <v>諸雑費</v>
          </cell>
          <cell r="AL1850">
            <v>1</v>
          </cell>
          <cell r="AM1850">
            <v>8486.2999999999993</v>
          </cell>
          <cell r="AN1850">
            <v>84.86</v>
          </cell>
          <cell r="AP1850" t="e">
            <v>#N/A</v>
          </cell>
          <cell r="AR1850">
            <v>0</v>
          </cell>
          <cell r="AS1850">
            <v>0</v>
          </cell>
          <cell r="AU1850" t="e">
            <v>#N/A</v>
          </cell>
          <cell r="AW1850">
            <v>0</v>
          </cell>
          <cell r="AX1850">
            <v>0</v>
          </cell>
          <cell r="AZ1850" t="e">
            <v>#N/A</v>
          </cell>
          <cell r="BB1850">
            <v>0</v>
          </cell>
          <cell r="BC1850">
            <v>0</v>
          </cell>
          <cell r="BE1850" t="e">
            <v>#N/A</v>
          </cell>
          <cell r="BG1850">
            <v>0</v>
          </cell>
          <cell r="BH1850">
            <v>0</v>
          </cell>
          <cell r="BJ1850" t="e">
            <v>#N/A</v>
          </cell>
          <cell r="BL1850">
            <v>0</v>
          </cell>
          <cell r="BM1850">
            <v>0</v>
          </cell>
          <cell r="BO1850" t="e">
            <v>#N/A</v>
          </cell>
          <cell r="BQ1850">
            <v>0</v>
          </cell>
          <cell r="BR1850">
            <v>0</v>
          </cell>
          <cell r="BT1850" t="e">
            <v>#N/A</v>
          </cell>
          <cell r="BV1850">
            <v>0</v>
          </cell>
          <cell r="BW1850">
            <v>0</v>
          </cell>
          <cell r="CW1850">
            <v>92</v>
          </cell>
          <cell r="CX1850" t="str">
            <v>端数調整</v>
          </cell>
          <cell r="CY1850">
            <v>1</v>
          </cell>
          <cell r="DA1850">
            <v>-0.15999999999985448</v>
          </cell>
          <cell r="DG1850">
            <v>1</v>
          </cell>
        </row>
        <row r="1851">
          <cell r="Q1851">
            <v>5238</v>
          </cell>
          <cell r="R1851" t="str">
            <v>ＧＸ形継手取外し工(直管)</v>
          </cell>
          <cell r="S1851" t="str">
            <v>φ300</v>
          </cell>
          <cell r="U1851" t="str">
            <v>口</v>
          </cell>
          <cell r="V1851">
            <v>11020</v>
          </cell>
          <cell r="W1851" t="str">
            <v>厚労省歩掛p.107(58)</v>
          </cell>
          <cell r="Y1851">
            <v>1</v>
          </cell>
          <cell r="Z1851">
            <v>15</v>
          </cell>
          <cell r="AA1851" t="str">
            <v>配管工</v>
          </cell>
          <cell r="AB1851">
            <v>0.20699999999999999</v>
          </cell>
          <cell r="AC1851">
            <v>27405</v>
          </cell>
          <cell r="AD1851">
            <v>5672.83</v>
          </cell>
          <cell r="AE1851">
            <v>2</v>
          </cell>
          <cell r="AF1851" t="str">
            <v>普通作業員</v>
          </cell>
          <cell r="AG1851">
            <v>0.20699999999999999</v>
          </cell>
          <cell r="AH1851">
            <v>25305</v>
          </cell>
          <cell r="AI1851">
            <v>5238.13</v>
          </cell>
          <cell r="AJ1851">
            <v>122</v>
          </cell>
          <cell r="AK1851" t="str">
            <v>諸雑費</v>
          </cell>
          <cell r="AL1851">
            <v>1</v>
          </cell>
          <cell r="AM1851">
            <v>10910.96</v>
          </cell>
          <cell r="AN1851">
            <v>109.1</v>
          </cell>
          <cell r="AP1851" t="e">
            <v>#N/A</v>
          </cell>
          <cell r="AR1851">
            <v>0</v>
          </cell>
          <cell r="AS1851">
            <v>0</v>
          </cell>
          <cell r="AU1851" t="e">
            <v>#N/A</v>
          </cell>
          <cell r="AW1851">
            <v>0</v>
          </cell>
          <cell r="AX1851">
            <v>0</v>
          </cell>
          <cell r="AZ1851" t="e">
            <v>#N/A</v>
          </cell>
          <cell r="BB1851">
            <v>0</v>
          </cell>
          <cell r="BC1851">
            <v>0</v>
          </cell>
          <cell r="BE1851" t="e">
            <v>#N/A</v>
          </cell>
          <cell r="BG1851">
            <v>0</v>
          </cell>
          <cell r="BH1851">
            <v>0</v>
          </cell>
          <cell r="BJ1851" t="e">
            <v>#N/A</v>
          </cell>
          <cell r="BL1851">
            <v>0</v>
          </cell>
          <cell r="BM1851">
            <v>0</v>
          </cell>
          <cell r="BO1851" t="e">
            <v>#N/A</v>
          </cell>
          <cell r="BQ1851">
            <v>0</v>
          </cell>
          <cell r="BR1851">
            <v>0</v>
          </cell>
          <cell r="BT1851" t="e">
            <v>#N/A</v>
          </cell>
          <cell r="BV1851">
            <v>0</v>
          </cell>
          <cell r="BW1851">
            <v>0</v>
          </cell>
          <cell r="CW1851">
            <v>92</v>
          </cell>
          <cell r="CX1851" t="str">
            <v>端数調整</v>
          </cell>
          <cell r="CY1851">
            <v>1</v>
          </cell>
          <cell r="DA1851">
            <v>-5.9999999999490683E-2</v>
          </cell>
          <cell r="DG1851">
            <v>1</v>
          </cell>
        </row>
        <row r="1852">
          <cell r="Q1852">
            <v>5239</v>
          </cell>
          <cell r="R1852" t="str">
            <v>ＧＸ形継手取外し工(直管)</v>
          </cell>
          <cell r="S1852" t="str">
            <v>φ350</v>
          </cell>
          <cell r="U1852" t="str">
            <v>口</v>
          </cell>
          <cell r="V1852">
            <v>11020</v>
          </cell>
          <cell r="W1852" t="str">
            <v>厚労省歩掛p.107(58)</v>
          </cell>
          <cell r="Y1852">
            <v>1</v>
          </cell>
          <cell r="Z1852">
            <v>15</v>
          </cell>
          <cell r="AA1852" t="str">
            <v>配管工</v>
          </cell>
          <cell r="AB1852">
            <v>0.20699999999999999</v>
          </cell>
          <cell r="AC1852">
            <v>27405</v>
          </cell>
          <cell r="AD1852">
            <v>5672.83</v>
          </cell>
          <cell r="AE1852">
            <v>2</v>
          </cell>
          <cell r="AF1852" t="str">
            <v>普通作業員</v>
          </cell>
          <cell r="AG1852">
            <v>0.20699999999999999</v>
          </cell>
          <cell r="AH1852">
            <v>25305</v>
          </cell>
          <cell r="AI1852">
            <v>5238.13</v>
          </cell>
          <cell r="AJ1852">
            <v>122</v>
          </cell>
          <cell r="AK1852" t="str">
            <v>諸雑費</v>
          </cell>
          <cell r="AL1852">
            <v>1</v>
          </cell>
          <cell r="AM1852">
            <v>10910.96</v>
          </cell>
          <cell r="AN1852">
            <v>109.1</v>
          </cell>
          <cell r="AP1852" t="e">
            <v>#N/A</v>
          </cell>
          <cell r="AR1852">
            <v>0</v>
          </cell>
          <cell r="AS1852">
            <v>0</v>
          </cell>
          <cell r="AU1852" t="e">
            <v>#N/A</v>
          </cell>
          <cell r="AW1852">
            <v>0</v>
          </cell>
          <cell r="AX1852">
            <v>0</v>
          </cell>
          <cell r="AZ1852" t="e">
            <v>#N/A</v>
          </cell>
          <cell r="BB1852">
            <v>0</v>
          </cell>
          <cell r="BC1852">
            <v>0</v>
          </cell>
          <cell r="BE1852" t="e">
            <v>#N/A</v>
          </cell>
          <cell r="BG1852">
            <v>0</v>
          </cell>
          <cell r="BH1852">
            <v>0</v>
          </cell>
          <cell r="BJ1852" t="e">
            <v>#N/A</v>
          </cell>
          <cell r="BL1852">
            <v>0</v>
          </cell>
          <cell r="BM1852">
            <v>0</v>
          </cell>
          <cell r="BO1852" t="e">
            <v>#N/A</v>
          </cell>
          <cell r="BQ1852">
            <v>0</v>
          </cell>
          <cell r="BR1852">
            <v>0</v>
          </cell>
          <cell r="BT1852" t="e">
            <v>#N/A</v>
          </cell>
          <cell r="BV1852">
            <v>0</v>
          </cell>
          <cell r="BW1852">
            <v>0</v>
          </cell>
          <cell r="CW1852">
            <v>92</v>
          </cell>
          <cell r="CX1852" t="str">
            <v>端数調整</v>
          </cell>
          <cell r="CY1852">
            <v>1</v>
          </cell>
          <cell r="DA1852">
            <v>-5.9999999999490683E-2</v>
          </cell>
          <cell r="DG1852">
            <v>1</v>
          </cell>
        </row>
        <row r="1853">
          <cell r="Q1853">
            <v>5240</v>
          </cell>
          <cell r="R1853" t="str">
            <v>ＧＸ形継手取外し工(直管)</v>
          </cell>
          <cell r="S1853" t="str">
            <v>φ400</v>
          </cell>
          <cell r="U1853" t="str">
            <v>口</v>
          </cell>
          <cell r="V1853">
            <v>12240</v>
          </cell>
          <cell r="W1853" t="str">
            <v>厚労省歩掛p.107(58)</v>
          </cell>
          <cell r="Y1853">
            <v>1</v>
          </cell>
          <cell r="Z1853">
            <v>15</v>
          </cell>
          <cell r="AA1853" t="str">
            <v>配管工</v>
          </cell>
          <cell r="AB1853">
            <v>0.23</v>
          </cell>
          <cell r="AC1853">
            <v>27405</v>
          </cell>
          <cell r="AD1853">
            <v>6303.15</v>
          </cell>
          <cell r="AE1853">
            <v>2</v>
          </cell>
          <cell r="AF1853" t="str">
            <v>普通作業員</v>
          </cell>
          <cell r="AG1853">
            <v>0.23</v>
          </cell>
          <cell r="AH1853">
            <v>25305</v>
          </cell>
          <cell r="AI1853">
            <v>5820.15</v>
          </cell>
          <cell r="AJ1853">
            <v>122</v>
          </cell>
          <cell r="AK1853" t="str">
            <v>諸雑費</v>
          </cell>
          <cell r="AL1853">
            <v>1</v>
          </cell>
          <cell r="AM1853">
            <v>12123.3</v>
          </cell>
          <cell r="AN1853">
            <v>121.23</v>
          </cell>
          <cell r="AP1853" t="e">
            <v>#N/A</v>
          </cell>
          <cell r="AR1853">
            <v>0</v>
          </cell>
          <cell r="AS1853">
            <v>0</v>
          </cell>
          <cell r="AU1853" t="e">
            <v>#N/A</v>
          </cell>
          <cell r="AW1853">
            <v>0</v>
          </cell>
          <cell r="AX1853">
            <v>0</v>
          </cell>
          <cell r="AZ1853" t="e">
            <v>#N/A</v>
          </cell>
          <cell r="BB1853">
            <v>0</v>
          </cell>
          <cell r="BC1853">
            <v>0</v>
          </cell>
          <cell r="BE1853" t="e">
            <v>#N/A</v>
          </cell>
          <cell r="BG1853">
            <v>0</v>
          </cell>
          <cell r="BH1853">
            <v>0</v>
          </cell>
          <cell r="BJ1853" t="e">
            <v>#N/A</v>
          </cell>
          <cell r="BL1853">
            <v>0</v>
          </cell>
          <cell r="BM1853">
            <v>0</v>
          </cell>
          <cell r="BO1853" t="e">
            <v>#N/A</v>
          </cell>
          <cell r="BQ1853">
            <v>0</v>
          </cell>
          <cell r="BR1853">
            <v>0</v>
          </cell>
          <cell r="BT1853" t="e">
            <v>#N/A</v>
          </cell>
          <cell r="BV1853">
            <v>0</v>
          </cell>
          <cell r="BW1853">
            <v>0</v>
          </cell>
          <cell r="CW1853">
            <v>92</v>
          </cell>
          <cell r="CX1853" t="str">
            <v>端数調整</v>
          </cell>
          <cell r="CY1853">
            <v>1</v>
          </cell>
          <cell r="DA1853">
            <v>-4.5299999999988358</v>
          </cell>
          <cell r="DG1853">
            <v>1</v>
          </cell>
        </row>
        <row r="1854">
          <cell r="Q1854">
            <v>5241</v>
          </cell>
          <cell r="R1854" t="str">
            <v>ＧＸ形継手取外し工(直管)</v>
          </cell>
          <cell r="S1854" t="str">
            <v>φ450</v>
          </cell>
          <cell r="U1854" t="str">
            <v>口</v>
          </cell>
          <cell r="V1854">
            <v>12240</v>
          </cell>
          <cell r="W1854" t="str">
            <v>厚労省歩掛p.107(58)</v>
          </cell>
          <cell r="Y1854">
            <v>1</v>
          </cell>
          <cell r="Z1854">
            <v>15</v>
          </cell>
          <cell r="AA1854" t="str">
            <v>配管工</v>
          </cell>
          <cell r="AB1854">
            <v>0.22999999999999998</v>
          </cell>
          <cell r="AC1854">
            <v>27405</v>
          </cell>
          <cell r="AD1854">
            <v>6303.15</v>
          </cell>
          <cell r="AE1854">
            <v>2</v>
          </cell>
          <cell r="AF1854" t="str">
            <v>普通作業員</v>
          </cell>
          <cell r="AG1854">
            <v>0.22999999999999998</v>
          </cell>
          <cell r="AH1854">
            <v>25305</v>
          </cell>
          <cell r="AI1854">
            <v>5820.15</v>
          </cell>
          <cell r="AJ1854">
            <v>122</v>
          </cell>
          <cell r="AK1854" t="str">
            <v>諸雑費</v>
          </cell>
          <cell r="AL1854">
            <v>1</v>
          </cell>
          <cell r="AM1854">
            <v>12123.3</v>
          </cell>
          <cell r="AN1854">
            <v>121.23</v>
          </cell>
          <cell r="AP1854" t="e">
            <v>#N/A</v>
          </cell>
          <cell r="AR1854">
            <v>0</v>
          </cell>
          <cell r="AS1854">
            <v>0</v>
          </cell>
          <cell r="AU1854" t="e">
            <v>#N/A</v>
          </cell>
          <cell r="AW1854">
            <v>0</v>
          </cell>
          <cell r="AX1854">
            <v>0</v>
          </cell>
          <cell r="AZ1854" t="e">
            <v>#N/A</v>
          </cell>
          <cell r="BB1854">
            <v>0</v>
          </cell>
          <cell r="BC1854">
            <v>0</v>
          </cell>
          <cell r="BE1854" t="e">
            <v>#N/A</v>
          </cell>
          <cell r="BG1854">
            <v>0</v>
          </cell>
          <cell r="BH1854">
            <v>0</v>
          </cell>
          <cell r="BJ1854" t="e">
            <v>#N/A</v>
          </cell>
          <cell r="BL1854">
            <v>0</v>
          </cell>
          <cell r="BM1854">
            <v>0</v>
          </cell>
          <cell r="BO1854" t="e">
            <v>#N/A</v>
          </cell>
          <cell r="BQ1854">
            <v>0</v>
          </cell>
          <cell r="BR1854">
            <v>0</v>
          </cell>
          <cell r="BT1854" t="e">
            <v>#N/A</v>
          </cell>
          <cell r="BV1854">
            <v>0</v>
          </cell>
          <cell r="BW1854">
            <v>0</v>
          </cell>
          <cell r="CW1854">
            <v>92</v>
          </cell>
          <cell r="CX1854" t="str">
            <v>端数調整</v>
          </cell>
          <cell r="CY1854">
            <v>1</v>
          </cell>
          <cell r="DA1854">
            <v>-4.5299999999988358</v>
          </cell>
          <cell r="DG1854">
            <v>1</v>
          </cell>
        </row>
        <row r="1855">
          <cell r="Q1855">
            <v>5242</v>
          </cell>
          <cell r="R1855" t="str">
            <v>ＧＸ形継手取外し工(異形管)</v>
          </cell>
          <cell r="S1855" t="str">
            <v>φ75</v>
          </cell>
          <cell r="U1855" t="str">
            <v>口</v>
          </cell>
          <cell r="V1855">
            <v>6654</v>
          </cell>
          <cell r="W1855" t="str">
            <v>厚労省歩掛p.107(58)</v>
          </cell>
          <cell r="Y1855">
            <v>1</v>
          </cell>
          <cell r="Z1855">
            <v>15</v>
          </cell>
          <cell r="AA1855" t="str">
            <v>配管工</v>
          </cell>
          <cell r="AB1855">
            <v>0.125</v>
          </cell>
          <cell r="AC1855">
            <v>27405</v>
          </cell>
          <cell r="AD1855">
            <v>3425.62</v>
          </cell>
          <cell r="AE1855">
            <v>2</v>
          </cell>
          <cell r="AF1855" t="str">
            <v>普通作業員</v>
          </cell>
          <cell r="AG1855">
            <v>0.125</v>
          </cell>
          <cell r="AH1855">
            <v>25305</v>
          </cell>
          <cell r="AI1855">
            <v>3163.12</v>
          </cell>
          <cell r="AJ1855">
            <v>122</v>
          </cell>
          <cell r="AK1855" t="str">
            <v>諸雑費</v>
          </cell>
          <cell r="AL1855">
            <v>1</v>
          </cell>
          <cell r="AM1855">
            <v>6588.74</v>
          </cell>
          <cell r="AN1855">
            <v>65.88</v>
          </cell>
          <cell r="AP1855" t="e">
            <v>#N/A</v>
          </cell>
          <cell r="AR1855">
            <v>0</v>
          </cell>
          <cell r="AS1855">
            <v>0</v>
          </cell>
          <cell r="AU1855" t="e">
            <v>#N/A</v>
          </cell>
          <cell r="AW1855">
            <v>0</v>
          </cell>
          <cell r="AX1855">
            <v>0</v>
          </cell>
          <cell r="AZ1855" t="e">
            <v>#N/A</v>
          </cell>
          <cell r="BB1855">
            <v>0</v>
          </cell>
          <cell r="BC1855">
            <v>0</v>
          </cell>
          <cell r="BE1855" t="e">
            <v>#N/A</v>
          </cell>
          <cell r="BG1855">
            <v>0</v>
          </cell>
          <cell r="BH1855">
            <v>0</v>
          </cell>
          <cell r="BJ1855" t="e">
            <v>#N/A</v>
          </cell>
          <cell r="BL1855">
            <v>0</v>
          </cell>
          <cell r="BM1855">
            <v>0</v>
          </cell>
          <cell r="BO1855" t="e">
            <v>#N/A</v>
          </cell>
          <cell r="BQ1855">
            <v>0</v>
          </cell>
          <cell r="BR1855">
            <v>0</v>
          </cell>
          <cell r="BT1855" t="e">
            <v>#N/A</v>
          </cell>
          <cell r="BV1855">
            <v>0</v>
          </cell>
          <cell r="BW1855">
            <v>0</v>
          </cell>
          <cell r="CW1855">
            <v>92</v>
          </cell>
          <cell r="CX1855" t="str">
            <v>端数調整</v>
          </cell>
          <cell r="CY1855">
            <v>1</v>
          </cell>
          <cell r="DA1855">
            <v>-0.61999999999989086</v>
          </cell>
          <cell r="DG1855">
            <v>1</v>
          </cell>
        </row>
        <row r="1856">
          <cell r="Q1856">
            <v>5243</v>
          </cell>
          <cell r="R1856" t="str">
            <v>ＧＸ形継手取外し工(異形管)</v>
          </cell>
          <cell r="S1856" t="str">
            <v>φ100</v>
          </cell>
          <cell r="U1856" t="str">
            <v>口</v>
          </cell>
          <cell r="V1856">
            <v>6654</v>
          </cell>
          <cell r="W1856" t="str">
            <v>厚労省歩掛p.107(58)</v>
          </cell>
          <cell r="Y1856">
            <v>1</v>
          </cell>
          <cell r="Z1856">
            <v>15</v>
          </cell>
          <cell r="AA1856" t="str">
            <v>配管工</v>
          </cell>
          <cell r="AB1856">
            <v>0.125</v>
          </cell>
          <cell r="AC1856">
            <v>27405</v>
          </cell>
          <cell r="AD1856">
            <v>3425.62</v>
          </cell>
          <cell r="AE1856">
            <v>2</v>
          </cell>
          <cell r="AF1856" t="str">
            <v>普通作業員</v>
          </cell>
          <cell r="AG1856">
            <v>0.125</v>
          </cell>
          <cell r="AH1856">
            <v>25305</v>
          </cell>
          <cell r="AI1856">
            <v>3163.12</v>
          </cell>
          <cell r="AJ1856">
            <v>122</v>
          </cell>
          <cell r="AK1856" t="str">
            <v>諸雑費</v>
          </cell>
          <cell r="AL1856">
            <v>1</v>
          </cell>
          <cell r="AM1856">
            <v>6588.74</v>
          </cell>
          <cell r="AN1856">
            <v>65.88</v>
          </cell>
          <cell r="AP1856" t="e">
            <v>#N/A</v>
          </cell>
          <cell r="AR1856">
            <v>0</v>
          </cell>
          <cell r="AS1856">
            <v>0</v>
          </cell>
          <cell r="AU1856" t="e">
            <v>#N/A</v>
          </cell>
          <cell r="AW1856">
            <v>0</v>
          </cell>
          <cell r="AX1856">
            <v>0</v>
          </cell>
          <cell r="AZ1856" t="e">
            <v>#N/A</v>
          </cell>
          <cell r="BB1856">
            <v>0</v>
          </cell>
          <cell r="BC1856">
            <v>0</v>
          </cell>
          <cell r="BE1856" t="e">
            <v>#N/A</v>
          </cell>
          <cell r="BG1856">
            <v>0</v>
          </cell>
          <cell r="BH1856">
            <v>0</v>
          </cell>
          <cell r="BJ1856" t="e">
            <v>#N/A</v>
          </cell>
          <cell r="BL1856">
            <v>0</v>
          </cell>
          <cell r="BM1856">
            <v>0</v>
          </cell>
          <cell r="BO1856" t="e">
            <v>#N/A</v>
          </cell>
          <cell r="BQ1856">
            <v>0</v>
          </cell>
          <cell r="BR1856">
            <v>0</v>
          </cell>
          <cell r="BT1856" t="e">
            <v>#N/A</v>
          </cell>
          <cell r="BV1856">
            <v>0</v>
          </cell>
          <cell r="BW1856">
            <v>0</v>
          </cell>
          <cell r="CW1856">
            <v>92</v>
          </cell>
          <cell r="CX1856" t="str">
            <v>端数調整</v>
          </cell>
          <cell r="CY1856">
            <v>1</v>
          </cell>
          <cell r="DA1856">
            <v>-0.61999999999989086</v>
          </cell>
          <cell r="DG1856">
            <v>1</v>
          </cell>
        </row>
        <row r="1857">
          <cell r="Q1857">
            <v>5244</v>
          </cell>
          <cell r="R1857" t="str">
            <v>ＧＸ形継手取外し工(異形管)</v>
          </cell>
          <cell r="S1857" t="str">
            <v>φ150</v>
          </cell>
          <cell r="U1857" t="str">
            <v>口</v>
          </cell>
          <cell r="V1857">
            <v>7985</v>
          </cell>
          <cell r="W1857" t="str">
            <v>厚労省歩掛p.107(58)</v>
          </cell>
          <cell r="Y1857">
            <v>1</v>
          </cell>
          <cell r="Z1857">
            <v>15</v>
          </cell>
          <cell r="AA1857" t="str">
            <v>配管工</v>
          </cell>
          <cell r="AB1857">
            <v>0.15</v>
          </cell>
          <cell r="AC1857">
            <v>27405</v>
          </cell>
          <cell r="AD1857">
            <v>4110.75</v>
          </cell>
          <cell r="AE1857">
            <v>2</v>
          </cell>
          <cell r="AF1857" t="str">
            <v>普通作業員</v>
          </cell>
          <cell r="AG1857">
            <v>0.15</v>
          </cell>
          <cell r="AH1857">
            <v>25305</v>
          </cell>
          <cell r="AI1857">
            <v>3795.75</v>
          </cell>
          <cell r="AJ1857">
            <v>122</v>
          </cell>
          <cell r="AK1857" t="str">
            <v>諸雑費</v>
          </cell>
          <cell r="AL1857">
            <v>1</v>
          </cell>
          <cell r="AM1857">
            <v>7906.5</v>
          </cell>
          <cell r="AN1857">
            <v>79.06</v>
          </cell>
          <cell r="AP1857" t="e">
            <v>#N/A</v>
          </cell>
          <cell r="AR1857">
            <v>0</v>
          </cell>
          <cell r="AS1857">
            <v>0</v>
          </cell>
          <cell r="AU1857" t="e">
            <v>#N/A</v>
          </cell>
          <cell r="AW1857">
            <v>0</v>
          </cell>
          <cell r="AX1857">
            <v>0</v>
          </cell>
          <cell r="AZ1857" t="e">
            <v>#N/A</v>
          </cell>
          <cell r="BB1857">
            <v>0</v>
          </cell>
          <cell r="BC1857">
            <v>0</v>
          </cell>
          <cell r="BE1857" t="e">
            <v>#N/A</v>
          </cell>
          <cell r="BG1857">
            <v>0</v>
          </cell>
          <cell r="BH1857">
            <v>0</v>
          </cell>
          <cell r="BJ1857" t="e">
            <v>#N/A</v>
          </cell>
          <cell r="BL1857">
            <v>0</v>
          </cell>
          <cell r="BM1857">
            <v>0</v>
          </cell>
          <cell r="BO1857" t="e">
            <v>#N/A</v>
          </cell>
          <cell r="BQ1857">
            <v>0</v>
          </cell>
          <cell r="BR1857">
            <v>0</v>
          </cell>
          <cell r="BT1857" t="e">
            <v>#N/A</v>
          </cell>
          <cell r="BV1857">
            <v>0</v>
          </cell>
          <cell r="BW1857">
            <v>0</v>
          </cell>
          <cell r="CW1857">
            <v>92</v>
          </cell>
          <cell r="CX1857" t="str">
            <v>端数調整</v>
          </cell>
          <cell r="CY1857">
            <v>1</v>
          </cell>
          <cell r="DA1857">
            <v>-0.56000000000040018</v>
          </cell>
          <cell r="DG1857">
            <v>1</v>
          </cell>
        </row>
        <row r="1858">
          <cell r="Q1858">
            <v>5245</v>
          </cell>
          <cell r="R1858" t="str">
            <v>ＧＸ形継手取外し工(異形管)</v>
          </cell>
          <cell r="S1858" t="str">
            <v>φ200</v>
          </cell>
          <cell r="U1858" t="str">
            <v>口</v>
          </cell>
          <cell r="V1858">
            <v>9316</v>
          </cell>
          <cell r="W1858" t="str">
            <v>厚労省歩掛p.107(58)</v>
          </cell>
          <cell r="Y1858">
            <v>1</v>
          </cell>
          <cell r="Z1858">
            <v>15</v>
          </cell>
          <cell r="AA1858" t="str">
            <v>配管工</v>
          </cell>
          <cell r="AB1858">
            <v>0.17500000000000002</v>
          </cell>
          <cell r="AC1858">
            <v>27405</v>
          </cell>
          <cell r="AD1858">
            <v>4795.87</v>
          </cell>
          <cell r="AE1858">
            <v>2</v>
          </cell>
          <cell r="AF1858" t="str">
            <v>普通作業員</v>
          </cell>
          <cell r="AG1858">
            <v>0.17500000000000002</v>
          </cell>
          <cell r="AH1858">
            <v>25305</v>
          </cell>
          <cell r="AI1858">
            <v>4428.37</v>
          </cell>
          <cell r="AJ1858">
            <v>122</v>
          </cell>
          <cell r="AK1858" t="str">
            <v>諸雑費</v>
          </cell>
          <cell r="AL1858">
            <v>1</v>
          </cell>
          <cell r="AM1858">
            <v>9224.24</v>
          </cell>
          <cell r="AN1858">
            <v>92.24</v>
          </cell>
          <cell r="AP1858" t="e">
            <v>#N/A</v>
          </cell>
          <cell r="AR1858">
            <v>0</v>
          </cell>
          <cell r="AS1858">
            <v>0</v>
          </cell>
          <cell r="AU1858" t="e">
            <v>#N/A</v>
          </cell>
          <cell r="AW1858">
            <v>0</v>
          </cell>
          <cell r="AX1858">
            <v>0</v>
          </cell>
          <cell r="AZ1858" t="e">
            <v>#N/A</v>
          </cell>
          <cell r="BB1858">
            <v>0</v>
          </cell>
          <cell r="BC1858">
            <v>0</v>
          </cell>
          <cell r="BE1858" t="e">
            <v>#N/A</v>
          </cell>
          <cell r="BG1858">
            <v>0</v>
          </cell>
          <cell r="BH1858">
            <v>0</v>
          </cell>
          <cell r="BJ1858" t="e">
            <v>#N/A</v>
          </cell>
          <cell r="BL1858">
            <v>0</v>
          </cell>
          <cell r="BM1858">
            <v>0</v>
          </cell>
          <cell r="BO1858" t="e">
            <v>#N/A</v>
          </cell>
          <cell r="BQ1858">
            <v>0</v>
          </cell>
          <cell r="BR1858">
            <v>0</v>
          </cell>
          <cell r="BT1858" t="e">
            <v>#N/A</v>
          </cell>
          <cell r="BV1858">
            <v>0</v>
          </cell>
          <cell r="BW1858">
            <v>0</v>
          </cell>
          <cell r="CW1858">
            <v>92</v>
          </cell>
          <cell r="CX1858" t="str">
            <v>端数調整</v>
          </cell>
          <cell r="CY1858">
            <v>1</v>
          </cell>
          <cell r="DA1858">
            <v>-0.47999999999956344</v>
          </cell>
          <cell r="DG1858">
            <v>1</v>
          </cell>
        </row>
        <row r="1859">
          <cell r="Q1859">
            <v>5246</v>
          </cell>
          <cell r="R1859" t="str">
            <v>ＧＸ形継手取外し工(異形管)</v>
          </cell>
          <cell r="S1859" t="str">
            <v>φ250</v>
          </cell>
          <cell r="U1859" t="str">
            <v>口</v>
          </cell>
          <cell r="V1859">
            <v>10640</v>
          </cell>
          <cell r="W1859" t="str">
            <v>厚労省歩掛p.107(58)</v>
          </cell>
          <cell r="Y1859">
            <v>1</v>
          </cell>
          <cell r="Z1859">
            <v>15</v>
          </cell>
          <cell r="AA1859" t="str">
            <v>配管工</v>
          </cell>
          <cell r="AB1859">
            <v>0.2</v>
          </cell>
          <cell r="AC1859">
            <v>27405</v>
          </cell>
          <cell r="AD1859">
            <v>5481</v>
          </cell>
          <cell r="AE1859">
            <v>2</v>
          </cell>
          <cell r="AF1859" t="str">
            <v>普通作業員</v>
          </cell>
          <cell r="AG1859">
            <v>0.2</v>
          </cell>
          <cell r="AH1859">
            <v>25305</v>
          </cell>
          <cell r="AI1859">
            <v>5061</v>
          </cell>
          <cell r="AJ1859">
            <v>122</v>
          </cell>
          <cell r="AK1859" t="str">
            <v>諸雑費</v>
          </cell>
          <cell r="AL1859">
            <v>1</v>
          </cell>
          <cell r="AM1859">
            <v>10542</v>
          </cell>
          <cell r="AN1859">
            <v>105.42</v>
          </cell>
          <cell r="AP1859" t="e">
            <v>#N/A</v>
          </cell>
          <cell r="AR1859">
            <v>0</v>
          </cell>
          <cell r="AS1859">
            <v>0</v>
          </cell>
          <cell r="AU1859" t="e">
            <v>#N/A</v>
          </cell>
          <cell r="AW1859">
            <v>0</v>
          </cell>
          <cell r="AX1859">
            <v>0</v>
          </cell>
          <cell r="AZ1859" t="e">
            <v>#N/A</v>
          </cell>
          <cell r="BB1859">
            <v>0</v>
          </cell>
          <cell r="BC1859">
            <v>0</v>
          </cell>
          <cell r="BE1859" t="e">
            <v>#N/A</v>
          </cell>
          <cell r="BG1859">
            <v>0</v>
          </cell>
          <cell r="BH1859">
            <v>0</v>
          </cell>
          <cell r="BJ1859" t="e">
            <v>#N/A</v>
          </cell>
          <cell r="BL1859">
            <v>0</v>
          </cell>
          <cell r="BM1859">
            <v>0</v>
          </cell>
          <cell r="BO1859" t="e">
            <v>#N/A</v>
          </cell>
          <cell r="BQ1859">
            <v>0</v>
          </cell>
          <cell r="BR1859">
            <v>0</v>
          </cell>
          <cell r="BT1859" t="e">
            <v>#N/A</v>
          </cell>
          <cell r="BV1859">
            <v>0</v>
          </cell>
          <cell r="BW1859">
            <v>0</v>
          </cell>
          <cell r="CW1859">
            <v>92</v>
          </cell>
          <cell r="CX1859" t="str">
            <v>端数調整</v>
          </cell>
          <cell r="CY1859">
            <v>1</v>
          </cell>
          <cell r="DA1859">
            <v>-7.4200000000000728</v>
          </cell>
          <cell r="DG1859">
            <v>1</v>
          </cell>
        </row>
        <row r="1860">
          <cell r="Q1860">
            <v>5247</v>
          </cell>
          <cell r="R1860" t="str">
            <v>ＧＸ形継手取外し工(異形管)</v>
          </cell>
          <cell r="S1860" t="str">
            <v>φ300</v>
          </cell>
          <cell r="U1860" t="str">
            <v>口</v>
          </cell>
          <cell r="V1860">
            <v>11970</v>
          </cell>
          <cell r="W1860" t="str">
            <v>厚労省歩掛p.107(58)</v>
          </cell>
          <cell r="Y1860">
            <v>1</v>
          </cell>
          <cell r="Z1860">
            <v>15</v>
          </cell>
          <cell r="AA1860" t="str">
            <v>配管工</v>
          </cell>
          <cell r="AB1860">
            <v>0.22499999999999998</v>
          </cell>
          <cell r="AC1860">
            <v>27405</v>
          </cell>
          <cell r="AD1860">
            <v>6166.12</v>
          </cell>
          <cell r="AE1860">
            <v>2</v>
          </cell>
          <cell r="AF1860" t="str">
            <v>普通作業員</v>
          </cell>
          <cell r="AG1860">
            <v>0.22499999999999998</v>
          </cell>
          <cell r="AH1860">
            <v>25305</v>
          </cell>
          <cell r="AI1860">
            <v>5693.62</v>
          </cell>
          <cell r="AJ1860">
            <v>122</v>
          </cell>
          <cell r="AK1860" t="str">
            <v>諸雑費</v>
          </cell>
          <cell r="AL1860">
            <v>1</v>
          </cell>
          <cell r="AM1860">
            <v>11859.74</v>
          </cell>
          <cell r="AN1860">
            <v>118.59</v>
          </cell>
          <cell r="AP1860" t="e">
            <v>#N/A</v>
          </cell>
          <cell r="AR1860">
            <v>0</v>
          </cell>
          <cell r="AS1860">
            <v>0</v>
          </cell>
          <cell r="AU1860" t="e">
            <v>#N/A</v>
          </cell>
          <cell r="AW1860">
            <v>0</v>
          </cell>
          <cell r="AX1860">
            <v>0</v>
          </cell>
          <cell r="AZ1860" t="e">
            <v>#N/A</v>
          </cell>
          <cell r="BB1860">
            <v>0</v>
          </cell>
          <cell r="BC1860">
            <v>0</v>
          </cell>
          <cell r="BE1860" t="e">
            <v>#N/A</v>
          </cell>
          <cell r="BG1860">
            <v>0</v>
          </cell>
          <cell r="BH1860">
            <v>0</v>
          </cell>
          <cell r="BJ1860" t="e">
            <v>#N/A</v>
          </cell>
          <cell r="BL1860">
            <v>0</v>
          </cell>
          <cell r="BM1860">
            <v>0</v>
          </cell>
          <cell r="BO1860" t="e">
            <v>#N/A</v>
          </cell>
          <cell r="BQ1860">
            <v>0</v>
          </cell>
          <cell r="BR1860">
            <v>0</v>
          </cell>
          <cell r="BT1860" t="e">
            <v>#N/A</v>
          </cell>
          <cell r="BV1860">
            <v>0</v>
          </cell>
          <cell r="BW1860">
            <v>0</v>
          </cell>
          <cell r="CW1860">
            <v>92</v>
          </cell>
          <cell r="CX1860" t="str">
            <v>端数調整</v>
          </cell>
          <cell r="CY1860">
            <v>1</v>
          </cell>
          <cell r="DA1860">
            <v>-8.3299999999999272</v>
          </cell>
          <cell r="DG1860">
            <v>1</v>
          </cell>
        </row>
        <row r="1861">
          <cell r="Q1861">
            <v>5248</v>
          </cell>
          <cell r="R1861" t="str">
            <v>ＧＸ形継手取外し工(異形管)</v>
          </cell>
          <cell r="S1861" t="str">
            <v>φ350</v>
          </cell>
          <cell r="U1861" t="str">
            <v>口</v>
          </cell>
          <cell r="V1861">
            <v>14640</v>
          </cell>
          <cell r="W1861" t="str">
            <v>厚労省歩掛p.107(58)</v>
          </cell>
          <cell r="Y1861">
            <v>1</v>
          </cell>
          <cell r="Z1861">
            <v>15</v>
          </cell>
          <cell r="AA1861" t="str">
            <v>配管工</v>
          </cell>
          <cell r="AB1861">
            <v>0.27500000000000002</v>
          </cell>
          <cell r="AC1861">
            <v>27405</v>
          </cell>
          <cell r="AD1861">
            <v>7536.37</v>
          </cell>
          <cell r="AE1861">
            <v>2</v>
          </cell>
          <cell r="AF1861" t="str">
            <v>普通作業員</v>
          </cell>
          <cell r="AG1861">
            <v>0.27500000000000002</v>
          </cell>
          <cell r="AH1861">
            <v>25305</v>
          </cell>
          <cell r="AI1861">
            <v>6958.87</v>
          </cell>
          <cell r="AJ1861">
            <v>122</v>
          </cell>
          <cell r="AK1861" t="str">
            <v>諸雑費</v>
          </cell>
          <cell r="AL1861">
            <v>1</v>
          </cell>
          <cell r="AM1861">
            <v>14495.24</v>
          </cell>
          <cell r="AN1861">
            <v>144.94999999999999</v>
          </cell>
          <cell r="AP1861" t="e">
            <v>#N/A</v>
          </cell>
          <cell r="AR1861">
            <v>0</v>
          </cell>
          <cell r="AS1861">
            <v>0</v>
          </cell>
          <cell r="AU1861" t="e">
            <v>#N/A</v>
          </cell>
          <cell r="AW1861">
            <v>0</v>
          </cell>
          <cell r="AX1861">
            <v>0</v>
          </cell>
          <cell r="AZ1861" t="e">
            <v>#N/A</v>
          </cell>
          <cell r="BB1861">
            <v>0</v>
          </cell>
          <cell r="BC1861">
            <v>0</v>
          </cell>
          <cell r="BE1861" t="e">
            <v>#N/A</v>
          </cell>
          <cell r="BG1861">
            <v>0</v>
          </cell>
          <cell r="BH1861">
            <v>0</v>
          </cell>
          <cell r="BJ1861" t="e">
            <v>#N/A</v>
          </cell>
          <cell r="BL1861">
            <v>0</v>
          </cell>
          <cell r="BM1861">
            <v>0</v>
          </cell>
          <cell r="BO1861" t="e">
            <v>#N/A</v>
          </cell>
          <cell r="BQ1861">
            <v>0</v>
          </cell>
          <cell r="BR1861">
            <v>0</v>
          </cell>
          <cell r="BT1861" t="e">
            <v>#N/A</v>
          </cell>
          <cell r="BV1861">
            <v>0</v>
          </cell>
          <cell r="BW1861">
            <v>0</v>
          </cell>
          <cell r="CW1861">
            <v>92</v>
          </cell>
          <cell r="CX1861" t="str">
            <v>端数調整</v>
          </cell>
          <cell r="CY1861">
            <v>1</v>
          </cell>
          <cell r="DA1861">
            <v>-0.19000000000050932</v>
          </cell>
          <cell r="DG1861">
            <v>1</v>
          </cell>
        </row>
        <row r="1862">
          <cell r="Q1862">
            <v>5249</v>
          </cell>
          <cell r="R1862" t="str">
            <v>ＧＸ形継手取外し工(異形管)</v>
          </cell>
          <cell r="S1862" t="str">
            <v>φ400</v>
          </cell>
          <cell r="U1862" t="str">
            <v>口</v>
          </cell>
          <cell r="V1862">
            <v>15970</v>
          </cell>
          <cell r="W1862" t="str">
            <v>厚労省歩掛p.107(58)</v>
          </cell>
          <cell r="Y1862">
            <v>1</v>
          </cell>
          <cell r="Z1862">
            <v>15</v>
          </cell>
          <cell r="AA1862" t="str">
            <v>配管工</v>
          </cell>
          <cell r="AB1862">
            <v>0.3</v>
          </cell>
          <cell r="AC1862">
            <v>27405</v>
          </cell>
          <cell r="AD1862">
            <v>8221.5</v>
          </cell>
          <cell r="AE1862">
            <v>2</v>
          </cell>
          <cell r="AF1862" t="str">
            <v>普通作業員</v>
          </cell>
          <cell r="AG1862">
            <v>0.3</v>
          </cell>
          <cell r="AH1862">
            <v>25305</v>
          </cell>
          <cell r="AI1862">
            <v>7591.5</v>
          </cell>
          <cell r="AJ1862">
            <v>122</v>
          </cell>
          <cell r="AK1862" t="str">
            <v>諸雑費</v>
          </cell>
          <cell r="AL1862">
            <v>1</v>
          </cell>
          <cell r="AM1862">
            <v>15813</v>
          </cell>
          <cell r="AN1862">
            <v>158.13</v>
          </cell>
          <cell r="AP1862" t="e">
            <v>#N/A</v>
          </cell>
          <cell r="AR1862">
            <v>0</v>
          </cell>
          <cell r="AS1862">
            <v>0</v>
          </cell>
          <cell r="AU1862" t="e">
            <v>#N/A</v>
          </cell>
          <cell r="AW1862">
            <v>0</v>
          </cell>
          <cell r="AX1862">
            <v>0</v>
          </cell>
          <cell r="AZ1862" t="e">
            <v>#N/A</v>
          </cell>
          <cell r="BB1862">
            <v>0</v>
          </cell>
          <cell r="BC1862">
            <v>0</v>
          </cell>
          <cell r="BE1862" t="e">
            <v>#N/A</v>
          </cell>
          <cell r="BG1862">
            <v>0</v>
          </cell>
          <cell r="BH1862">
            <v>0</v>
          </cell>
          <cell r="BJ1862" t="e">
            <v>#N/A</v>
          </cell>
          <cell r="BL1862">
            <v>0</v>
          </cell>
          <cell r="BM1862">
            <v>0</v>
          </cell>
          <cell r="BO1862" t="e">
            <v>#N/A</v>
          </cell>
          <cell r="BQ1862">
            <v>0</v>
          </cell>
          <cell r="BR1862">
            <v>0</v>
          </cell>
          <cell r="BT1862" t="e">
            <v>#N/A</v>
          </cell>
          <cell r="BV1862">
            <v>0</v>
          </cell>
          <cell r="BW1862">
            <v>0</v>
          </cell>
          <cell r="CW1862">
            <v>92</v>
          </cell>
          <cell r="CX1862" t="str">
            <v>端数調整</v>
          </cell>
          <cell r="CY1862">
            <v>1</v>
          </cell>
          <cell r="DA1862">
            <v>-1.1299999999991996</v>
          </cell>
          <cell r="DG1862">
            <v>1</v>
          </cell>
        </row>
        <row r="1863">
          <cell r="Q1863">
            <v>5250</v>
          </cell>
          <cell r="R1863" t="str">
            <v>ＧＸ形継手取外し工(異形管)</v>
          </cell>
          <cell r="S1863" t="str">
            <v>φ450</v>
          </cell>
          <cell r="U1863" t="str">
            <v>口</v>
          </cell>
          <cell r="V1863">
            <v>17300</v>
          </cell>
          <cell r="W1863" t="str">
            <v>厚労省歩掛p.107(58)</v>
          </cell>
          <cell r="Y1863">
            <v>1</v>
          </cell>
          <cell r="Z1863">
            <v>15</v>
          </cell>
          <cell r="AA1863" t="str">
            <v>配管工</v>
          </cell>
          <cell r="AB1863">
            <v>0.32500000000000001</v>
          </cell>
          <cell r="AC1863">
            <v>27405</v>
          </cell>
          <cell r="AD1863">
            <v>8906.6200000000008</v>
          </cell>
          <cell r="AE1863">
            <v>2</v>
          </cell>
          <cell r="AF1863" t="str">
            <v>普通作業員</v>
          </cell>
          <cell r="AG1863">
            <v>0.32500000000000001</v>
          </cell>
          <cell r="AH1863">
            <v>25305</v>
          </cell>
          <cell r="AI1863">
            <v>8224.1200000000008</v>
          </cell>
          <cell r="AJ1863">
            <v>122</v>
          </cell>
          <cell r="AK1863" t="str">
            <v>諸雑費</v>
          </cell>
          <cell r="AL1863">
            <v>1</v>
          </cell>
          <cell r="AM1863">
            <v>17130.740000000002</v>
          </cell>
          <cell r="AN1863">
            <v>171.3</v>
          </cell>
          <cell r="AP1863" t="e">
            <v>#N/A</v>
          </cell>
          <cell r="AR1863">
            <v>0</v>
          </cell>
          <cell r="AS1863">
            <v>0</v>
          </cell>
          <cell r="AU1863" t="e">
            <v>#N/A</v>
          </cell>
          <cell r="AW1863">
            <v>0</v>
          </cell>
          <cell r="AX1863">
            <v>0</v>
          </cell>
          <cell r="AZ1863" t="e">
            <v>#N/A</v>
          </cell>
          <cell r="BB1863">
            <v>0</v>
          </cell>
          <cell r="BC1863">
            <v>0</v>
          </cell>
          <cell r="BE1863" t="e">
            <v>#N/A</v>
          </cell>
          <cell r="BG1863">
            <v>0</v>
          </cell>
          <cell r="BH1863">
            <v>0</v>
          </cell>
          <cell r="BJ1863" t="e">
            <v>#N/A</v>
          </cell>
          <cell r="BL1863">
            <v>0</v>
          </cell>
          <cell r="BM1863">
            <v>0</v>
          </cell>
          <cell r="BO1863" t="e">
            <v>#N/A</v>
          </cell>
          <cell r="BQ1863">
            <v>0</v>
          </cell>
          <cell r="BR1863">
            <v>0</v>
          </cell>
          <cell r="BT1863" t="e">
            <v>#N/A</v>
          </cell>
          <cell r="BV1863">
            <v>0</v>
          </cell>
          <cell r="BW1863">
            <v>0</v>
          </cell>
          <cell r="CW1863">
            <v>92</v>
          </cell>
          <cell r="CX1863" t="str">
            <v>端数調整</v>
          </cell>
          <cell r="CY1863">
            <v>1</v>
          </cell>
          <cell r="DA1863">
            <v>-2.0400000000008731</v>
          </cell>
          <cell r="DG1863">
            <v>1</v>
          </cell>
        </row>
        <row r="1864">
          <cell r="Q1864">
            <v>5251</v>
          </cell>
          <cell r="R1864" t="str">
            <v>ＧＸ形継手取外し工(P-Link)</v>
          </cell>
          <cell r="S1864" t="str">
            <v>φ75</v>
          </cell>
          <cell r="U1864" t="str">
            <v>口</v>
          </cell>
          <cell r="V1864">
            <v>4791</v>
          </cell>
          <cell r="W1864" t="str">
            <v>厚労省歩掛p.107(58)</v>
          </cell>
          <cell r="Y1864">
            <v>1</v>
          </cell>
          <cell r="Z1864">
            <v>15</v>
          </cell>
          <cell r="AA1864" t="str">
            <v>配管工</v>
          </cell>
          <cell r="AB1864">
            <v>9.0000000000000011E-2</v>
          </cell>
          <cell r="AC1864">
            <v>27405</v>
          </cell>
          <cell r="AD1864">
            <v>2466.4499999999998</v>
          </cell>
          <cell r="AE1864">
            <v>2</v>
          </cell>
          <cell r="AF1864" t="str">
            <v>普通作業員</v>
          </cell>
          <cell r="AG1864">
            <v>9.0000000000000011E-2</v>
          </cell>
          <cell r="AH1864">
            <v>25305</v>
          </cell>
          <cell r="AI1864">
            <v>2277.4499999999998</v>
          </cell>
          <cell r="AJ1864">
            <v>122</v>
          </cell>
          <cell r="AK1864" t="str">
            <v>諸雑費</v>
          </cell>
          <cell r="AL1864">
            <v>1</v>
          </cell>
          <cell r="AM1864">
            <v>4743.8999999999996</v>
          </cell>
          <cell r="AN1864">
            <v>47.43</v>
          </cell>
          <cell r="AP1864" t="e">
            <v>#N/A</v>
          </cell>
          <cell r="AR1864">
            <v>0</v>
          </cell>
          <cell r="AS1864">
            <v>0</v>
          </cell>
          <cell r="AU1864" t="e">
            <v>#N/A</v>
          </cell>
          <cell r="AW1864">
            <v>0</v>
          </cell>
          <cell r="AX1864">
            <v>0</v>
          </cell>
          <cell r="AZ1864" t="e">
            <v>#N/A</v>
          </cell>
          <cell r="BB1864">
            <v>0</v>
          </cell>
          <cell r="BC1864">
            <v>0</v>
          </cell>
          <cell r="BE1864" t="e">
            <v>#N/A</v>
          </cell>
          <cell r="BG1864">
            <v>0</v>
          </cell>
          <cell r="BH1864">
            <v>0</v>
          </cell>
          <cell r="BJ1864" t="e">
            <v>#N/A</v>
          </cell>
          <cell r="BL1864">
            <v>0</v>
          </cell>
          <cell r="BM1864">
            <v>0</v>
          </cell>
          <cell r="BO1864" t="e">
            <v>#N/A</v>
          </cell>
          <cell r="BQ1864">
            <v>0</v>
          </cell>
          <cell r="BR1864">
            <v>0</v>
          </cell>
          <cell r="BT1864" t="e">
            <v>#N/A</v>
          </cell>
          <cell r="BV1864">
            <v>0</v>
          </cell>
          <cell r="BW1864">
            <v>0</v>
          </cell>
          <cell r="CW1864">
            <v>92</v>
          </cell>
          <cell r="CX1864" t="str">
            <v>端数調整</v>
          </cell>
          <cell r="CY1864">
            <v>1</v>
          </cell>
          <cell r="DA1864">
            <v>-0.32999999999992724</v>
          </cell>
          <cell r="DG1864">
            <v>1</v>
          </cell>
        </row>
        <row r="1865">
          <cell r="Q1865">
            <v>5252</v>
          </cell>
          <cell r="R1865" t="str">
            <v>ＧＸ形継手取外し工(P-Link)</v>
          </cell>
          <cell r="S1865" t="str">
            <v>φ100</v>
          </cell>
          <cell r="U1865" t="str">
            <v>口</v>
          </cell>
          <cell r="V1865">
            <v>4791</v>
          </cell>
          <cell r="W1865" t="str">
            <v>厚労省歩掛p.107(58)</v>
          </cell>
          <cell r="Y1865">
            <v>1</v>
          </cell>
          <cell r="Z1865">
            <v>15</v>
          </cell>
          <cell r="AA1865" t="str">
            <v>配管工</v>
          </cell>
          <cell r="AB1865">
            <v>9.0000000000000011E-2</v>
          </cell>
          <cell r="AC1865">
            <v>27405</v>
          </cell>
          <cell r="AD1865">
            <v>2466.4499999999998</v>
          </cell>
          <cell r="AE1865">
            <v>2</v>
          </cell>
          <cell r="AF1865" t="str">
            <v>普通作業員</v>
          </cell>
          <cell r="AG1865">
            <v>9.0000000000000011E-2</v>
          </cell>
          <cell r="AH1865">
            <v>25305</v>
          </cell>
          <cell r="AI1865">
            <v>2277.4499999999998</v>
          </cell>
          <cell r="AJ1865">
            <v>122</v>
          </cell>
          <cell r="AK1865" t="str">
            <v>諸雑費</v>
          </cell>
          <cell r="AL1865">
            <v>1</v>
          </cell>
          <cell r="AM1865">
            <v>4743.8999999999996</v>
          </cell>
          <cell r="AN1865">
            <v>47.43</v>
          </cell>
          <cell r="AP1865" t="e">
            <v>#N/A</v>
          </cell>
          <cell r="AR1865">
            <v>0</v>
          </cell>
          <cell r="AS1865">
            <v>0</v>
          </cell>
          <cell r="AU1865" t="e">
            <v>#N/A</v>
          </cell>
          <cell r="AW1865">
            <v>0</v>
          </cell>
          <cell r="AX1865">
            <v>0</v>
          </cell>
          <cell r="AZ1865" t="e">
            <v>#N/A</v>
          </cell>
          <cell r="BB1865">
            <v>0</v>
          </cell>
          <cell r="BC1865">
            <v>0</v>
          </cell>
          <cell r="BE1865" t="e">
            <v>#N/A</v>
          </cell>
          <cell r="BG1865">
            <v>0</v>
          </cell>
          <cell r="BH1865">
            <v>0</v>
          </cell>
          <cell r="BJ1865" t="e">
            <v>#N/A</v>
          </cell>
          <cell r="BL1865">
            <v>0</v>
          </cell>
          <cell r="BM1865">
            <v>0</v>
          </cell>
          <cell r="BO1865" t="e">
            <v>#N/A</v>
          </cell>
          <cell r="BQ1865">
            <v>0</v>
          </cell>
          <cell r="BR1865">
            <v>0</v>
          </cell>
          <cell r="BT1865" t="e">
            <v>#N/A</v>
          </cell>
          <cell r="BV1865">
            <v>0</v>
          </cell>
          <cell r="BW1865">
            <v>0</v>
          </cell>
          <cell r="CW1865">
            <v>92</v>
          </cell>
          <cell r="CX1865" t="str">
            <v>端数調整</v>
          </cell>
          <cell r="CY1865">
            <v>1</v>
          </cell>
          <cell r="DA1865">
            <v>-0.32999999999992724</v>
          </cell>
          <cell r="DG1865">
            <v>1</v>
          </cell>
        </row>
        <row r="1866">
          <cell r="Q1866">
            <v>5253</v>
          </cell>
          <cell r="R1866" t="str">
            <v>ＧＸ形継手取外し工(P-Link)</v>
          </cell>
          <cell r="S1866" t="str">
            <v>φ150</v>
          </cell>
          <cell r="U1866" t="str">
            <v>口</v>
          </cell>
          <cell r="V1866">
            <v>4791</v>
          </cell>
          <cell r="W1866" t="str">
            <v>厚労省歩掛p.107(58)</v>
          </cell>
          <cell r="Y1866">
            <v>1</v>
          </cell>
          <cell r="Z1866">
            <v>15</v>
          </cell>
          <cell r="AA1866" t="str">
            <v>配管工</v>
          </cell>
          <cell r="AB1866">
            <v>9.0000000000000011E-2</v>
          </cell>
          <cell r="AC1866">
            <v>27405</v>
          </cell>
          <cell r="AD1866">
            <v>2466.4499999999998</v>
          </cell>
          <cell r="AE1866">
            <v>2</v>
          </cell>
          <cell r="AF1866" t="str">
            <v>普通作業員</v>
          </cell>
          <cell r="AG1866">
            <v>9.0000000000000011E-2</v>
          </cell>
          <cell r="AH1866">
            <v>25305</v>
          </cell>
          <cell r="AI1866">
            <v>2277.4499999999998</v>
          </cell>
          <cell r="AJ1866">
            <v>122</v>
          </cell>
          <cell r="AK1866" t="str">
            <v>諸雑費</v>
          </cell>
          <cell r="AL1866">
            <v>1</v>
          </cell>
          <cell r="AM1866">
            <v>4743.8999999999996</v>
          </cell>
          <cell r="AN1866">
            <v>47.43</v>
          </cell>
          <cell r="AP1866" t="e">
            <v>#N/A</v>
          </cell>
          <cell r="AR1866">
            <v>0</v>
          </cell>
          <cell r="AS1866">
            <v>0</v>
          </cell>
          <cell r="AU1866" t="e">
            <v>#N/A</v>
          </cell>
          <cell r="AW1866">
            <v>0</v>
          </cell>
          <cell r="AX1866">
            <v>0</v>
          </cell>
          <cell r="AZ1866" t="e">
            <v>#N/A</v>
          </cell>
          <cell r="BB1866">
            <v>0</v>
          </cell>
          <cell r="BC1866">
            <v>0</v>
          </cell>
          <cell r="BE1866" t="e">
            <v>#N/A</v>
          </cell>
          <cell r="BG1866">
            <v>0</v>
          </cell>
          <cell r="BH1866">
            <v>0</v>
          </cell>
          <cell r="BJ1866" t="e">
            <v>#N/A</v>
          </cell>
          <cell r="BL1866">
            <v>0</v>
          </cell>
          <cell r="BM1866">
            <v>0</v>
          </cell>
          <cell r="BO1866" t="e">
            <v>#N/A</v>
          </cell>
          <cell r="BQ1866">
            <v>0</v>
          </cell>
          <cell r="BR1866">
            <v>0</v>
          </cell>
          <cell r="BT1866" t="e">
            <v>#N/A</v>
          </cell>
          <cell r="BV1866">
            <v>0</v>
          </cell>
          <cell r="BW1866">
            <v>0</v>
          </cell>
          <cell r="CW1866">
            <v>92</v>
          </cell>
          <cell r="CX1866" t="str">
            <v>端数調整</v>
          </cell>
          <cell r="CY1866">
            <v>1</v>
          </cell>
          <cell r="DA1866">
            <v>-0.32999999999992724</v>
          </cell>
          <cell r="DG1866">
            <v>1</v>
          </cell>
        </row>
        <row r="1867">
          <cell r="Q1867">
            <v>5254</v>
          </cell>
          <cell r="R1867" t="str">
            <v>ＧＸ形継手取外し工(P-Link)</v>
          </cell>
          <cell r="S1867" t="str">
            <v>φ200</v>
          </cell>
          <cell r="U1867" t="str">
            <v>口</v>
          </cell>
          <cell r="V1867">
            <v>5749</v>
          </cell>
          <cell r="W1867" t="str">
            <v>厚労省歩掛p.107(58)</v>
          </cell>
          <cell r="Y1867">
            <v>1</v>
          </cell>
          <cell r="Z1867">
            <v>15</v>
          </cell>
          <cell r="AA1867" t="str">
            <v>配管工</v>
          </cell>
          <cell r="AB1867">
            <v>0.108</v>
          </cell>
          <cell r="AC1867">
            <v>27405</v>
          </cell>
          <cell r="AD1867">
            <v>2959.74</v>
          </cell>
          <cell r="AE1867">
            <v>2</v>
          </cell>
          <cell r="AF1867" t="str">
            <v>普通作業員</v>
          </cell>
          <cell r="AG1867">
            <v>0.108</v>
          </cell>
          <cell r="AH1867">
            <v>25305</v>
          </cell>
          <cell r="AI1867">
            <v>2732.94</v>
          </cell>
          <cell r="AJ1867">
            <v>122</v>
          </cell>
          <cell r="AK1867" t="str">
            <v>諸雑費</v>
          </cell>
          <cell r="AL1867">
            <v>1</v>
          </cell>
          <cell r="AM1867">
            <v>5692.68</v>
          </cell>
          <cell r="AN1867">
            <v>56.92</v>
          </cell>
          <cell r="AP1867" t="e">
            <v>#N/A</v>
          </cell>
          <cell r="AR1867">
            <v>0</v>
          </cell>
          <cell r="AS1867">
            <v>0</v>
          </cell>
          <cell r="AU1867" t="e">
            <v>#N/A</v>
          </cell>
          <cell r="AW1867">
            <v>0</v>
          </cell>
          <cell r="AX1867">
            <v>0</v>
          </cell>
          <cell r="AZ1867" t="e">
            <v>#N/A</v>
          </cell>
          <cell r="BB1867">
            <v>0</v>
          </cell>
          <cell r="BC1867">
            <v>0</v>
          </cell>
          <cell r="BE1867" t="e">
            <v>#N/A</v>
          </cell>
          <cell r="BG1867">
            <v>0</v>
          </cell>
          <cell r="BH1867">
            <v>0</v>
          </cell>
          <cell r="BJ1867" t="e">
            <v>#N/A</v>
          </cell>
          <cell r="BL1867">
            <v>0</v>
          </cell>
          <cell r="BM1867">
            <v>0</v>
          </cell>
          <cell r="BO1867" t="e">
            <v>#N/A</v>
          </cell>
          <cell r="BQ1867">
            <v>0</v>
          </cell>
          <cell r="BR1867">
            <v>0</v>
          </cell>
          <cell r="BT1867" t="e">
            <v>#N/A</v>
          </cell>
          <cell r="BV1867">
            <v>0</v>
          </cell>
          <cell r="BW1867">
            <v>0</v>
          </cell>
          <cell r="CW1867">
            <v>92</v>
          </cell>
          <cell r="CX1867" t="str">
            <v>端数調整</v>
          </cell>
          <cell r="CY1867">
            <v>1</v>
          </cell>
          <cell r="DA1867">
            <v>-0.6000000000003638</v>
          </cell>
          <cell r="DG1867">
            <v>1</v>
          </cell>
        </row>
        <row r="1868">
          <cell r="Q1868">
            <v>5255</v>
          </cell>
          <cell r="R1868" t="str">
            <v>ＧＸ形継手取外し工(P-Link)</v>
          </cell>
          <cell r="S1868" t="str">
            <v>φ250</v>
          </cell>
          <cell r="U1868" t="str">
            <v>口</v>
          </cell>
          <cell r="V1868">
            <v>6707</v>
          </cell>
          <cell r="W1868" t="str">
            <v>厚労省歩掛p.107(58)</v>
          </cell>
          <cell r="Y1868">
            <v>1</v>
          </cell>
          <cell r="Z1868">
            <v>15</v>
          </cell>
          <cell r="AA1868" t="str">
            <v>配管工</v>
          </cell>
          <cell r="AB1868">
            <v>0.12600000000000003</v>
          </cell>
          <cell r="AC1868">
            <v>27405</v>
          </cell>
          <cell r="AD1868">
            <v>3453.03</v>
          </cell>
          <cell r="AE1868">
            <v>2</v>
          </cell>
          <cell r="AF1868" t="str">
            <v>普通作業員</v>
          </cell>
          <cell r="AG1868">
            <v>0.12600000000000003</v>
          </cell>
          <cell r="AH1868">
            <v>25305</v>
          </cell>
          <cell r="AI1868">
            <v>3188.43</v>
          </cell>
          <cell r="AJ1868">
            <v>122</v>
          </cell>
          <cell r="AK1868" t="str">
            <v>諸雑費</v>
          </cell>
          <cell r="AL1868">
            <v>1</v>
          </cell>
          <cell r="AM1868">
            <v>6641.46</v>
          </cell>
          <cell r="AN1868">
            <v>66.41</v>
          </cell>
          <cell r="AP1868" t="e">
            <v>#N/A</v>
          </cell>
          <cell r="AR1868">
            <v>0</v>
          </cell>
          <cell r="AS1868">
            <v>0</v>
          </cell>
          <cell r="AU1868" t="e">
            <v>#N/A</v>
          </cell>
          <cell r="AW1868">
            <v>0</v>
          </cell>
          <cell r="AX1868">
            <v>0</v>
          </cell>
          <cell r="AZ1868" t="e">
            <v>#N/A</v>
          </cell>
          <cell r="BB1868">
            <v>0</v>
          </cell>
          <cell r="BC1868">
            <v>0</v>
          </cell>
          <cell r="BE1868" t="e">
            <v>#N/A</v>
          </cell>
          <cell r="BG1868">
            <v>0</v>
          </cell>
          <cell r="BH1868">
            <v>0</v>
          </cell>
          <cell r="BJ1868" t="e">
            <v>#N/A</v>
          </cell>
          <cell r="BL1868">
            <v>0</v>
          </cell>
          <cell r="BM1868">
            <v>0</v>
          </cell>
          <cell r="BO1868" t="e">
            <v>#N/A</v>
          </cell>
          <cell r="BQ1868">
            <v>0</v>
          </cell>
          <cell r="BR1868">
            <v>0</v>
          </cell>
          <cell r="BT1868" t="e">
            <v>#N/A</v>
          </cell>
          <cell r="BV1868">
            <v>0</v>
          </cell>
          <cell r="BW1868">
            <v>0</v>
          </cell>
          <cell r="CW1868">
            <v>92</v>
          </cell>
          <cell r="CX1868" t="str">
            <v>端数調整</v>
          </cell>
          <cell r="CY1868">
            <v>1</v>
          </cell>
          <cell r="DA1868">
            <v>-0.86999999999989086</v>
          </cell>
          <cell r="DG1868">
            <v>1</v>
          </cell>
        </row>
        <row r="1869">
          <cell r="Q1869">
            <v>5256</v>
          </cell>
          <cell r="R1869" t="str">
            <v>ＧＸ形継手取外し工(P-Link)</v>
          </cell>
          <cell r="S1869" t="str">
            <v>φ300</v>
          </cell>
          <cell r="U1869" t="str">
            <v>口</v>
          </cell>
          <cell r="V1869">
            <v>8624</v>
          </cell>
          <cell r="W1869" t="str">
            <v>厚労省歩掛p.107(58)</v>
          </cell>
          <cell r="Y1869">
            <v>1</v>
          </cell>
          <cell r="Z1869">
            <v>15</v>
          </cell>
          <cell r="AA1869" t="str">
            <v>配管工</v>
          </cell>
          <cell r="AB1869">
            <v>0.16200000000000001</v>
          </cell>
          <cell r="AC1869">
            <v>27405</v>
          </cell>
          <cell r="AD1869">
            <v>4439.6099999999997</v>
          </cell>
          <cell r="AE1869">
            <v>2</v>
          </cell>
          <cell r="AF1869" t="str">
            <v>普通作業員</v>
          </cell>
          <cell r="AG1869">
            <v>0.16200000000000001</v>
          </cell>
          <cell r="AH1869">
            <v>25305</v>
          </cell>
          <cell r="AI1869">
            <v>4099.41</v>
          </cell>
          <cell r="AJ1869">
            <v>122</v>
          </cell>
          <cell r="AK1869" t="str">
            <v>諸雑費</v>
          </cell>
          <cell r="AL1869">
            <v>1</v>
          </cell>
          <cell r="AM1869">
            <v>8539.02</v>
          </cell>
          <cell r="AN1869">
            <v>85.39</v>
          </cell>
          <cell r="AP1869" t="e">
            <v>#N/A</v>
          </cell>
          <cell r="AR1869">
            <v>0</v>
          </cell>
          <cell r="AS1869">
            <v>0</v>
          </cell>
          <cell r="AU1869" t="e">
            <v>#N/A</v>
          </cell>
          <cell r="AW1869">
            <v>0</v>
          </cell>
          <cell r="AX1869">
            <v>0</v>
          </cell>
          <cell r="AZ1869" t="e">
            <v>#N/A</v>
          </cell>
          <cell r="BB1869">
            <v>0</v>
          </cell>
          <cell r="BC1869">
            <v>0</v>
          </cell>
          <cell r="BE1869" t="e">
            <v>#N/A</v>
          </cell>
          <cell r="BG1869">
            <v>0</v>
          </cell>
          <cell r="BH1869">
            <v>0</v>
          </cell>
          <cell r="BJ1869" t="e">
            <v>#N/A</v>
          </cell>
          <cell r="BL1869">
            <v>0</v>
          </cell>
          <cell r="BM1869">
            <v>0</v>
          </cell>
          <cell r="BO1869" t="e">
            <v>#N/A</v>
          </cell>
          <cell r="BQ1869">
            <v>0</v>
          </cell>
          <cell r="BR1869">
            <v>0</v>
          </cell>
          <cell r="BT1869" t="e">
            <v>#N/A</v>
          </cell>
          <cell r="BV1869">
            <v>0</v>
          </cell>
          <cell r="BW1869">
            <v>0</v>
          </cell>
          <cell r="CW1869">
            <v>92</v>
          </cell>
          <cell r="CX1869" t="str">
            <v>端数調整</v>
          </cell>
          <cell r="CY1869">
            <v>1</v>
          </cell>
          <cell r="DA1869">
            <v>-0.40999999999985448</v>
          </cell>
          <cell r="DG1869">
            <v>1</v>
          </cell>
        </row>
        <row r="1870">
          <cell r="Q1870">
            <v>5257</v>
          </cell>
          <cell r="R1870" t="str">
            <v>ＧＸ形継手取外し工(G-Link)</v>
          </cell>
          <cell r="S1870" t="str">
            <v>φ75</v>
          </cell>
          <cell r="U1870" t="str">
            <v>口</v>
          </cell>
          <cell r="V1870">
            <v>4258</v>
          </cell>
          <cell r="W1870" t="str">
            <v>厚労省歩掛p.107(58)</v>
          </cell>
          <cell r="Y1870">
            <v>1</v>
          </cell>
          <cell r="Z1870">
            <v>15</v>
          </cell>
          <cell r="AA1870" t="str">
            <v>配管工</v>
          </cell>
          <cell r="AB1870">
            <v>8.0000000000000016E-2</v>
          </cell>
          <cell r="AC1870">
            <v>27405</v>
          </cell>
          <cell r="AD1870">
            <v>2192.4</v>
          </cell>
          <cell r="AE1870">
            <v>2</v>
          </cell>
          <cell r="AF1870" t="str">
            <v>普通作業員</v>
          </cell>
          <cell r="AG1870">
            <v>8.0000000000000016E-2</v>
          </cell>
          <cell r="AH1870">
            <v>25305</v>
          </cell>
          <cell r="AI1870">
            <v>2024.4</v>
          </cell>
          <cell r="AJ1870">
            <v>122</v>
          </cell>
          <cell r="AK1870" t="str">
            <v>諸雑費</v>
          </cell>
          <cell r="AL1870">
            <v>1</v>
          </cell>
          <cell r="AM1870">
            <v>4216.8</v>
          </cell>
          <cell r="AN1870">
            <v>42.16</v>
          </cell>
          <cell r="AP1870" t="e">
            <v>#N/A</v>
          </cell>
          <cell r="AR1870">
            <v>0</v>
          </cell>
          <cell r="AS1870">
            <v>0</v>
          </cell>
          <cell r="AU1870" t="e">
            <v>#N/A</v>
          </cell>
          <cell r="AW1870">
            <v>0</v>
          </cell>
          <cell r="AX1870">
            <v>0</v>
          </cell>
          <cell r="AZ1870" t="e">
            <v>#N/A</v>
          </cell>
          <cell r="BB1870">
            <v>0</v>
          </cell>
          <cell r="BC1870">
            <v>0</v>
          </cell>
          <cell r="BE1870" t="e">
            <v>#N/A</v>
          </cell>
          <cell r="BG1870">
            <v>0</v>
          </cell>
          <cell r="BH1870">
            <v>0</v>
          </cell>
          <cell r="BJ1870" t="e">
            <v>#N/A</v>
          </cell>
          <cell r="BL1870">
            <v>0</v>
          </cell>
          <cell r="BM1870">
            <v>0</v>
          </cell>
          <cell r="BO1870" t="e">
            <v>#N/A</v>
          </cell>
          <cell r="BQ1870">
            <v>0</v>
          </cell>
          <cell r="BR1870">
            <v>0</v>
          </cell>
          <cell r="BT1870" t="e">
            <v>#N/A</v>
          </cell>
          <cell r="BV1870">
            <v>0</v>
          </cell>
          <cell r="BW1870">
            <v>0</v>
          </cell>
          <cell r="CW1870">
            <v>92</v>
          </cell>
          <cell r="CX1870" t="str">
            <v>端数調整</v>
          </cell>
          <cell r="CY1870">
            <v>1</v>
          </cell>
          <cell r="DA1870">
            <v>-0.96000000000003638</v>
          </cell>
          <cell r="DG1870">
            <v>1</v>
          </cell>
        </row>
        <row r="1871">
          <cell r="Q1871">
            <v>5258</v>
          </cell>
          <cell r="R1871" t="str">
            <v>ＧＸ形継手取外し工(G-Link)</v>
          </cell>
          <cell r="S1871" t="str">
            <v>φ100</v>
          </cell>
          <cell r="U1871" t="str">
            <v>口</v>
          </cell>
          <cell r="V1871">
            <v>4258</v>
          </cell>
          <cell r="W1871" t="str">
            <v>厚労省歩掛p.107(58)</v>
          </cell>
          <cell r="Y1871">
            <v>1</v>
          </cell>
          <cell r="Z1871">
            <v>15</v>
          </cell>
          <cell r="AA1871" t="str">
            <v>配管工</v>
          </cell>
          <cell r="AB1871">
            <v>8.0000000000000016E-2</v>
          </cell>
          <cell r="AC1871">
            <v>27405</v>
          </cell>
          <cell r="AD1871">
            <v>2192.4</v>
          </cell>
          <cell r="AE1871">
            <v>2</v>
          </cell>
          <cell r="AF1871" t="str">
            <v>普通作業員</v>
          </cell>
          <cell r="AG1871">
            <v>8.0000000000000016E-2</v>
          </cell>
          <cell r="AH1871">
            <v>25305</v>
          </cell>
          <cell r="AI1871">
            <v>2024.4</v>
          </cell>
          <cell r="AJ1871">
            <v>122</v>
          </cell>
          <cell r="AK1871" t="str">
            <v>諸雑費</v>
          </cell>
          <cell r="AL1871">
            <v>1</v>
          </cell>
          <cell r="AM1871">
            <v>4216.8</v>
          </cell>
          <cell r="AN1871">
            <v>42.16</v>
          </cell>
          <cell r="AP1871" t="e">
            <v>#N/A</v>
          </cell>
          <cell r="AR1871">
            <v>0</v>
          </cell>
          <cell r="AS1871">
            <v>0</v>
          </cell>
          <cell r="AU1871" t="e">
            <v>#N/A</v>
          </cell>
          <cell r="AW1871">
            <v>0</v>
          </cell>
          <cell r="AX1871">
            <v>0</v>
          </cell>
          <cell r="AZ1871" t="e">
            <v>#N/A</v>
          </cell>
          <cell r="BB1871">
            <v>0</v>
          </cell>
          <cell r="BC1871">
            <v>0</v>
          </cell>
          <cell r="BE1871" t="e">
            <v>#N/A</v>
          </cell>
          <cell r="BG1871">
            <v>0</v>
          </cell>
          <cell r="BH1871">
            <v>0</v>
          </cell>
          <cell r="BJ1871" t="e">
            <v>#N/A</v>
          </cell>
          <cell r="BL1871">
            <v>0</v>
          </cell>
          <cell r="BM1871">
            <v>0</v>
          </cell>
          <cell r="BO1871" t="e">
            <v>#N/A</v>
          </cell>
          <cell r="BQ1871">
            <v>0</v>
          </cell>
          <cell r="BR1871">
            <v>0</v>
          </cell>
          <cell r="BT1871" t="e">
            <v>#N/A</v>
          </cell>
          <cell r="BV1871">
            <v>0</v>
          </cell>
          <cell r="BW1871">
            <v>0</v>
          </cell>
          <cell r="CW1871">
            <v>92</v>
          </cell>
          <cell r="CX1871" t="str">
            <v>端数調整</v>
          </cell>
          <cell r="CY1871">
            <v>1</v>
          </cell>
          <cell r="DA1871">
            <v>-0.96000000000003638</v>
          </cell>
          <cell r="DG1871">
            <v>1</v>
          </cell>
        </row>
        <row r="1872">
          <cell r="Q1872">
            <v>5259</v>
          </cell>
          <cell r="R1872" t="str">
            <v>ＧＸ形継手取外し工(G-Link)</v>
          </cell>
          <cell r="S1872" t="str">
            <v>φ150</v>
          </cell>
          <cell r="U1872" t="str">
            <v>口</v>
          </cell>
          <cell r="V1872">
            <v>5110</v>
          </cell>
          <cell r="W1872" t="str">
            <v>厚労省歩掛p.107(58)</v>
          </cell>
          <cell r="Y1872">
            <v>1</v>
          </cell>
          <cell r="Z1872">
            <v>15</v>
          </cell>
          <cell r="AA1872" t="str">
            <v>配管工</v>
          </cell>
          <cell r="AB1872">
            <v>9.6000000000000002E-2</v>
          </cell>
          <cell r="AC1872">
            <v>27405</v>
          </cell>
          <cell r="AD1872">
            <v>2630.88</v>
          </cell>
          <cell r="AE1872">
            <v>2</v>
          </cell>
          <cell r="AF1872" t="str">
            <v>普通作業員</v>
          </cell>
          <cell r="AG1872">
            <v>9.6000000000000002E-2</v>
          </cell>
          <cell r="AH1872">
            <v>25305</v>
          </cell>
          <cell r="AI1872">
            <v>2429.2800000000002</v>
          </cell>
          <cell r="AJ1872">
            <v>122</v>
          </cell>
          <cell r="AK1872" t="str">
            <v>諸雑費</v>
          </cell>
          <cell r="AL1872">
            <v>1</v>
          </cell>
          <cell r="AM1872">
            <v>5060.16</v>
          </cell>
          <cell r="AN1872">
            <v>50.6</v>
          </cell>
          <cell r="AP1872" t="e">
            <v>#N/A</v>
          </cell>
          <cell r="AR1872">
            <v>0</v>
          </cell>
          <cell r="AS1872">
            <v>0</v>
          </cell>
          <cell r="AU1872" t="e">
            <v>#N/A</v>
          </cell>
          <cell r="AW1872">
            <v>0</v>
          </cell>
          <cell r="AX1872">
            <v>0</v>
          </cell>
          <cell r="AZ1872" t="e">
            <v>#N/A</v>
          </cell>
          <cell r="BB1872">
            <v>0</v>
          </cell>
          <cell r="BC1872">
            <v>0</v>
          </cell>
          <cell r="BE1872" t="e">
            <v>#N/A</v>
          </cell>
          <cell r="BG1872">
            <v>0</v>
          </cell>
          <cell r="BH1872">
            <v>0</v>
          </cell>
          <cell r="BJ1872" t="e">
            <v>#N/A</v>
          </cell>
          <cell r="BL1872">
            <v>0</v>
          </cell>
          <cell r="BM1872">
            <v>0</v>
          </cell>
          <cell r="BO1872" t="e">
            <v>#N/A</v>
          </cell>
          <cell r="BQ1872">
            <v>0</v>
          </cell>
          <cell r="BR1872">
            <v>0</v>
          </cell>
          <cell r="BT1872" t="e">
            <v>#N/A</v>
          </cell>
          <cell r="BV1872">
            <v>0</v>
          </cell>
          <cell r="BW1872">
            <v>0</v>
          </cell>
          <cell r="CW1872">
            <v>92</v>
          </cell>
          <cell r="CX1872" t="str">
            <v>端数調整</v>
          </cell>
          <cell r="CY1872">
            <v>1</v>
          </cell>
          <cell r="DA1872">
            <v>-0.76000000000021828</v>
          </cell>
          <cell r="DG1872">
            <v>1</v>
          </cell>
        </row>
        <row r="1873">
          <cell r="Q1873">
            <v>5260</v>
          </cell>
          <cell r="R1873" t="str">
            <v>ＧＸ形継手取外し工(G-Link)</v>
          </cell>
          <cell r="S1873" t="str">
            <v>φ200</v>
          </cell>
          <cell r="U1873" t="str">
            <v>口</v>
          </cell>
          <cell r="V1873">
            <v>5962</v>
          </cell>
          <cell r="W1873" t="str">
            <v>厚労省歩掛p.107(58)</v>
          </cell>
          <cell r="Y1873">
            <v>1</v>
          </cell>
          <cell r="Z1873">
            <v>15</v>
          </cell>
          <cell r="AA1873" t="str">
            <v>配管工</v>
          </cell>
          <cell r="AB1873">
            <v>0.11200000000000002</v>
          </cell>
          <cell r="AC1873">
            <v>27405</v>
          </cell>
          <cell r="AD1873">
            <v>3069.36</v>
          </cell>
          <cell r="AE1873">
            <v>2</v>
          </cell>
          <cell r="AF1873" t="str">
            <v>普通作業員</v>
          </cell>
          <cell r="AG1873">
            <v>0.11200000000000002</v>
          </cell>
          <cell r="AH1873">
            <v>25305</v>
          </cell>
          <cell r="AI1873">
            <v>2834.16</v>
          </cell>
          <cell r="AJ1873">
            <v>122</v>
          </cell>
          <cell r="AK1873" t="str">
            <v>諸雑費</v>
          </cell>
          <cell r="AL1873">
            <v>1</v>
          </cell>
          <cell r="AM1873">
            <v>5903.52</v>
          </cell>
          <cell r="AN1873">
            <v>59.03</v>
          </cell>
          <cell r="AP1873" t="e">
            <v>#N/A</v>
          </cell>
          <cell r="AR1873">
            <v>0</v>
          </cell>
          <cell r="AS1873">
            <v>0</v>
          </cell>
          <cell r="AU1873" t="e">
            <v>#N/A</v>
          </cell>
          <cell r="AW1873">
            <v>0</v>
          </cell>
          <cell r="AX1873">
            <v>0</v>
          </cell>
          <cell r="AZ1873" t="e">
            <v>#N/A</v>
          </cell>
          <cell r="BB1873">
            <v>0</v>
          </cell>
          <cell r="BC1873">
            <v>0</v>
          </cell>
          <cell r="BE1873" t="e">
            <v>#N/A</v>
          </cell>
          <cell r="BG1873">
            <v>0</v>
          </cell>
          <cell r="BH1873">
            <v>0</v>
          </cell>
          <cell r="BJ1873" t="e">
            <v>#N/A</v>
          </cell>
          <cell r="BL1873">
            <v>0</v>
          </cell>
          <cell r="BM1873">
            <v>0</v>
          </cell>
          <cell r="BO1873" t="e">
            <v>#N/A</v>
          </cell>
          <cell r="BQ1873">
            <v>0</v>
          </cell>
          <cell r="BR1873">
            <v>0</v>
          </cell>
          <cell r="BT1873" t="e">
            <v>#N/A</v>
          </cell>
          <cell r="BV1873">
            <v>0</v>
          </cell>
          <cell r="BW1873">
            <v>0</v>
          </cell>
          <cell r="CW1873">
            <v>92</v>
          </cell>
          <cell r="CX1873" t="str">
            <v>端数調整</v>
          </cell>
          <cell r="CY1873">
            <v>1</v>
          </cell>
          <cell r="DA1873">
            <v>-0.5500000000001819</v>
          </cell>
          <cell r="DG1873">
            <v>1</v>
          </cell>
        </row>
        <row r="1874">
          <cell r="Q1874">
            <v>5261</v>
          </cell>
          <cell r="R1874" t="str">
            <v>ＧＸ形継手取外し工(G-Link)</v>
          </cell>
          <cell r="S1874" t="str">
            <v>φ250</v>
          </cell>
          <cell r="U1874" t="str">
            <v>口</v>
          </cell>
          <cell r="V1874">
            <v>6814</v>
          </cell>
          <cell r="W1874" t="str">
            <v>厚労省歩掛p.107(58)</v>
          </cell>
          <cell r="Y1874">
            <v>1</v>
          </cell>
          <cell r="Z1874">
            <v>15</v>
          </cell>
          <cell r="AA1874" t="str">
            <v>配管工</v>
          </cell>
          <cell r="AB1874">
            <v>0.128</v>
          </cell>
          <cell r="AC1874">
            <v>27405</v>
          </cell>
          <cell r="AD1874">
            <v>3507.84</v>
          </cell>
          <cell r="AE1874">
            <v>2</v>
          </cell>
          <cell r="AF1874" t="str">
            <v>普通作業員</v>
          </cell>
          <cell r="AG1874">
            <v>0.128</v>
          </cell>
          <cell r="AH1874">
            <v>25305</v>
          </cell>
          <cell r="AI1874">
            <v>3239.04</v>
          </cell>
          <cell r="AJ1874">
            <v>122</v>
          </cell>
          <cell r="AK1874" t="str">
            <v>諸雑費</v>
          </cell>
          <cell r="AL1874">
            <v>1</v>
          </cell>
          <cell r="AM1874">
            <v>6746.88</v>
          </cell>
          <cell r="AN1874">
            <v>67.459999999999994</v>
          </cell>
          <cell r="AP1874" t="e">
            <v>#N/A</v>
          </cell>
          <cell r="AR1874">
            <v>0</v>
          </cell>
          <cell r="AS1874">
            <v>0</v>
          </cell>
          <cell r="AU1874" t="e">
            <v>#N/A</v>
          </cell>
          <cell r="AW1874">
            <v>0</v>
          </cell>
          <cell r="AX1874">
            <v>0</v>
          </cell>
          <cell r="AZ1874" t="e">
            <v>#N/A</v>
          </cell>
          <cell r="BB1874">
            <v>0</v>
          </cell>
          <cell r="BC1874">
            <v>0</v>
          </cell>
          <cell r="BE1874" t="e">
            <v>#N/A</v>
          </cell>
          <cell r="BG1874">
            <v>0</v>
          </cell>
          <cell r="BH1874">
            <v>0</v>
          </cell>
          <cell r="BJ1874" t="e">
            <v>#N/A</v>
          </cell>
          <cell r="BL1874">
            <v>0</v>
          </cell>
          <cell r="BM1874">
            <v>0</v>
          </cell>
          <cell r="BO1874" t="e">
            <v>#N/A</v>
          </cell>
          <cell r="BQ1874">
            <v>0</v>
          </cell>
          <cell r="BR1874">
            <v>0</v>
          </cell>
          <cell r="BT1874" t="e">
            <v>#N/A</v>
          </cell>
          <cell r="BV1874">
            <v>0</v>
          </cell>
          <cell r="BW1874">
            <v>0</v>
          </cell>
          <cell r="CW1874">
            <v>92</v>
          </cell>
          <cell r="CX1874" t="str">
            <v>端数調整</v>
          </cell>
          <cell r="CY1874">
            <v>1</v>
          </cell>
          <cell r="DA1874">
            <v>-0.34000000000014552</v>
          </cell>
          <cell r="DG1874">
            <v>1</v>
          </cell>
        </row>
        <row r="1875">
          <cell r="Q1875">
            <v>5262</v>
          </cell>
          <cell r="R1875" t="str">
            <v>ＧＸ形継手取外し工(G-Link)</v>
          </cell>
          <cell r="S1875" t="str">
            <v>φ300</v>
          </cell>
          <cell r="U1875" t="str">
            <v>口</v>
          </cell>
          <cell r="V1875">
            <v>7666</v>
          </cell>
          <cell r="W1875" t="str">
            <v>厚労省歩掛p.107(58)</v>
          </cell>
          <cell r="Y1875">
            <v>1</v>
          </cell>
          <cell r="Z1875">
            <v>15</v>
          </cell>
          <cell r="AA1875" t="str">
            <v>配管工</v>
          </cell>
          <cell r="AB1875">
            <v>0.14399999999999999</v>
          </cell>
          <cell r="AC1875">
            <v>27405</v>
          </cell>
          <cell r="AD1875">
            <v>3946.32</v>
          </cell>
          <cell r="AE1875">
            <v>2</v>
          </cell>
          <cell r="AF1875" t="str">
            <v>普通作業員</v>
          </cell>
          <cell r="AG1875">
            <v>0.14399999999999999</v>
          </cell>
          <cell r="AH1875">
            <v>25305</v>
          </cell>
          <cell r="AI1875">
            <v>3643.92</v>
          </cell>
          <cell r="AJ1875">
            <v>122</v>
          </cell>
          <cell r="AK1875" t="str">
            <v>諸雑費</v>
          </cell>
          <cell r="AL1875">
            <v>1</v>
          </cell>
          <cell r="AM1875">
            <v>7590.24</v>
          </cell>
          <cell r="AN1875">
            <v>75.900000000000006</v>
          </cell>
          <cell r="AP1875" t="e">
            <v>#N/A</v>
          </cell>
          <cell r="AR1875">
            <v>0</v>
          </cell>
          <cell r="AS1875">
            <v>0</v>
          </cell>
          <cell r="AU1875" t="e">
            <v>#N/A</v>
          </cell>
          <cell r="AW1875">
            <v>0</v>
          </cell>
          <cell r="AX1875">
            <v>0</v>
          </cell>
          <cell r="AZ1875" t="e">
            <v>#N/A</v>
          </cell>
          <cell r="BB1875">
            <v>0</v>
          </cell>
          <cell r="BC1875">
            <v>0</v>
          </cell>
          <cell r="BE1875" t="e">
            <v>#N/A</v>
          </cell>
          <cell r="BG1875">
            <v>0</v>
          </cell>
          <cell r="BH1875">
            <v>0</v>
          </cell>
          <cell r="BJ1875" t="e">
            <v>#N/A</v>
          </cell>
          <cell r="BL1875">
            <v>0</v>
          </cell>
          <cell r="BM1875">
            <v>0</v>
          </cell>
          <cell r="BO1875" t="e">
            <v>#N/A</v>
          </cell>
          <cell r="BQ1875">
            <v>0</v>
          </cell>
          <cell r="BR1875">
            <v>0</v>
          </cell>
          <cell r="BT1875" t="e">
            <v>#N/A</v>
          </cell>
          <cell r="BV1875">
            <v>0</v>
          </cell>
          <cell r="BW1875">
            <v>0</v>
          </cell>
          <cell r="CW1875">
            <v>92</v>
          </cell>
          <cell r="CX1875" t="str">
            <v>端数調整</v>
          </cell>
          <cell r="CY1875">
            <v>1</v>
          </cell>
          <cell r="DA1875">
            <v>-0.13999999999941792</v>
          </cell>
          <cell r="DG1875">
            <v>1</v>
          </cell>
        </row>
        <row r="1876">
          <cell r="Q1876">
            <v>5263</v>
          </cell>
          <cell r="R1876" t="str">
            <v>S50形継手取外し工(直管)</v>
          </cell>
          <cell r="S1876" t="str">
            <v>φ50</v>
          </cell>
          <cell r="U1876" t="str">
            <v>口</v>
          </cell>
          <cell r="V1876">
            <v>798</v>
          </cell>
          <cell r="W1876" t="str">
            <v>厚労省歩掛p.107(59)</v>
          </cell>
          <cell r="Y1876">
            <v>1</v>
          </cell>
          <cell r="Z1876">
            <v>15</v>
          </cell>
          <cell r="AA1876" t="str">
            <v>配管工</v>
          </cell>
          <cell r="AB1876">
            <v>1.4999999999999999E-2</v>
          </cell>
          <cell r="AC1876">
            <v>27405</v>
          </cell>
          <cell r="AD1876">
            <v>411.07</v>
          </cell>
          <cell r="AE1876">
            <v>2</v>
          </cell>
          <cell r="AF1876" t="str">
            <v>普通作業員</v>
          </cell>
          <cell r="AG1876">
            <v>1.4999999999999999E-2</v>
          </cell>
          <cell r="AH1876">
            <v>25305</v>
          </cell>
          <cell r="AI1876">
            <v>379.57</v>
          </cell>
          <cell r="AJ1876">
            <v>122</v>
          </cell>
          <cell r="AK1876" t="str">
            <v>諸雑費</v>
          </cell>
          <cell r="AL1876">
            <v>1</v>
          </cell>
          <cell r="AM1876">
            <v>790.64</v>
          </cell>
          <cell r="AN1876">
            <v>7.9</v>
          </cell>
          <cell r="AP1876" t="e">
            <v>#N/A</v>
          </cell>
          <cell r="AR1876">
            <v>0</v>
          </cell>
          <cell r="AS1876">
            <v>0</v>
          </cell>
          <cell r="AU1876" t="e">
            <v>#N/A</v>
          </cell>
          <cell r="AW1876">
            <v>0</v>
          </cell>
          <cell r="AX1876">
            <v>0</v>
          </cell>
          <cell r="AZ1876" t="e">
            <v>#N/A</v>
          </cell>
          <cell r="BB1876">
            <v>0</v>
          </cell>
          <cell r="BC1876">
            <v>0</v>
          </cell>
          <cell r="BE1876" t="e">
            <v>#N/A</v>
          </cell>
          <cell r="BG1876">
            <v>0</v>
          </cell>
          <cell r="BH1876">
            <v>0</v>
          </cell>
          <cell r="BJ1876" t="e">
            <v>#N/A</v>
          </cell>
          <cell r="BL1876">
            <v>0</v>
          </cell>
          <cell r="BM1876">
            <v>0</v>
          </cell>
          <cell r="BO1876" t="e">
            <v>#N/A</v>
          </cell>
          <cell r="BQ1876">
            <v>0</v>
          </cell>
          <cell r="BR1876">
            <v>0</v>
          </cell>
          <cell r="BT1876" t="e">
            <v>#N/A</v>
          </cell>
          <cell r="BV1876">
            <v>0</v>
          </cell>
          <cell r="BW1876">
            <v>0</v>
          </cell>
          <cell r="CW1876">
            <v>92</v>
          </cell>
          <cell r="CX1876" t="str">
            <v>端数調整</v>
          </cell>
          <cell r="CY1876">
            <v>1</v>
          </cell>
          <cell r="DA1876">
            <v>-0.53999999999996362</v>
          </cell>
          <cell r="DG1876">
            <v>1</v>
          </cell>
        </row>
        <row r="1877">
          <cell r="Q1877">
            <v>5264</v>
          </cell>
          <cell r="R1877" t="str">
            <v>S50形継手取外し工(異形管)</v>
          </cell>
          <cell r="S1877" t="str">
            <v>φ50</v>
          </cell>
          <cell r="U1877" t="str">
            <v>口</v>
          </cell>
          <cell r="V1877">
            <v>1064</v>
          </cell>
          <cell r="W1877" t="str">
            <v>厚労省歩掛p.107(59)</v>
          </cell>
          <cell r="Y1877">
            <v>1</v>
          </cell>
          <cell r="Z1877">
            <v>15</v>
          </cell>
          <cell r="AA1877" t="str">
            <v>配管工</v>
          </cell>
          <cell r="AB1877">
            <v>0.02</v>
          </cell>
          <cell r="AC1877">
            <v>27405</v>
          </cell>
          <cell r="AD1877">
            <v>548.1</v>
          </cell>
          <cell r="AE1877">
            <v>2</v>
          </cell>
          <cell r="AF1877" t="str">
            <v>普通作業員</v>
          </cell>
          <cell r="AG1877">
            <v>0.02</v>
          </cell>
          <cell r="AH1877">
            <v>25305</v>
          </cell>
          <cell r="AI1877">
            <v>506.1</v>
          </cell>
          <cell r="AJ1877">
            <v>122</v>
          </cell>
          <cell r="AK1877" t="str">
            <v>諸雑費</v>
          </cell>
          <cell r="AL1877">
            <v>1</v>
          </cell>
          <cell r="AM1877">
            <v>1054.2</v>
          </cell>
          <cell r="AN1877">
            <v>10.54</v>
          </cell>
          <cell r="AP1877" t="e">
            <v>#N/A</v>
          </cell>
          <cell r="AR1877">
            <v>0</v>
          </cell>
          <cell r="AS1877">
            <v>0</v>
          </cell>
          <cell r="AU1877" t="e">
            <v>#N/A</v>
          </cell>
          <cell r="AW1877">
            <v>0</v>
          </cell>
          <cell r="AX1877">
            <v>0</v>
          </cell>
          <cell r="AZ1877" t="e">
            <v>#N/A</v>
          </cell>
          <cell r="BB1877">
            <v>0</v>
          </cell>
          <cell r="BC1877">
            <v>0</v>
          </cell>
          <cell r="BE1877" t="e">
            <v>#N/A</v>
          </cell>
          <cell r="BG1877">
            <v>0</v>
          </cell>
          <cell r="BH1877">
            <v>0</v>
          </cell>
          <cell r="BJ1877" t="e">
            <v>#N/A</v>
          </cell>
          <cell r="BL1877">
            <v>0</v>
          </cell>
          <cell r="BM1877">
            <v>0</v>
          </cell>
          <cell r="BO1877" t="e">
            <v>#N/A</v>
          </cell>
          <cell r="BQ1877">
            <v>0</v>
          </cell>
          <cell r="BR1877">
            <v>0</v>
          </cell>
          <cell r="BT1877" t="e">
            <v>#N/A</v>
          </cell>
          <cell r="BV1877">
            <v>0</v>
          </cell>
          <cell r="BW1877">
            <v>0</v>
          </cell>
          <cell r="CW1877">
            <v>92</v>
          </cell>
          <cell r="CX1877" t="str">
            <v>端数調整</v>
          </cell>
          <cell r="CY1877">
            <v>1</v>
          </cell>
          <cell r="DA1877">
            <v>-0.74000000000000909</v>
          </cell>
          <cell r="DG1877">
            <v>1</v>
          </cell>
        </row>
        <row r="1878">
          <cell r="Q1878">
            <v>5265</v>
          </cell>
          <cell r="R1878" t="str">
            <v>石綿管継手取外し工</v>
          </cell>
          <cell r="S1878" t="str">
            <v>φ75</v>
          </cell>
          <cell r="T1878" t="str">
            <v>ｶﾗｰ継手</v>
          </cell>
          <cell r="U1878" t="str">
            <v>口</v>
          </cell>
          <cell r="V1878">
            <v>1055</v>
          </cell>
          <cell r="W1878" t="str">
            <v>厚労省歩掛p.107</v>
          </cell>
          <cell r="Y1878">
            <v>1</v>
          </cell>
          <cell r="Z1878">
            <v>15</v>
          </cell>
          <cell r="AA1878" t="str">
            <v>配管工</v>
          </cell>
          <cell r="AB1878">
            <v>0.02</v>
          </cell>
          <cell r="AC1878">
            <v>27405</v>
          </cell>
          <cell r="AD1878">
            <v>548.1</v>
          </cell>
          <cell r="AE1878">
            <v>2</v>
          </cell>
          <cell r="AF1878" t="str">
            <v>普通作業員</v>
          </cell>
          <cell r="AG1878">
            <v>0.02</v>
          </cell>
          <cell r="AH1878">
            <v>25305</v>
          </cell>
          <cell r="AI1878">
            <v>506.1</v>
          </cell>
          <cell r="AK1878" t="e">
            <v>#N/A</v>
          </cell>
          <cell r="AM1878">
            <v>0</v>
          </cell>
          <cell r="AN1878">
            <v>0</v>
          </cell>
          <cell r="AP1878" t="e">
            <v>#N/A</v>
          </cell>
          <cell r="AR1878">
            <v>0</v>
          </cell>
          <cell r="AS1878">
            <v>0</v>
          </cell>
          <cell r="AU1878" t="e">
            <v>#N/A</v>
          </cell>
          <cell r="AW1878">
            <v>0</v>
          </cell>
          <cell r="AX1878">
            <v>0</v>
          </cell>
          <cell r="AZ1878" t="e">
            <v>#N/A</v>
          </cell>
          <cell r="BB1878">
            <v>0</v>
          </cell>
          <cell r="BC1878">
            <v>0</v>
          </cell>
          <cell r="BE1878" t="e">
            <v>#N/A</v>
          </cell>
          <cell r="BG1878">
            <v>0</v>
          </cell>
          <cell r="BH1878">
            <v>0</v>
          </cell>
          <cell r="BJ1878" t="e">
            <v>#N/A</v>
          </cell>
          <cell r="BL1878">
            <v>0</v>
          </cell>
          <cell r="BM1878">
            <v>0</v>
          </cell>
          <cell r="BO1878" t="e">
            <v>#N/A</v>
          </cell>
          <cell r="BQ1878">
            <v>0</v>
          </cell>
          <cell r="BR1878">
            <v>0</v>
          </cell>
          <cell r="BT1878" t="e">
            <v>#N/A</v>
          </cell>
          <cell r="BV1878">
            <v>0</v>
          </cell>
          <cell r="BW1878">
            <v>0</v>
          </cell>
          <cell r="CW1878">
            <v>127</v>
          </cell>
          <cell r="CX1878" t="str">
            <v>諸雑費</v>
          </cell>
          <cell r="CY1878">
            <v>1</v>
          </cell>
          <cell r="DA1878">
            <v>0.79999999999995453</v>
          </cell>
          <cell r="DG1878">
            <v>1</v>
          </cell>
        </row>
        <row r="1879">
          <cell r="Q1879">
            <v>5266</v>
          </cell>
          <cell r="R1879" t="str">
            <v>石綿管継手取外し工</v>
          </cell>
          <cell r="S1879" t="str">
            <v>φ100</v>
          </cell>
          <cell r="T1879" t="str">
            <v>ｶﾗｰ継手</v>
          </cell>
          <cell r="U1879" t="str">
            <v>口</v>
          </cell>
          <cell r="V1879">
            <v>2109</v>
          </cell>
          <cell r="W1879" t="str">
            <v>厚労省歩掛p.107</v>
          </cell>
          <cell r="Y1879">
            <v>1</v>
          </cell>
          <cell r="Z1879">
            <v>15</v>
          </cell>
          <cell r="AA1879" t="str">
            <v>配管工</v>
          </cell>
          <cell r="AB1879">
            <v>0.04</v>
          </cell>
          <cell r="AC1879">
            <v>27405</v>
          </cell>
          <cell r="AD1879">
            <v>1096.2</v>
          </cell>
          <cell r="AE1879">
            <v>2</v>
          </cell>
          <cell r="AF1879" t="str">
            <v>普通作業員</v>
          </cell>
          <cell r="AG1879">
            <v>0.04</v>
          </cell>
          <cell r="AH1879">
            <v>25305</v>
          </cell>
          <cell r="AI1879">
            <v>1012.2</v>
          </cell>
          <cell r="AK1879" t="e">
            <v>#N/A</v>
          </cell>
          <cell r="AM1879">
            <v>0</v>
          </cell>
          <cell r="AN1879">
            <v>0</v>
          </cell>
          <cell r="AP1879" t="e">
            <v>#N/A</v>
          </cell>
          <cell r="AR1879">
            <v>0</v>
          </cell>
          <cell r="AS1879">
            <v>0</v>
          </cell>
          <cell r="AU1879" t="e">
            <v>#N/A</v>
          </cell>
          <cell r="AW1879">
            <v>0</v>
          </cell>
          <cell r="AX1879">
            <v>0</v>
          </cell>
          <cell r="AZ1879" t="e">
            <v>#N/A</v>
          </cell>
          <cell r="BB1879">
            <v>0</v>
          </cell>
          <cell r="BC1879">
            <v>0</v>
          </cell>
          <cell r="BE1879" t="e">
            <v>#N/A</v>
          </cell>
          <cell r="BG1879">
            <v>0</v>
          </cell>
          <cell r="BH1879">
            <v>0</v>
          </cell>
          <cell r="BJ1879" t="e">
            <v>#N/A</v>
          </cell>
          <cell r="BL1879">
            <v>0</v>
          </cell>
          <cell r="BM1879">
            <v>0</v>
          </cell>
          <cell r="BO1879" t="e">
            <v>#N/A</v>
          </cell>
          <cell r="BQ1879">
            <v>0</v>
          </cell>
          <cell r="BR1879">
            <v>0</v>
          </cell>
          <cell r="BT1879" t="e">
            <v>#N/A</v>
          </cell>
          <cell r="BV1879">
            <v>0</v>
          </cell>
          <cell r="BW1879">
            <v>0</v>
          </cell>
          <cell r="CW1879">
            <v>127</v>
          </cell>
          <cell r="CX1879" t="str">
            <v>諸雑費</v>
          </cell>
          <cell r="CY1879">
            <v>1</v>
          </cell>
          <cell r="DA1879">
            <v>0.59999999999990905</v>
          </cell>
          <cell r="DG1879">
            <v>1</v>
          </cell>
        </row>
        <row r="1880">
          <cell r="Q1880">
            <v>5267</v>
          </cell>
          <cell r="R1880" t="str">
            <v>石綿管継手取外し工</v>
          </cell>
          <cell r="S1880" t="str">
            <v>φ125</v>
          </cell>
          <cell r="T1880" t="str">
            <v>ｶﾗｰ継手</v>
          </cell>
          <cell r="U1880" t="str">
            <v>口</v>
          </cell>
          <cell r="V1880">
            <v>2109</v>
          </cell>
          <cell r="W1880" t="str">
            <v>厚労省歩掛p.107</v>
          </cell>
          <cell r="Y1880">
            <v>1</v>
          </cell>
          <cell r="Z1880">
            <v>15</v>
          </cell>
          <cell r="AA1880" t="str">
            <v>配管工</v>
          </cell>
          <cell r="AB1880">
            <v>0.04</v>
          </cell>
          <cell r="AC1880">
            <v>27405</v>
          </cell>
          <cell r="AD1880">
            <v>1096.2</v>
          </cell>
          <cell r="AE1880">
            <v>2</v>
          </cell>
          <cell r="AF1880" t="str">
            <v>普通作業員</v>
          </cell>
          <cell r="AG1880">
            <v>0.04</v>
          </cell>
          <cell r="AH1880">
            <v>25305</v>
          </cell>
          <cell r="AI1880">
            <v>1012.2</v>
          </cell>
          <cell r="AK1880" t="e">
            <v>#N/A</v>
          </cell>
          <cell r="AM1880">
            <v>0</v>
          </cell>
          <cell r="AN1880">
            <v>0</v>
          </cell>
          <cell r="AP1880" t="e">
            <v>#N/A</v>
          </cell>
          <cell r="AR1880">
            <v>0</v>
          </cell>
          <cell r="AS1880">
            <v>0</v>
          </cell>
          <cell r="AU1880" t="e">
            <v>#N/A</v>
          </cell>
          <cell r="AW1880">
            <v>0</v>
          </cell>
          <cell r="AX1880">
            <v>0</v>
          </cell>
          <cell r="AZ1880" t="e">
            <v>#N/A</v>
          </cell>
          <cell r="BB1880">
            <v>0</v>
          </cell>
          <cell r="BC1880">
            <v>0</v>
          </cell>
          <cell r="BE1880" t="e">
            <v>#N/A</v>
          </cell>
          <cell r="BG1880">
            <v>0</v>
          </cell>
          <cell r="BH1880">
            <v>0</v>
          </cell>
          <cell r="BJ1880" t="e">
            <v>#N/A</v>
          </cell>
          <cell r="BL1880">
            <v>0</v>
          </cell>
          <cell r="BM1880">
            <v>0</v>
          </cell>
          <cell r="BO1880" t="e">
            <v>#N/A</v>
          </cell>
          <cell r="BQ1880">
            <v>0</v>
          </cell>
          <cell r="BR1880">
            <v>0</v>
          </cell>
          <cell r="BT1880" t="e">
            <v>#N/A</v>
          </cell>
          <cell r="BV1880">
            <v>0</v>
          </cell>
          <cell r="BW1880">
            <v>0</v>
          </cell>
          <cell r="CW1880">
            <v>127</v>
          </cell>
          <cell r="CX1880" t="str">
            <v>諸雑費</v>
          </cell>
          <cell r="CY1880">
            <v>1</v>
          </cell>
          <cell r="DA1880">
            <v>0.59999999999990905</v>
          </cell>
          <cell r="DG1880">
            <v>1</v>
          </cell>
        </row>
        <row r="1881">
          <cell r="Q1881">
            <v>5268</v>
          </cell>
          <cell r="R1881" t="str">
            <v>石綿管継手取外し工</v>
          </cell>
          <cell r="S1881" t="str">
            <v>φ150</v>
          </cell>
          <cell r="T1881" t="str">
            <v>ｶﾗｰ継手</v>
          </cell>
          <cell r="U1881" t="str">
            <v>口</v>
          </cell>
          <cell r="V1881">
            <v>2109</v>
          </cell>
          <cell r="W1881" t="str">
            <v>厚労省歩掛p.107</v>
          </cell>
          <cell r="Y1881">
            <v>1</v>
          </cell>
          <cell r="Z1881">
            <v>15</v>
          </cell>
          <cell r="AA1881" t="str">
            <v>配管工</v>
          </cell>
          <cell r="AB1881">
            <v>0.04</v>
          </cell>
          <cell r="AC1881">
            <v>27405</v>
          </cell>
          <cell r="AD1881">
            <v>1096.2</v>
          </cell>
          <cell r="AE1881">
            <v>2</v>
          </cell>
          <cell r="AF1881" t="str">
            <v>普通作業員</v>
          </cell>
          <cell r="AG1881">
            <v>0.04</v>
          </cell>
          <cell r="AH1881">
            <v>25305</v>
          </cell>
          <cell r="AI1881">
            <v>1012.2</v>
          </cell>
          <cell r="AK1881" t="e">
            <v>#N/A</v>
          </cell>
          <cell r="AM1881">
            <v>0</v>
          </cell>
          <cell r="AN1881">
            <v>0</v>
          </cell>
          <cell r="AP1881" t="e">
            <v>#N/A</v>
          </cell>
          <cell r="AR1881">
            <v>0</v>
          </cell>
          <cell r="AS1881">
            <v>0</v>
          </cell>
          <cell r="AU1881" t="e">
            <v>#N/A</v>
          </cell>
          <cell r="AW1881">
            <v>0</v>
          </cell>
          <cell r="AX1881">
            <v>0</v>
          </cell>
          <cell r="AZ1881" t="e">
            <v>#N/A</v>
          </cell>
          <cell r="BB1881">
            <v>0</v>
          </cell>
          <cell r="BC1881">
            <v>0</v>
          </cell>
          <cell r="BE1881" t="e">
            <v>#N/A</v>
          </cell>
          <cell r="BG1881">
            <v>0</v>
          </cell>
          <cell r="BH1881">
            <v>0</v>
          </cell>
          <cell r="BJ1881" t="e">
            <v>#N/A</v>
          </cell>
          <cell r="BL1881">
            <v>0</v>
          </cell>
          <cell r="BM1881">
            <v>0</v>
          </cell>
          <cell r="BO1881" t="e">
            <v>#N/A</v>
          </cell>
          <cell r="BQ1881">
            <v>0</v>
          </cell>
          <cell r="BR1881">
            <v>0</v>
          </cell>
          <cell r="BT1881" t="e">
            <v>#N/A</v>
          </cell>
          <cell r="BV1881">
            <v>0</v>
          </cell>
          <cell r="BW1881">
            <v>0</v>
          </cell>
          <cell r="CW1881">
            <v>127</v>
          </cell>
          <cell r="CX1881" t="str">
            <v>諸雑費</v>
          </cell>
          <cell r="CY1881">
            <v>1</v>
          </cell>
          <cell r="DA1881">
            <v>0.59999999999990905</v>
          </cell>
          <cell r="DG1881">
            <v>1</v>
          </cell>
        </row>
        <row r="1882">
          <cell r="Q1882">
            <v>5269</v>
          </cell>
          <cell r="R1882" t="str">
            <v>石綿管継手取外し工</v>
          </cell>
          <cell r="S1882" t="str">
            <v>φ200</v>
          </cell>
          <cell r="T1882" t="str">
            <v>ｶﾗｰ継手</v>
          </cell>
          <cell r="U1882" t="str">
            <v>口</v>
          </cell>
          <cell r="V1882">
            <v>2109</v>
          </cell>
          <cell r="W1882" t="str">
            <v>厚労省歩掛p.107</v>
          </cell>
          <cell r="Y1882">
            <v>1</v>
          </cell>
          <cell r="Z1882">
            <v>15</v>
          </cell>
          <cell r="AA1882" t="str">
            <v>配管工</v>
          </cell>
          <cell r="AB1882">
            <v>0.04</v>
          </cell>
          <cell r="AC1882">
            <v>27405</v>
          </cell>
          <cell r="AD1882">
            <v>1096.2</v>
          </cell>
          <cell r="AE1882">
            <v>2</v>
          </cell>
          <cell r="AF1882" t="str">
            <v>普通作業員</v>
          </cell>
          <cell r="AG1882">
            <v>0.04</v>
          </cell>
          <cell r="AH1882">
            <v>25305</v>
          </cell>
          <cell r="AI1882">
            <v>1012.2</v>
          </cell>
          <cell r="AK1882" t="e">
            <v>#N/A</v>
          </cell>
          <cell r="AM1882">
            <v>0</v>
          </cell>
          <cell r="AN1882">
            <v>0</v>
          </cell>
          <cell r="AP1882" t="e">
            <v>#N/A</v>
          </cell>
          <cell r="AR1882">
            <v>0</v>
          </cell>
          <cell r="AS1882">
            <v>0</v>
          </cell>
          <cell r="AU1882" t="e">
            <v>#N/A</v>
          </cell>
          <cell r="AW1882">
            <v>0</v>
          </cell>
          <cell r="AX1882">
            <v>0</v>
          </cell>
          <cell r="AZ1882" t="e">
            <v>#N/A</v>
          </cell>
          <cell r="BB1882">
            <v>0</v>
          </cell>
          <cell r="BC1882">
            <v>0</v>
          </cell>
          <cell r="BE1882" t="e">
            <v>#N/A</v>
          </cell>
          <cell r="BG1882">
            <v>0</v>
          </cell>
          <cell r="BH1882">
            <v>0</v>
          </cell>
          <cell r="BJ1882" t="e">
            <v>#N/A</v>
          </cell>
          <cell r="BL1882">
            <v>0</v>
          </cell>
          <cell r="BM1882">
            <v>0</v>
          </cell>
          <cell r="BO1882" t="e">
            <v>#N/A</v>
          </cell>
          <cell r="BQ1882">
            <v>0</v>
          </cell>
          <cell r="BR1882">
            <v>0</v>
          </cell>
          <cell r="BT1882" t="e">
            <v>#N/A</v>
          </cell>
          <cell r="BV1882">
            <v>0</v>
          </cell>
          <cell r="BW1882">
            <v>0</v>
          </cell>
          <cell r="CW1882">
            <v>127</v>
          </cell>
          <cell r="CX1882" t="str">
            <v>諸雑費</v>
          </cell>
          <cell r="CY1882">
            <v>1</v>
          </cell>
          <cell r="DA1882">
            <v>0.59999999999990905</v>
          </cell>
          <cell r="DG1882">
            <v>1</v>
          </cell>
        </row>
        <row r="1883">
          <cell r="Q1883">
            <v>5270</v>
          </cell>
          <cell r="R1883" t="str">
            <v>石綿管継手取外し工</v>
          </cell>
          <cell r="S1883" t="str">
            <v>φ250</v>
          </cell>
          <cell r="T1883" t="str">
            <v>ｶﾗｰ継手</v>
          </cell>
          <cell r="U1883" t="str">
            <v>口</v>
          </cell>
          <cell r="V1883">
            <v>2636</v>
          </cell>
          <cell r="W1883" t="str">
            <v>厚労省歩掛p.107</v>
          </cell>
          <cell r="Y1883">
            <v>1</v>
          </cell>
          <cell r="Z1883">
            <v>15</v>
          </cell>
          <cell r="AA1883" t="str">
            <v>配管工</v>
          </cell>
          <cell r="AB1883">
            <v>0.05</v>
          </cell>
          <cell r="AC1883">
            <v>27405</v>
          </cell>
          <cell r="AD1883">
            <v>1370.25</v>
          </cell>
          <cell r="AE1883">
            <v>2</v>
          </cell>
          <cell r="AF1883" t="str">
            <v>普通作業員</v>
          </cell>
          <cell r="AG1883">
            <v>0.05</v>
          </cell>
          <cell r="AH1883">
            <v>25305</v>
          </cell>
          <cell r="AI1883">
            <v>1265.25</v>
          </cell>
          <cell r="AK1883" t="e">
            <v>#N/A</v>
          </cell>
          <cell r="AM1883">
            <v>0</v>
          </cell>
          <cell r="AN1883">
            <v>0</v>
          </cell>
          <cell r="AP1883" t="e">
            <v>#N/A</v>
          </cell>
          <cell r="AR1883">
            <v>0</v>
          </cell>
          <cell r="AS1883">
            <v>0</v>
          </cell>
          <cell r="AU1883" t="e">
            <v>#N/A</v>
          </cell>
          <cell r="AW1883">
            <v>0</v>
          </cell>
          <cell r="AX1883">
            <v>0</v>
          </cell>
          <cell r="AZ1883" t="e">
            <v>#N/A</v>
          </cell>
          <cell r="BB1883">
            <v>0</v>
          </cell>
          <cell r="BC1883">
            <v>0</v>
          </cell>
          <cell r="BE1883" t="e">
            <v>#N/A</v>
          </cell>
          <cell r="BG1883">
            <v>0</v>
          </cell>
          <cell r="BH1883">
            <v>0</v>
          </cell>
          <cell r="BJ1883" t="e">
            <v>#N/A</v>
          </cell>
          <cell r="BL1883">
            <v>0</v>
          </cell>
          <cell r="BM1883">
            <v>0</v>
          </cell>
          <cell r="BO1883" t="e">
            <v>#N/A</v>
          </cell>
          <cell r="BQ1883">
            <v>0</v>
          </cell>
          <cell r="BR1883">
            <v>0</v>
          </cell>
          <cell r="BT1883" t="e">
            <v>#N/A</v>
          </cell>
          <cell r="BV1883">
            <v>0</v>
          </cell>
          <cell r="BW1883">
            <v>0</v>
          </cell>
          <cell r="CW1883">
            <v>127</v>
          </cell>
          <cell r="CX1883" t="str">
            <v>諸雑費</v>
          </cell>
          <cell r="CY1883">
            <v>1</v>
          </cell>
          <cell r="DA1883">
            <v>0.5</v>
          </cell>
          <cell r="DG1883">
            <v>1</v>
          </cell>
        </row>
        <row r="1884">
          <cell r="Q1884">
            <v>5271</v>
          </cell>
          <cell r="R1884" t="str">
            <v>石綿管継手取外し工</v>
          </cell>
          <cell r="S1884" t="str">
            <v>φ300</v>
          </cell>
          <cell r="T1884" t="str">
            <v>ｶﾗｰ継手</v>
          </cell>
          <cell r="U1884" t="str">
            <v>口</v>
          </cell>
          <cell r="V1884">
            <v>2636</v>
          </cell>
          <cell r="W1884" t="str">
            <v>厚労省歩掛p.107</v>
          </cell>
          <cell r="Y1884">
            <v>1</v>
          </cell>
          <cell r="Z1884">
            <v>15</v>
          </cell>
          <cell r="AA1884" t="str">
            <v>配管工</v>
          </cell>
          <cell r="AB1884">
            <v>0.05</v>
          </cell>
          <cell r="AC1884">
            <v>27405</v>
          </cell>
          <cell r="AD1884">
            <v>1370.25</v>
          </cell>
          <cell r="AE1884">
            <v>2</v>
          </cell>
          <cell r="AF1884" t="str">
            <v>普通作業員</v>
          </cell>
          <cell r="AG1884">
            <v>0.05</v>
          </cell>
          <cell r="AH1884">
            <v>25305</v>
          </cell>
          <cell r="AI1884">
            <v>1265.25</v>
          </cell>
          <cell r="AK1884" t="e">
            <v>#N/A</v>
          </cell>
          <cell r="AM1884">
            <v>0</v>
          </cell>
          <cell r="AN1884">
            <v>0</v>
          </cell>
          <cell r="AP1884" t="e">
            <v>#N/A</v>
          </cell>
          <cell r="AR1884">
            <v>0</v>
          </cell>
          <cell r="AS1884">
            <v>0</v>
          </cell>
          <cell r="AU1884" t="e">
            <v>#N/A</v>
          </cell>
          <cell r="AW1884">
            <v>0</v>
          </cell>
          <cell r="AX1884">
            <v>0</v>
          </cell>
          <cell r="AZ1884" t="e">
            <v>#N/A</v>
          </cell>
          <cell r="BB1884">
            <v>0</v>
          </cell>
          <cell r="BC1884">
            <v>0</v>
          </cell>
          <cell r="BE1884" t="e">
            <v>#N/A</v>
          </cell>
          <cell r="BG1884">
            <v>0</v>
          </cell>
          <cell r="BH1884">
            <v>0</v>
          </cell>
          <cell r="BJ1884" t="e">
            <v>#N/A</v>
          </cell>
          <cell r="BL1884">
            <v>0</v>
          </cell>
          <cell r="BM1884">
            <v>0</v>
          </cell>
          <cell r="BO1884" t="e">
            <v>#N/A</v>
          </cell>
          <cell r="BQ1884">
            <v>0</v>
          </cell>
          <cell r="BR1884">
            <v>0</v>
          </cell>
          <cell r="BT1884" t="e">
            <v>#N/A</v>
          </cell>
          <cell r="BV1884">
            <v>0</v>
          </cell>
          <cell r="BW1884">
            <v>0</v>
          </cell>
          <cell r="CW1884">
            <v>127</v>
          </cell>
          <cell r="CX1884" t="str">
            <v>諸雑費</v>
          </cell>
          <cell r="CY1884">
            <v>1</v>
          </cell>
          <cell r="DA1884">
            <v>0.5</v>
          </cell>
          <cell r="DG1884">
            <v>1</v>
          </cell>
        </row>
        <row r="1885">
          <cell r="Q1885">
            <v>5272</v>
          </cell>
          <cell r="R1885" t="str">
            <v>石綿管継手取外し工</v>
          </cell>
          <cell r="S1885" t="str">
            <v>φ350</v>
          </cell>
          <cell r="T1885" t="str">
            <v>ｶﾗｰ継手</v>
          </cell>
          <cell r="U1885" t="str">
            <v>口</v>
          </cell>
          <cell r="V1885">
            <v>3690</v>
          </cell>
          <cell r="W1885" t="str">
            <v>厚労省歩掛p.107</v>
          </cell>
          <cell r="Y1885">
            <v>1</v>
          </cell>
          <cell r="Z1885">
            <v>15</v>
          </cell>
          <cell r="AA1885" t="str">
            <v>配管工</v>
          </cell>
          <cell r="AB1885">
            <v>7.0000000000000007E-2</v>
          </cell>
          <cell r="AC1885">
            <v>27405</v>
          </cell>
          <cell r="AD1885">
            <v>1918.35</v>
          </cell>
          <cell r="AE1885">
            <v>2</v>
          </cell>
          <cell r="AF1885" t="str">
            <v>普通作業員</v>
          </cell>
          <cell r="AG1885">
            <v>7.0000000000000007E-2</v>
          </cell>
          <cell r="AH1885">
            <v>25305</v>
          </cell>
          <cell r="AI1885">
            <v>1771.35</v>
          </cell>
          <cell r="AK1885" t="e">
            <v>#N/A</v>
          </cell>
          <cell r="AM1885">
            <v>0</v>
          </cell>
          <cell r="AN1885">
            <v>0</v>
          </cell>
          <cell r="AP1885" t="e">
            <v>#N/A</v>
          </cell>
          <cell r="AR1885">
            <v>0</v>
          </cell>
          <cell r="AS1885">
            <v>0</v>
          </cell>
          <cell r="AU1885" t="e">
            <v>#N/A</v>
          </cell>
          <cell r="AW1885">
            <v>0</v>
          </cell>
          <cell r="AX1885">
            <v>0</v>
          </cell>
          <cell r="AZ1885" t="e">
            <v>#N/A</v>
          </cell>
          <cell r="BB1885">
            <v>0</v>
          </cell>
          <cell r="BC1885">
            <v>0</v>
          </cell>
          <cell r="BE1885" t="e">
            <v>#N/A</v>
          </cell>
          <cell r="BG1885">
            <v>0</v>
          </cell>
          <cell r="BH1885">
            <v>0</v>
          </cell>
          <cell r="BJ1885" t="e">
            <v>#N/A</v>
          </cell>
          <cell r="BL1885">
            <v>0</v>
          </cell>
          <cell r="BM1885">
            <v>0</v>
          </cell>
          <cell r="BO1885" t="e">
            <v>#N/A</v>
          </cell>
          <cell r="BQ1885">
            <v>0</v>
          </cell>
          <cell r="BR1885">
            <v>0</v>
          </cell>
          <cell r="BT1885" t="e">
            <v>#N/A</v>
          </cell>
          <cell r="BV1885">
            <v>0</v>
          </cell>
          <cell r="BW1885">
            <v>0</v>
          </cell>
          <cell r="CW1885">
            <v>127</v>
          </cell>
          <cell r="CX1885" t="str">
            <v>諸雑費</v>
          </cell>
          <cell r="CY1885">
            <v>1</v>
          </cell>
          <cell r="DA1885">
            <v>0.3000000000001819</v>
          </cell>
          <cell r="DG1885">
            <v>1</v>
          </cell>
        </row>
        <row r="1886">
          <cell r="Q1886">
            <v>5273</v>
          </cell>
          <cell r="R1886" t="str">
            <v>石綿管継手取外し工</v>
          </cell>
          <cell r="S1886" t="str">
            <v>φ400</v>
          </cell>
          <cell r="T1886" t="str">
            <v>ｶﾗｰ継手</v>
          </cell>
          <cell r="U1886" t="str">
            <v>口</v>
          </cell>
          <cell r="V1886">
            <v>3690</v>
          </cell>
          <cell r="W1886" t="str">
            <v>厚労省歩掛p.107</v>
          </cell>
          <cell r="Y1886">
            <v>1</v>
          </cell>
          <cell r="Z1886">
            <v>15</v>
          </cell>
          <cell r="AA1886" t="str">
            <v>配管工</v>
          </cell>
          <cell r="AB1886">
            <v>7.0000000000000007E-2</v>
          </cell>
          <cell r="AC1886">
            <v>27405</v>
          </cell>
          <cell r="AD1886">
            <v>1918.35</v>
          </cell>
          <cell r="AE1886">
            <v>2</v>
          </cell>
          <cell r="AF1886" t="str">
            <v>普通作業員</v>
          </cell>
          <cell r="AG1886">
            <v>7.0000000000000007E-2</v>
          </cell>
          <cell r="AH1886">
            <v>25305</v>
          </cell>
          <cell r="AI1886">
            <v>1771.35</v>
          </cell>
          <cell r="AK1886" t="e">
            <v>#N/A</v>
          </cell>
          <cell r="AM1886">
            <v>0</v>
          </cell>
          <cell r="AN1886">
            <v>0</v>
          </cell>
          <cell r="AP1886" t="e">
            <v>#N/A</v>
          </cell>
          <cell r="AR1886">
            <v>0</v>
          </cell>
          <cell r="AS1886">
            <v>0</v>
          </cell>
          <cell r="AU1886" t="e">
            <v>#N/A</v>
          </cell>
          <cell r="AW1886">
            <v>0</v>
          </cell>
          <cell r="AX1886">
            <v>0</v>
          </cell>
          <cell r="AZ1886" t="e">
            <v>#N/A</v>
          </cell>
          <cell r="BB1886">
            <v>0</v>
          </cell>
          <cell r="BC1886">
            <v>0</v>
          </cell>
          <cell r="BE1886" t="e">
            <v>#N/A</v>
          </cell>
          <cell r="BG1886">
            <v>0</v>
          </cell>
          <cell r="BH1886">
            <v>0</v>
          </cell>
          <cell r="BJ1886" t="e">
            <v>#N/A</v>
          </cell>
          <cell r="BL1886">
            <v>0</v>
          </cell>
          <cell r="BM1886">
            <v>0</v>
          </cell>
          <cell r="BO1886" t="e">
            <v>#N/A</v>
          </cell>
          <cell r="BQ1886">
            <v>0</v>
          </cell>
          <cell r="BR1886">
            <v>0</v>
          </cell>
          <cell r="BT1886" t="e">
            <v>#N/A</v>
          </cell>
          <cell r="BV1886">
            <v>0</v>
          </cell>
          <cell r="BW1886">
            <v>0</v>
          </cell>
          <cell r="CW1886">
            <v>127</v>
          </cell>
          <cell r="CX1886" t="str">
            <v>諸雑費</v>
          </cell>
          <cell r="CY1886">
            <v>1</v>
          </cell>
          <cell r="DA1886">
            <v>0.3000000000001819</v>
          </cell>
          <cell r="DG1886">
            <v>1</v>
          </cell>
        </row>
        <row r="1887">
          <cell r="Q1887">
            <v>5274</v>
          </cell>
          <cell r="R1887" t="str">
            <v>石綿管継手取外し工</v>
          </cell>
          <cell r="S1887" t="str">
            <v>φ75</v>
          </cell>
          <cell r="T1887" t="str">
            <v>鋳鉄継手</v>
          </cell>
          <cell r="U1887" t="str">
            <v>口</v>
          </cell>
          <cell r="V1887">
            <v>2109</v>
          </cell>
          <cell r="W1887" t="str">
            <v>厚労省歩掛p.107</v>
          </cell>
          <cell r="Y1887">
            <v>1</v>
          </cell>
          <cell r="Z1887">
            <v>15</v>
          </cell>
          <cell r="AA1887" t="str">
            <v>配管工</v>
          </cell>
          <cell r="AB1887">
            <v>0.04</v>
          </cell>
          <cell r="AC1887">
            <v>27405</v>
          </cell>
          <cell r="AD1887">
            <v>1096.2</v>
          </cell>
          <cell r="AE1887">
            <v>2</v>
          </cell>
          <cell r="AF1887" t="str">
            <v>普通作業員</v>
          </cell>
          <cell r="AG1887">
            <v>0.04</v>
          </cell>
          <cell r="AH1887">
            <v>25305</v>
          </cell>
          <cell r="AI1887">
            <v>1012.2</v>
          </cell>
          <cell r="AK1887" t="e">
            <v>#N/A</v>
          </cell>
          <cell r="AM1887">
            <v>0</v>
          </cell>
          <cell r="AN1887">
            <v>0</v>
          </cell>
          <cell r="AP1887" t="e">
            <v>#N/A</v>
          </cell>
          <cell r="AR1887">
            <v>0</v>
          </cell>
          <cell r="AS1887">
            <v>0</v>
          </cell>
          <cell r="AU1887" t="e">
            <v>#N/A</v>
          </cell>
          <cell r="AW1887">
            <v>0</v>
          </cell>
          <cell r="AX1887">
            <v>0</v>
          </cell>
          <cell r="AZ1887" t="e">
            <v>#N/A</v>
          </cell>
          <cell r="BB1887">
            <v>0</v>
          </cell>
          <cell r="BC1887">
            <v>0</v>
          </cell>
          <cell r="BE1887" t="e">
            <v>#N/A</v>
          </cell>
          <cell r="BG1887">
            <v>0</v>
          </cell>
          <cell r="BH1887">
            <v>0</v>
          </cell>
          <cell r="BJ1887" t="e">
            <v>#N/A</v>
          </cell>
          <cell r="BL1887">
            <v>0</v>
          </cell>
          <cell r="BM1887">
            <v>0</v>
          </cell>
          <cell r="BO1887" t="e">
            <v>#N/A</v>
          </cell>
          <cell r="BQ1887">
            <v>0</v>
          </cell>
          <cell r="BR1887">
            <v>0</v>
          </cell>
          <cell r="BT1887" t="e">
            <v>#N/A</v>
          </cell>
          <cell r="BV1887">
            <v>0</v>
          </cell>
          <cell r="BW1887">
            <v>0</v>
          </cell>
          <cell r="CW1887">
            <v>127</v>
          </cell>
          <cell r="CX1887" t="str">
            <v>諸雑費</v>
          </cell>
          <cell r="CY1887">
            <v>1</v>
          </cell>
          <cell r="DA1887">
            <v>0.59999999999990905</v>
          </cell>
          <cell r="DG1887">
            <v>1</v>
          </cell>
        </row>
        <row r="1888">
          <cell r="Q1888">
            <v>5275</v>
          </cell>
          <cell r="R1888" t="str">
            <v>石綿管継手取外し工</v>
          </cell>
          <cell r="S1888" t="str">
            <v>φ100</v>
          </cell>
          <cell r="T1888" t="str">
            <v>鋳鉄継手</v>
          </cell>
          <cell r="U1888" t="str">
            <v>口</v>
          </cell>
          <cell r="V1888">
            <v>2636</v>
          </cell>
          <cell r="W1888" t="str">
            <v>厚労省歩掛p.107</v>
          </cell>
          <cell r="Y1888">
            <v>1</v>
          </cell>
          <cell r="Z1888">
            <v>15</v>
          </cell>
          <cell r="AA1888" t="str">
            <v>配管工</v>
          </cell>
          <cell r="AB1888">
            <v>0.05</v>
          </cell>
          <cell r="AC1888">
            <v>27405</v>
          </cell>
          <cell r="AD1888">
            <v>1370.25</v>
          </cell>
          <cell r="AE1888">
            <v>2</v>
          </cell>
          <cell r="AF1888" t="str">
            <v>普通作業員</v>
          </cell>
          <cell r="AG1888">
            <v>0.05</v>
          </cell>
          <cell r="AH1888">
            <v>25305</v>
          </cell>
          <cell r="AI1888">
            <v>1265.25</v>
          </cell>
          <cell r="AK1888" t="e">
            <v>#N/A</v>
          </cell>
          <cell r="AM1888">
            <v>0</v>
          </cell>
          <cell r="AN1888">
            <v>0</v>
          </cell>
          <cell r="AP1888" t="e">
            <v>#N/A</v>
          </cell>
          <cell r="AR1888">
            <v>0</v>
          </cell>
          <cell r="AS1888">
            <v>0</v>
          </cell>
          <cell r="AU1888" t="e">
            <v>#N/A</v>
          </cell>
          <cell r="AW1888">
            <v>0</v>
          </cell>
          <cell r="AX1888">
            <v>0</v>
          </cell>
          <cell r="AZ1888" t="e">
            <v>#N/A</v>
          </cell>
          <cell r="BB1888">
            <v>0</v>
          </cell>
          <cell r="BC1888">
            <v>0</v>
          </cell>
          <cell r="BE1888" t="e">
            <v>#N/A</v>
          </cell>
          <cell r="BG1888">
            <v>0</v>
          </cell>
          <cell r="BH1888">
            <v>0</v>
          </cell>
          <cell r="BJ1888" t="e">
            <v>#N/A</v>
          </cell>
          <cell r="BL1888">
            <v>0</v>
          </cell>
          <cell r="BM1888">
            <v>0</v>
          </cell>
          <cell r="BO1888" t="e">
            <v>#N/A</v>
          </cell>
          <cell r="BQ1888">
            <v>0</v>
          </cell>
          <cell r="BR1888">
            <v>0</v>
          </cell>
          <cell r="BT1888" t="e">
            <v>#N/A</v>
          </cell>
          <cell r="BV1888">
            <v>0</v>
          </cell>
          <cell r="BW1888">
            <v>0</v>
          </cell>
          <cell r="CW1888">
            <v>127</v>
          </cell>
          <cell r="CX1888" t="str">
            <v>諸雑費</v>
          </cell>
          <cell r="CY1888">
            <v>1</v>
          </cell>
          <cell r="DA1888">
            <v>0.5</v>
          </cell>
          <cell r="DG1888">
            <v>1</v>
          </cell>
        </row>
        <row r="1889">
          <cell r="Q1889">
            <v>5276</v>
          </cell>
          <cell r="R1889" t="str">
            <v>石綿管継手取外し工</v>
          </cell>
          <cell r="S1889" t="str">
            <v>φ125</v>
          </cell>
          <cell r="T1889" t="str">
            <v>鋳鉄継手</v>
          </cell>
          <cell r="U1889" t="str">
            <v>口</v>
          </cell>
          <cell r="V1889">
            <v>2636</v>
          </cell>
          <cell r="W1889" t="str">
            <v>厚労省歩掛p.107</v>
          </cell>
          <cell r="Y1889">
            <v>1</v>
          </cell>
          <cell r="Z1889">
            <v>15</v>
          </cell>
          <cell r="AA1889" t="str">
            <v>配管工</v>
          </cell>
          <cell r="AB1889">
            <v>0.05</v>
          </cell>
          <cell r="AC1889">
            <v>27405</v>
          </cell>
          <cell r="AD1889">
            <v>1370.25</v>
          </cell>
          <cell r="AE1889">
            <v>2</v>
          </cell>
          <cell r="AF1889" t="str">
            <v>普通作業員</v>
          </cell>
          <cell r="AG1889">
            <v>0.05</v>
          </cell>
          <cell r="AH1889">
            <v>25305</v>
          </cell>
          <cell r="AI1889">
            <v>1265.25</v>
          </cell>
          <cell r="AK1889" t="e">
            <v>#N/A</v>
          </cell>
          <cell r="AM1889">
            <v>0</v>
          </cell>
          <cell r="AN1889">
            <v>0</v>
          </cell>
          <cell r="AP1889" t="e">
            <v>#N/A</v>
          </cell>
          <cell r="AR1889">
            <v>0</v>
          </cell>
          <cell r="AS1889">
            <v>0</v>
          </cell>
          <cell r="AU1889" t="e">
            <v>#N/A</v>
          </cell>
          <cell r="AW1889">
            <v>0</v>
          </cell>
          <cell r="AX1889">
            <v>0</v>
          </cell>
          <cell r="AZ1889" t="e">
            <v>#N/A</v>
          </cell>
          <cell r="BB1889">
            <v>0</v>
          </cell>
          <cell r="BC1889">
            <v>0</v>
          </cell>
          <cell r="BE1889" t="e">
            <v>#N/A</v>
          </cell>
          <cell r="BG1889">
            <v>0</v>
          </cell>
          <cell r="BH1889">
            <v>0</v>
          </cell>
          <cell r="BJ1889" t="e">
            <v>#N/A</v>
          </cell>
          <cell r="BL1889">
            <v>0</v>
          </cell>
          <cell r="BM1889">
            <v>0</v>
          </cell>
          <cell r="BO1889" t="e">
            <v>#N/A</v>
          </cell>
          <cell r="BQ1889">
            <v>0</v>
          </cell>
          <cell r="BR1889">
            <v>0</v>
          </cell>
          <cell r="BT1889" t="e">
            <v>#N/A</v>
          </cell>
          <cell r="BV1889">
            <v>0</v>
          </cell>
          <cell r="BW1889">
            <v>0</v>
          </cell>
          <cell r="CW1889">
            <v>127</v>
          </cell>
          <cell r="CX1889" t="str">
            <v>諸雑費</v>
          </cell>
          <cell r="CY1889">
            <v>1</v>
          </cell>
          <cell r="DA1889">
            <v>0.5</v>
          </cell>
          <cell r="DG1889">
            <v>1</v>
          </cell>
        </row>
        <row r="1890">
          <cell r="Q1890">
            <v>5277</v>
          </cell>
          <cell r="R1890" t="str">
            <v>石綿管継手取外し工</v>
          </cell>
          <cell r="S1890" t="str">
            <v>φ150</v>
          </cell>
          <cell r="T1890" t="str">
            <v>鋳鉄継手</v>
          </cell>
          <cell r="U1890" t="str">
            <v>口</v>
          </cell>
          <cell r="V1890">
            <v>3690</v>
          </cell>
          <cell r="W1890" t="str">
            <v>厚労省歩掛p.107</v>
          </cell>
          <cell r="Y1890">
            <v>1</v>
          </cell>
          <cell r="Z1890">
            <v>15</v>
          </cell>
          <cell r="AA1890" t="str">
            <v>配管工</v>
          </cell>
          <cell r="AB1890">
            <v>7.0000000000000007E-2</v>
          </cell>
          <cell r="AC1890">
            <v>27405</v>
          </cell>
          <cell r="AD1890">
            <v>1918.35</v>
          </cell>
          <cell r="AE1890">
            <v>2</v>
          </cell>
          <cell r="AF1890" t="str">
            <v>普通作業員</v>
          </cell>
          <cell r="AG1890">
            <v>7.0000000000000007E-2</v>
          </cell>
          <cell r="AH1890">
            <v>25305</v>
          </cell>
          <cell r="AI1890">
            <v>1771.35</v>
          </cell>
          <cell r="AK1890" t="e">
            <v>#N/A</v>
          </cell>
          <cell r="AM1890">
            <v>0</v>
          </cell>
          <cell r="AN1890">
            <v>0</v>
          </cell>
          <cell r="AP1890" t="e">
            <v>#N/A</v>
          </cell>
          <cell r="AR1890">
            <v>0</v>
          </cell>
          <cell r="AS1890">
            <v>0</v>
          </cell>
          <cell r="AU1890" t="e">
            <v>#N/A</v>
          </cell>
          <cell r="AW1890">
            <v>0</v>
          </cell>
          <cell r="AX1890">
            <v>0</v>
          </cell>
          <cell r="AZ1890" t="e">
            <v>#N/A</v>
          </cell>
          <cell r="BB1890">
            <v>0</v>
          </cell>
          <cell r="BC1890">
            <v>0</v>
          </cell>
          <cell r="BE1890" t="e">
            <v>#N/A</v>
          </cell>
          <cell r="BG1890">
            <v>0</v>
          </cell>
          <cell r="BH1890">
            <v>0</v>
          </cell>
          <cell r="BJ1890" t="e">
            <v>#N/A</v>
          </cell>
          <cell r="BL1890">
            <v>0</v>
          </cell>
          <cell r="BM1890">
            <v>0</v>
          </cell>
          <cell r="BO1890" t="e">
            <v>#N/A</v>
          </cell>
          <cell r="BQ1890">
            <v>0</v>
          </cell>
          <cell r="BR1890">
            <v>0</v>
          </cell>
          <cell r="BT1890" t="e">
            <v>#N/A</v>
          </cell>
          <cell r="BV1890">
            <v>0</v>
          </cell>
          <cell r="BW1890">
            <v>0</v>
          </cell>
          <cell r="CW1890">
            <v>127</v>
          </cell>
          <cell r="CX1890" t="str">
            <v>諸雑費</v>
          </cell>
          <cell r="CY1890">
            <v>1</v>
          </cell>
          <cell r="DA1890">
            <v>0.3000000000001819</v>
          </cell>
          <cell r="DG1890">
            <v>1</v>
          </cell>
        </row>
        <row r="1891">
          <cell r="Q1891">
            <v>5278</v>
          </cell>
          <cell r="R1891" t="str">
            <v>石綿管継手取外し工</v>
          </cell>
          <cell r="S1891" t="str">
            <v>φ200</v>
          </cell>
          <cell r="T1891" t="str">
            <v>鋳鉄継手</v>
          </cell>
          <cell r="U1891" t="str">
            <v>口</v>
          </cell>
          <cell r="V1891">
            <v>4217</v>
          </cell>
          <cell r="W1891" t="str">
            <v>厚労省歩掛p.107</v>
          </cell>
          <cell r="Y1891">
            <v>1</v>
          </cell>
          <cell r="Z1891">
            <v>15</v>
          </cell>
          <cell r="AA1891" t="str">
            <v>配管工</v>
          </cell>
          <cell r="AB1891">
            <v>0.08</v>
          </cell>
          <cell r="AC1891">
            <v>27405</v>
          </cell>
          <cell r="AD1891">
            <v>2192.4</v>
          </cell>
          <cell r="AE1891">
            <v>2</v>
          </cell>
          <cell r="AF1891" t="str">
            <v>普通作業員</v>
          </cell>
          <cell r="AG1891">
            <v>0.08</v>
          </cell>
          <cell r="AH1891">
            <v>25305</v>
          </cell>
          <cell r="AI1891">
            <v>2024.4</v>
          </cell>
          <cell r="AK1891" t="e">
            <v>#N/A</v>
          </cell>
          <cell r="AM1891">
            <v>0</v>
          </cell>
          <cell r="AN1891">
            <v>0</v>
          </cell>
          <cell r="AP1891" t="e">
            <v>#N/A</v>
          </cell>
          <cell r="AR1891">
            <v>0</v>
          </cell>
          <cell r="AS1891">
            <v>0</v>
          </cell>
          <cell r="AU1891" t="e">
            <v>#N/A</v>
          </cell>
          <cell r="AW1891">
            <v>0</v>
          </cell>
          <cell r="AX1891">
            <v>0</v>
          </cell>
          <cell r="AZ1891" t="e">
            <v>#N/A</v>
          </cell>
          <cell r="BB1891">
            <v>0</v>
          </cell>
          <cell r="BC1891">
            <v>0</v>
          </cell>
          <cell r="BE1891" t="e">
            <v>#N/A</v>
          </cell>
          <cell r="BG1891">
            <v>0</v>
          </cell>
          <cell r="BH1891">
            <v>0</v>
          </cell>
          <cell r="BJ1891" t="e">
            <v>#N/A</v>
          </cell>
          <cell r="BL1891">
            <v>0</v>
          </cell>
          <cell r="BM1891">
            <v>0</v>
          </cell>
          <cell r="BO1891" t="e">
            <v>#N/A</v>
          </cell>
          <cell r="BQ1891">
            <v>0</v>
          </cell>
          <cell r="BR1891">
            <v>0</v>
          </cell>
          <cell r="BT1891" t="e">
            <v>#N/A</v>
          </cell>
          <cell r="BV1891">
            <v>0</v>
          </cell>
          <cell r="BW1891">
            <v>0</v>
          </cell>
          <cell r="CW1891">
            <v>127</v>
          </cell>
          <cell r="CX1891" t="str">
            <v>諸雑費</v>
          </cell>
          <cell r="CY1891">
            <v>1</v>
          </cell>
          <cell r="DA1891">
            <v>0.1999999999998181</v>
          </cell>
          <cell r="DG1891">
            <v>1</v>
          </cell>
        </row>
        <row r="1892">
          <cell r="Q1892">
            <v>5279</v>
          </cell>
          <cell r="R1892" t="str">
            <v>石綿管継手取外し工</v>
          </cell>
          <cell r="S1892" t="str">
            <v>φ250</v>
          </cell>
          <cell r="T1892" t="str">
            <v>鋳鉄継手</v>
          </cell>
          <cell r="U1892" t="str">
            <v>口</v>
          </cell>
          <cell r="V1892">
            <v>5799</v>
          </cell>
          <cell r="W1892" t="str">
            <v>厚労省歩掛p.107</v>
          </cell>
          <cell r="Y1892">
            <v>1</v>
          </cell>
          <cell r="Z1892">
            <v>15</v>
          </cell>
          <cell r="AA1892" t="str">
            <v>配管工</v>
          </cell>
          <cell r="AB1892">
            <v>0.11</v>
          </cell>
          <cell r="AC1892">
            <v>27405</v>
          </cell>
          <cell r="AD1892">
            <v>3014.55</v>
          </cell>
          <cell r="AE1892">
            <v>2</v>
          </cell>
          <cell r="AF1892" t="str">
            <v>普通作業員</v>
          </cell>
          <cell r="AG1892">
            <v>0.11</v>
          </cell>
          <cell r="AH1892">
            <v>25305</v>
          </cell>
          <cell r="AI1892">
            <v>2783.55</v>
          </cell>
          <cell r="AK1892" t="e">
            <v>#N/A</v>
          </cell>
          <cell r="AM1892">
            <v>0</v>
          </cell>
          <cell r="AN1892">
            <v>0</v>
          </cell>
          <cell r="AP1892" t="e">
            <v>#N/A</v>
          </cell>
          <cell r="AR1892">
            <v>0</v>
          </cell>
          <cell r="AS1892">
            <v>0</v>
          </cell>
          <cell r="AU1892" t="e">
            <v>#N/A</v>
          </cell>
          <cell r="AW1892">
            <v>0</v>
          </cell>
          <cell r="AX1892">
            <v>0</v>
          </cell>
          <cell r="AZ1892" t="e">
            <v>#N/A</v>
          </cell>
          <cell r="BB1892">
            <v>0</v>
          </cell>
          <cell r="BC1892">
            <v>0</v>
          </cell>
          <cell r="BE1892" t="e">
            <v>#N/A</v>
          </cell>
          <cell r="BG1892">
            <v>0</v>
          </cell>
          <cell r="BH1892">
            <v>0</v>
          </cell>
          <cell r="BJ1892" t="e">
            <v>#N/A</v>
          </cell>
          <cell r="BL1892">
            <v>0</v>
          </cell>
          <cell r="BM1892">
            <v>0</v>
          </cell>
          <cell r="BO1892" t="e">
            <v>#N/A</v>
          </cell>
          <cell r="BQ1892">
            <v>0</v>
          </cell>
          <cell r="BR1892">
            <v>0</v>
          </cell>
          <cell r="BT1892" t="e">
            <v>#N/A</v>
          </cell>
          <cell r="BV1892">
            <v>0</v>
          </cell>
          <cell r="BW1892">
            <v>0</v>
          </cell>
          <cell r="CW1892">
            <v>127</v>
          </cell>
          <cell r="CX1892" t="str">
            <v>諸雑費</v>
          </cell>
          <cell r="CY1892">
            <v>1</v>
          </cell>
          <cell r="DA1892">
            <v>0.8999999999996362</v>
          </cell>
          <cell r="DG1892">
            <v>1</v>
          </cell>
        </row>
        <row r="1893">
          <cell r="Q1893">
            <v>5280</v>
          </cell>
          <cell r="R1893" t="str">
            <v>石綿管継手取外し工</v>
          </cell>
          <cell r="S1893" t="str">
            <v>φ300</v>
          </cell>
          <cell r="T1893" t="str">
            <v>鋳鉄継手</v>
          </cell>
          <cell r="U1893" t="str">
            <v>口</v>
          </cell>
          <cell r="V1893">
            <v>6853</v>
          </cell>
          <cell r="W1893" t="str">
            <v>厚労省歩掛p.107</v>
          </cell>
          <cell r="Y1893">
            <v>1</v>
          </cell>
          <cell r="Z1893">
            <v>15</v>
          </cell>
          <cell r="AA1893" t="str">
            <v>配管工</v>
          </cell>
          <cell r="AB1893">
            <v>0.13</v>
          </cell>
          <cell r="AC1893">
            <v>27405</v>
          </cell>
          <cell r="AD1893">
            <v>3562.65</v>
          </cell>
          <cell r="AE1893">
            <v>2</v>
          </cell>
          <cell r="AF1893" t="str">
            <v>普通作業員</v>
          </cell>
          <cell r="AG1893">
            <v>0.13</v>
          </cell>
          <cell r="AH1893">
            <v>25305</v>
          </cell>
          <cell r="AI1893">
            <v>3289.65</v>
          </cell>
          <cell r="AK1893" t="e">
            <v>#N/A</v>
          </cell>
          <cell r="AM1893">
            <v>0</v>
          </cell>
          <cell r="AN1893">
            <v>0</v>
          </cell>
          <cell r="AP1893" t="e">
            <v>#N/A</v>
          </cell>
          <cell r="AR1893">
            <v>0</v>
          </cell>
          <cell r="AS1893">
            <v>0</v>
          </cell>
          <cell r="AU1893" t="e">
            <v>#N/A</v>
          </cell>
          <cell r="AW1893">
            <v>0</v>
          </cell>
          <cell r="AX1893">
            <v>0</v>
          </cell>
          <cell r="AZ1893" t="e">
            <v>#N/A</v>
          </cell>
          <cell r="BB1893">
            <v>0</v>
          </cell>
          <cell r="BC1893">
            <v>0</v>
          </cell>
          <cell r="BE1893" t="e">
            <v>#N/A</v>
          </cell>
          <cell r="BG1893">
            <v>0</v>
          </cell>
          <cell r="BH1893">
            <v>0</v>
          </cell>
          <cell r="BJ1893" t="e">
            <v>#N/A</v>
          </cell>
          <cell r="BL1893">
            <v>0</v>
          </cell>
          <cell r="BM1893">
            <v>0</v>
          </cell>
          <cell r="BO1893" t="e">
            <v>#N/A</v>
          </cell>
          <cell r="BQ1893">
            <v>0</v>
          </cell>
          <cell r="BR1893">
            <v>0</v>
          </cell>
          <cell r="BT1893" t="e">
            <v>#N/A</v>
          </cell>
          <cell r="BV1893">
            <v>0</v>
          </cell>
          <cell r="BW1893">
            <v>0</v>
          </cell>
          <cell r="CW1893">
            <v>127</v>
          </cell>
          <cell r="CX1893" t="str">
            <v>諸雑費</v>
          </cell>
          <cell r="CY1893">
            <v>1</v>
          </cell>
          <cell r="DA1893">
            <v>0.6999999999998181</v>
          </cell>
          <cell r="DG1893">
            <v>1</v>
          </cell>
        </row>
        <row r="1894">
          <cell r="Q1894">
            <v>5281</v>
          </cell>
          <cell r="R1894" t="str">
            <v>石綿管継手取外し工</v>
          </cell>
          <cell r="S1894" t="str">
            <v>φ350</v>
          </cell>
          <cell r="T1894" t="str">
            <v>鋳鉄継手</v>
          </cell>
          <cell r="U1894" t="str">
            <v>口</v>
          </cell>
          <cell r="V1894">
            <v>7907</v>
          </cell>
          <cell r="W1894" t="str">
            <v>厚労省歩掛p.107</v>
          </cell>
          <cell r="Y1894">
            <v>1</v>
          </cell>
          <cell r="Z1894">
            <v>15</v>
          </cell>
          <cell r="AA1894" t="str">
            <v>配管工</v>
          </cell>
          <cell r="AB1894">
            <v>0.15</v>
          </cell>
          <cell r="AC1894">
            <v>27405</v>
          </cell>
          <cell r="AD1894">
            <v>4110.75</v>
          </cell>
          <cell r="AE1894">
            <v>2</v>
          </cell>
          <cell r="AF1894" t="str">
            <v>普通作業員</v>
          </cell>
          <cell r="AG1894">
            <v>0.15</v>
          </cell>
          <cell r="AH1894">
            <v>25305</v>
          </cell>
          <cell r="AI1894">
            <v>3795.75</v>
          </cell>
          <cell r="AK1894" t="e">
            <v>#N/A</v>
          </cell>
          <cell r="AM1894">
            <v>0</v>
          </cell>
          <cell r="AN1894">
            <v>0</v>
          </cell>
          <cell r="AP1894" t="e">
            <v>#N/A</v>
          </cell>
          <cell r="AR1894">
            <v>0</v>
          </cell>
          <cell r="AS1894">
            <v>0</v>
          </cell>
          <cell r="AU1894" t="e">
            <v>#N/A</v>
          </cell>
          <cell r="AW1894">
            <v>0</v>
          </cell>
          <cell r="AX1894">
            <v>0</v>
          </cell>
          <cell r="AZ1894" t="e">
            <v>#N/A</v>
          </cell>
          <cell r="BB1894">
            <v>0</v>
          </cell>
          <cell r="BC1894">
            <v>0</v>
          </cell>
          <cell r="BE1894" t="e">
            <v>#N/A</v>
          </cell>
          <cell r="BG1894">
            <v>0</v>
          </cell>
          <cell r="BH1894">
            <v>0</v>
          </cell>
          <cell r="BJ1894" t="e">
            <v>#N/A</v>
          </cell>
          <cell r="BL1894">
            <v>0</v>
          </cell>
          <cell r="BM1894">
            <v>0</v>
          </cell>
          <cell r="BO1894" t="e">
            <v>#N/A</v>
          </cell>
          <cell r="BQ1894">
            <v>0</v>
          </cell>
          <cell r="BR1894">
            <v>0</v>
          </cell>
          <cell r="BT1894" t="e">
            <v>#N/A</v>
          </cell>
          <cell r="BV1894">
            <v>0</v>
          </cell>
          <cell r="BW1894">
            <v>0</v>
          </cell>
          <cell r="CW1894">
            <v>127</v>
          </cell>
          <cell r="CX1894" t="str">
            <v>諸雑費</v>
          </cell>
          <cell r="CY1894">
            <v>1</v>
          </cell>
          <cell r="DA1894">
            <v>0.5</v>
          </cell>
          <cell r="DG1894">
            <v>1</v>
          </cell>
        </row>
        <row r="1895">
          <cell r="Q1895">
            <v>5282</v>
          </cell>
          <cell r="R1895" t="str">
            <v>石綿管継手取外し工</v>
          </cell>
          <cell r="S1895" t="str">
            <v>φ400</v>
          </cell>
          <cell r="T1895" t="str">
            <v>鋳鉄継手</v>
          </cell>
          <cell r="U1895" t="str">
            <v>口</v>
          </cell>
          <cell r="V1895">
            <v>8961</v>
          </cell>
          <cell r="W1895" t="str">
            <v>厚労省歩掛p.107</v>
          </cell>
          <cell r="Y1895">
            <v>1</v>
          </cell>
          <cell r="Z1895">
            <v>15</v>
          </cell>
          <cell r="AA1895" t="str">
            <v>配管工</v>
          </cell>
          <cell r="AB1895">
            <v>0.17</v>
          </cell>
          <cell r="AC1895">
            <v>27405</v>
          </cell>
          <cell r="AD1895">
            <v>4658.8500000000004</v>
          </cell>
          <cell r="AE1895">
            <v>2</v>
          </cell>
          <cell r="AF1895" t="str">
            <v>普通作業員</v>
          </cell>
          <cell r="AG1895">
            <v>0.17</v>
          </cell>
          <cell r="AH1895">
            <v>25305</v>
          </cell>
          <cell r="AI1895">
            <v>4301.8500000000004</v>
          </cell>
          <cell r="AK1895" t="e">
            <v>#N/A</v>
          </cell>
          <cell r="AM1895">
            <v>0</v>
          </cell>
          <cell r="AN1895">
            <v>0</v>
          </cell>
          <cell r="AP1895" t="e">
            <v>#N/A</v>
          </cell>
          <cell r="AR1895">
            <v>0</v>
          </cell>
          <cell r="AS1895">
            <v>0</v>
          </cell>
          <cell r="AU1895" t="e">
            <v>#N/A</v>
          </cell>
          <cell r="AW1895">
            <v>0</v>
          </cell>
          <cell r="AX1895">
            <v>0</v>
          </cell>
          <cell r="AZ1895" t="e">
            <v>#N/A</v>
          </cell>
          <cell r="BB1895">
            <v>0</v>
          </cell>
          <cell r="BC1895">
            <v>0</v>
          </cell>
          <cell r="BE1895" t="e">
            <v>#N/A</v>
          </cell>
          <cell r="BG1895">
            <v>0</v>
          </cell>
          <cell r="BH1895">
            <v>0</v>
          </cell>
          <cell r="BJ1895" t="e">
            <v>#N/A</v>
          </cell>
          <cell r="BL1895">
            <v>0</v>
          </cell>
          <cell r="BM1895">
            <v>0</v>
          </cell>
          <cell r="BO1895" t="e">
            <v>#N/A</v>
          </cell>
          <cell r="BQ1895">
            <v>0</v>
          </cell>
          <cell r="BR1895">
            <v>0</v>
          </cell>
          <cell r="BT1895" t="e">
            <v>#N/A</v>
          </cell>
          <cell r="BV1895">
            <v>0</v>
          </cell>
          <cell r="BW1895">
            <v>0</v>
          </cell>
          <cell r="CW1895">
            <v>127</v>
          </cell>
          <cell r="CX1895" t="str">
            <v>諸雑費</v>
          </cell>
          <cell r="CY1895">
            <v>1</v>
          </cell>
          <cell r="DA1895">
            <v>0.2999999999992724</v>
          </cell>
          <cell r="DG1895">
            <v>1</v>
          </cell>
        </row>
        <row r="1896">
          <cell r="Q1896">
            <v>5283</v>
          </cell>
          <cell r="R1896" t="str">
            <v>撤去管吊上げ積込み工(鋳鉄管)</v>
          </cell>
          <cell r="S1896" t="str">
            <v>ｷｶｲ　φ50</v>
          </cell>
          <cell r="U1896" t="str">
            <v>ｍ</v>
          </cell>
          <cell r="V1896">
            <v>863</v>
          </cell>
          <cell r="W1896" t="str">
            <v>厚労省歩掛p.108(53)</v>
          </cell>
          <cell r="Y1896">
            <v>10</v>
          </cell>
          <cell r="Z1896">
            <v>15</v>
          </cell>
          <cell r="AA1896" t="str">
            <v>配管工</v>
          </cell>
          <cell r="AB1896">
            <v>3.5999999999999997E-2</v>
          </cell>
          <cell r="AC1896">
            <v>27405</v>
          </cell>
          <cell r="AD1896">
            <v>986.58</v>
          </cell>
          <cell r="AE1896">
            <v>2</v>
          </cell>
          <cell r="AF1896" t="str">
            <v>普通作業員</v>
          </cell>
          <cell r="AG1896">
            <v>7.8E-2</v>
          </cell>
          <cell r="AH1896">
            <v>25305</v>
          </cell>
          <cell r="AI1896">
            <v>1973.79</v>
          </cell>
          <cell r="AJ1896">
            <v>180</v>
          </cell>
          <cell r="AK1896" t="str">
            <v>ｸﾚｰﾝ付ﾄﾗｯｸ運転工</v>
          </cell>
          <cell r="AL1896">
            <v>0.72599999999999998</v>
          </cell>
          <cell r="AM1896">
            <v>7809</v>
          </cell>
          <cell r="AN1896">
            <v>5669.33</v>
          </cell>
          <cell r="AP1896" t="e">
            <v>#N/A</v>
          </cell>
          <cell r="AR1896">
            <v>0</v>
          </cell>
          <cell r="AS1896">
            <v>0</v>
          </cell>
          <cell r="AU1896" t="e">
            <v>#N/A</v>
          </cell>
          <cell r="AW1896">
            <v>0</v>
          </cell>
          <cell r="AX1896">
            <v>0</v>
          </cell>
          <cell r="AZ1896" t="e">
            <v>#N/A</v>
          </cell>
          <cell r="BB1896">
            <v>0</v>
          </cell>
          <cell r="BC1896">
            <v>0</v>
          </cell>
          <cell r="BE1896" t="e">
            <v>#N/A</v>
          </cell>
          <cell r="BG1896">
            <v>0</v>
          </cell>
          <cell r="BH1896">
            <v>0</v>
          </cell>
          <cell r="BJ1896" t="e">
            <v>#N/A</v>
          </cell>
          <cell r="BL1896">
            <v>0</v>
          </cell>
          <cell r="BM1896">
            <v>0</v>
          </cell>
          <cell r="BO1896" t="e">
            <v>#N/A</v>
          </cell>
          <cell r="BQ1896">
            <v>0</v>
          </cell>
          <cell r="BR1896">
            <v>0</v>
          </cell>
          <cell r="BT1896" t="e">
            <v>#N/A</v>
          </cell>
          <cell r="BV1896">
            <v>0</v>
          </cell>
          <cell r="BW1896">
            <v>0</v>
          </cell>
          <cell r="CW1896">
            <v>127</v>
          </cell>
          <cell r="CX1896" t="str">
            <v>諸雑費</v>
          </cell>
          <cell r="CY1896">
            <v>1</v>
          </cell>
          <cell r="DA1896">
            <v>0.2999999999992724</v>
          </cell>
          <cell r="DG1896">
            <v>1</v>
          </cell>
        </row>
        <row r="1897">
          <cell r="Q1897">
            <v>5284</v>
          </cell>
          <cell r="R1897" t="str">
            <v>撤去管吊上げ積込み工(鋳鉄管)</v>
          </cell>
          <cell r="S1897" t="str">
            <v>ｷｶｲ　φ75</v>
          </cell>
          <cell r="U1897" t="str">
            <v>ｍ</v>
          </cell>
          <cell r="V1897">
            <v>863</v>
          </cell>
          <cell r="W1897" t="str">
            <v>厚労省歩掛p.108(53)</v>
          </cell>
          <cell r="Y1897">
            <v>10</v>
          </cell>
          <cell r="Z1897">
            <v>15</v>
          </cell>
          <cell r="AA1897" t="str">
            <v>配管工</v>
          </cell>
          <cell r="AB1897">
            <v>3.5999999999999997E-2</v>
          </cell>
          <cell r="AC1897">
            <v>27405</v>
          </cell>
          <cell r="AD1897">
            <v>986.58</v>
          </cell>
          <cell r="AE1897">
            <v>2</v>
          </cell>
          <cell r="AF1897" t="str">
            <v>普通作業員</v>
          </cell>
          <cell r="AG1897">
            <v>7.8E-2</v>
          </cell>
          <cell r="AH1897">
            <v>25305</v>
          </cell>
          <cell r="AI1897">
            <v>1973.79</v>
          </cell>
          <cell r="AJ1897">
            <v>180</v>
          </cell>
          <cell r="AK1897" t="str">
            <v>ｸﾚｰﾝ付ﾄﾗｯｸ運転工</v>
          </cell>
          <cell r="AL1897">
            <v>0.72599999999999998</v>
          </cell>
          <cell r="AM1897">
            <v>7809</v>
          </cell>
          <cell r="AN1897">
            <v>5669.33</v>
          </cell>
          <cell r="AP1897" t="e">
            <v>#N/A</v>
          </cell>
          <cell r="AR1897">
            <v>0</v>
          </cell>
          <cell r="AS1897">
            <v>0</v>
          </cell>
          <cell r="AU1897" t="e">
            <v>#N/A</v>
          </cell>
          <cell r="AW1897">
            <v>0</v>
          </cell>
          <cell r="AX1897">
            <v>0</v>
          </cell>
          <cell r="AZ1897" t="e">
            <v>#N/A</v>
          </cell>
          <cell r="BB1897">
            <v>0</v>
          </cell>
          <cell r="BC1897">
            <v>0</v>
          </cell>
          <cell r="BE1897" t="e">
            <v>#N/A</v>
          </cell>
          <cell r="BG1897">
            <v>0</v>
          </cell>
          <cell r="BH1897">
            <v>0</v>
          </cell>
          <cell r="BJ1897" t="e">
            <v>#N/A</v>
          </cell>
          <cell r="BL1897">
            <v>0</v>
          </cell>
          <cell r="BM1897">
            <v>0</v>
          </cell>
          <cell r="BO1897" t="e">
            <v>#N/A</v>
          </cell>
          <cell r="BQ1897">
            <v>0</v>
          </cell>
          <cell r="BR1897">
            <v>0</v>
          </cell>
          <cell r="BT1897" t="e">
            <v>#N/A</v>
          </cell>
          <cell r="BV1897">
            <v>0</v>
          </cell>
          <cell r="BW1897">
            <v>0</v>
          </cell>
          <cell r="CW1897">
            <v>127</v>
          </cell>
          <cell r="CX1897" t="str">
            <v>諸雑費</v>
          </cell>
          <cell r="CY1897">
            <v>1</v>
          </cell>
          <cell r="DA1897">
            <v>0.2999999999992724</v>
          </cell>
          <cell r="DG1897">
            <v>1</v>
          </cell>
        </row>
        <row r="1898">
          <cell r="Q1898">
            <v>5285</v>
          </cell>
          <cell r="R1898" t="str">
            <v>撤去管吊上げ積込み工(鋳鉄管)</v>
          </cell>
          <cell r="S1898" t="str">
            <v>ｷｶｲ　φ100</v>
          </cell>
          <cell r="U1898" t="str">
            <v>ｍ</v>
          </cell>
          <cell r="V1898">
            <v>879</v>
          </cell>
          <cell r="W1898" t="str">
            <v>厚労省歩掛p.108(53)</v>
          </cell>
          <cell r="Y1898">
            <v>10</v>
          </cell>
          <cell r="Z1898">
            <v>15</v>
          </cell>
          <cell r="AA1898" t="str">
            <v>配管工</v>
          </cell>
          <cell r="AB1898">
            <v>4.2000000000000003E-2</v>
          </cell>
          <cell r="AC1898">
            <v>27405</v>
          </cell>
          <cell r="AD1898">
            <v>1151.01</v>
          </cell>
          <cell r="AE1898">
            <v>2</v>
          </cell>
          <cell r="AF1898" t="str">
            <v>普通作業員</v>
          </cell>
          <cell r="AG1898">
            <v>7.8E-2</v>
          </cell>
          <cell r="AH1898">
            <v>25305</v>
          </cell>
          <cell r="AI1898">
            <v>1973.79</v>
          </cell>
          <cell r="AJ1898">
            <v>180</v>
          </cell>
          <cell r="AK1898" t="str">
            <v>ｸﾚｰﾝ付ﾄﾗｯｸ運転工</v>
          </cell>
          <cell r="AL1898">
            <v>0.72599999999999998</v>
          </cell>
          <cell r="AM1898">
            <v>7809</v>
          </cell>
          <cell r="AN1898">
            <v>5669.33</v>
          </cell>
          <cell r="AP1898" t="e">
            <v>#N/A</v>
          </cell>
          <cell r="AR1898">
            <v>0</v>
          </cell>
          <cell r="AS1898">
            <v>0</v>
          </cell>
          <cell r="AU1898" t="e">
            <v>#N/A</v>
          </cell>
          <cell r="AW1898">
            <v>0</v>
          </cell>
          <cell r="AX1898">
            <v>0</v>
          </cell>
          <cell r="AZ1898" t="e">
            <v>#N/A</v>
          </cell>
          <cell r="BB1898">
            <v>0</v>
          </cell>
          <cell r="BC1898">
            <v>0</v>
          </cell>
          <cell r="BE1898" t="e">
            <v>#N/A</v>
          </cell>
          <cell r="BG1898">
            <v>0</v>
          </cell>
          <cell r="BH1898">
            <v>0</v>
          </cell>
          <cell r="BJ1898" t="e">
            <v>#N/A</v>
          </cell>
          <cell r="BL1898">
            <v>0</v>
          </cell>
          <cell r="BM1898">
            <v>0</v>
          </cell>
          <cell r="BO1898" t="e">
            <v>#N/A</v>
          </cell>
          <cell r="BQ1898">
            <v>0</v>
          </cell>
          <cell r="BR1898">
            <v>0</v>
          </cell>
          <cell r="BT1898" t="e">
            <v>#N/A</v>
          </cell>
          <cell r="BV1898">
            <v>0</v>
          </cell>
          <cell r="BW1898">
            <v>0</v>
          </cell>
          <cell r="CW1898">
            <v>127</v>
          </cell>
          <cell r="CX1898" t="str">
            <v>諸雑費</v>
          </cell>
          <cell r="CY1898">
            <v>1</v>
          </cell>
          <cell r="DA1898">
            <v>0.86999999999898137</v>
          </cell>
          <cell r="DG1898">
            <v>1</v>
          </cell>
        </row>
        <row r="1899">
          <cell r="Q1899">
            <v>5286</v>
          </cell>
          <cell r="R1899" t="str">
            <v>撤去管吊上げ積込み工(鋳鉄管)</v>
          </cell>
          <cell r="S1899" t="str">
            <v>ｷｶｲ　φ150</v>
          </cell>
          <cell r="U1899" t="str">
            <v>ｍ</v>
          </cell>
          <cell r="V1899">
            <v>1004</v>
          </cell>
          <cell r="W1899" t="str">
            <v>厚労省歩掛p.108(53)</v>
          </cell>
          <cell r="Y1899">
            <v>10</v>
          </cell>
          <cell r="Z1899">
            <v>15</v>
          </cell>
          <cell r="AA1899" t="str">
            <v>配管工</v>
          </cell>
          <cell r="AB1899">
            <v>5.3999999999999999E-2</v>
          </cell>
          <cell r="AC1899">
            <v>27405</v>
          </cell>
          <cell r="AD1899">
            <v>1479.87</v>
          </cell>
          <cell r="AE1899">
            <v>2</v>
          </cell>
          <cell r="AF1899" t="str">
            <v>普通作業員</v>
          </cell>
          <cell r="AG1899">
            <v>0.09</v>
          </cell>
          <cell r="AH1899">
            <v>25305</v>
          </cell>
          <cell r="AI1899">
            <v>2277.4499999999998</v>
          </cell>
          <cell r="AJ1899">
            <v>180</v>
          </cell>
          <cell r="AK1899" t="str">
            <v>ｸﾚｰﾝ付ﾄﾗｯｸ運転工</v>
          </cell>
          <cell r="AL1899">
            <v>0.80400000000000005</v>
          </cell>
          <cell r="AM1899">
            <v>7809</v>
          </cell>
          <cell r="AN1899">
            <v>6278.43</v>
          </cell>
          <cell r="AP1899" t="e">
            <v>#N/A</v>
          </cell>
          <cell r="AR1899">
            <v>0</v>
          </cell>
          <cell r="AS1899">
            <v>0</v>
          </cell>
          <cell r="AU1899" t="e">
            <v>#N/A</v>
          </cell>
          <cell r="AW1899">
            <v>0</v>
          </cell>
          <cell r="AX1899">
            <v>0</v>
          </cell>
          <cell r="AZ1899" t="e">
            <v>#N/A</v>
          </cell>
          <cell r="BB1899">
            <v>0</v>
          </cell>
          <cell r="BC1899">
            <v>0</v>
          </cell>
          <cell r="BE1899" t="e">
            <v>#N/A</v>
          </cell>
          <cell r="BG1899">
            <v>0</v>
          </cell>
          <cell r="BH1899">
            <v>0</v>
          </cell>
          <cell r="BJ1899" t="e">
            <v>#N/A</v>
          </cell>
          <cell r="BL1899">
            <v>0</v>
          </cell>
          <cell r="BM1899">
            <v>0</v>
          </cell>
          <cell r="BO1899" t="e">
            <v>#N/A</v>
          </cell>
          <cell r="BQ1899">
            <v>0</v>
          </cell>
          <cell r="BR1899">
            <v>0</v>
          </cell>
          <cell r="BT1899" t="e">
            <v>#N/A</v>
          </cell>
          <cell r="BV1899">
            <v>0</v>
          </cell>
          <cell r="BW1899">
            <v>0</v>
          </cell>
          <cell r="CW1899">
            <v>127</v>
          </cell>
          <cell r="CX1899" t="str">
            <v>諸雑費</v>
          </cell>
          <cell r="CY1899">
            <v>1</v>
          </cell>
          <cell r="DA1899">
            <v>4.25</v>
          </cell>
          <cell r="DG1899">
            <v>1</v>
          </cell>
        </row>
        <row r="1900">
          <cell r="Q1900">
            <v>5287</v>
          </cell>
          <cell r="R1900" t="str">
            <v>撤去管吊上げ積込み工(鋳鉄管)</v>
          </cell>
          <cell r="S1900" t="str">
            <v>ｷｶｲ　φ200</v>
          </cell>
          <cell r="U1900" t="str">
            <v>ｍ</v>
          </cell>
          <cell r="V1900">
            <v>1068</v>
          </cell>
          <cell r="W1900" t="str">
            <v>厚労省歩掛p.108(53)</v>
          </cell>
          <cell r="Y1900">
            <v>10</v>
          </cell>
          <cell r="Z1900">
            <v>15</v>
          </cell>
          <cell r="AA1900" t="str">
            <v>配管工</v>
          </cell>
          <cell r="AB1900">
            <v>0.06</v>
          </cell>
          <cell r="AC1900">
            <v>27405</v>
          </cell>
          <cell r="AD1900">
            <v>1644.3</v>
          </cell>
          <cell r="AE1900">
            <v>2</v>
          </cell>
          <cell r="AF1900" t="str">
            <v>普通作業員</v>
          </cell>
          <cell r="AG1900">
            <v>9.6000000000000002E-2</v>
          </cell>
          <cell r="AH1900">
            <v>25305</v>
          </cell>
          <cell r="AI1900">
            <v>2429.2800000000002</v>
          </cell>
          <cell r="AJ1900">
            <v>180</v>
          </cell>
          <cell r="AK1900" t="str">
            <v>ｸﾚｰﾝ付ﾄﾗｯｸ運転工</v>
          </cell>
          <cell r="AL1900">
            <v>0.84599999999999997</v>
          </cell>
          <cell r="AM1900">
            <v>7809</v>
          </cell>
          <cell r="AN1900">
            <v>6606.41</v>
          </cell>
          <cell r="AP1900" t="e">
            <v>#N/A</v>
          </cell>
          <cell r="AR1900">
            <v>0</v>
          </cell>
          <cell r="AS1900">
            <v>0</v>
          </cell>
          <cell r="AU1900" t="e">
            <v>#N/A</v>
          </cell>
          <cell r="AW1900">
            <v>0</v>
          </cell>
          <cell r="AX1900">
            <v>0</v>
          </cell>
          <cell r="AZ1900" t="e">
            <v>#N/A</v>
          </cell>
          <cell r="BB1900">
            <v>0</v>
          </cell>
          <cell r="BC1900">
            <v>0</v>
          </cell>
          <cell r="BE1900" t="e">
            <v>#N/A</v>
          </cell>
          <cell r="BG1900">
            <v>0</v>
          </cell>
          <cell r="BH1900">
            <v>0</v>
          </cell>
          <cell r="BJ1900" t="e">
            <v>#N/A</v>
          </cell>
          <cell r="BL1900">
            <v>0</v>
          </cell>
          <cell r="BM1900">
            <v>0</v>
          </cell>
          <cell r="BO1900" t="e">
            <v>#N/A</v>
          </cell>
          <cell r="BQ1900">
            <v>0</v>
          </cell>
          <cell r="BR1900">
            <v>0</v>
          </cell>
          <cell r="BT1900" t="e">
            <v>#N/A</v>
          </cell>
          <cell r="BV1900">
            <v>0</v>
          </cell>
          <cell r="BW1900">
            <v>0</v>
          </cell>
          <cell r="CW1900">
            <v>127</v>
          </cell>
          <cell r="CX1900" t="str">
            <v>諸雑費</v>
          </cell>
          <cell r="CY1900">
            <v>1</v>
          </cell>
          <cell r="DA1900">
            <v>1.0000000000218279E-2</v>
          </cell>
          <cell r="DG1900">
            <v>1</v>
          </cell>
        </row>
        <row r="1901">
          <cell r="Q1901">
            <v>5288</v>
          </cell>
          <cell r="R1901" t="str">
            <v>撤去管吊上げ積込み工(鋳鉄管)</v>
          </cell>
          <cell r="S1901" t="str">
            <v>ｷｶｲ　φ250</v>
          </cell>
          <cell r="U1901" t="str">
            <v>ｍ</v>
          </cell>
          <cell r="V1901">
            <v>1128</v>
          </cell>
          <cell r="W1901" t="str">
            <v>厚労省歩掛p.108(53)</v>
          </cell>
          <cell r="Y1901">
            <v>10</v>
          </cell>
          <cell r="Z1901">
            <v>15</v>
          </cell>
          <cell r="AA1901" t="str">
            <v>配管工</v>
          </cell>
          <cell r="AB1901">
            <v>6.6000000000000003E-2</v>
          </cell>
          <cell r="AC1901">
            <v>27405</v>
          </cell>
          <cell r="AD1901">
            <v>1808.73</v>
          </cell>
          <cell r="AE1901">
            <v>2</v>
          </cell>
          <cell r="AF1901" t="str">
            <v>普通作業員</v>
          </cell>
          <cell r="AG1901">
            <v>0.10199999999999999</v>
          </cell>
          <cell r="AH1901">
            <v>25305</v>
          </cell>
          <cell r="AI1901">
            <v>2581.11</v>
          </cell>
          <cell r="AJ1901">
            <v>180</v>
          </cell>
          <cell r="AK1901" t="str">
            <v>ｸﾚｰﾝ付ﾄﾗｯｸ運転工</v>
          </cell>
          <cell r="AL1901">
            <v>0.88200000000000001</v>
          </cell>
          <cell r="AM1901">
            <v>7809</v>
          </cell>
          <cell r="AN1901">
            <v>6887.53</v>
          </cell>
          <cell r="AP1901" t="e">
            <v>#N/A</v>
          </cell>
          <cell r="AR1901">
            <v>0</v>
          </cell>
          <cell r="AS1901">
            <v>0</v>
          </cell>
          <cell r="AU1901" t="e">
            <v>#N/A</v>
          </cell>
          <cell r="AW1901">
            <v>0</v>
          </cell>
          <cell r="AX1901">
            <v>0</v>
          </cell>
          <cell r="AZ1901" t="e">
            <v>#N/A</v>
          </cell>
          <cell r="BB1901">
            <v>0</v>
          </cell>
          <cell r="BC1901">
            <v>0</v>
          </cell>
          <cell r="BE1901" t="e">
            <v>#N/A</v>
          </cell>
          <cell r="BG1901">
            <v>0</v>
          </cell>
          <cell r="BH1901">
            <v>0</v>
          </cell>
          <cell r="BJ1901" t="e">
            <v>#N/A</v>
          </cell>
          <cell r="BL1901">
            <v>0</v>
          </cell>
          <cell r="BM1901">
            <v>0</v>
          </cell>
          <cell r="BO1901" t="e">
            <v>#N/A</v>
          </cell>
          <cell r="BQ1901">
            <v>0</v>
          </cell>
          <cell r="BR1901">
            <v>0</v>
          </cell>
          <cell r="BT1901" t="e">
            <v>#N/A</v>
          </cell>
          <cell r="BV1901">
            <v>0</v>
          </cell>
          <cell r="BW1901">
            <v>0</v>
          </cell>
          <cell r="CW1901">
            <v>127</v>
          </cell>
          <cell r="CX1901" t="str">
            <v>諸雑費</v>
          </cell>
          <cell r="CY1901">
            <v>1</v>
          </cell>
          <cell r="DA1901">
            <v>2.6300000000010186</v>
          </cell>
          <cell r="DG1901">
            <v>1</v>
          </cell>
        </row>
        <row r="1902">
          <cell r="Q1902">
            <v>5289</v>
          </cell>
          <cell r="R1902" t="str">
            <v>撤去管吊上げ積込み工(鋳鉄管)</v>
          </cell>
          <cell r="S1902" t="str">
            <v>ｷｶｲ　φ300</v>
          </cell>
          <cell r="U1902" t="str">
            <v>ｍ</v>
          </cell>
          <cell r="V1902">
            <v>1224</v>
          </cell>
          <cell r="W1902" t="str">
            <v>厚労省歩掛p.108(53)</v>
          </cell>
          <cell r="Y1902">
            <v>10</v>
          </cell>
          <cell r="Z1902">
            <v>15</v>
          </cell>
          <cell r="AA1902" t="str">
            <v>配管工</v>
          </cell>
          <cell r="AB1902">
            <v>7.8E-2</v>
          </cell>
          <cell r="AC1902">
            <v>27405</v>
          </cell>
          <cell r="AD1902">
            <v>2137.59</v>
          </cell>
          <cell r="AE1902">
            <v>2</v>
          </cell>
          <cell r="AF1902" t="str">
            <v>普通作業員</v>
          </cell>
          <cell r="AG1902">
            <v>0.114</v>
          </cell>
          <cell r="AH1902">
            <v>25305</v>
          </cell>
          <cell r="AI1902">
            <v>2884.77</v>
          </cell>
          <cell r="AJ1902">
            <v>180</v>
          </cell>
          <cell r="AK1902" t="str">
            <v>ｸﾚｰﾝ付ﾄﾗｯｸ運転工</v>
          </cell>
          <cell r="AL1902">
            <v>0.92400000000000004</v>
          </cell>
          <cell r="AM1902">
            <v>7809</v>
          </cell>
          <cell r="AN1902">
            <v>7215.51</v>
          </cell>
          <cell r="AP1902" t="e">
            <v>#N/A</v>
          </cell>
          <cell r="AR1902">
            <v>0</v>
          </cell>
          <cell r="AS1902">
            <v>0</v>
          </cell>
          <cell r="AU1902" t="e">
            <v>#N/A</v>
          </cell>
          <cell r="AW1902">
            <v>0</v>
          </cell>
          <cell r="AX1902">
            <v>0</v>
          </cell>
          <cell r="AZ1902" t="e">
            <v>#N/A</v>
          </cell>
          <cell r="BB1902">
            <v>0</v>
          </cell>
          <cell r="BC1902">
            <v>0</v>
          </cell>
          <cell r="BE1902" t="e">
            <v>#N/A</v>
          </cell>
          <cell r="BG1902">
            <v>0</v>
          </cell>
          <cell r="BH1902">
            <v>0</v>
          </cell>
          <cell r="BJ1902" t="e">
            <v>#N/A</v>
          </cell>
          <cell r="BL1902">
            <v>0</v>
          </cell>
          <cell r="BM1902">
            <v>0</v>
          </cell>
          <cell r="BO1902" t="e">
            <v>#N/A</v>
          </cell>
          <cell r="BQ1902">
            <v>0</v>
          </cell>
          <cell r="BR1902">
            <v>0</v>
          </cell>
          <cell r="BT1902" t="e">
            <v>#N/A</v>
          </cell>
          <cell r="BV1902">
            <v>0</v>
          </cell>
          <cell r="BW1902">
            <v>0</v>
          </cell>
          <cell r="CW1902">
            <v>127</v>
          </cell>
          <cell r="CX1902" t="str">
            <v>諸雑費</v>
          </cell>
          <cell r="CY1902">
            <v>1</v>
          </cell>
          <cell r="DA1902">
            <v>2.1299999999991996</v>
          </cell>
          <cell r="DG1902">
            <v>1</v>
          </cell>
        </row>
        <row r="1903">
          <cell r="Q1903">
            <v>5290</v>
          </cell>
          <cell r="R1903" t="str">
            <v>撤去管吊上げ積込み工(鋳鉄管)</v>
          </cell>
          <cell r="S1903" t="str">
            <v>ｷｶｲ　φ350</v>
          </cell>
          <cell r="U1903" t="str">
            <v>ｍ</v>
          </cell>
          <cell r="V1903">
            <v>1414</v>
          </cell>
          <cell r="W1903" t="str">
            <v>厚労省歩掛p.108(53)</v>
          </cell>
          <cell r="Y1903">
            <v>10</v>
          </cell>
          <cell r="Z1903">
            <v>15</v>
          </cell>
          <cell r="AA1903" t="str">
            <v>配管工</v>
          </cell>
          <cell r="AB1903">
            <v>0.10199999999999999</v>
          </cell>
          <cell r="AC1903">
            <v>27405</v>
          </cell>
          <cell r="AD1903">
            <v>2795.31</v>
          </cell>
          <cell r="AE1903">
            <v>2</v>
          </cell>
          <cell r="AF1903" t="str">
            <v>普通作業員</v>
          </cell>
          <cell r="AG1903">
            <v>0.15</v>
          </cell>
          <cell r="AH1903">
            <v>25305</v>
          </cell>
          <cell r="AI1903">
            <v>3795.75</v>
          </cell>
          <cell r="AJ1903">
            <v>180</v>
          </cell>
          <cell r="AK1903" t="str">
            <v>ｸﾚｰﾝ付ﾄﾗｯｸ運転工</v>
          </cell>
          <cell r="AL1903">
            <v>0.96599999999999997</v>
          </cell>
          <cell r="AM1903">
            <v>7809</v>
          </cell>
          <cell r="AN1903">
            <v>7543.49</v>
          </cell>
          <cell r="AP1903" t="e">
            <v>#N/A</v>
          </cell>
          <cell r="AR1903">
            <v>0</v>
          </cell>
          <cell r="AS1903">
            <v>0</v>
          </cell>
          <cell r="AU1903" t="e">
            <v>#N/A</v>
          </cell>
          <cell r="AW1903">
            <v>0</v>
          </cell>
          <cell r="AX1903">
            <v>0</v>
          </cell>
          <cell r="AZ1903" t="e">
            <v>#N/A</v>
          </cell>
          <cell r="BB1903">
            <v>0</v>
          </cell>
          <cell r="BC1903">
            <v>0</v>
          </cell>
          <cell r="BE1903" t="e">
            <v>#N/A</v>
          </cell>
          <cell r="BG1903">
            <v>0</v>
          </cell>
          <cell r="BH1903">
            <v>0</v>
          </cell>
          <cell r="BJ1903" t="e">
            <v>#N/A</v>
          </cell>
          <cell r="BL1903">
            <v>0</v>
          </cell>
          <cell r="BM1903">
            <v>0</v>
          </cell>
          <cell r="BO1903" t="e">
            <v>#N/A</v>
          </cell>
          <cell r="BQ1903">
            <v>0</v>
          </cell>
          <cell r="BR1903">
            <v>0</v>
          </cell>
          <cell r="BT1903" t="e">
            <v>#N/A</v>
          </cell>
          <cell r="BV1903">
            <v>0</v>
          </cell>
          <cell r="BW1903">
            <v>0</v>
          </cell>
          <cell r="CW1903">
            <v>127</v>
          </cell>
          <cell r="CX1903" t="str">
            <v>諸雑費</v>
          </cell>
          <cell r="CY1903">
            <v>1</v>
          </cell>
          <cell r="DA1903">
            <v>5.4500000000007276</v>
          </cell>
          <cell r="DG1903">
            <v>1</v>
          </cell>
        </row>
        <row r="1904">
          <cell r="Q1904">
            <v>5291</v>
          </cell>
          <cell r="R1904" t="str">
            <v>撤去管吊上げ積込み工(鋳鉄管)</v>
          </cell>
          <cell r="S1904" t="str">
            <v>ｷｶｲ　φ400</v>
          </cell>
          <cell r="U1904" t="str">
            <v>ｍ</v>
          </cell>
          <cell r="V1904">
            <v>1380</v>
          </cell>
          <cell r="W1904" t="str">
            <v>厚労省歩掛p.108(53)</v>
          </cell>
          <cell r="Y1904">
            <v>10</v>
          </cell>
          <cell r="Z1904">
            <v>15</v>
          </cell>
          <cell r="AA1904" t="str">
            <v>配管工</v>
          </cell>
          <cell r="AB1904">
            <v>0.126</v>
          </cell>
          <cell r="AC1904">
            <v>27405</v>
          </cell>
          <cell r="AD1904">
            <v>3453.03</v>
          </cell>
          <cell r="AE1904">
            <v>2</v>
          </cell>
          <cell r="AF1904" t="str">
            <v>普通作業員</v>
          </cell>
          <cell r="AG1904">
            <v>0.186</v>
          </cell>
          <cell r="AH1904">
            <v>25305</v>
          </cell>
          <cell r="AI1904">
            <v>4706.7299999999996</v>
          </cell>
          <cell r="AJ1904">
            <v>341</v>
          </cell>
          <cell r="AK1904" t="str">
            <v>ﾄﾗｯｸｸﾚｰﾝ賃料</v>
          </cell>
          <cell r="AL1904">
            <v>0.17399999999999999</v>
          </cell>
          <cell r="AM1904">
            <v>32400</v>
          </cell>
          <cell r="AN1904">
            <v>5637.6</v>
          </cell>
          <cell r="AP1904" t="e">
            <v>#N/A</v>
          </cell>
          <cell r="AR1904">
            <v>0</v>
          </cell>
          <cell r="AS1904">
            <v>0</v>
          </cell>
          <cell r="AU1904" t="e">
            <v>#N/A</v>
          </cell>
          <cell r="AW1904">
            <v>0</v>
          </cell>
          <cell r="AX1904">
            <v>0</v>
          </cell>
          <cell r="AZ1904" t="e">
            <v>#N/A</v>
          </cell>
          <cell r="BB1904">
            <v>0</v>
          </cell>
          <cell r="BC1904">
            <v>0</v>
          </cell>
          <cell r="BE1904" t="e">
            <v>#N/A</v>
          </cell>
          <cell r="BG1904">
            <v>0</v>
          </cell>
          <cell r="BH1904">
            <v>0</v>
          </cell>
          <cell r="BJ1904" t="e">
            <v>#N/A</v>
          </cell>
          <cell r="BL1904">
            <v>0</v>
          </cell>
          <cell r="BM1904">
            <v>0</v>
          </cell>
          <cell r="BO1904" t="e">
            <v>#N/A</v>
          </cell>
          <cell r="BQ1904">
            <v>0</v>
          </cell>
          <cell r="BR1904">
            <v>0</v>
          </cell>
          <cell r="BT1904" t="e">
            <v>#N/A</v>
          </cell>
          <cell r="BV1904">
            <v>0</v>
          </cell>
          <cell r="BW1904">
            <v>0</v>
          </cell>
          <cell r="CW1904">
            <v>127</v>
          </cell>
          <cell r="CX1904" t="str">
            <v>諸雑費</v>
          </cell>
          <cell r="CY1904">
            <v>1</v>
          </cell>
          <cell r="DA1904">
            <v>2.6399999999994179</v>
          </cell>
          <cell r="DG1904">
            <v>1</v>
          </cell>
        </row>
        <row r="1905">
          <cell r="Q1905">
            <v>5292</v>
          </cell>
          <cell r="R1905" t="str">
            <v>撤去管吊上げ積込み工(鋳鉄管)</v>
          </cell>
          <cell r="S1905" t="str">
            <v>ｷｶｲ　φ450</v>
          </cell>
          <cell r="U1905" t="str">
            <v>ｍ</v>
          </cell>
          <cell r="V1905">
            <v>1557</v>
          </cell>
          <cell r="W1905" t="str">
            <v>厚労省歩掛p.108(53)</v>
          </cell>
          <cell r="Y1905">
            <v>10</v>
          </cell>
          <cell r="Z1905">
            <v>15</v>
          </cell>
          <cell r="AA1905" t="str">
            <v>配管工</v>
          </cell>
          <cell r="AB1905">
            <v>0.15</v>
          </cell>
          <cell r="AC1905">
            <v>27405</v>
          </cell>
          <cell r="AD1905">
            <v>4110.75</v>
          </cell>
          <cell r="AE1905">
            <v>2</v>
          </cell>
          <cell r="AF1905" t="str">
            <v>普通作業員</v>
          </cell>
          <cell r="AG1905">
            <v>0.222</v>
          </cell>
          <cell r="AH1905">
            <v>25305</v>
          </cell>
          <cell r="AI1905">
            <v>5617.71</v>
          </cell>
          <cell r="AJ1905">
            <v>341</v>
          </cell>
          <cell r="AK1905" t="str">
            <v>ﾄﾗｯｸｸﾚｰﾝ賃料</v>
          </cell>
          <cell r="AL1905">
            <v>0.18</v>
          </cell>
          <cell r="AM1905">
            <v>32400</v>
          </cell>
          <cell r="AN1905">
            <v>5832</v>
          </cell>
          <cell r="AP1905" t="e">
            <v>#N/A</v>
          </cell>
          <cell r="AR1905">
            <v>0</v>
          </cell>
          <cell r="AS1905">
            <v>0</v>
          </cell>
          <cell r="AU1905" t="e">
            <v>#N/A</v>
          </cell>
          <cell r="AW1905">
            <v>0</v>
          </cell>
          <cell r="AX1905">
            <v>0</v>
          </cell>
          <cell r="AZ1905" t="e">
            <v>#N/A</v>
          </cell>
          <cell r="BB1905">
            <v>0</v>
          </cell>
          <cell r="BC1905">
            <v>0</v>
          </cell>
          <cell r="BE1905" t="e">
            <v>#N/A</v>
          </cell>
          <cell r="BG1905">
            <v>0</v>
          </cell>
          <cell r="BH1905">
            <v>0</v>
          </cell>
          <cell r="BJ1905" t="e">
            <v>#N/A</v>
          </cell>
          <cell r="BL1905">
            <v>0</v>
          </cell>
          <cell r="BM1905">
            <v>0</v>
          </cell>
          <cell r="BO1905" t="e">
            <v>#N/A</v>
          </cell>
          <cell r="BQ1905">
            <v>0</v>
          </cell>
          <cell r="BR1905">
            <v>0</v>
          </cell>
          <cell r="BT1905" t="e">
            <v>#N/A</v>
          </cell>
          <cell r="BV1905">
            <v>0</v>
          </cell>
          <cell r="BW1905">
            <v>0</v>
          </cell>
          <cell r="CW1905">
            <v>127</v>
          </cell>
          <cell r="CX1905" t="str">
            <v>諸雑費</v>
          </cell>
          <cell r="CY1905">
            <v>1</v>
          </cell>
          <cell r="DA1905">
            <v>9.5400000000008731</v>
          </cell>
          <cell r="DG1905">
            <v>1</v>
          </cell>
        </row>
        <row r="1906">
          <cell r="Q1906">
            <v>5293</v>
          </cell>
          <cell r="R1906" t="str">
            <v>撤去管吊上げ積込み工(鋳鉄管)</v>
          </cell>
          <cell r="S1906" t="str">
            <v>ｷｶｲ　φ500</v>
          </cell>
          <cell r="U1906" t="str">
            <v>ｍ</v>
          </cell>
          <cell r="V1906">
            <v>1752</v>
          </cell>
          <cell r="W1906" t="str">
            <v>厚労省歩掛p.108(53)</v>
          </cell>
          <cell r="Y1906">
            <v>10</v>
          </cell>
          <cell r="Z1906">
            <v>15</v>
          </cell>
          <cell r="AA1906" t="str">
            <v>配管工</v>
          </cell>
          <cell r="AB1906">
            <v>0.17399999999999999</v>
          </cell>
          <cell r="AC1906">
            <v>27405</v>
          </cell>
          <cell r="AD1906">
            <v>4768.47</v>
          </cell>
          <cell r="AE1906">
            <v>2</v>
          </cell>
          <cell r="AF1906" t="str">
            <v>普通作業員</v>
          </cell>
          <cell r="AG1906">
            <v>0.25800000000000001</v>
          </cell>
          <cell r="AH1906">
            <v>25305</v>
          </cell>
          <cell r="AI1906">
            <v>6528.69</v>
          </cell>
          <cell r="AJ1906">
            <v>341</v>
          </cell>
          <cell r="AK1906" t="str">
            <v>ﾄﾗｯｸｸﾚｰﾝ賃料</v>
          </cell>
          <cell r="AL1906">
            <v>0.192</v>
          </cell>
          <cell r="AM1906">
            <v>32400</v>
          </cell>
          <cell r="AN1906">
            <v>6220.8</v>
          </cell>
          <cell r="AP1906" t="e">
            <v>#N/A</v>
          </cell>
          <cell r="AR1906">
            <v>0</v>
          </cell>
          <cell r="AS1906">
            <v>0</v>
          </cell>
          <cell r="AU1906" t="e">
            <v>#N/A</v>
          </cell>
          <cell r="AW1906">
            <v>0</v>
          </cell>
          <cell r="AX1906">
            <v>0</v>
          </cell>
          <cell r="AZ1906" t="e">
            <v>#N/A</v>
          </cell>
          <cell r="BB1906">
            <v>0</v>
          </cell>
          <cell r="BC1906">
            <v>0</v>
          </cell>
          <cell r="BE1906" t="e">
            <v>#N/A</v>
          </cell>
          <cell r="BG1906">
            <v>0</v>
          </cell>
          <cell r="BH1906">
            <v>0</v>
          </cell>
          <cell r="BJ1906" t="e">
            <v>#N/A</v>
          </cell>
          <cell r="BL1906">
            <v>0</v>
          </cell>
          <cell r="BM1906">
            <v>0</v>
          </cell>
          <cell r="BO1906" t="e">
            <v>#N/A</v>
          </cell>
          <cell r="BQ1906">
            <v>0</v>
          </cell>
          <cell r="BR1906">
            <v>0</v>
          </cell>
          <cell r="BT1906" t="e">
            <v>#N/A</v>
          </cell>
          <cell r="BV1906">
            <v>0</v>
          </cell>
          <cell r="BW1906">
            <v>0</v>
          </cell>
          <cell r="CW1906">
            <v>127</v>
          </cell>
          <cell r="CX1906" t="str">
            <v>諸雑費</v>
          </cell>
          <cell r="CY1906">
            <v>1</v>
          </cell>
          <cell r="DA1906">
            <v>2.0400000000008731</v>
          </cell>
          <cell r="DG1906">
            <v>1</v>
          </cell>
        </row>
        <row r="1907">
          <cell r="Q1907">
            <v>5294</v>
          </cell>
          <cell r="R1907" t="str">
            <v>撤去管吊上げ積込み工(鋳鉄管)</v>
          </cell>
          <cell r="S1907" t="str">
            <v>人力　φ50</v>
          </cell>
          <cell r="U1907" t="str">
            <v>ｍ</v>
          </cell>
          <cell r="V1907">
            <v>1070</v>
          </cell>
          <cell r="W1907" t="str">
            <v>厚労省歩掛p.108(54)</v>
          </cell>
          <cell r="Y1907">
            <v>10</v>
          </cell>
          <cell r="Z1907">
            <v>15</v>
          </cell>
          <cell r="AA1907" t="str">
            <v>配管工</v>
          </cell>
          <cell r="AB1907">
            <v>0.10199999999999999</v>
          </cell>
          <cell r="AC1907">
            <v>27405</v>
          </cell>
          <cell r="AD1907">
            <v>2795.31</v>
          </cell>
          <cell r="AE1907">
            <v>2</v>
          </cell>
          <cell r="AF1907" t="str">
            <v>普通作業員</v>
          </cell>
          <cell r="AG1907">
            <v>0.312</v>
          </cell>
          <cell r="AH1907">
            <v>25305</v>
          </cell>
          <cell r="AI1907">
            <v>7895.16</v>
          </cell>
          <cell r="AK1907" t="e">
            <v>#N/A</v>
          </cell>
          <cell r="AM1907">
            <v>0</v>
          </cell>
          <cell r="AN1907">
            <v>0</v>
          </cell>
          <cell r="AP1907" t="e">
            <v>#N/A</v>
          </cell>
          <cell r="AR1907">
            <v>0</v>
          </cell>
          <cell r="AS1907">
            <v>0</v>
          </cell>
          <cell r="AU1907" t="e">
            <v>#N/A</v>
          </cell>
          <cell r="AW1907">
            <v>0</v>
          </cell>
          <cell r="AX1907">
            <v>0</v>
          </cell>
          <cell r="AZ1907" t="e">
            <v>#N/A</v>
          </cell>
          <cell r="BB1907">
            <v>0</v>
          </cell>
          <cell r="BC1907">
            <v>0</v>
          </cell>
          <cell r="BE1907" t="e">
            <v>#N/A</v>
          </cell>
          <cell r="BG1907">
            <v>0</v>
          </cell>
          <cell r="BH1907">
            <v>0</v>
          </cell>
          <cell r="BJ1907" t="e">
            <v>#N/A</v>
          </cell>
          <cell r="BL1907">
            <v>0</v>
          </cell>
          <cell r="BM1907">
            <v>0</v>
          </cell>
          <cell r="BO1907" t="e">
            <v>#N/A</v>
          </cell>
          <cell r="BQ1907">
            <v>0</v>
          </cell>
          <cell r="BR1907">
            <v>0</v>
          </cell>
          <cell r="BT1907" t="e">
            <v>#N/A</v>
          </cell>
          <cell r="BV1907">
            <v>0</v>
          </cell>
          <cell r="BW1907">
            <v>0</v>
          </cell>
          <cell r="CW1907">
            <v>127</v>
          </cell>
          <cell r="CX1907" t="str">
            <v>諸雑費</v>
          </cell>
          <cell r="CY1907">
            <v>1</v>
          </cell>
          <cell r="DA1907">
            <v>9.5300000000006548</v>
          </cell>
          <cell r="DG1907">
            <v>1</v>
          </cell>
        </row>
        <row r="1908">
          <cell r="Q1908">
            <v>5295</v>
          </cell>
          <cell r="R1908" t="str">
            <v>撤去管吊上げ積込み工(鋳鉄管)</v>
          </cell>
          <cell r="S1908" t="str">
            <v>人力　φ75</v>
          </cell>
          <cell r="U1908" t="str">
            <v>ｍ</v>
          </cell>
          <cell r="V1908">
            <v>1070</v>
          </cell>
          <cell r="W1908" t="str">
            <v>厚労省歩掛p.108(54)</v>
          </cell>
          <cell r="Y1908">
            <v>10</v>
          </cell>
          <cell r="Z1908">
            <v>15</v>
          </cell>
          <cell r="AA1908" t="str">
            <v>配管工</v>
          </cell>
          <cell r="AB1908">
            <v>0.10199999999999999</v>
          </cell>
          <cell r="AC1908">
            <v>27405</v>
          </cell>
          <cell r="AD1908">
            <v>2795.31</v>
          </cell>
          <cell r="AE1908">
            <v>2</v>
          </cell>
          <cell r="AF1908" t="str">
            <v>普通作業員</v>
          </cell>
          <cell r="AG1908">
            <v>0.312</v>
          </cell>
          <cell r="AH1908">
            <v>25305</v>
          </cell>
          <cell r="AI1908">
            <v>7895.16</v>
          </cell>
          <cell r="AK1908" t="e">
            <v>#N/A</v>
          </cell>
          <cell r="AM1908">
            <v>0</v>
          </cell>
          <cell r="AN1908">
            <v>0</v>
          </cell>
          <cell r="AP1908" t="e">
            <v>#N/A</v>
          </cell>
          <cell r="AR1908">
            <v>0</v>
          </cell>
          <cell r="AS1908">
            <v>0</v>
          </cell>
          <cell r="AU1908" t="e">
            <v>#N/A</v>
          </cell>
          <cell r="AW1908">
            <v>0</v>
          </cell>
          <cell r="AX1908">
            <v>0</v>
          </cell>
          <cell r="AZ1908" t="e">
            <v>#N/A</v>
          </cell>
          <cell r="BB1908">
            <v>0</v>
          </cell>
          <cell r="BC1908">
            <v>0</v>
          </cell>
          <cell r="BE1908" t="e">
            <v>#N/A</v>
          </cell>
          <cell r="BG1908">
            <v>0</v>
          </cell>
          <cell r="BH1908">
            <v>0</v>
          </cell>
          <cell r="BJ1908" t="e">
            <v>#N/A</v>
          </cell>
          <cell r="BL1908">
            <v>0</v>
          </cell>
          <cell r="BM1908">
            <v>0</v>
          </cell>
          <cell r="BO1908" t="e">
            <v>#N/A</v>
          </cell>
          <cell r="BQ1908">
            <v>0</v>
          </cell>
          <cell r="BR1908">
            <v>0</v>
          </cell>
          <cell r="BT1908" t="e">
            <v>#N/A</v>
          </cell>
          <cell r="BV1908">
            <v>0</v>
          </cell>
          <cell r="BW1908">
            <v>0</v>
          </cell>
          <cell r="CW1908">
            <v>127</v>
          </cell>
          <cell r="CX1908" t="str">
            <v>諸雑費</v>
          </cell>
          <cell r="CY1908">
            <v>1</v>
          </cell>
          <cell r="DA1908">
            <v>9.5300000000006548</v>
          </cell>
          <cell r="DG1908">
            <v>1</v>
          </cell>
        </row>
        <row r="1909">
          <cell r="Q1909">
            <v>5296</v>
          </cell>
          <cell r="R1909" t="str">
            <v>撤去管吊上げ積込み工(鋳鉄管)</v>
          </cell>
          <cell r="S1909" t="str">
            <v>人力　φ100</v>
          </cell>
          <cell r="U1909" t="str">
            <v>ｍ</v>
          </cell>
          <cell r="V1909">
            <v>1300</v>
          </cell>
          <cell r="W1909" t="str">
            <v>厚労省歩掛p.108(54)</v>
          </cell>
          <cell r="Y1909">
            <v>10</v>
          </cell>
          <cell r="Z1909">
            <v>15</v>
          </cell>
          <cell r="AA1909" t="str">
            <v>配管工</v>
          </cell>
          <cell r="AB1909">
            <v>0.114</v>
          </cell>
          <cell r="AC1909">
            <v>27405</v>
          </cell>
          <cell r="AD1909">
            <v>3124.17</v>
          </cell>
          <cell r="AE1909">
            <v>2</v>
          </cell>
          <cell r="AF1909" t="str">
            <v>普通作業員</v>
          </cell>
          <cell r="AG1909">
            <v>0.39</v>
          </cell>
          <cell r="AH1909">
            <v>25305</v>
          </cell>
          <cell r="AI1909">
            <v>9868.9500000000007</v>
          </cell>
          <cell r="AK1909" t="e">
            <v>#N/A</v>
          </cell>
          <cell r="AM1909">
            <v>0</v>
          </cell>
          <cell r="AN1909">
            <v>0</v>
          </cell>
          <cell r="AP1909" t="e">
            <v>#N/A</v>
          </cell>
          <cell r="AR1909">
            <v>0</v>
          </cell>
          <cell r="AS1909">
            <v>0</v>
          </cell>
          <cell r="AU1909" t="e">
            <v>#N/A</v>
          </cell>
          <cell r="AW1909">
            <v>0</v>
          </cell>
          <cell r="AX1909">
            <v>0</v>
          </cell>
          <cell r="AZ1909" t="e">
            <v>#N/A</v>
          </cell>
          <cell r="BB1909">
            <v>0</v>
          </cell>
          <cell r="BC1909">
            <v>0</v>
          </cell>
          <cell r="BE1909" t="e">
            <v>#N/A</v>
          </cell>
          <cell r="BG1909">
            <v>0</v>
          </cell>
          <cell r="BH1909">
            <v>0</v>
          </cell>
          <cell r="BJ1909" t="e">
            <v>#N/A</v>
          </cell>
          <cell r="BL1909">
            <v>0</v>
          </cell>
          <cell r="BM1909">
            <v>0</v>
          </cell>
          <cell r="BO1909" t="e">
            <v>#N/A</v>
          </cell>
          <cell r="BQ1909">
            <v>0</v>
          </cell>
          <cell r="BR1909">
            <v>0</v>
          </cell>
          <cell r="BT1909" t="e">
            <v>#N/A</v>
          </cell>
          <cell r="BV1909">
            <v>0</v>
          </cell>
          <cell r="BW1909">
            <v>0</v>
          </cell>
          <cell r="CW1909">
            <v>127</v>
          </cell>
          <cell r="CX1909" t="str">
            <v>諸雑費</v>
          </cell>
          <cell r="CY1909">
            <v>1</v>
          </cell>
          <cell r="DA1909">
            <v>6.8799999999991996</v>
          </cell>
          <cell r="DG1909">
            <v>1</v>
          </cell>
        </row>
        <row r="1910">
          <cell r="Q1910">
            <v>5297</v>
          </cell>
          <cell r="R1910" t="str">
            <v>撤去管吊上げ積込み工(鋳鉄管)</v>
          </cell>
          <cell r="S1910" t="str">
            <v>人力　φ150</v>
          </cell>
          <cell r="U1910" t="str">
            <v>ｍ</v>
          </cell>
          <cell r="V1910">
            <v>1793</v>
          </cell>
          <cell r="W1910" t="str">
            <v>厚労省歩掛p.108(54)</v>
          </cell>
          <cell r="Y1910">
            <v>10</v>
          </cell>
          <cell r="Z1910">
            <v>15</v>
          </cell>
          <cell r="AA1910" t="str">
            <v>配管工</v>
          </cell>
          <cell r="AB1910">
            <v>0.15</v>
          </cell>
          <cell r="AC1910">
            <v>27405</v>
          </cell>
          <cell r="AD1910">
            <v>4110.75</v>
          </cell>
          <cell r="AE1910">
            <v>2</v>
          </cell>
          <cell r="AF1910" t="str">
            <v>普通作業員</v>
          </cell>
          <cell r="AG1910">
            <v>0.54600000000000004</v>
          </cell>
          <cell r="AH1910">
            <v>25305</v>
          </cell>
          <cell r="AI1910">
            <v>13816.53</v>
          </cell>
          <cell r="AK1910" t="e">
            <v>#N/A</v>
          </cell>
          <cell r="AM1910">
            <v>0</v>
          </cell>
          <cell r="AN1910">
            <v>0</v>
          </cell>
          <cell r="AP1910" t="e">
            <v>#N/A</v>
          </cell>
          <cell r="AR1910">
            <v>0</v>
          </cell>
          <cell r="AS1910">
            <v>0</v>
          </cell>
          <cell r="AU1910" t="e">
            <v>#N/A</v>
          </cell>
          <cell r="AW1910">
            <v>0</v>
          </cell>
          <cell r="AX1910">
            <v>0</v>
          </cell>
          <cell r="AZ1910" t="e">
            <v>#N/A</v>
          </cell>
          <cell r="BB1910">
            <v>0</v>
          </cell>
          <cell r="BC1910">
            <v>0</v>
          </cell>
          <cell r="BE1910" t="e">
            <v>#N/A</v>
          </cell>
          <cell r="BG1910">
            <v>0</v>
          </cell>
          <cell r="BH1910">
            <v>0</v>
          </cell>
          <cell r="BJ1910" t="e">
            <v>#N/A</v>
          </cell>
          <cell r="BL1910">
            <v>0</v>
          </cell>
          <cell r="BM1910">
            <v>0</v>
          </cell>
          <cell r="BO1910" t="e">
            <v>#N/A</v>
          </cell>
          <cell r="BQ1910">
            <v>0</v>
          </cell>
          <cell r="BR1910">
            <v>0</v>
          </cell>
          <cell r="BT1910" t="e">
            <v>#N/A</v>
          </cell>
          <cell r="BV1910">
            <v>0</v>
          </cell>
          <cell r="BW1910">
            <v>0</v>
          </cell>
          <cell r="CW1910">
            <v>127</v>
          </cell>
          <cell r="CX1910" t="str">
            <v>諸雑費</v>
          </cell>
          <cell r="CY1910">
            <v>1</v>
          </cell>
          <cell r="DA1910">
            <v>2.7200000000011642</v>
          </cell>
          <cell r="DG1910">
            <v>1</v>
          </cell>
        </row>
        <row r="1911">
          <cell r="Q1911">
            <v>5298</v>
          </cell>
          <cell r="R1911" t="str">
            <v>撤去管吊上げ積込み工(鋳鉄管)</v>
          </cell>
          <cell r="S1911" t="str">
            <v>人力　φ200</v>
          </cell>
          <cell r="U1911" t="str">
            <v>ｍ</v>
          </cell>
          <cell r="V1911">
            <v>2325</v>
          </cell>
          <cell r="W1911" t="str">
            <v>厚労省歩掛p.108(54)</v>
          </cell>
          <cell r="Y1911">
            <v>10</v>
          </cell>
          <cell r="Z1911">
            <v>15</v>
          </cell>
          <cell r="AA1911" t="str">
            <v>配管工</v>
          </cell>
          <cell r="AB1911">
            <v>0.222</v>
          </cell>
          <cell r="AC1911">
            <v>27405</v>
          </cell>
          <cell r="AD1911">
            <v>6083.91</v>
          </cell>
          <cell r="AE1911">
            <v>2</v>
          </cell>
          <cell r="AF1911" t="str">
            <v>普通作業員</v>
          </cell>
          <cell r="AG1911">
            <v>0.67800000000000005</v>
          </cell>
          <cell r="AH1911">
            <v>25305</v>
          </cell>
          <cell r="AI1911">
            <v>17156.79</v>
          </cell>
          <cell r="AK1911" t="e">
            <v>#N/A</v>
          </cell>
          <cell r="AM1911">
            <v>0</v>
          </cell>
          <cell r="AN1911">
            <v>0</v>
          </cell>
          <cell r="AP1911" t="e">
            <v>#N/A</v>
          </cell>
          <cell r="AR1911">
            <v>0</v>
          </cell>
          <cell r="AS1911">
            <v>0</v>
          </cell>
          <cell r="AU1911" t="e">
            <v>#N/A</v>
          </cell>
          <cell r="AW1911">
            <v>0</v>
          </cell>
          <cell r="AX1911">
            <v>0</v>
          </cell>
          <cell r="AZ1911" t="e">
            <v>#N/A</v>
          </cell>
          <cell r="BB1911">
            <v>0</v>
          </cell>
          <cell r="BC1911">
            <v>0</v>
          </cell>
          <cell r="BE1911" t="e">
            <v>#N/A</v>
          </cell>
          <cell r="BG1911">
            <v>0</v>
          </cell>
          <cell r="BH1911">
            <v>0</v>
          </cell>
          <cell r="BJ1911" t="e">
            <v>#N/A</v>
          </cell>
          <cell r="BL1911">
            <v>0</v>
          </cell>
          <cell r="BM1911">
            <v>0</v>
          </cell>
          <cell r="BO1911" t="e">
            <v>#N/A</v>
          </cell>
          <cell r="BQ1911">
            <v>0</v>
          </cell>
          <cell r="BR1911">
            <v>0</v>
          </cell>
          <cell r="BT1911" t="e">
            <v>#N/A</v>
          </cell>
          <cell r="BV1911">
            <v>0</v>
          </cell>
          <cell r="BW1911">
            <v>0</v>
          </cell>
          <cell r="CW1911">
            <v>127</v>
          </cell>
          <cell r="CX1911" t="str">
            <v>諸雑費</v>
          </cell>
          <cell r="CY1911">
            <v>1</v>
          </cell>
          <cell r="DA1911">
            <v>9.2999999999992724</v>
          </cell>
          <cell r="DG1911">
            <v>1</v>
          </cell>
        </row>
        <row r="1912">
          <cell r="Q1912">
            <v>5299</v>
          </cell>
          <cell r="R1912" t="str">
            <v>撤去管吊上げ積込み工(鋳鉄管)</v>
          </cell>
          <cell r="S1912" t="str">
            <v>人力　φ250</v>
          </cell>
          <cell r="U1912" t="str">
            <v>ｍ</v>
          </cell>
          <cell r="V1912">
            <v>2918</v>
          </cell>
          <cell r="W1912" t="str">
            <v>厚労省歩掛p.108(54)</v>
          </cell>
          <cell r="Y1912">
            <v>10</v>
          </cell>
          <cell r="Z1912">
            <v>15</v>
          </cell>
          <cell r="AA1912" t="str">
            <v>配管工</v>
          </cell>
          <cell r="AB1912">
            <v>0.3</v>
          </cell>
          <cell r="AC1912">
            <v>27405</v>
          </cell>
          <cell r="AD1912">
            <v>8221.5</v>
          </cell>
          <cell r="AE1912">
            <v>2</v>
          </cell>
          <cell r="AF1912" t="str">
            <v>普通作業員</v>
          </cell>
          <cell r="AG1912">
            <v>0.82799999999999996</v>
          </cell>
          <cell r="AH1912">
            <v>25305</v>
          </cell>
          <cell r="AI1912">
            <v>20952.54</v>
          </cell>
          <cell r="AK1912" t="e">
            <v>#N/A</v>
          </cell>
          <cell r="AM1912">
            <v>0</v>
          </cell>
          <cell r="AN1912">
            <v>0</v>
          </cell>
          <cell r="AP1912" t="e">
            <v>#N/A</v>
          </cell>
          <cell r="AR1912">
            <v>0</v>
          </cell>
          <cell r="AS1912">
            <v>0</v>
          </cell>
          <cell r="AU1912" t="e">
            <v>#N/A</v>
          </cell>
          <cell r="AW1912">
            <v>0</v>
          </cell>
          <cell r="AX1912">
            <v>0</v>
          </cell>
          <cell r="AZ1912" t="e">
            <v>#N/A</v>
          </cell>
          <cell r="BB1912">
            <v>0</v>
          </cell>
          <cell r="BC1912">
            <v>0</v>
          </cell>
          <cell r="BE1912" t="e">
            <v>#N/A</v>
          </cell>
          <cell r="BG1912">
            <v>0</v>
          </cell>
          <cell r="BH1912">
            <v>0</v>
          </cell>
          <cell r="BJ1912" t="e">
            <v>#N/A</v>
          </cell>
          <cell r="BL1912">
            <v>0</v>
          </cell>
          <cell r="BM1912">
            <v>0</v>
          </cell>
          <cell r="BO1912" t="e">
            <v>#N/A</v>
          </cell>
          <cell r="BQ1912">
            <v>0</v>
          </cell>
          <cell r="BR1912">
            <v>0</v>
          </cell>
          <cell r="BT1912" t="e">
            <v>#N/A</v>
          </cell>
          <cell r="BV1912">
            <v>0</v>
          </cell>
          <cell r="BW1912">
            <v>0</v>
          </cell>
          <cell r="CW1912">
            <v>127</v>
          </cell>
          <cell r="CX1912" t="str">
            <v>諸雑費</v>
          </cell>
          <cell r="CY1912">
            <v>1</v>
          </cell>
          <cell r="DA1912">
            <v>5.9599999999991269</v>
          </cell>
          <cell r="DG1912">
            <v>1</v>
          </cell>
        </row>
        <row r="1913">
          <cell r="Q1913">
            <v>5300</v>
          </cell>
          <cell r="R1913" t="str">
            <v>撤去管吊上げ積込み工(鋳鉄管)</v>
          </cell>
          <cell r="S1913" t="str">
            <v>人力　φ300</v>
          </cell>
          <cell r="U1913" t="str">
            <v>ｍ</v>
          </cell>
          <cell r="V1913">
            <v>3590</v>
          </cell>
          <cell r="W1913" t="str">
            <v>厚労省歩掛p.108(54)</v>
          </cell>
          <cell r="Y1913">
            <v>10</v>
          </cell>
          <cell r="Z1913">
            <v>15</v>
          </cell>
          <cell r="AA1913" t="str">
            <v>配管工</v>
          </cell>
          <cell r="AB1913">
            <v>0.39</v>
          </cell>
          <cell r="AC1913">
            <v>27405</v>
          </cell>
          <cell r="AD1913">
            <v>10687.95</v>
          </cell>
          <cell r="AE1913">
            <v>2</v>
          </cell>
          <cell r="AF1913" t="str">
            <v>普通作業員</v>
          </cell>
          <cell r="AG1913">
            <v>0.996</v>
          </cell>
          <cell r="AH1913">
            <v>25305</v>
          </cell>
          <cell r="AI1913">
            <v>25203.78</v>
          </cell>
          <cell r="AK1913" t="e">
            <v>#N/A</v>
          </cell>
          <cell r="AM1913">
            <v>0</v>
          </cell>
          <cell r="AN1913">
            <v>0</v>
          </cell>
          <cell r="AP1913" t="e">
            <v>#N/A</v>
          </cell>
          <cell r="AR1913">
            <v>0</v>
          </cell>
          <cell r="AS1913">
            <v>0</v>
          </cell>
          <cell r="AU1913" t="e">
            <v>#N/A</v>
          </cell>
          <cell r="AW1913">
            <v>0</v>
          </cell>
          <cell r="AX1913">
            <v>0</v>
          </cell>
          <cell r="AZ1913" t="e">
            <v>#N/A</v>
          </cell>
          <cell r="BB1913">
            <v>0</v>
          </cell>
          <cell r="BC1913">
            <v>0</v>
          </cell>
          <cell r="BE1913" t="e">
            <v>#N/A</v>
          </cell>
          <cell r="BG1913">
            <v>0</v>
          </cell>
          <cell r="BH1913">
            <v>0</v>
          </cell>
          <cell r="BJ1913" t="e">
            <v>#N/A</v>
          </cell>
          <cell r="BL1913">
            <v>0</v>
          </cell>
          <cell r="BM1913">
            <v>0</v>
          </cell>
          <cell r="BO1913" t="e">
            <v>#N/A</v>
          </cell>
          <cell r="BQ1913">
            <v>0</v>
          </cell>
          <cell r="BR1913">
            <v>0</v>
          </cell>
          <cell r="BT1913" t="e">
            <v>#N/A</v>
          </cell>
          <cell r="BV1913">
            <v>0</v>
          </cell>
          <cell r="BW1913">
            <v>0</v>
          </cell>
          <cell r="CW1913">
            <v>127</v>
          </cell>
          <cell r="CX1913" t="str">
            <v>諸雑費</v>
          </cell>
          <cell r="CY1913">
            <v>1</v>
          </cell>
          <cell r="DA1913">
            <v>8.2700000000040745</v>
          </cell>
          <cell r="DG1913">
            <v>1</v>
          </cell>
        </row>
        <row r="1914">
          <cell r="Q1914">
            <v>5301</v>
          </cell>
          <cell r="R1914" t="str">
            <v>撤去管吊上げ積込み工(鋳鉄管)</v>
          </cell>
          <cell r="S1914" t="str">
            <v>人力　φ350</v>
          </cell>
          <cell r="U1914" t="str">
            <v>ｍ</v>
          </cell>
          <cell r="V1914">
            <v>4487</v>
          </cell>
          <cell r="W1914" t="str">
            <v>厚労省歩掛p.108(54)</v>
          </cell>
          <cell r="Y1914">
            <v>10</v>
          </cell>
          <cell r="Z1914">
            <v>15</v>
          </cell>
          <cell r="AA1914" t="str">
            <v>配管工</v>
          </cell>
          <cell r="AB1914">
            <v>0.54</v>
          </cell>
          <cell r="AC1914">
            <v>27405</v>
          </cell>
          <cell r="AD1914">
            <v>14798.7</v>
          </cell>
          <cell r="AE1914">
            <v>2</v>
          </cell>
          <cell r="AF1914" t="str">
            <v>普通作業員</v>
          </cell>
          <cell r="AG1914">
            <v>1.1879999999999999</v>
          </cell>
          <cell r="AH1914">
            <v>25305</v>
          </cell>
          <cell r="AI1914">
            <v>30062.34</v>
          </cell>
          <cell r="AK1914" t="e">
            <v>#N/A</v>
          </cell>
          <cell r="AM1914">
            <v>0</v>
          </cell>
          <cell r="AN1914">
            <v>0</v>
          </cell>
          <cell r="AP1914" t="e">
            <v>#N/A</v>
          </cell>
          <cell r="AR1914">
            <v>0</v>
          </cell>
          <cell r="AS1914">
            <v>0</v>
          </cell>
          <cell r="AU1914" t="e">
            <v>#N/A</v>
          </cell>
          <cell r="AW1914">
            <v>0</v>
          </cell>
          <cell r="AX1914">
            <v>0</v>
          </cell>
          <cell r="AZ1914" t="e">
            <v>#N/A</v>
          </cell>
          <cell r="BB1914">
            <v>0</v>
          </cell>
          <cell r="BC1914">
            <v>0</v>
          </cell>
          <cell r="BE1914" t="e">
            <v>#N/A</v>
          </cell>
          <cell r="BG1914">
            <v>0</v>
          </cell>
          <cell r="BH1914">
            <v>0</v>
          </cell>
          <cell r="BJ1914" t="e">
            <v>#N/A</v>
          </cell>
          <cell r="BL1914">
            <v>0</v>
          </cell>
          <cell r="BM1914">
            <v>0</v>
          </cell>
          <cell r="BO1914" t="e">
            <v>#N/A</v>
          </cell>
          <cell r="BQ1914">
            <v>0</v>
          </cell>
          <cell r="BR1914">
            <v>0</v>
          </cell>
          <cell r="BT1914" t="e">
            <v>#N/A</v>
          </cell>
          <cell r="BV1914">
            <v>0</v>
          </cell>
          <cell r="BW1914">
            <v>0</v>
          </cell>
          <cell r="CW1914">
            <v>127</v>
          </cell>
          <cell r="CX1914" t="str">
            <v>諸雑費</v>
          </cell>
          <cell r="CY1914">
            <v>1</v>
          </cell>
          <cell r="DA1914">
            <v>8.9599999999991269</v>
          </cell>
          <cell r="DG1914">
            <v>1</v>
          </cell>
        </row>
        <row r="1915">
          <cell r="Q1915">
            <v>5302</v>
          </cell>
          <cell r="R1915" t="str">
            <v>撤去管吊上げ積込み工(鋳鉄管)</v>
          </cell>
          <cell r="S1915" t="str">
            <v>人力　φ400</v>
          </cell>
          <cell r="U1915" t="str">
            <v>ｍ</v>
          </cell>
          <cell r="V1915">
            <v>5473</v>
          </cell>
          <cell r="W1915" t="str">
            <v>厚労省歩掛p.108(54)</v>
          </cell>
          <cell r="Y1915">
            <v>10</v>
          </cell>
          <cell r="Z1915">
            <v>15</v>
          </cell>
          <cell r="AA1915" t="str">
            <v>配管工</v>
          </cell>
          <cell r="AB1915">
            <v>0.68400000000000005</v>
          </cell>
          <cell r="AC1915">
            <v>27405</v>
          </cell>
          <cell r="AD1915">
            <v>18745.02</v>
          </cell>
          <cell r="AE1915">
            <v>2</v>
          </cell>
          <cell r="AF1915" t="str">
            <v>普通作業員</v>
          </cell>
          <cell r="AG1915">
            <v>1.4219999999999999</v>
          </cell>
          <cell r="AH1915">
            <v>25305</v>
          </cell>
          <cell r="AI1915">
            <v>35983.71</v>
          </cell>
          <cell r="AK1915" t="e">
            <v>#N/A</v>
          </cell>
          <cell r="AM1915">
            <v>0</v>
          </cell>
          <cell r="AN1915">
            <v>0</v>
          </cell>
          <cell r="AP1915" t="e">
            <v>#N/A</v>
          </cell>
          <cell r="AR1915">
            <v>0</v>
          </cell>
          <cell r="AS1915">
            <v>0</v>
          </cell>
          <cell r="AU1915" t="e">
            <v>#N/A</v>
          </cell>
          <cell r="AW1915">
            <v>0</v>
          </cell>
          <cell r="AX1915">
            <v>0</v>
          </cell>
          <cell r="AZ1915" t="e">
            <v>#N/A</v>
          </cell>
          <cell r="BB1915">
            <v>0</v>
          </cell>
          <cell r="BC1915">
            <v>0</v>
          </cell>
          <cell r="BE1915" t="e">
            <v>#N/A</v>
          </cell>
          <cell r="BG1915">
            <v>0</v>
          </cell>
          <cell r="BH1915">
            <v>0</v>
          </cell>
          <cell r="BJ1915" t="e">
            <v>#N/A</v>
          </cell>
          <cell r="BL1915">
            <v>0</v>
          </cell>
          <cell r="BM1915">
            <v>0</v>
          </cell>
          <cell r="BO1915" t="e">
            <v>#N/A</v>
          </cell>
          <cell r="BQ1915">
            <v>0</v>
          </cell>
          <cell r="BR1915">
            <v>0</v>
          </cell>
          <cell r="BT1915" t="e">
            <v>#N/A</v>
          </cell>
          <cell r="BV1915">
            <v>0</v>
          </cell>
          <cell r="BW1915">
            <v>0</v>
          </cell>
          <cell r="CW1915">
            <v>127</v>
          </cell>
          <cell r="CX1915" t="str">
            <v>諸雑費</v>
          </cell>
          <cell r="CY1915">
            <v>1</v>
          </cell>
          <cell r="DA1915">
            <v>1.2700000000040745</v>
          </cell>
          <cell r="DG1915">
            <v>1</v>
          </cell>
        </row>
        <row r="1916">
          <cell r="Q1916">
            <v>5303</v>
          </cell>
          <cell r="R1916" t="str">
            <v>撤去管吊上げ積込み工(鋳鉄管)</v>
          </cell>
          <cell r="S1916" t="str">
            <v>人力　φ450</v>
          </cell>
          <cell r="U1916" t="str">
            <v>ｍ</v>
          </cell>
          <cell r="V1916">
            <v>6493</v>
          </cell>
          <cell r="W1916" t="str">
            <v>厚労省歩掛p.108(54)</v>
          </cell>
          <cell r="Y1916">
            <v>10</v>
          </cell>
          <cell r="Z1916">
            <v>15</v>
          </cell>
          <cell r="AA1916" t="str">
            <v>配管工</v>
          </cell>
          <cell r="AB1916">
            <v>0.84</v>
          </cell>
          <cell r="AC1916">
            <v>27405</v>
          </cell>
          <cell r="AD1916">
            <v>23020.2</v>
          </cell>
          <cell r="AE1916">
            <v>2</v>
          </cell>
          <cell r="AF1916" t="str">
            <v>普通作業員</v>
          </cell>
          <cell r="AG1916">
            <v>1.6559999999999999</v>
          </cell>
          <cell r="AH1916">
            <v>25305</v>
          </cell>
          <cell r="AI1916">
            <v>41905.08</v>
          </cell>
          <cell r="AK1916" t="e">
            <v>#N/A</v>
          </cell>
          <cell r="AM1916">
            <v>0</v>
          </cell>
          <cell r="AN1916">
            <v>0</v>
          </cell>
          <cell r="AP1916" t="e">
            <v>#N/A</v>
          </cell>
          <cell r="AR1916">
            <v>0</v>
          </cell>
          <cell r="AS1916">
            <v>0</v>
          </cell>
          <cell r="AU1916" t="e">
            <v>#N/A</v>
          </cell>
          <cell r="AW1916">
            <v>0</v>
          </cell>
          <cell r="AX1916">
            <v>0</v>
          </cell>
          <cell r="AZ1916" t="e">
            <v>#N/A</v>
          </cell>
          <cell r="BB1916">
            <v>0</v>
          </cell>
          <cell r="BC1916">
            <v>0</v>
          </cell>
          <cell r="BE1916" t="e">
            <v>#N/A</v>
          </cell>
          <cell r="BG1916">
            <v>0</v>
          </cell>
          <cell r="BH1916">
            <v>0</v>
          </cell>
          <cell r="BJ1916" t="e">
            <v>#N/A</v>
          </cell>
          <cell r="BL1916">
            <v>0</v>
          </cell>
          <cell r="BM1916">
            <v>0</v>
          </cell>
          <cell r="BO1916" t="e">
            <v>#N/A</v>
          </cell>
          <cell r="BQ1916">
            <v>0</v>
          </cell>
          <cell r="BR1916">
            <v>0</v>
          </cell>
          <cell r="BT1916" t="e">
            <v>#N/A</v>
          </cell>
          <cell r="BV1916">
            <v>0</v>
          </cell>
          <cell r="BW1916">
            <v>0</v>
          </cell>
          <cell r="CW1916">
            <v>127</v>
          </cell>
          <cell r="CX1916" t="str">
            <v>諸雑費</v>
          </cell>
          <cell r="CY1916">
            <v>1</v>
          </cell>
          <cell r="DA1916">
            <v>4.7200000000011642</v>
          </cell>
          <cell r="DG1916">
            <v>1</v>
          </cell>
        </row>
        <row r="1917">
          <cell r="Q1917">
            <v>5304</v>
          </cell>
          <cell r="R1917" t="str">
            <v>撤去管吊上げ積込み工(鋳鉄管)</v>
          </cell>
          <cell r="S1917" t="str">
            <v>人力　φ500</v>
          </cell>
          <cell r="U1917" t="str">
            <v>ｍ</v>
          </cell>
          <cell r="V1917">
            <v>7527</v>
          </cell>
          <cell r="W1917" t="str">
            <v>厚労省歩掛p.108(54)</v>
          </cell>
          <cell r="Y1917">
            <v>10</v>
          </cell>
          <cell r="Z1917">
            <v>15</v>
          </cell>
          <cell r="AA1917" t="str">
            <v>配管工</v>
          </cell>
          <cell r="AB1917">
            <v>0.99</v>
          </cell>
          <cell r="AC1917">
            <v>27405</v>
          </cell>
          <cell r="AD1917">
            <v>27130.95</v>
          </cell>
          <cell r="AE1917">
            <v>2</v>
          </cell>
          <cell r="AF1917" t="str">
            <v>普通作業員</v>
          </cell>
          <cell r="AG1917">
            <v>1.9019999999999999</v>
          </cell>
          <cell r="AH1917">
            <v>25305</v>
          </cell>
          <cell r="AI1917">
            <v>48130.11</v>
          </cell>
          <cell r="AK1917" t="e">
            <v>#N/A</v>
          </cell>
          <cell r="AM1917">
            <v>0</v>
          </cell>
          <cell r="AN1917">
            <v>0</v>
          </cell>
          <cell r="AP1917" t="e">
            <v>#N/A</v>
          </cell>
          <cell r="AR1917">
            <v>0</v>
          </cell>
          <cell r="AS1917">
            <v>0</v>
          </cell>
          <cell r="AU1917" t="e">
            <v>#N/A</v>
          </cell>
          <cell r="AW1917">
            <v>0</v>
          </cell>
          <cell r="AX1917">
            <v>0</v>
          </cell>
          <cell r="AZ1917" t="e">
            <v>#N/A</v>
          </cell>
          <cell r="BB1917">
            <v>0</v>
          </cell>
          <cell r="BC1917">
            <v>0</v>
          </cell>
          <cell r="BE1917" t="e">
            <v>#N/A</v>
          </cell>
          <cell r="BG1917">
            <v>0</v>
          </cell>
          <cell r="BH1917">
            <v>0</v>
          </cell>
          <cell r="BJ1917" t="e">
            <v>#N/A</v>
          </cell>
          <cell r="BL1917">
            <v>0</v>
          </cell>
          <cell r="BM1917">
            <v>0</v>
          </cell>
          <cell r="BO1917" t="e">
            <v>#N/A</v>
          </cell>
          <cell r="BQ1917">
            <v>0</v>
          </cell>
          <cell r="BR1917">
            <v>0</v>
          </cell>
          <cell r="BT1917" t="e">
            <v>#N/A</v>
          </cell>
          <cell r="BV1917">
            <v>0</v>
          </cell>
          <cell r="BW1917">
            <v>0</v>
          </cell>
          <cell r="CW1917">
            <v>127</v>
          </cell>
          <cell r="CX1917" t="str">
            <v>諸雑費</v>
          </cell>
          <cell r="CY1917">
            <v>1</v>
          </cell>
          <cell r="DA1917">
            <v>8.9400000000023283</v>
          </cell>
          <cell r="DG1917">
            <v>1</v>
          </cell>
        </row>
        <row r="1918">
          <cell r="Q1918">
            <v>5305</v>
          </cell>
          <cell r="R1918" t="str">
            <v>撤去管吊上げ積込み工(鋼管A種)</v>
          </cell>
          <cell r="S1918" t="str">
            <v>機械   80A</v>
          </cell>
          <cell r="U1918" t="str">
            <v>ｍ</v>
          </cell>
          <cell r="V1918">
            <v>722</v>
          </cell>
          <cell r="W1918" t="str">
            <v>厚労省歩掛p.108(69)</v>
          </cell>
          <cell r="Y1918">
            <v>10</v>
          </cell>
          <cell r="Z1918">
            <v>15</v>
          </cell>
          <cell r="AA1918" t="str">
            <v>配管工</v>
          </cell>
          <cell r="AB1918">
            <v>0.03</v>
          </cell>
          <cell r="AC1918">
            <v>27405</v>
          </cell>
          <cell r="AD1918">
            <v>822.15</v>
          </cell>
          <cell r="AE1918">
            <v>2</v>
          </cell>
          <cell r="AF1918" t="str">
            <v>普通作業員</v>
          </cell>
          <cell r="AG1918">
            <v>4.2000000000000003E-2</v>
          </cell>
          <cell r="AH1918">
            <v>25305</v>
          </cell>
          <cell r="AI1918">
            <v>1062.81</v>
          </cell>
          <cell r="AJ1918">
            <v>180</v>
          </cell>
          <cell r="AK1918" t="str">
            <v>ｸﾚｰﾝ付ﾄﾗｯｸ運転工</v>
          </cell>
          <cell r="AL1918">
            <v>0.68400000000000005</v>
          </cell>
          <cell r="AM1918">
            <v>7809</v>
          </cell>
          <cell r="AN1918">
            <v>5341.35</v>
          </cell>
          <cell r="AP1918" t="e">
            <v>#N/A</v>
          </cell>
          <cell r="AR1918">
            <v>0</v>
          </cell>
          <cell r="AS1918">
            <v>0</v>
          </cell>
          <cell r="AU1918" t="e">
            <v>#N/A</v>
          </cell>
          <cell r="AW1918">
            <v>0</v>
          </cell>
          <cell r="AX1918">
            <v>0</v>
          </cell>
          <cell r="AZ1918" t="e">
            <v>#N/A</v>
          </cell>
          <cell r="BB1918">
            <v>0</v>
          </cell>
          <cell r="BC1918">
            <v>0</v>
          </cell>
          <cell r="BE1918" t="e">
            <v>#N/A</v>
          </cell>
          <cell r="BG1918">
            <v>0</v>
          </cell>
          <cell r="BH1918">
            <v>0</v>
          </cell>
          <cell r="BJ1918" t="e">
            <v>#N/A</v>
          </cell>
          <cell r="BL1918">
            <v>0</v>
          </cell>
          <cell r="BM1918">
            <v>0</v>
          </cell>
          <cell r="BO1918" t="e">
            <v>#N/A</v>
          </cell>
          <cell r="BQ1918">
            <v>0</v>
          </cell>
          <cell r="BR1918">
            <v>0</v>
          </cell>
          <cell r="BT1918" t="e">
            <v>#N/A</v>
          </cell>
          <cell r="BV1918">
            <v>0</v>
          </cell>
          <cell r="BW1918">
            <v>0</v>
          </cell>
          <cell r="CW1918">
            <v>127</v>
          </cell>
          <cell r="CX1918" t="str">
            <v>諸雑費</v>
          </cell>
          <cell r="CY1918">
            <v>1</v>
          </cell>
          <cell r="DA1918">
            <v>0.68999999999959982</v>
          </cell>
          <cell r="DG1918">
            <v>1</v>
          </cell>
        </row>
        <row r="1919">
          <cell r="Q1919">
            <v>5306</v>
          </cell>
          <cell r="R1919" t="str">
            <v>撤去管吊上げ積込み工(鋼管A種)</v>
          </cell>
          <cell r="S1919" t="str">
            <v>機械  100A</v>
          </cell>
          <cell r="U1919" t="str">
            <v>ｍ</v>
          </cell>
          <cell r="V1919">
            <v>783</v>
          </cell>
          <cell r="W1919" t="str">
            <v>厚労省歩掛p.108(69)</v>
          </cell>
          <cell r="Y1919">
            <v>10</v>
          </cell>
          <cell r="Z1919">
            <v>15</v>
          </cell>
          <cell r="AA1919" t="str">
            <v>配管工</v>
          </cell>
          <cell r="AB1919">
            <v>0.03</v>
          </cell>
          <cell r="AC1919">
            <v>27405</v>
          </cell>
          <cell r="AD1919">
            <v>822.15</v>
          </cell>
          <cell r="AE1919">
            <v>2</v>
          </cell>
          <cell r="AF1919" t="str">
            <v>普通作業員</v>
          </cell>
          <cell r="AG1919">
            <v>4.2000000000000003E-2</v>
          </cell>
          <cell r="AH1919">
            <v>25305</v>
          </cell>
          <cell r="AI1919">
            <v>1062.81</v>
          </cell>
          <cell r="AJ1919">
            <v>180</v>
          </cell>
          <cell r="AK1919" t="str">
            <v>ｸﾚｰﾝ付ﾄﾗｯｸ運転工</v>
          </cell>
          <cell r="AL1919">
            <v>0.76200000000000001</v>
          </cell>
          <cell r="AM1919">
            <v>7809</v>
          </cell>
          <cell r="AN1919">
            <v>5950.45</v>
          </cell>
          <cell r="AP1919" t="e">
            <v>#N/A</v>
          </cell>
          <cell r="AR1919">
            <v>0</v>
          </cell>
          <cell r="AS1919">
            <v>0</v>
          </cell>
          <cell r="AU1919" t="e">
            <v>#N/A</v>
          </cell>
          <cell r="AW1919">
            <v>0</v>
          </cell>
          <cell r="AX1919">
            <v>0</v>
          </cell>
          <cell r="AZ1919" t="e">
            <v>#N/A</v>
          </cell>
          <cell r="BB1919">
            <v>0</v>
          </cell>
          <cell r="BC1919">
            <v>0</v>
          </cell>
          <cell r="BE1919" t="e">
            <v>#N/A</v>
          </cell>
          <cell r="BG1919">
            <v>0</v>
          </cell>
          <cell r="BH1919">
            <v>0</v>
          </cell>
          <cell r="BJ1919" t="e">
            <v>#N/A</v>
          </cell>
          <cell r="BL1919">
            <v>0</v>
          </cell>
          <cell r="BM1919">
            <v>0</v>
          </cell>
          <cell r="BO1919" t="e">
            <v>#N/A</v>
          </cell>
          <cell r="BQ1919">
            <v>0</v>
          </cell>
          <cell r="BR1919">
            <v>0</v>
          </cell>
          <cell r="BT1919" t="e">
            <v>#N/A</v>
          </cell>
          <cell r="BV1919">
            <v>0</v>
          </cell>
          <cell r="BW1919">
            <v>0</v>
          </cell>
          <cell r="CW1919">
            <v>127</v>
          </cell>
          <cell r="CX1919" t="str">
            <v>諸雑費</v>
          </cell>
          <cell r="CY1919">
            <v>1</v>
          </cell>
          <cell r="DA1919">
            <v>0.59000000000014552</v>
          </cell>
          <cell r="DG1919">
            <v>1</v>
          </cell>
        </row>
        <row r="1920">
          <cell r="Q1920">
            <v>5307</v>
          </cell>
          <cell r="R1920" t="str">
            <v>撤去管吊上げ積込み工(鋼管A種)</v>
          </cell>
          <cell r="S1920" t="str">
            <v>機械  125A</v>
          </cell>
          <cell r="U1920" t="str">
            <v>ｍ</v>
          </cell>
          <cell r="V1920">
            <v>816</v>
          </cell>
          <cell r="W1920" t="str">
            <v>厚労省歩掛p.108(69)</v>
          </cell>
          <cell r="Y1920">
            <v>10</v>
          </cell>
          <cell r="Z1920">
            <v>15</v>
          </cell>
          <cell r="AA1920" t="str">
            <v>配管工</v>
          </cell>
          <cell r="AB1920">
            <v>0.03</v>
          </cell>
          <cell r="AC1920">
            <v>27405</v>
          </cell>
          <cell r="AD1920">
            <v>822.15</v>
          </cell>
          <cell r="AE1920">
            <v>2</v>
          </cell>
          <cell r="AF1920" t="str">
            <v>普通作業員</v>
          </cell>
          <cell r="AG1920">
            <v>4.2000000000000003E-2</v>
          </cell>
          <cell r="AH1920">
            <v>25305</v>
          </cell>
          <cell r="AI1920">
            <v>1062.81</v>
          </cell>
          <cell r="AJ1920">
            <v>180</v>
          </cell>
          <cell r="AK1920" t="str">
            <v>ｸﾚｰﾝ付ﾄﾗｯｸ運転工</v>
          </cell>
          <cell r="AL1920">
            <v>0.80400000000000005</v>
          </cell>
          <cell r="AM1920">
            <v>7809</v>
          </cell>
          <cell r="AN1920">
            <v>6278.43</v>
          </cell>
          <cell r="AP1920" t="e">
            <v>#N/A</v>
          </cell>
          <cell r="AR1920">
            <v>0</v>
          </cell>
          <cell r="AS1920">
            <v>0</v>
          </cell>
          <cell r="AU1920" t="e">
            <v>#N/A</v>
          </cell>
          <cell r="AW1920">
            <v>0</v>
          </cell>
          <cell r="AX1920">
            <v>0</v>
          </cell>
          <cell r="AZ1920" t="e">
            <v>#N/A</v>
          </cell>
          <cell r="BB1920">
            <v>0</v>
          </cell>
          <cell r="BC1920">
            <v>0</v>
          </cell>
          <cell r="BE1920" t="e">
            <v>#N/A</v>
          </cell>
          <cell r="BG1920">
            <v>0</v>
          </cell>
          <cell r="BH1920">
            <v>0</v>
          </cell>
          <cell r="BJ1920" t="e">
            <v>#N/A</v>
          </cell>
          <cell r="BL1920">
            <v>0</v>
          </cell>
          <cell r="BM1920">
            <v>0</v>
          </cell>
          <cell r="BO1920" t="e">
            <v>#N/A</v>
          </cell>
          <cell r="BQ1920">
            <v>0</v>
          </cell>
          <cell r="BR1920">
            <v>0</v>
          </cell>
          <cell r="BT1920" t="e">
            <v>#N/A</v>
          </cell>
          <cell r="BV1920">
            <v>0</v>
          </cell>
          <cell r="BW1920">
            <v>0</v>
          </cell>
          <cell r="CW1920">
            <v>127</v>
          </cell>
          <cell r="CX1920" t="str">
            <v>諸雑費</v>
          </cell>
          <cell r="CY1920">
            <v>1</v>
          </cell>
          <cell r="DA1920">
            <v>0.60999999999967258</v>
          </cell>
          <cell r="DG1920">
            <v>1</v>
          </cell>
        </row>
        <row r="1921">
          <cell r="Q1921">
            <v>5308</v>
          </cell>
          <cell r="R1921" t="str">
            <v>撤去管吊上げ積込み工(鋼管A種)</v>
          </cell>
          <cell r="S1921" t="str">
            <v>機械  150A</v>
          </cell>
          <cell r="U1921" t="str">
            <v>ｍ</v>
          </cell>
          <cell r="V1921">
            <v>848</v>
          </cell>
          <cell r="W1921" t="str">
            <v>厚労省歩掛p.108(69)</v>
          </cell>
          <cell r="Y1921">
            <v>10</v>
          </cell>
          <cell r="Z1921">
            <v>15</v>
          </cell>
          <cell r="AA1921" t="str">
            <v>配管工</v>
          </cell>
          <cell r="AB1921">
            <v>3.5999999999999997E-2</v>
          </cell>
          <cell r="AC1921">
            <v>27405</v>
          </cell>
          <cell r="AD1921">
            <v>986.58</v>
          </cell>
          <cell r="AE1921">
            <v>2</v>
          </cell>
          <cell r="AF1921" t="str">
            <v>普通作業員</v>
          </cell>
          <cell r="AG1921">
            <v>4.8000000000000001E-2</v>
          </cell>
          <cell r="AH1921">
            <v>25305</v>
          </cell>
          <cell r="AI1921">
            <v>1214.6400000000001</v>
          </cell>
          <cell r="AJ1921">
            <v>180</v>
          </cell>
          <cell r="AK1921" t="str">
            <v>ｸﾚｰﾝ付ﾄﾗｯｸ運転工</v>
          </cell>
          <cell r="AL1921">
            <v>0.80400000000000005</v>
          </cell>
          <cell r="AM1921">
            <v>7809</v>
          </cell>
          <cell r="AN1921">
            <v>6278.43</v>
          </cell>
          <cell r="AP1921" t="e">
            <v>#N/A</v>
          </cell>
          <cell r="AR1921">
            <v>0</v>
          </cell>
          <cell r="AS1921">
            <v>0</v>
          </cell>
          <cell r="AU1921" t="e">
            <v>#N/A</v>
          </cell>
          <cell r="AW1921">
            <v>0</v>
          </cell>
          <cell r="AX1921">
            <v>0</v>
          </cell>
          <cell r="AZ1921" t="e">
            <v>#N/A</v>
          </cell>
          <cell r="BB1921">
            <v>0</v>
          </cell>
          <cell r="BC1921">
            <v>0</v>
          </cell>
          <cell r="BE1921" t="e">
            <v>#N/A</v>
          </cell>
          <cell r="BG1921">
            <v>0</v>
          </cell>
          <cell r="BH1921">
            <v>0</v>
          </cell>
          <cell r="BJ1921" t="e">
            <v>#N/A</v>
          </cell>
          <cell r="BL1921">
            <v>0</v>
          </cell>
          <cell r="BM1921">
            <v>0</v>
          </cell>
          <cell r="BO1921" t="e">
            <v>#N/A</v>
          </cell>
          <cell r="BQ1921">
            <v>0</v>
          </cell>
          <cell r="BR1921">
            <v>0</v>
          </cell>
          <cell r="BT1921" t="e">
            <v>#N/A</v>
          </cell>
          <cell r="BV1921">
            <v>0</v>
          </cell>
          <cell r="BW1921">
            <v>0</v>
          </cell>
          <cell r="CW1921">
            <v>127</v>
          </cell>
          <cell r="CX1921" t="str">
            <v>諸雑費</v>
          </cell>
          <cell r="CY1921">
            <v>1</v>
          </cell>
          <cell r="DA1921">
            <v>0.34999999999854481</v>
          </cell>
          <cell r="DG1921">
            <v>1</v>
          </cell>
        </row>
        <row r="1922">
          <cell r="Q1922">
            <v>5309</v>
          </cell>
          <cell r="R1922" t="str">
            <v>撤去管吊上げ積込み工(鋼管A種)</v>
          </cell>
          <cell r="S1922" t="str">
            <v>機械  200A</v>
          </cell>
          <cell r="U1922" t="str">
            <v>ｍ</v>
          </cell>
          <cell r="V1922">
            <v>912</v>
          </cell>
          <cell r="W1922" t="str">
            <v>厚労省歩掛p.108(69)</v>
          </cell>
          <cell r="Y1922">
            <v>10</v>
          </cell>
          <cell r="Z1922">
            <v>15</v>
          </cell>
          <cell r="AA1922" t="str">
            <v>配管工</v>
          </cell>
          <cell r="AB1922">
            <v>4.2000000000000003E-2</v>
          </cell>
          <cell r="AC1922">
            <v>27405</v>
          </cell>
          <cell r="AD1922">
            <v>1151.01</v>
          </cell>
          <cell r="AE1922">
            <v>2</v>
          </cell>
          <cell r="AF1922" t="str">
            <v>普通作業員</v>
          </cell>
          <cell r="AG1922">
            <v>5.3999999999999999E-2</v>
          </cell>
          <cell r="AH1922">
            <v>25305</v>
          </cell>
          <cell r="AI1922">
            <v>1366.47</v>
          </cell>
          <cell r="AJ1922">
            <v>180</v>
          </cell>
          <cell r="AK1922" t="str">
            <v>ｸﾚｰﾝ付ﾄﾗｯｸ運転工</v>
          </cell>
          <cell r="AL1922">
            <v>0.84599999999999997</v>
          </cell>
          <cell r="AM1922">
            <v>7809</v>
          </cell>
          <cell r="AN1922">
            <v>6606.41</v>
          </cell>
          <cell r="AP1922" t="e">
            <v>#N/A</v>
          </cell>
          <cell r="AR1922">
            <v>0</v>
          </cell>
          <cell r="AS1922">
            <v>0</v>
          </cell>
          <cell r="AU1922" t="e">
            <v>#N/A</v>
          </cell>
          <cell r="AW1922">
            <v>0</v>
          </cell>
          <cell r="AX1922">
            <v>0</v>
          </cell>
          <cell r="AZ1922" t="e">
            <v>#N/A</v>
          </cell>
          <cell r="BB1922">
            <v>0</v>
          </cell>
          <cell r="BC1922">
            <v>0</v>
          </cell>
          <cell r="BE1922" t="e">
            <v>#N/A</v>
          </cell>
          <cell r="BG1922">
            <v>0</v>
          </cell>
          <cell r="BH1922">
            <v>0</v>
          </cell>
          <cell r="BJ1922" t="e">
            <v>#N/A</v>
          </cell>
          <cell r="BL1922">
            <v>0</v>
          </cell>
          <cell r="BM1922">
            <v>0</v>
          </cell>
          <cell r="BO1922" t="e">
            <v>#N/A</v>
          </cell>
          <cell r="BQ1922">
            <v>0</v>
          </cell>
          <cell r="BR1922">
            <v>0</v>
          </cell>
          <cell r="BT1922" t="e">
            <v>#N/A</v>
          </cell>
          <cell r="BV1922">
            <v>0</v>
          </cell>
          <cell r="BW1922">
            <v>0</v>
          </cell>
          <cell r="CW1922">
            <v>127</v>
          </cell>
          <cell r="CX1922" t="str">
            <v>諸雑費</v>
          </cell>
          <cell r="CY1922">
            <v>1</v>
          </cell>
          <cell r="DA1922">
            <v>0.11000000000058208</v>
          </cell>
          <cell r="DG1922">
            <v>1</v>
          </cell>
        </row>
        <row r="1923">
          <cell r="Q1923">
            <v>5310</v>
          </cell>
          <cell r="R1923" t="str">
            <v>撤去管吊上げ積込み工(鋼管A種)</v>
          </cell>
          <cell r="S1923" t="str">
            <v>機械  250A</v>
          </cell>
          <cell r="U1923" t="str">
            <v>ｍ</v>
          </cell>
          <cell r="V1923">
            <v>1019</v>
          </cell>
          <cell r="W1923" t="str">
            <v>厚労省歩掛p.108(69)</v>
          </cell>
          <cell r="Y1923">
            <v>10</v>
          </cell>
          <cell r="Z1923">
            <v>15</v>
          </cell>
          <cell r="AA1923" t="str">
            <v>配管工</v>
          </cell>
          <cell r="AB1923">
            <v>5.3999999999999999E-2</v>
          </cell>
          <cell r="AC1923">
            <v>27405</v>
          </cell>
          <cell r="AD1923">
            <v>1479.87</v>
          </cell>
          <cell r="AE1923">
            <v>2</v>
          </cell>
          <cell r="AF1923" t="str">
            <v>普通作業員</v>
          </cell>
          <cell r="AG1923">
            <v>7.1999999999999995E-2</v>
          </cell>
          <cell r="AH1923">
            <v>25305</v>
          </cell>
          <cell r="AI1923">
            <v>1821.96</v>
          </cell>
          <cell r="AJ1923">
            <v>180</v>
          </cell>
          <cell r="AK1923" t="str">
            <v>ｸﾚｰﾝ付ﾄﾗｯｸ運転工</v>
          </cell>
          <cell r="AL1923">
            <v>0.88200000000000001</v>
          </cell>
          <cell r="AM1923">
            <v>7809</v>
          </cell>
          <cell r="AN1923">
            <v>6887.53</v>
          </cell>
          <cell r="AP1923" t="e">
            <v>#N/A</v>
          </cell>
          <cell r="AR1923">
            <v>0</v>
          </cell>
          <cell r="AS1923">
            <v>0</v>
          </cell>
          <cell r="AU1923" t="e">
            <v>#N/A</v>
          </cell>
          <cell r="AW1923">
            <v>0</v>
          </cell>
          <cell r="AX1923">
            <v>0</v>
          </cell>
          <cell r="AZ1923" t="e">
            <v>#N/A</v>
          </cell>
          <cell r="BB1923">
            <v>0</v>
          </cell>
          <cell r="BC1923">
            <v>0</v>
          </cell>
          <cell r="BE1923" t="e">
            <v>#N/A</v>
          </cell>
          <cell r="BG1923">
            <v>0</v>
          </cell>
          <cell r="BH1923">
            <v>0</v>
          </cell>
          <cell r="BJ1923" t="e">
            <v>#N/A</v>
          </cell>
          <cell r="BL1923">
            <v>0</v>
          </cell>
          <cell r="BM1923">
            <v>0</v>
          </cell>
          <cell r="BO1923" t="e">
            <v>#N/A</v>
          </cell>
          <cell r="BQ1923">
            <v>0</v>
          </cell>
          <cell r="BR1923">
            <v>0</v>
          </cell>
          <cell r="BT1923" t="e">
            <v>#N/A</v>
          </cell>
          <cell r="BV1923">
            <v>0</v>
          </cell>
          <cell r="BW1923">
            <v>0</v>
          </cell>
          <cell r="CW1923">
            <v>127</v>
          </cell>
          <cell r="CX1923" t="str">
            <v>諸雑費</v>
          </cell>
          <cell r="CY1923">
            <v>1</v>
          </cell>
          <cell r="DA1923">
            <v>0.63999999999941792</v>
          </cell>
          <cell r="DG1923">
            <v>1</v>
          </cell>
        </row>
        <row r="1924">
          <cell r="Q1924">
            <v>5311</v>
          </cell>
          <cell r="R1924" t="str">
            <v>撤去管吊上げ積込み工(鋼管A種)</v>
          </cell>
          <cell r="S1924" t="str">
            <v>機械  300A</v>
          </cell>
          <cell r="U1924" t="str">
            <v>ｍ</v>
          </cell>
          <cell r="V1924">
            <v>1128</v>
          </cell>
          <cell r="W1924" t="str">
            <v>厚労省歩掛p.108(69)</v>
          </cell>
          <cell r="Y1924">
            <v>10</v>
          </cell>
          <cell r="Z1924">
            <v>15</v>
          </cell>
          <cell r="AA1924" t="str">
            <v>配管工</v>
          </cell>
          <cell r="AB1924">
            <v>5.3999999999999999E-2</v>
          </cell>
          <cell r="AC1924">
            <v>27405</v>
          </cell>
          <cell r="AD1924">
            <v>1479.87</v>
          </cell>
          <cell r="AE1924">
            <v>2</v>
          </cell>
          <cell r="AF1924" t="str">
            <v>普通作業員</v>
          </cell>
          <cell r="AG1924">
            <v>0.10199999999999999</v>
          </cell>
          <cell r="AH1924">
            <v>25305</v>
          </cell>
          <cell r="AI1924">
            <v>2581.11</v>
          </cell>
          <cell r="AJ1924">
            <v>180</v>
          </cell>
          <cell r="AK1924" t="str">
            <v>ｸﾚｰﾝ付ﾄﾗｯｸ運転工</v>
          </cell>
          <cell r="AL1924">
            <v>0.92400000000000004</v>
          </cell>
          <cell r="AM1924">
            <v>7809</v>
          </cell>
          <cell r="AN1924">
            <v>7215.51</v>
          </cell>
          <cell r="AP1924" t="e">
            <v>#N/A</v>
          </cell>
          <cell r="AR1924">
            <v>0</v>
          </cell>
          <cell r="AS1924">
            <v>0</v>
          </cell>
          <cell r="AU1924" t="e">
            <v>#N/A</v>
          </cell>
          <cell r="AW1924">
            <v>0</v>
          </cell>
          <cell r="AX1924">
            <v>0</v>
          </cell>
          <cell r="AZ1924" t="e">
            <v>#N/A</v>
          </cell>
          <cell r="BB1924">
            <v>0</v>
          </cell>
          <cell r="BC1924">
            <v>0</v>
          </cell>
          <cell r="BE1924" t="e">
            <v>#N/A</v>
          </cell>
          <cell r="BG1924">
            <v>0</v>
          </cell>
          <cell r="BH1924">
            <v>0</v>
          </cell>
          <cell r="BJ1924" t="e">
            <v>#N/A</v>
          </cell>
          <cell r="BL1924">
            <v>0</v>
          </cell>
          <cell r="BM1924">
            <v>0</v>
          </cell>
          <cell r="BO1924" t="e">
            <v>#N/A</v>
          </cell>
          <cell r="BQ1924">
            <v>0</v>
          </cell>
          <cell r="BR1924">
            <v>0</v>
          </cell>
          <cell r="BT1924" t="e">
            <v>#N/A</v>
          </cell>
          <cell r="BV1924">
            <v>0</v>
          </cell>
          <cell r="BW1924">
            <v>0</v>
          </cell>
          <cell r="CW1924">
            <v>127</v>
          </cell>
          <cell r="CX1924" t="str">
            <v>諸雑費</v>
          </cell>
          <cell r="CY1924">
            <v>1</v>
          </cell>
          <cell r="DA1924">
            <v>3.5100000000002183</v>
          </cell>
          <cell r="DG1924">
            <v>1</v>
          </cell>
        </row>
        <row r="1925">
          <cell r="Q1925">
            <v>5312</v>
          </cell>
          <cell r="R1925" t="str">
            <v>撤去管吊上げ積込み工(鋼管A種)</v>
          </cell>
          <cell r="S1925" t="str">
            <v>機械  350A</v>
          </cell>
          <cell r="U1925" t="str">
            <v>ｍ</v>
          </cell>
          <cell r="V1925">
            <v>1256</v>
          </cell>
          <cell r="W1925" t="str">
            <v>厚労省歩掛p.108(69)</v>
          </cell>
          <cell r="Y1925">
            <v>10</v>
          </cell>
          <cell r="Z1925">
            <v>15</v>
          </cell>
          <cell r="AA1925" t="str">
            <v>配管工</v>
          </cell>
          <cell r="AB1925">
            <v>7.1999999999999995E-2</v>
          </cell>
          <cell r="AC1925">
            <v>27405</v>
          </cell>
          <cell r="AD1925">
            <v>1973.16</v>
          </cell>
          <cell r="AE1925">
            <v>2</v>
          </cell>
          <cell r="AF1925" t="str">
            <v>普通作業員</v>
          </cell>
          <cell r="AG1925">
            <v>0.12</v>
          </cell>
          <cell r="AH1925">
            <v>25305</v>
          </cell>
          <cell r="AI1925">
            <v>3036.6</v>
          </cell>
          <cell r="AJ1925">
            <v>180</v>
          </cell>
          <cell r="AK1925" t="str">
            <v>ｸﾚｰﾝ付ﾄﾗｯｸ運転工</v>
          </cell>
          <cell r="AL1925">
            <v>0.96599999999999997</v>
          </cell>
          <cell r="AM1925">
            <v>7809</v>
          </cell>
          <cell r="AN1925">
            <v>7543.49</v>
          </cell>
          <cell r="AP1925" t="e">
            <v>#N/A</v>
          </cell>
          <cell r="AR1925">
            <v>0</v>
          </cell>
          <cell r="AS1925">
            <v>0</v>
          </cell>
          <cell r="AU1925" t="e">
            <v>#N/A</v>
          </cell>
          <cell r="AW1925">
            <v>0</v>
          </cell>
          <cell r="AX1925">
            <v>0</v>
          </cell>
          <cell r="AZ1925" t="e">
            <v>#N/A</v>
          </cell>
          <cell r="BB1925">
            <v>0</v>
          </cell>
          <cell r="BC1925">
            <v>0</v>
          </cell>
          <cell r="BE1925" t="e">
            <v>#N/A</v>
          </cell>
          <cell r="BG1925">
            <v>0</v>
          </cell>
          <cell r="BH1925">
            <v>0</v>
          </cell>
          <cell r="BJ1925" t="e">
            <v>#N/A</v>
          </cell>
          <cell r="BL1925">
            <v>0</v>
          </cell>
          <cell r="BM1925">
            <v>0</v>
          </cell>
          <cell r="BO1925" t="e">
            <v>#N/A</v>
          </cell>
          <cell r="BQ1925">
            <v>0</v>
          </cell>
          <cell r="BR1925">
            <v>0</v>
          </cell>
          <cell r="BT1925" t="e">
            <v>#N/A</v>
          </cell>
          <cell r="BV1925">
            <v>0</v>
          </cell>
          <cell r="BW1925">
            <v>0</v>
          </cell>
          <cell r="CW1925">
            <v>127</v>
          </cell>
          <cell r="CX1925" t="str">
            <v>諸雑費</v>
          </cell>
          <cell r="CY1925">
            <v>1</v>
          </cell>
          <cell r="DA1925">
            <v>6.75</v>
          </cell>
          <cell r="DG1925">
            <v>1</v>
          </cell>
        </row>
        <row r="1926">
          <cell r="Q1926">
            <v>5313</v>
          </cell>
          <cell r="R1926" t="str">
            <v>撤去管吊上げ積込み工(鋼管A種)</v>
          </cell>
          <cell r="S1926" t="str">
            <v>機械  400A</v>
          </cell>
          <cell r="U1926" t="str">
            <v>ｍ</v>
          </cell>
          <cell r="V1926">
            <v>1160</v>
          </cell>
          <cell r="W1926" t="str">
            <v>厚労省歩掛p.108(69)</v>
          </cell>
          <cell r="Y1926">
            <v>10</v>
          </cell>
          <cell r="Z1926">
            <v>15</v>
          </cell>
          <cell r="AA1926" t="str">
            <v>配管工</v>
          </cell>
          <cell r="AB1926">
            <v>0.09</v>
          </cell>
          <cell r="AC1926">
            <v>27405</v>
          </cell>
          <cell r="AD1926">
            <v>2466.4499999999998</v>
          </cell>
          <cell r="AE1926">
            <v>2</v>
          </cell>
          <cell r="AF1926" t="str">
            <v>普通作業員</v>
          </cell>
          <cell r="AG1926">
            <v>0.13800000000000001</v>
          </cell>
          <cell r="AH1926">
            <v>25305</v>
          </cell>
          <cell r="AI1926">
            <v>3492.09</v>
          </cell>
          <cell r="AJ1926">
            <v>341</v>
          </cell>
          <cell r="AK1926" t="str">
            <v>ﾄﾗｯｸｸﾚｰﾝ賃料</v>
          </cell>
          <cell r="AL1926">
            <v>0.17399999999999999</v>
          </cell>
          <cell r="AM1926">
            <v>32400</v>
          </cell>
          <cell r="AN1926">
            <v>5637.6</v>
          </cell>
          <cell r="AP1926" t="e">
            <v>#N/A</v>
          </cell>
          <cell r="AR1926">
            <v>0</v>
          </cell>
          <cell r="AS1926">
            <v>0</v>
          </cell>
          <cell r="AU1926" t="e">
            <v>#N/A</v>
          </cell>
          <cell r="AW1926">
            <v>0</v>
          </cell>
          <cell r="AX1926">
            <v>0</v>
          </cell>
          <cell r="AZ1926" t="e">
            <v>#N/A</v>
          </cell>
          <cell r="BB1926">
            <v>0</v>
          </cell>
          <cell r="BC1926">
            <v>0</v>
          </cell>
          <cell r="BE1926" t="e">
            <v>#N/A</v>
          </cell>
          <cell r="BG1926">
            <v>0</v>
          </cell>
          <cell r="BH1926">
            <v>0</v>
          </cell>
          <cell r="BJ1926" t="e">
            <v>#N/A</v>
          </cell>
          <cell r="BL1926">
            <v>0</v>
          </cell>
          <cell r="BM1926">
            <v>0</v>
          </cell>
          <cell r="BO1926" t="e">
            <v>#N/A</v>
          </cell>
          <cell r="BQ1926">
            <v>0</v>
          </cell>
          <cell r="BR1926">
            <v>0</v>
          </cell>
          <cell r="BT1926" t="e">
            <v>#N/A</v>
          </cell>
          <cell r="BV1926">
            <v>0</v>
          </cell>
          <cell r="BW1926">
            <v>0</v>
          </cell>
          <cell r="CW1926">
            <v>127</v>
          </cell>
          <cell r="CX1926" t="str">
            <v>諸雑費</v>
          </cell>
          <cell r="CY1926">
            <v>1</v>
          </cell>
          <cell r="DA1926">
            <v>3.8600000000005821</v>
          </cell>
          <cell r="DG1926">
            <v>1</v>
          </cell>
        </row>
        <row r="1927">
          <cell r="Q1927">
            <v>5314</v>
          </cell>
          <cell r="R1927" t="str">
            <v>撤去管吊上げ積込み工(鋼管A種)</v>
          </cell>
          <cell r="S1927" t="str">
            <v>機械  450A</v>
          </cell>
          <cell r="U1927" t="str">
            <v>ｍ</v>
          </cell>
          <cell r="V1927">
            <v>1274</v>
          </cell>
          <cell r="W1927" t="str">
            <v>厚労省歩掛p.108(69)</v>
          </cell>
          <cell r="Y1927">
            <v>10</v>
          </cell>
          <cell r="Z1927">
            <v>15</v>
          </cell>
          <cell r="AA1927" t="str">
            <v>配管工</v>
          </cell>
          <cell r="AB1927">
            <v>0.108</v>
          </cell>
          <cell r="AC1927">
            <v>27405</v>
          </cell>
          <cell r="AD1927">
            <v>2959.74</v>
          </cell>
          <cell r="AE1927">
            <v>2</v>
          </cell>
          <cell r="AF1927" t="str">
            <v>普通作業員</v>
          </cell>
          <cell r="AG1927">
            <v>0.156</v>
          </cell>
          <cell r="AH1927">
            <v>25305</v>
          </cell>
          <cell r="AI1927">
            <v>3947.58</v>
          </cell>
          <cell r="AJ1927">
            <v>341</v>
          </cell>
          <cell r="AK1927" t="str">
            <v>ﾄﾗｯｸｸﾚｰﾝ賃料</v>
          </cell>
          <cell r="AL1927">
            <v>0.18</v>
          </cell>
          <cell r="AM1927">
            <v>32400</v>
          </cell>
          <cell r="AN1927">
            <v>5832</v>
          </cell>
          <cell r="AP1927" t="e">
            <v>#N/A</v>
          </cell>
          <cell r="AR1927">
            <v>0</v>
          </cell>
          <cell r="AS1927">
            <v>0</v>
          </cell>
          <cell r="AU1927" t="e">
            <v>#N/A</v>
          </cell>
          <cell r="AW1927">
            <v>0</v>
          </cell>
          <cell r="AX1927">
            <v>0</v>
          </cell>
          <cell r="AZ1927" t="e">
            <v>#N/A</v>
          </cell>
          <cell r="BB1927">
            <v>0</v>
          </cell>
          <cell r="BC1927">
            <v>0</v>
          </cell>
          <cell r="BE1927" t="e">
            <v>#N/A</v>
          </cell>
          <cell r="BG1927">
            <v>0</v>
          </cell>
          <cell r="BH1927">
            <v>0</v>
          </cell>
          <cell r="BJ1927" t="e">
            <v>#N/A</v>
          </cell>
          <cell r="BL1927">
            <v>0</v>
          </cell>
          <cell r="BM1927">
            <v>0</v>
          </cell>
          <cell r="BO1927" t="e">
            <v>#N/A</v>
          </cell>
          <cell r="BQ1927">
            <v>0</v>
          </cell>
          <cell r="BR1927">
            <v>0</v>
          </cell>
          <cell r="BT1927" t="e">
            <v>#N/A</v>
          </cell>
          <cell r="BV1927">
            <v>0</v>
          </cell>
          <cell r="BW1927">
            <v>0</v>
          </cell>
          <cell r="CW1927">
            <v>127</v>
          </cell>
          <cell r="CX1927" t="str">
            <v>諸雑費</v>
          </cell>
          <cell r="CY1927">
            <v>1</v>
          </cell>
          <cell r="DA1927">
            <v>0.68000000000029104</v>
          </cell>
          <cell r="DG1927">
            <v>1</v>
          </cell>
        </row>
        <row r="1928">
          <cell r="Q1928">
            <v>5315</v>
          </cell>
          <cell r="R1928" t="str">
            <v>撤去管吊上げ積込み工(鋼管A種)</v>
          </cell>
          <cell r="S1928" t="str">
            <v>機械  500A</v>
          </cell>
          <cell r="U1928" t="str">
            <v>ｍ</v>
          </cell>
          <cell r="V1928">
            <v>1392</v>
          </cell>
          <cell r="W1928" t="str">
            <v>厚労省歩掛p.108(69)</v>
          </cell>
          <cell r="Y1928">
            <v>10</v>
          </cell>
          <cell r="Z1928">
            <v>15</v>
          </cell>
          <cell r="AA1928" t="str">
            <v>配管工</v>
          </cell>
          <cell r="AB1928">
            <v>0.12</v>
          </cell>
          <cell r="AC1928">
            <v>27405</v>
          </cell>
          <cell r="AD1928">
            <v>3288.6</v>
          </cell>
          <cell r="AE1928">
            <v>2</v>
          </cell>
          <cell r="AF1928" t="str">
            <v>普通作業員</v>
          </cell>
          <cell r="AG1928">
            <v>0.17399999999999999</v>
          </cell>
          <cell r="AH1928">
            <v>25305</v>
          </cell>
          <cell r="AI1928">
            <v>4403.07</v>
          </cell>
          <cell r="AJ1928">
            <v>341</v>
          </cell>
          <cell r="AK1928" t="str">
            <v>ﾄﾗｯｸｸﾚｰﾝ賃料</v>
          </cell>
          <cell r="AL1928">
            <v>0.192</v>
          </cell>
          <cell r="AM1928">
            <v>32400</v>
          </cell>
          <cell r="AN1928">
            <v>6220.8</v>
          </cell>
          <cell r="AP1928" t="e">
            <v>#N/A</v>
          </cell>
          <cell r="AR1928">
            <v>0</v>
          </cell>
          <cell r="AS1928">
            <v>0</v>
          </cell>
          <cell r="AU1928" t="e">
            <v>#N/A</v>
          </cell>
          <cell r="AW1928">
            <v>0</v>
          </cell>
          <cell r="AX1928">
            <v>0</v>
          </cell>
          <cell r="AZ1928" t="e">
            <v>#N/A</v>
          </cell>
          <cell r="BB1928">
            <v>0</v>
          </cell>
          <cell r="BC1928">
            <v>0</v>
          </cell>
          <cell r="BE1928" t="e">
            <v>#N/A</v>
          </cell>
          <cell r="BG1928">
            <v>0</v>
          </cell>
          <cell r="BH1928">
            <v>0</v>
          </cell>
          <cell r="BJ1928" t="e">
            <v>#N/A</v>
          </cell>
          <cell r="BL1928">
            <v>0</v>
          </cell>
          <cell r="BM1928">
            <v>0</v>
          </cell>
          <cell r="BO1928" t="e">
            <v>#N/A</v>
          </cell>
          <cell r="BQ1928">
            <v>0</v>
          </cell>
          <cell r="BR1928">
            <v>0</v>
          </cell>
          <cell r="BT1928" t="e">
            <v>#N/A</v>
          </cell>
          <cell r="BV1928">
            <v>0</v>
          </cell>
          <cell r="BW1928">
            <v>0</v>
          </cell>
          <cell r="CW1928">
            <v>127</v>
          </cell>
          <cell r="CX1928" t="str">
            <v>諸雑費</v>
          </cell>
          <cell r="CY1928">
            <v>1</v>
          </cell>
          <cell r="DA1928">
            <v>7.5299999999988358</v>
          </cell>
          <cell r="DG1928">
            <v>1</v>
          </cell>
        </row>
        <row r="1929">
          <cell r="Q1929">
            <v>5316</v>
          </cell>
          <cell r="R1929" t="str">
            <v>撤去管吊上げ積込み工(鋼管A種)</v>
          </cell>
          <cell r="S1929" t="str">
            <v>機械  600A</v>
          </cell>
          <cell r="U1929" t="str">
            <v>ｍ</v>
          </cell>
          <cell r="V1929">
            <v>1603</v>
          </cell>
          <cell r="W1929" t="str">
            <v>厚労省歩掛p.108(69)</v>
          </cell>
          <cell r="Y1929">
            <v>10</v>
          </cell>
          <cell r="Z1929">
            <v>15</v>
          </cell>
          <cell r="AA1929" t="str">
            <v>配管工</v>
          </cell>
          <cell r="AB1929">
            <v>0.14399999999999999</v>
          </cell>
          <cell r="AC1929">
            <v>27405</v>
          </cell>
          <cell r="AD1929">
            <v>3946.32</v>
          </cell>
          <cell r="AE1929">
            <v>2</v>
          </cell>
          <cell r="AF1929" t="str">
            <v>普通作業員</v>
          </cell>
          <cell r="AG1929">
            <v>0.216</v>
          </cell>
          <cell r="AH1929">
            <v>25305</v>
          </cell>
          <cell r="AI1929">
            <v>5465.88</v>
          </cell>
          <cell r="AJ1929">
            <v>341</v>
          </cell>
          <cell r="AK1929" t="str">
            <v>ﾄﾗｯｸｸﾚｰﾝ賃料</v>
          </cell>
          <cell r="AL1929">
            <v>0.20399999999999999</v>
          </cell>
          <cell r="AM1929">
            <v>32400</v>
          </cell>
          <cell r="AN1929">
            <v>6609.6</v>
          </cell>
          <cell r="AP1929" t="e">
            <v>#N/A</v>
          </cell>
          <cell r="AR1929">
            <v>0</v>
          </cell>
          <cell r="AS1929">
            <v>0</v>
          </cell>
          <cell r="AU1929" t="e">
            <v>#N/A</v>
          </cell>
          <cell r="AW1929">
            <v>0</v>
          </cell>
          <cell r="AX1929">
            <v>0</v>
          </cell>
          <cell r="AZ1929" t="e">
            <v>#N/A</v>
          </cell>
          <cell r="BB1929">
            <v>0</v>
          </cell>
          <cell r="BC1929">
            <v>0</v>
          </cell>
          <cell r="BE1929" t="e">
            <v>#N/A</v>
          </cell>
          <cell r="BG1929">
            <v>0</v>
          </cell>
          <cell r="BH1929">
            <v>0</v>
          </cell>
          <cell r="BJ1929" t="e">
            <v>#N/A</v>
          </cell>
          <cell r="BL1929">
            <v>0</v>
          </cell>
          <cell r="BM1929">
            <v>0</v>
          </cell>
          <cell r="BO1929" t="e">
            <v>#N/A</v>
          </cell>
          <cell r="BQ1929">
            <v>0</v>
          </cell>
          <cell r="BR1929">
            <v>0</v>
          </cell>
          <cell r="BT1929" t="e">
            <v>#N/A</v>
          </cell>
          <cell r="BV1929">
            <v>0</v>
          </cell>
          <cell r="BW1929">
            <v>0</v>
          </cell>
          <cell r="CW1929">
            <v>127</v>
          </cell>
          <cell r="CX1929" t="str">
            <v>諸雑費</v>
          </cell>
          <cell r="CY1929">
            <v>1</v>
          </cell>
          <cell r="DA1929">
            <v>8.1999999999989086</v>
          </cell>
          <cell r="DG1929">
            <v>1</v>
          </cell>
        </row>
        <row r="1930">
          <cell r="Q1930">
            <v>5317</v>
          </cell>
          <cell r="R1930" t="str">
            <v>撤去管吊上げ積込み工(鋼管A種)</v>
          </cell>
          <cell r="S1930" t="str">
            <v>機械  700A</v>
          </cell>
          <cell r="U1930" t="str">
            <v>ｍ</v>
          </cell>
          <cell r="V1930">
            <v>1830</v>
          </cell>
          <cell r="W1930" t="str">
            <v>厚労省歩掛p.108(69)</v>
          </cell>
          <cell r="Y1930">
            <v>10</v>
          </cell>
          <cell r="Z1930">
            <v>15</v>
          </cell>
          <cell r="AA1930" t="str">
            <v>配管工</v>
          </cell>
          <cell r="AB1930">
            <v>0.17399999999999999</v>
          </cell>
          <cell r="AC1930">
            <v>27405</v>
          </cell>
          <cell r="AD1930">
            <v>4768.47</v>
          </cell>
          <cell r="AE1930">
            <v>2</v>
          </cell>
          <cell r="AF1930" t="str">
            <v>普通作業員</v>
          </cell>
          <cell r="AG1930">
            <v>0.25800000000000001</v>
          </cell>
          <cell r="AH1930">
            <v>25305</v>
          </cell>
          <cell r="AI1930">
            <v>6528.69</v>
          </cell>
          <cell r="AJ1930">
            <v>341</v>
          </cell>
          <cell r="AK1930" t="str">
            <v>ﾄﾗｯｸｸﾚｰﾝ賃料</v>
          </cell>
          <cell r="AL1930">
            <v>0.216</v>
          </cell>
          <cell r="AM1930">
            <v>32400</v>
          </cell>
          <cell r="AN1930">
            <v>6998.4</v>
          </cell>
          <cell r="AP1930" t="e">
            <v>#N/A</v>
          </cell>
          <cell r="AR1930">
            <v>0</v>
          </cell>
          <cell r="AS1930">
            <v>0</v>
          </cell>
          <cell r="AU1930" t="e">
            <v>#N/A</v>
          </cell>
          <cell r="AW1930">
            <v>0</v>
          </cell>
          <cell r="AX1930">
            <v>0</v>
          </cell>
          <cell r="AZ1930" t="e">
            <v>#N/A</v>
          </cell>
          <cell r="BB1930">
            <v>0</v>
          </cell>
          <cell r="BC1930">
            <v>0</v>
          </cell>
          <cell r="BE1930" t="e">
            <v>#N/A</v>
          </cell>
          <cell r="BG1930">
            <v>0</v>
          </cell>
          <cell r="BH1930">
            <v>0</v>
          </cell>
          <cell r="BJ1930" t="e">
            <v>#N/A</v>
          </cell>
          <cell r="BL1930">
            <v>0</v>
          </cell>
          <cell r="BM1930">
            <v>0</v>
          </cell>
          <cell r="BO1930" t="e">
            <v>#N/A</v>
          </cell>
          <cell r="BQ1930">
            <v>0</v>
          </cell>
          <cell r="BR1930">
            <v>0</v>
          </cell>
          <cell r="BT1930" t="e">
            <v>#N/A</v>
          </cell>
          <cell r="BV1930">
            <v>0</v>
          </cell>
          <cell r="BW1930">
            <v>0</v>
          </cell>
          <cell r="CW1930">
            <v>127</v>
          </cell>
          <cell r="CX1930" t="str">
            <v>諸雑費</v>
          </cell>
          <cell r="CY1930">
            <v>1</v>
          </cell>
          <cell r="DA1930">
            <v>4.4400000000023283</v>
          </cell>
          <cell r="DG1930">
            <v>1</v>
          </cell>
        </row>
        <row r="1931">
          <cell r="Q1931">
            <v>5318</v>
          </cell>
          <cell r="R1931" t="str">
            <v>撤去管吊上げ積込み工(鋼管A種)</v>
          </cell>
          <cell r="S1931" t="str">
            <v>機械  800A</v>
          </cell>
          <cell r="U1931" t="str">
            <v>ｍ</v>
          </cell>
          <cell r="V1931">
            <v>2107</v>
          </cell>
          <cell r="W1931" t="str">
            <v>厚労省歩掛p.108(69)</v>
          </cell>
          <cell r="Y1931">
            <v>10</v>
          </cell>
          <cell r="Z1931">
            <v>15</v>
          </cell>
          <cell r="AA1931" t="str">
            <v>配管工</v>
          </cell>
          <cell r="AB1931">
            <v>0.20399999999999999</v>
          </cell>
          <cell r="AC1931">
            <v>27405</v>
          </cell>
          <cell r="AD1931">
            <v>5590.62</v>
          </cell>
          <cell r="AE1931">
            <v>2</v>
          </cell>
          <cell r="AF1931" t="str">
            <v>普通作業員</v>
          </cell>
          <cell r="AG1931">
            <v>0.312</v>
          </cell>
          <cell r="AH1931">
            <v>25305</v>
          </cell>
          <cell r="AI1931">
            <v>7895.16</v>
          </cell>
          <cell r="AJ1931">
            <v>341</v>
          </cell>
          <cell r="AK1931" t="str">
            <v>ﾄﾗｯｸｸﾚｰﾝ賃料</v>
          </cell>
          <cell r="AL1931">
            <v>0.23400000000000001</v>
          </cell>
          <cell r="AM1931">
            <v>32400</v>
          </cell>
          <cell r="AN1931">
            <v>7581.6</v>
          </cell>
          <cell r="AP1931" t="e">
            <v>#N/A</v>
          </cell>
          <cell r="AR1931">
            <v>0</v>
          </cell>
          <cell r="AS1931">
            <v>0</v>
          </cell>
          <cell r="AU1931" t="e">
            <v>#N/A</v>
          </cell>
          <cell r="AW1931">
            <v>0</v>
          </cell>
          <cell r="AX1931">
            <v>0</v>
          </cell>
          <cell r="AZ1931" t="e">
            <v>#N/A</v>
          </cell>
          <cell r="BB1931">
            <v>0</v>
          </cell>
          <cell r="BC1931">
            <v>0</v>
          </cell>
          <cell r="BE1931" t="e">
            <v>#N/A</v>
          </cell>
          <cell r="BG1931">
            <v>0</v>
          </cell>
          <cell r="BH1931">
            <v>0</v>
          </cell>
          <cell r="BJ1931" t="e">
            <v>#N/A</v>
          </cell>
          <cell r="BL1931">
            <v>0</v>
          </cell>
          <cell r="BM1931">
            <v>0</v>
          </cell>
          <cell r="BO1931" t="e">
            <v>#N/A</v>
          </cell>
          <cell r="BQ1931">
            <v>0</v>
          </cell>
          <cell r="BR1931">
            <v>0</v>
          </cell>
          <cell r="BT1931" t="e">
            <v>#N/A</v>
          </cell>
          <cell r="BV1931">
            <v>0</v>
          </cell>
          <cell r="BW1931">
            <v>0</v>
          </cell>
          <cell r="CW1931">
            <v>127</v>
          </cell>
          <cell r="CX1931" t="str">
            <v>諸雑費</v>
          </cell>
          <cell r="CY1931">
            <v>1</v>
          </cell>
          <cell r="DA1931">
            <v>2.6200000000026193</v>
          </cell>
          <cell r="DG1931">
            <v>1</v>
          </cell>
        </row>
        <row r="1932">
          <cell r="Q1932">
            <v>5319</v>
          </cell>
          <cell r="R1932" t="str">
            <v>撤去管吊上げ積込み工(鋼管A種)</v>
          </cell>
          <cell r="S1932" t="str">
            <v>機械  900A</v>
          </cell>
          <cell r="U1932" t="str">
            <v>ｍ</v>
          </cell>
          <cell r="V1932">
            <v>2381</v>
          </cell>
          <cell r="W1932" t="str">
            <v>厚労省歩掛p.108(69)</v>
          </cell>
          <cell r="Y1932">
            <v>10</v>
          </cell>
          <cell r="Z1932">
            <v>15</v>
          </cell>
          <cell r="AA1932" t="str">
            <v>配管工</v>
          </cell>
          <cell r="AB1932">
            <v>0.24</v>
          </cell>
          <cell r="AC1932">
            <v>27405</v>
          </cell>
          <cell r="AD1932">
            <v>6577.2</v>
          </cell>
          <cell r="AE1932">
            <v>2</v>
          </cell>
          <cell r="AF1932" t="str">
            <v>普通作業員</v>
          </cell>
          <cell r="AG1932">
            <v>0.36599999999999999</v>
          </cell>
          <cell r="AH1932">
            <v>25305</v>
          </cell>
          <cell r="AI1932">
            <v>9261.6299999999992</v>
          </cell>
          <cell r="AJ1932">
            <v>341</v>
          </cell>
          <cell r="AK1932" t="str">
            <v>ﾄﾗｯｸｸﾚｰﾝ賃料</v>
          </cell>
          <cell r="AL1932">
            <v>0.246</v>
          </cell>
          <cell r="AM1932">
            <v>32400</v>
          </cell>
          <cell r="AN1932">
            <v>7970.4</v>
          </cell>
          <cell r="AP1932" t="e">
            <v>#N/A</v>
          </cell>
          <cell r="AR1932">
            <v>0</v>
          </cell>
          <cell r="AS1932">
            <v>0</v>
          </cell>
          <cell r="AU1932" t="e">
            <v>#N/A</v>
          </cell>
          <cell r="AW1932">
            <v>0</v>
          </cell>
          <cell r="AX1932">
            <v>0</v>
          </cell>
          <cell r="AZ1932" t="e">
            <v>#N/A</v>
          </cell>
          <cell r="BB1932">
            <v>0</v>
          </cell>
          <cell r="BC1932">
            <v>0</v>
          </cell>
          <cell r="BE1932" t="e">
            <v>#N/A</v>
          </cell>
          <cell r="BG1932">
            <v>0</v>
          </cell>
          <cell r="BH1932">
            <v>0</v>
          </cell>
          <cell r="BJ1932" t="e">
            <v>#N/A</v>
          </cell>
          <cell r="BL1932">
            <v>0</v>
          </cell>
          <cell r="BM1932">
            <v>0</v>
          </cell>
          <cell r="BO1932" t="e">
            <v>#N/A</v>
          </cell>
          <cell r="BQ1932">
            <v>0</v>
          </cell>
          <cell r="BR1932">
            <v>0</v>
          </cell>
          <cell r="BT1932" t="e">
            <v>#N/A</v>
          </cell>
          <cell r="BV1932">
            <v>0</v>
          </cell>
          <cell r="BW1932">
            <v>0</v>
          </cell>
          <cell r="CW1932">
            <v>127</v>
          </cell>
          <cell r="CX1932" t="str">
            <v>諸雑費</v>
          </cell>
          <cell r="CY1932">
            <v>1</v>
          </cell>
          <cell r="DA1932">
            <v>0.77000000000407454</v>
          </cell>
          <cell r="DG1932">
            <v>1</v>
          </cell>
        </row>
        <row r="1933">
          <cell r="Q1933">
            <v>5320</v>
          </cell>
          <cell r="R1933" t="str">
            <v>撤去管吊上げ積込み工(鋼管A種)</v>
          </cell>
          <cell r="S1933" t="str">
            <v>機械 1000A</v>
          </cell>
          <cell r="U1933" t="str">
            <v>ｍ</v>
          </cell>
          <cell r="V1933">
            <v>2773</v>
          </cell>
          <cell r="W1933" t="str">
            <v>厚労省歩掛p.108(69)</v>
          </cell>
          <cell r="Y1933">
            <v>10</v>
          </cell>
          <cell r="Z1933">
            <v>15</v>
          </cell>
          <cell r="AA1933" t="str">
            <v>配管工</v>
          </cell>
          <cell r="AB1933">
            <v>0.28799999999999998</v>
          </cell>
          <cell r="AC1933">
            <v>27405</v>
          </cell>
          <cell r="AD1933">
            <v>7892.64</v>
          </cell>
          <cell r="AE1933">
            <v>2</v>
          </cell>
          <cell r="AF1933" t="str">
            <v>普通作業員</v>
          </cell>
          <cell r="AG1933">
            <v>0.438</v>
          </cell>
          <cell r="AH1933">
            <v>25305</v>
          </cell>
          <cell r="AI1933">
            <v>11083.59</v>
          </cell>
          <cell r="AJ1933">
            <v>341</v>
          </cell>
          <cell r="AK1933" t="str">
            <v>ﾄﾗｯｸｸﾚｰﾝ賃料</v>
          </cell>
          <cell r="AL1933">
            <v>0.27</v>
          </cell>
          <cell r="AM1933">
            <v>32400</v>
          </cell>
          <cell r="AN1933">
            <v>8748</v>
          </cell>
          <cell r="AP1933" t="e">
            <v>#N/A</v>
          </cell>
          <cell r="AR1933">
            <v>0</v>
          </cell>
          <cell r="AS1933">
            <v>0</v>
          </cell>
          <cell r="AU1933" t="e">
            <v>#N/A</v>
          </cell>
          <cell r="AW1933">
            <v>0</v>
          </cell>
          <cell r="AX1933">
            <v>0</v>
          </cell>
          <cell r="AZ1933" t="e">
            <v>#N/A</v>
          </cell>
          <cell r="BB1933">
            <v>0</v>
          </cell>
          <cell r="BC1933">
            <v>0</v>
          </cell>
          <cell r="BE1933" t="e">
            <v>#N/A</v>
          </cell>
          <cell r="BG1933">
            <v>0</v>
          </cell>
          <cell r="BH1933">
            <v>0</v>
          </cell>
          <cell r="BJ1933" t="e">
            <v>#N/A</v>
          </cell>
          <cell r="BL1933">
            <v>0</v>
          </cell>
          <cell r="BM1933">
            <v>0</v>
          </cell>
          <cell r="BO1933" t="e">
            <v>#N/A</v>
          </cell>
          <cell r="BQ1933">
            <v>0</v>
          </cell>
          <cell r="BR1933">
            <v>0</v>
          </cell>
          <cell r="BT1933" t="e">
            <v>#N/A</v>
          </cell>
          <cell r="BV1933">
            <v>0</v>
          </cell>
          <cell r="BW1933">
            <v>0</v>
          </cell>
          <cell r="CW1933">
            <v>127</v>
          </cell>
          <cell r="CX1933" t="str">
            <v>諸雑費</v>
          </cell>
          <cell r="CY1933">
            <v>1</v>
          </cell>
          <cell r="DA1933">
            <v>5.7700000000004366</v>
          </cell>
          <cell r="DG1933">
            <v>1</v>
          </cell>
        </row>
        <row r="1934">
          <cell r="Q1934">
            <v>5321</v>
          </cell>
          <cell r="R1934" t="str">
            <v>撤去管吊上げ積込み工(鋼管B種)</v>
          </cell>
          <cell r="S1934" t="str">
            <v>機械   80A</v>
          </cell>
          <cell r="U1934" t="str">
            <v>ｍ</v>
          </cell>
          <cell r="V1934">
            <v>722</v>
          </cell>
          <cell r="W1934" t="str">
            <v>厚労省歩掛p.108(69)</v>
          </cell>
          <cell r="Y1934">
            <v>10</v>
          </cell>
          <cell r="Z1934">
            <v>15</v>
          </cell>
          <cell r="AA1934" t="str">
            <v>配管工</v>
          </cell>
          <cell r="AB1934">
            <v>0.03</v>
          </cell>
          <cell r="AC1934">
            <v>27405</v>
          </cell>
          <cell r="AD1934">
            <v>822.15</v>
          </cell>
          <cell r="AE1934">
            <v>2</v>
          </cell>
          <cell r="AF1934" t="str">
            <v>普通作業員</v>
          </cell>
          <cell r="AG1934">
            <v>4.2000000000000003E-2</v>
          </cell>
          <cell r="AH1934">
            <v>25305</v>
          </cell>
          <cell r="AI1934">
            <v>1062.81</v>
          </cell>
          <cell r="AJ1934">
            <v>180</v>
          </cell>
          <cell r="AK1934" t="str">
            <v>ｸﾚｰﾝ付ﾄﾗｯｸ運転工</v>
          </cell>
          <cell r="AL1934">
            <v>0.68400000000000005</v>
          </cell>
          <cell r="AM1934">
            <v>7809</v>
          </cell>
          <cell r="AN1934">
            <v>5341.35</v>
          </cell>
          <cell r="AP1934" t="e">
            <v>#N/A</v>
          </cell>
          <cell r="AR1934">
            <v>0</v>
          </cell>
          <cell r="AS1934">
            <v>0</v>
          </cell>
          <cell r="AU1934" t="e">
            <v>#N/A</v>
          </cell>
          <cell r="AW1934">
            <v>0</v>
          </cell>
          <cell r="AX1934">
            <v>0</v>
          </cell>
          <cell r="AZ1934" t="e">
            <v>#N/A</v>
          </cell>
          <cell r="BB1934">
            <v>0</v>
          </cell>
          <cell r="BC1934">
            <v>0</v>
          </cell>
          <cell r="BE1934" t="e">
            <v>#N/A</v>
          </cell>
          <cell r="BG1934">
            <v>0</v>
          </cell>
          <cell r="BH1934">
            <v>0</v>
          </cell>
          <cell r="BJ1934" t="e">
            <v>#N/A</v>
          </cell>
          <cell r="BL1934">
            <v>0</v>
          </cell>
          <cell r="BM1934">
            <v>0</v>
          </cell>
          <cell r="BO1934" t="e">
            <v>#N/A</v>
          </cell>
          <cell r="BQ1934">
            <v>0</v>
          </cell>
          <cell r="BR1934">
            <v>0</v>
          </cell>
          <cell r="BT1934" t="e">
            <v>#N/A</v>
          </cell>
          <cell r="BV1934">
            <v>0</v>
          </cell>
          <cell r="BW1934">
            <v>0</v>
          </cell>
          <cell r="CW1934">
            <v>127</v>
          </cell>
          <cell r="CX1934" t="str">
            <v>諸雑費</v>
          </cell>
          <cell r="CY1934">
            <v>1</v>
          </cell>
          <cell r="DA1934">
            <v>0.68999999999959982</v>
          </cell>
          <cell r="DG1934">
            <v>1</v>
          </cell>
        </row>
        <row r="1935">
          <cell r="Q1935">
            <v>5322</v>
          </cell>
          <cell r="R1935" t="str">
            <v>撤去管吊上げ積込み工(鋼管B種)</v>
          </cell>
          <cell r="S1935" t="str">
            <v>機械  100A</v>
          </cell>
          <cell r="U1935" t="str">
            <v>ｍ</v>
          </cell>
          <cell r="V1935">
            <v>783</v>
          </cell>
          <cell r="W1935" t="str">
            <v>厚労省歩掛p.108(69)</v>
          </cell>
          <cell r="Y1935">
            <v>10</v>
          </cell>
          <cell r="Z1935">
            <v>15</v>
          </cell>
          <cell r="AA1935" t="str">
            <v>配管工</v>
          </cell>
          <cell r="AB1935">
            <v>0.03</v>
          </cell>
          <cell r="AC1935">
            <v>27405</v>
          </cell>
          <cell r="AD1935">
            <v>822.15</v>
          </cell>
          <cell r="AE1935">
            <v>2</v>
          </cell>
          <cell r="AF1935" t="str">
            <v>普通作業員</v>
          </cell>
          <cell r="AG1935">
            <v>4.2000000000000003E-2</v>
          </cell>
          <cell r="AH1935">
            <v>25305</v>
          </cell>
          <cell r="AI1935">
            <v>1062.81</v>
          </cell>
          <cell r="AJ1935">
            <v>180</v>
          </cell>
          <cell r="AK1935" t="str">
            <v>ｸﾚｰﾝ付ﾄﾗｯｸ運転工</v>
          </cell>
          <cell r="AL1935">
            <v>0.76200000000000001</v>
          </cell>
          <cell r="AM1935">
            <v>7809</v>
          </cell>
          <cell r="AN1935">
            <v>5950.45</v>
          </cell>
          <cell r="AP1935" t="e">
            <v>#N/A</v>
          </cell>
          <cell r="AR1935">
            <v>0</v>
          </cell>
          <cell r="AS1935">
            <v>0</v>
          </cell>
          <cell r="AU1935" t="e">
            <v>#N/A</v>
          </cell>
          <cell r="AW1935">
            <v>0</v>
          </cell>
          <cell r="AX1935">
            <v>0</v>
          </cell>
          <cell r="AZ1935" t="e">
            <v>#N/A</v>
          </cell>
          <cell r="BB1935">
            <v>0</v>
          </cell>
          <cell r="BC1935">
            <v>0</v>
          </cell>
          <cell r="BE1935" t="e">
            <v>#N/A</v>
          </cell>
          <cell r="BG1935">
            <v>0</v>
          </cell>
          <cell r="BH1935">
            <v>0</v>
          </cell>
          <cell r="BJ1935" t="e">
            <v>#N/A</v>
          </cell>
          <cell r="BL1935">
            <v>0</v>
          </cell>
          <cell r="BM1935">
            <v>0</v>
          </cell>
          <cell r="BO1935" t="e">
            <v>#N/A</v>
          </cell>
          <cell r="BQ1935">
            <v>0</v>
          </cell>
          <cell r="BR1935">
            <v>0</v>
          </cell>
          <cell r="BT1935" t="e">
            <v>#N/A</v>
          </cell>
          <cell r="BV1935">
            <v>0</v>
          </cell>
          <cell r="BW1935">
            <v>0</v>
          </cell>
          <cell r="CW1935">
            <v>127</v>
          </cell>
          <cell r="CX1935" t="str">
            <v>諸雑費</v>
          </cell>
          <cell r="CY1935">
            <v>1</v>
          </cell>
          <cell r="DA1935">
            <v>0.59000000000014552</v>
          </cell>
          <cell r="DG1935">
            <v>1</v>
          </cell>
        </row>
        <row r="1936">
          <cell r="Q1936">
            <v>5323</v>
          </cell>
          <cell r="R1936" t="str">
            <v>撤去管吊上げ積込み工(鋼管B種)</v>
          </cell>
          <cell r="S1936" t="str">
            <v>機械  125A</v>
          </cell>
          <cell r="U1936" t="str">
            <v>ｍ</v>
          </cell>
          <cell r="V1936">
            <v>816</v>
          </cell>
          <cell r="W1936" t="str">
            <v>厚労省歩掛p.108(69)</v>
          </cell>
          <cell r="Y1936">
            <v>10</v>
          </cell>
          <cell r="Z1936">
            <v>15</v>
          </cell>
          <cell r="AA1936" t="str">
            <v>配管工</v>
          </cell>
          <cell r="AB1936">
            <v>0.03</v>
          </cell>
          <cell r="AC1936">
            <v>27405</v>
          </cell>
          <cell r="AD1936">
            <v>822.15</v>
          </cell>
          <cell r="AE1936">
            <v>2</v>
          </cell>
          <cell r="AF1936" t="str">
            <v>普通作業員</v>
          </cell>
          <cell r="AG1936">
            <v>4.2000000000000003E-2</v>
          </cell>
          <cell r="AH1936">
            <v>25305</v>
          </cell>
          <cell r="AI1936">
            <v>1062.81</v>
          </cell>
          <cell r="AJ1936">
            <v>180</v>
          </cell>
          <cell r="AK1936" t="str">
            <v>ｸﾚｰﾝ付ﾄﾗｯｸ運転工</v>
          </cell>
          <cell r="AL1936">
            <v>0.80400000000000005</v>
          </cell>
          <cell r="AM1936">
            <v>7809</v>
          </cell>
          <cell r="AN1936">
            <v>6278.43</v>
          </cell>
          <cell r="AP1936" t="e">
            <v>#N/A</v>
          </cell>
          <cell r="AR1936">
            <v>0</v>
          </cell>
          <cell r="AS1936">
            <v>0</v>
          </cell>
          <cell r="AU1936" t="e">
            <v>#N/A</v>
          </cell>
          <cell r="AW1936">
            <v>0</v>
          </cell>
          <cell r="AX1936">
            <v>0</v>
          </cell>
          <cell r="AZ1936" t="e">
            <v>#N/A</v>
          </cell>
          <cell r="BB1936">
            <v>0</v>
          </cell>
          <cell r="BC1936">
            <v>0</v>
          </cell>
          <cell r="BE1936" t="e">
            <v>#N/A</v>
          </cell>
          <cell r="BG1936">
            <v>0</v>
          </cell>
          <cell r="BH1936">
            <v>0</v>
          </cell>
          <cell r="BJ1936" t="e">
            <v>#N/A</v>
          </cell>
          <cell r="BL1936">
            <v>0</v>
          </cell>
          <cell r="BM1936">
            <v>0</v>
          </cell>
          <cell r="BO1936" t="e">
            <v>#N/A</v>
          </cell>
          <cell r="BQ1936">
            <v>0</v>
          </cell>
          <cell r="BR1936">
            <v>0</v>
          </cell>
          <cell r="BT1936" t="e">
            <v>#N/A</v>
          </cell>
          <cell r="BV1936">
            <v>0</v>
          </cell>
          <cell r="BW1936">
            <v>0</v>
          </cell>
          <cell r="CW1936">
            <v>127</v>
          </cell>
          <cell r="CX1936" t="str">
            <v>諸雑費</v>
          </cell>
          <cell r="CY1936">
            <v>1</v>
          </cell>
          <cell r="DA1936">
            <v>0.60999999999967258</v>
          </cell>
          <cell r="DG1936">
            <v>1</v>
          </cell>
        </row>
        <row r="1937">
          <cell r="Q1937">
            <v>5324</v>
          </cell>
          <cell r="R1937" t="str">
            <v>撤去管吊上げ積込み工(鋼管B種)</v>
          </cell>
          <cell r="S1937" t="str">
            <v>機械  150A</v>
          </cell>
          <cell r="U1937" t="str">
            <v>ｍ</v>
          </cell>
          <cell r="V1937">
            <v>848</v>
          </cell>
          <cell r="W1937" t="str">
            <v>厚労省歩掛p.108(69)</v>
          </cell>
          <cell r="Y1937">
            <v>10</v>
          </cell>
          <cell r="Z1937">
            <v>15</v>
          </cell>
          <cell r="AA1937" t="str">
            <v>配管工</v>
          </cell>
          <cell r="AB1937">
            <v>3.5999999999999997E-2</v>
          </cell>
          <cell r="AC1937">
            <v>27405</v>
          </cell>
          <cell r="AD1937">
            <v>986.58</v>
          </cell>
          <cell r="AE1937">
            <v>2</v>
          </cell>
          <cell r="AF1937" t="str">
            <v>普通作業員</v>
          </cell>
          <cell r="AG1937">
            <v>4.8000000000000001E-2</v>
          </cell>
          <cell r="AH1937">
            <v>25305</v>
          </cell>
          <cell r="AI1937">
            <v>1214.6400000000001</v>
          </cell>
          <cell r="AJ1937">
            <v>180</v>
          </cell>
          <cell r="AK1937" t="str">
            <v>ｸﾚｰﾝ付ﾄﾗｯｸ運転工</v>
          </cell>
          <cell r="AL1937">
            <v>0.80400000000000005</v>
          </cell>
          <cell r="AM1937">
            <v>7809</v>
          </cell>
          <cell r="AN1937">
            <v>6278.43</v>
          </cell>
          <cell r="AP1937" t="e">
            <v>#N/A</v>
          </cell>
          <cell r="AR1937">
            <v>0</v>
          </cell>
          <cell r="AS1937">
            <v>0</v>
          </cell>
          <cell r="AU1937" t="e">
            <v>#N/A</v>
          </cell>
          <cell r="AW1937">
            <v>0</v>
          </cell>
          <cell r="AX1937">
            <v>0</v>
          </cell>
          <cell r="AZ1937" t="e">
            <v>#N/A</v>
          </cell>
          <cell r="BB1937">
            <v>0</v>
          </cell>
          <cell r="BC1937">
            <v>0</v>
          </cell>
          <cell r="BE1937" t="e">
            <v>#N/A</v>
          </cell>
          <cell r="BG1937">
            <v>0</v>
          </cell>
          <cell r="BH1937">
            <v>0</v>
          </cell>
          <cell r="BJ1937" t="e">
            <v>#N/A</v>
          </cell>
          <cell r="BL1937">
            <v>0</v>
          </cell>
          <cell r="BM1937">
            <v>0</v>
          </cell>
          <cell r="BO1937" t="e">
            <v>#N/A</v>
          </cell>
          <cell r="BQ1937">
            <v>0</v>
          </cell>
          <cell r="BR1937">
            <v>0</v>
          </cell>
          <cell r="BT1937" t="e">
            <v>#N/A</v>
          </cell>
          <cell r="BV1937">
            <v>0</v>
          </cell>
          <cell r="BW1937">
            <v>0</v>
          </cell>
          <cell r="CW1937">
            <v>127</v>
          </cell>
          <cell r="CX1937" t="str">
            <v>諸雑費</v>
          </cell>
          <cell r="CY1937">
            <v>1</v>
          </cell>
          <cell r="DA1937">
            <v>0.34999999999854481</v>
          </cell>
          <cell r="DG1937">
            <v>1</v>
          </cell>
        </row>
        <row r="1938">
          <cell r="Q1938">
            <v>5325</v>
          </cell>
          <cell r="R1938" t="str">
            <v>撤去管吊上げ積込み工(鋼管B種)</v>
          </cell>
          <cell r="S1938" t="str">
            <v>機械  200A</v>
          </cell>
          <cell r="U1938" t="str">
            <v>ｍ</v>
          </cell>
          <cell r="V1938">
            <v>912</v>
          </cell>
          <cell r="W1938" t="str">
            <v>厚労省歩掛p.108(69)</v>
          </cell>
          <cell r="Y1938">
            <v>10</v>
          </cell>
          <cell r="Z1938">
            <v>15</v>
          </cell>
          <cell r="AA1938" t="str">
            <v>配管工</v>
          </cell>
          <cell r="AB1938">
            <v>4.2000000000000003E-2</v>
          </cell>
          <cell r="AC1938">
            <v>27405</v>
          </cell>
          <cell r="AD1938">
            <v>1151.01</v>
          </cell>
          <cell r="AE1938">
            <v>2</v>
          </cell>
          <cell r="AF1938" t="str">
            <v>普通作業員</v>
          </cell>
          <cell r="AG1938">
            <v>5.3999999999999999E-2</v>
          </cell>
          <cell r="AH1938">
            <v>25305</v>
          </cell>
          <cell r="AI1938">
            <v>1366.47</v>
          </cell>
          <cell r="AJ1938">
            <v>180</v>
          </cell>
          <cell r="AK1938" t="str">
            <v>ｸﾚｰﾝ付ﾄﾗｯｸ運転工</v>
          </cell>
          <cell r="AL1938">
            <v>0.84599999999999997</v>
          </cell>
          <cell r="AM1938">
            <v>7809</v>
          </cell>
          <cell r="AN1938">
            <v>6606.41</v>
          </cell>
          <cell r="AP1938" t="e">
            <v>#N/A</v>
          </cell>
          <cell r="AR1938">
            <v>0</v>
          </cell>
          <cell r="AS1938">
            <v>0</v>
          </cell>
          <cell r="AU1938" t="e">
            <v>#N/A</v>
          </cell>
          <cell r="AW1938">
            <v>0</v>
          </cell>
          <cell r="AX1938">
            <v>0</v>
          </cell>
          <cell r="AZ1938" t="e">
            <v>#N/A</v>
          </cell>
          <cell r="BB1938">
            <v>0</v>
          </cell>
          <cell r="BC1938">
            <v>0</v>
          </cell>
          <cell r="BE1938" t="e">
            <v>#N/A</v>
          </cell>
          <cell r="BG1938">
            <v>0</v>
          </cell>
          <cell r="BH1938">
            <v>0</v>
          </cell>
          <cell r="BJ1938" t="e">
            <v>#N/A</v>
          </cell>
          <cell r="BL1938">
            <v>0</v>
          </cell>
          <cell r="BM1938">
            <v>0</v>
          </cell>
          <cell r="BO1938" t="e">
            <v>#N/A</v>
          </cell>
          <cell r="BQ1938">
            <v>0</v>
          </cell>
          <cell r="BR1938">
            <v>0</v>
          </cell>
          <cell r="BT1938" t="e">
            <v>#N/A</v>
          </cell>
          <cell r="BV1938">
            <v>0</v>
          </cell>
          <cell r="BW1938">
            <v>0</v>
          </cell>
          <cell r="CW1938">
            <v>127</v>
          </cell>
          <cell r="CX1938" t="str">
            <v>諸雑費</v>
          </cell>
          <cell r="CY1938">
            <v>1</v>
          </cell>
          <cell r="DA1938">
            <v>0.11000000000058208</v>
          </cell>
          <cell r="DG1938">
            <v>1</v>
          </cell>
        </row>
        <row r="1939">
          <cell r="Q1939">
            <v>5326</v>
          </cell>
          <cell r="R1939" t="str">
            <v>撤去管吊上げ積込み工(鋼管B種)</v>
          </cell>
          <cell r="S1939" t="str">
            <v>機械  250A</v>
          </cell>
          <cell r="U1939" t="str">
            <v>ｍ</v>
          </cell>
          <cell r="V1939">
            <v>1019</v>
          </cell>
          <cell r="W1939" t="str">
            <v>厚労省歩掛p.108(69)</v>
          </cell>
          <cell r="Y1939">
            <v>10</v>
          </cell>
          <cell r="Z1939">
            <v>15</v>
          </cell>
          <cell r="AA1939" t="str">
            <v>配管工</v>
          </cell>
          <cell r="AB1939">
            <v>5.3999999999999999E-2</v>
          </cell>
          <cell r="AC1939">
            <v>27405</v>
          </cell>
          <cell r="AD1939">
            <v>1479.87</v>
          </cell>
          <cell r="AE1939">
            <v>2</v>
          </cell>
          <cell r="AF1939" t="str">
            <v>普通作業員</v>
          </cell>
          <cell r="AG1939">
            <v>7.1999999999999995E-2</v>
          </cell>
          <cell r="AH1939">
            <v>25305</v>
          </cell>
          <cell r="AI1939">
            <v>1821.96</v>
          </cell>
          <cell r="AJ1939">
            <v>180</v>
          </cell>
          <cell r="AK1939" t="str">
            <v>ｸﾚｰﾝ付ﾄﾗｯｸ運転工</v>
          </cell>
          <cell r="AL1939">
            <v>0.88200000000000001</v>
          </cell>
          <cell r="AM1939">
            <v>7809</v>
          </cell>
          <cell r="AN1939">
            <v>6887.53</v>
          </cell>
          <cell r="AP1939" t="e">
            <v>#N/A</v>
          </cell>
          <cell r="AR1939">
            <v>0</v>
          </cell>
          <cell r="AS1939">
            <v>0</v>
          </cell>
          <cell r="AU1939" t="e">
            <v>#N/A</v>
          </cell>
          <cell r="AW1939">
            <v>0</v>
          </cell>
          <cell r="AX1939">
            <v>0</v>
          </cell>
          <cell r="AZ1939" t="e">
            <v>#N/A</v>
          </cell>
          <cell r="BB1939">
            <v>0</v>
          </cell>
          <cell r="BC1939">
            <v>0</v>
          </cell>
          <cell r="BE1939" t="e">
            <v>#N/A</v>
          </cell>
          <cell r="BG1939">
            <v>0</v>
          </cell>
          <cell r="BH1939">
            <v>0</v>
          </cell>
          <cell r="BJ1939" t="e">
            <v>#N/A</v>
          </cell>
          <cell r="BL1939">
            <v>0</v>
          </cell>
          <cell r="BM1939">
            <v>0</v>
          </cell>
          <cell r="BO1939" t="e">
            <v>#N/A</v>
          </cell>
          <cell r="BQ1939">
            <v>0</v>
          </cell>
          <cell r="BR1939">
            <v>0</v>
          </cell>
          <cell r="BT1939" t="e">
            <v>#N/A</v>
          </cell>
          <cell r="BV1939">
            <v>0</v>
          </cell>
          <cell r="BW1939">
            <v>0</v>
          </cell>
          <cell r="CW1939">
            <v>127</v>
          </cell>
          <cell r="CX1939" t="str">
            <v>諸雑費</v>
          </cell>
          <cell r="CY1939">
            <v>1</v>
          </cell>
          <cell r="DA1939">
            <v>0.63999999999941792</v>
          </cell>
          <cell r="DG1939">
            <v>1</v>
          </cell>
        </row>
        <row r="1940">
          <cell r="Q1940">
            <v>5327</v>
          </cell>
          <cell r="R1940" t="str">
            <v>撤去管吊上げ積込み工(鋼管B種)</v>
          </cell>
          <cell r="S1940" t="str">
            <v>機械  300A</v>
          </cell>
          <cell r="U1940" t="str">
            <v>ｍ</v>
          </cell>
          <cell r="V1940">
            <v>1128</v>
          </cell>
          <cell r="W1940" t="str">
            <v>厚労省歩掛p.108(69)</v>
          </cell>
          <cell r="Y1940">
            <v>10</v>
          </cell>
          <cell r="Z1940">
            <v>15</v>
          </cell>
          <cell r="AA1940" t="str">
            <v>配管工</v>
          </cell>
          <cell r="AB1940">
            <v>5.3999999999999999E-2</v>
          </cell>
          <cell r="AC1940">
            <v>27405</v>
          </cell>
          <cell r="AD1940">
            <v>1479.87</v>
          </cell>
          <cell r="AE1940">
            <v>2</v>
          </cell>
          <cell r="AF1940" t="str">
            <v>普通作業員</v>
          </cell>
          <cell r="AG1940">
            <v>0.10199999999999999</v>
          </cell>
          <cell r="AH1940">
            <v>25305</v>
          </cell>
          <cell r="AI1940">
            <v>2581.11</v>
          </cell>
          <cell r="AJ1940">
            <v>180</v>
          </cell>
          <cell r="AK1940" t="str">
            <v>ｸﾚｰﾝ付ﾄﾗｯｸ運転工</v>
          </cell>
          <cell r="AL1940">
            <v>0.92400000000000004</v>
          </cell>
          <cell r="AM1940">
            <v>7809</v>
          </cell>
          <cell r="AN1940">
            <v>7215.51</v>
          </cell>
          <cell r="AP1940" t="e">
            <v>#N/A</v>
          </cell>
          <cell r="AR1940">
            <v>0</v>
          </cell>
          <cell r="AS1940">
            <v>0</v>
          </cell>
          <cell r="AU1940" t="e">
            <v>#N/A</v>
          </cell>
          <cell r="AW1940">
            <v>0</v>
          </cell>
          <cell r="AX1940">
            <v>0</v>
          </cell>
          <cell r="AZ1940" t="e">
            <v>#N/A</v>
          </cell>
          <cell r="BB1940">
            <v>0</v>
          </cell>
          <cell r="BC1940">
            <v>0</v>
          </cell>
          <cell r="BE1940" t="e">
            <v>#N/A</v>
          </cell>
          <cell r="BG1940">
            <v>0</v>
          </cell>
          <cell r="BH1940">
            <v>0</v>
          </cell>
          <cell r="BJ1940" t="e">
            <v>#N/A</v>
          </cell>
          <cell r="BL1940">
            <v>0</v>
          </cell>
          <cell r="BM1940">
            <v>0</v>
          </cell>
          <cell r="BO1940" t="e">
            <v>#N/A</v>
          </cell>
          <cell r="BQ1940">
            <v>0</v>
          </cell>
          <cell r="BR1940">
            <v>0</v>
          </cell>
          <cell r="BT1940" t="e">
            <v>#N/A</v>
          </cell>
          <cell r="BV1940">
            <v>0</v>
          </cell>
          <cell r="BW1940">
            <v>0</v>
          </cell>
          <cell r="CW1940">
            <v>127</v>
          </cell>
          <cell r="CX1940" t="str">
            <v>諸雑費</v>
          </cell>
          <cell r="CY1940">
            <v>1</v>
          </cell>
          <cell r="DA1940">
            <v>3.5100000000002183</v>
          </cell>
          <cell r="DG1940">
            <v>1</v>
          </cell>
        </row>
        <row r="1941">
          <cell r="Q1941">
            <v>5328</v>
          </cell>
          <cell r="R1941" t="str">
            <v>撤去管吊上げ積込み工(鋼管B種)</v>
          </cell>
          <cell r="S1941" t="str">
            <v>機械  350A</v>
          </cell>
          <cell r="U1941" t="str">
            <v>ｍ</v>
          </cell>
          <cell r="V1941">
            <v>1256</v>
          </cell>
          <cell r="W1941" t="str">
            <v>厚労省歩掛p.108(69)</v>
          </cell>
          <cell r="Y1941">
            <v>10</v>
          </cell>
          <cell r="Z1941">
            <v>15</v>
          </cell>
          <cell r="AA1941" t="str">
            <v>配管工</v>
          </cell>
          <cell r="AB1941">
            <v>7.1999999999999995E-2</v>
          </cell>
          <cell r="AC1941">
            <v>27405</v>
          </cell>
          <cell r="AD1941">
            <v>1973.16</v>
          </cell>
          <cell r="AE1941">
            <v>2</v>
          </cell>
          <cell r="AF1941" t="str">
            <v>普通作業員</v>
          </cell>
          <cell r="AG1941">
            <v>0.12</v>
          </cell>
          <cell r="AH1941">
            <v>25305</v>
          </cell>
          <cell r="AI1941">
            <v>3036.6</v>
          </cell>
          <cell r="AJ1941">
            <v>180</v>
          </cell>
          <cell r="AK1941" t="str">
            <v>ｸﾚｰﾝ付ﾄﾗｯｸ運転工</v>
          </cell>
          <cell r="AL1941">
            <v>0.96599999999999997</v>
          </cell>
          <cell r="AM1941">
            <v>7809</v>
          </cell>
          <cell r="AN1941">
            <v>7543.49</v>
          </cell>
          <cell r="AP1941" t="e">
            <v>#N/A</v>
          </cell>
          <cell r="AR1941">
            <v>0</v>
          </cell>
          <cell r="AS1941">
            <v>0</v>
          </cell>
          <cell r="AU1941" t="e">
            <v>#N/A</v>
          </cell>
          <cell r="AW1941">
            <v>0</v>
          </cell>
          <cell r="AX1941">
            <v>0</v>
          </cell>
          <cell r="AZ1941" t="e">
            <v>#N/A</v>
          </cell>
          <cell r="BB1941">
            <v>0</v>
          </cell>
          <cell r="BC1941">
            <v>0</v>
          </cell>
          <cell r="BE1941" t="e">
            <v>#N/A</v>
          </cell>
          <cell r="BG1941">
            <v>0</v>
          </cell>
          <cell r="BH1941">
            <v>0</v>
          </cell>
          <cell r="BJ1941" t="e">
            <v>#N/A</v>
          </cell>
          <cell r="BL1941">
            <v>0</v>
          </cell>
          <cell r="BM1941">
            <v>0</v>
          </cell>
          <cell r="BO1941" t="e">
            <v>#N/A</v>
          </cell>
          <cell r="BQ1941">
            <v>0</v>
          </cell>
          <cell r="BR1941">
            <v>0</v>
          </cell>
          <cell r="BT1941" t="e">
            <v>#N/A</v>
          </cell>
          <cell r="BV1941">
            <v>0</v>
          </cell>
          <cell r="BW1941">
            <v>0</v>
          </cell>
          <cell r="CW1941">
            <v>127</v>
          </cell>
          <cell r="CX1941" t="str">
            <v>諸雑費</v>
          </cell>
          <cell r="CY1941">
            <v>1</v>
          </cell>
          <cell r="DA1941">
            <v>6.75</v>
          </cell>
          <cell r="DG1941">
            <v>1</v>
          </cell>
        </row>
        <row r="1942">
          <cell r="Q1942">
            <v>5329</v>
          </cell>
          <cell r="R1942" t="str">
            <v>撤去管吊上げ積込み工(鋼管B種)</v>
          </cell>
          <cell r="S1942" t="str">
            <v>機械  400A</v>
          </cell>
          <cell r="U1942" t="str">
            <v>ｍ</v>
          </cell>
          <cell r="V1942">
            <v>1384</v>
          </cell>
          <cell r="W1942" t="str">
            <v>厚労省歩掛p.108(69)</v>
          </cell>
          <cell r="Y1942">
            <v>10</v>
          </cell>
          <cell r="Z1942">
            <v>15</v>
          </cell>
          <cell r="AA1942" t="str">
            <v>配管工</v>
          </cell>
          <cell r="AB1942">
            <v>0.09</v>
          </cell>
          <cell r="AC1942">
            <v>27405</v>
          </cell>
          <cell r="AD1942">
            <v>2466.4499999999998</v>
          </cell>
          <cell r="AE1942">
            <v>2</v>
          </cell>
          <cell r="AF1942" t="str">
            <v>普通作業員</v>
          </cell>
          <cell r="AG1942">
            <v>0.13800000000000001</v>
          </cell>
          <cell r="AH1942">
            <v>25305</v>
          </cell>
          <cell r="AI1942">
            <v>3492.09</v>
          </cell>
          <cell r="AJ1942">
            <v>180</v>
          </cell>
          <cell r="AK1942" t="str">
            <v>ｸﾚｰﾝ付ﾄﾗｯｸ運転工</v>
          </cell>
          <cell r="AL1942">
            <v>1.008</v>
          </cell>
          <cell r="AM1942">
            <v>7809</v>
          </cell>
          <cell r="AN1942">
            <v>7871.47</v>
          </cell>
          <cell r="AP1942" t="e">
            <v>#N/A</v>
          </cell>
          <cell r="AR1942">
            <v>0</v>
          </cell>
          <cell r="AS1942">
            <v>0</v>
          </cell>
          <cell r="AU1942" t="e">
            <v>#N/A</v>
          </cell>
          <cell r="AW1942">
            <v>0</v>
          </cell>
          <cell r="AX1942">
            <v>0</v>
          </cell>
          <cell r="AZ1942" t="e">
            <v>#N/A</v>
          </cell>
          <cell r="BB1942">
            <v>0</v>
          </cell>
          <cell r="BC1942">
            <v>0</v>
          </cell>
          <cell r="BE1942" t="e">
            <v>#N/A</v>
          </cell>
          <cell r="BG1942">
            <v>0</v>
          </cell>
          <cell r="BH1942">
            <v>0</v>
          </cell>
          <cell r="BJ1942" t="e">
            <v>#N/A</v>
          </cell>
          <cell r="BL1942">
            <v>0</v>
          </cell>
          <cell r="BM1942">
            <v>0</v>
          </cell>
          <cell r="BO1942" t="e">
            <v>#N/A</v>
          </cell>
          <cell r="BQ1942">
            <v>0</v>
          </cell>
          <cell r="BR1942">
            <v>0</v>
          </cell>
          <cell r="BT1942" t="e">
            <v>#N/A</v>
          </cell>
          <cell r="BV1942">
            <v>0</v>
          </cell>
          <cell r="BW1942">
            <v>0</v>
          </cell>
          <cell r="CW1942">
            <v>127</v>
          </cell>
          <cell r="CX1942" t="str">
            <v>諸雑費</v>
          </cell>
          <cell r="CY1942">
            <v>1</v>
          </cell>
          <cell r="DA1942">
            <v>9.9899999999997817</v>
          </cell>
          <cell r="DG1942">
            <v>1</v>
          </cell>
        </row>
        <row r="1943">
          <cell r="Q1943">
            <v>5330</v>
          </cell>
          <cell r="R1943" t="str">
            <v>撤去管吊上げ積込み工(鋼管B種)</v>
          </cell>
          <cell r="S1943" t="str">
            <v>機械  450A</v>
          </cell>
          <cell r="U1943" t="str">
            <v>ｍ</v>
          </cell>
          <cell r="V1943">
            <v>1506</v>
          </cell>
          <cell r="W1943" t="str">
            <v>厚労省歩掛p.108(69)</v>
          </cell>
          <cell r="Y1943">
            <v>10</v>
          </cell>
          <cell r="Z1943">
            <v>15</v>
          </cell>
          <cell r="AA1943" t="str">
            <v>配管工</v>
          </cell>
          <cell r="AB1943">
            <v>0.108</v>
          </cell>
          <cell r="AC1943">
            <v>27405</v>
          </cell>
          <cell r="AD1943">
            <v>2959.74</v>
          </cell>
          <cell r="AE1943">
            <v>2</v>
          </cell>
          <cell r="AF1943" t="str">
            <v>普通作業員</v>
          </cell>
          <cell r="AG1943">
            <v>0.156</v>
          </cell>
          <cell r="AH1943">
            <v>25305</v>
          </cell>
          <cell r="AI1943">
            <v>3947.58</v>
          </cell>
          <cell r="AJ1943">
            <v>180</v>
          </cell>
          <cell r="AK1943" t="str">
            <v>ｸﾚｰﾝ付ﾄﾗｯｸ運転工</v>
          </cell>
          <cell r="AL1943">
            <v>1.044</v>
          </cell>
          <cell r="AM1943">
            <v>7809</v>
          </cell>
          <cell r="AN1943">
            <v>8152.59</v>
          </cell>
          <cell r="AP1943" t="e">
            <v>#N/A</v>
          </cell>
          <cell r="AR1943">
            <v>0</v>
          </cell>
          <cell r="AS1943">
            <v>0</v>
          </cell>
          <cell r="AU1943" t="e">
            <v>#N/A</v>
          </cell>
          <cell r="AW1943">
            <v>0</v>
          </cell>
          <cell r="AX1943">
            <v>0</v>
          </cell>
          <cell r="AZ1943" t="e">
            <v>#N/A</v>
          </cell>
          <cell r="BB1943">
            <v>0</v>
          </cell>
          <cell r="BC1943">
            <v>0</v>
          </cell>
          <cell r="BE1943" t="e">
            <v>#N/A</v>
          </cell>
          <cell r="BG1943">
            <v>0</v>
          </cell>
          <cell r="BH1943">
            <v>0</v>
          </cell>
          <cell r="BJ1943" t="e">
            <v>#N/A</v>
          </cell>
          <cell r="BL1943">
            <v>0</v>
          </cell>
          <cell r="BM1943">
            <v>0</v>
          </cell>
          <cell r="BO1943" t="e">
            <v>#N/A</v>
          </cell>
          <cell r="BQ1943">
            <v>0</v>
          </cell>
          <cell r="BR1943">
            <v>0</v>
          </cell>
          <cell r="BT1943" t="e">
            <v>#N/A</v>
          </cell>
          <cell r="BV1943">
            <v>0</v>
          </cell>
          <cell r="BW1943">
            <v>0</v>
          </cell>
          <cell r="CW1943">
            <v>127</v>
          </cell>
          <cell r="CX1943" t="str">
            <v>諸雑費</v>
          </cell>
          <cell r="CY1943">
            <v>1</v>
          </cell>
          <cell r="DA1943">
            <v>9.0000000000145519E-2</v>
          </cell>
          <cell r="DG1943">
            <v>1</v>
          </cell>
        </row>
        <row r="1944">
          <cell r="Q1944">
            <v>5331</v>
          </cell>
          <cell r="R1944" t="str">
            <v>撤去管吊上げ積込み工(鋼管B種)</v>
          </cell>
          <cell r="S1944" t="str">
            <v>機械  500A</v>
          </cell>
          <cell r="U1944" t="str">
            <v>ｍ</v>
          </cell>
          <cell r="V1944">
            <v>1618</v>
          </cell>
          <cell r="W1944" t="str">
            <v>厚労省歩掛p.108(69)</v>
          </cell>
          <cell r="Y1944">
            <v>10</v>
          </cell>
          <cell r="Z1944">
            <v>15</v>
          </cell>
          <cell r="AA1944" t="str">
            <v>配管工</v>
          </cell>
          <cell r="AB1944">
            <v>0.12</v>
          </cell>
          <cell r="AC1944">
            <v>27405</v>
          </cell>
          <cell r="AD1944">
            <v>3288.6</v>
          </cell>
          <cell r="AE1944">
            <v>2</v>
          </cell>
          <cell r="AF1944" t="str">
            <v>普通作業員</v>
          </cell>
          <cell r="AG1944">
            <v>0.17399999999999999</v>
          </cell>
          <cell r="AH1944">
            <v>25305</v>
          </cell>
          <cell r="AI1944">
            <v>4403.07</v>
          </cell>
          <cell r="AJ1944">
            <v>180</v>
          </cell>
          <cell r="AK1944" t="str">
            <v>ｸﾚｰﾝ付ﾄﾗｯｸ運転工</v>
          </cell>
          <cell r="AL1944">
            <v>1.0860000000000001</v>
          </cell>
          <cell r="AM1944">
            <v>7809</v>
          </cell>
          <cell r="AN1944">
            <v>8480.57</v>
          </cell>
          <cell r="AP1944" t="e">
            <v>#N/A</v>
          </cell>
          <cell r="AR1944">
            <v>0</v>
          </cell>
          <cell r="AS1944">
            <v>0</v>
          </cell>
          <cell r="AU1944" t="e">
            <v>#N/A</v>
          </cell>
          <cell r="AW1944">
            <v>0</v>
          </cell>
          <cell r="AX1944">
            <v>0</v>
          </cell>
          <cell r="AZ1944" t="e">
            <v>#N/A</v>
          </cell>
          <cell r="BB1944">
            <v>0</v>
          </cell>
          <cell r="BC1944">
            <v>0</v>
          </cell>
          <cell r="BE1944" t="e">
            <v>#N/A</v>
          </cell>
          <cell r="BG1944">
            <v>0</v>
          </cell>
          <cell r="BH1944">
            <v>0</v>
          </cell>
          <cell r="BJ1944" t="e">
            <v>#N/A</v>
          </cell>
          <cell r="BL1944">
            <v>0</v>
          </cell>
          <cell r="BM1944">
            <v>0</v>
          </cell>
          <cell r="BO1944" t="e">
            <v>#N/A</v>
          </cell>
          <cell r="BQ1944">
            <v>0</v>
          </cell>
          <cell r="BR1944">
            <v>0</v>
          </cell>
          <cell r="BT1944" t="e">
            <v>#N/A</v>
          </cell>
          <cell r="BV1944">
            <v>0</v>
          </cell>
          <cell r="BW1944">
            <v>0</v>
          </cell>
          <cell r="CW1944">
            <v>127</v>
          </cell>
          <cell r="CX1944" t="str">
            <v>諸雑費</v>
          </cell>
          <cell r="CY1944">
            <v>1</v>
          </cell>
          <cell r="DA1944">
            <v>7.7600000000002183</v>
          </cell>
          <cell r="DG1944">
            <v>1</v>
          </cell>
        </row>
        <row r="1945">
          <cell r="Q1945">
            <v>5332</v>
          </cell>
          <cell r="R1945" t="str">
            <v>撤去管吊上げ積込み工(鋼管B種)</v>
          </cell>
          <cell r="S1945" t="str">
            <v>機械  600A</v>
          </cell>
          <cell r="U1945" t="str">
            <v>ｍ</v>
          </cell>
          <cell r="V1945">
            <v>1851</v>
          </cell>
          <cell r="W1945" t="str">
            <v>厚労省歩掛p.108(69)</v>
          </cell>
          <cell r="Y1945">
            <v>10</v>
          </cell>
          <cell r="Z1945">
            <v>15</v>
          </cell>
          <cell r="AA1945" t="str">
            <v>配管工</v>
          </cell>
          <cell r="AB1945">
            <v>0.14399999999999999</v>
          </cell>
          <cell r="AC1945">
            <v>27405</v>
          </cell>
          <cell r="AD1945">
            <v>3946.32</v>
          </cell>
          <cell r="AE1945">
            <v>2</v>
          </cell>
          <cell r="AF1945" t="str">
            <v>普通作業員</v>
          </cell>
          <cell r="AG1945">
            <v>0.216</v>
          </cell>
          <cell r="AH1945">
            <v>25305</v>
          </cell>
          <cell r="AI1945">
            <v>5465.88</v>
          </cell>
          <cell r="AJ1945">
            <v>180</v>
          </cell>
          <cell r="AK1945" t="str">
            <v>ｸﾚｰﾝ付ﾄﾗｯｸ運転工</v>
          </cell>
          <cell r="AL1945">
            <v>1.1639999999999999</v>
          </cell>
          <cell r="AM1945">
            <v>7809</v>
          </cell>
          <cell r="AN1945">
            <v>9089.67</v>
          </cell>
          <cell r="AP1945" t="e">
            <v>#N/A</v>
          </cell>
          <cell r="AR1945">
            <v>0</v>
          </cell>
          <cell r="AS1945">
            <v>0</v>
          </cell>
          <cell r="AU1945" t="e">
            <v>#N/A</v>
          </cell>
          <cell r="AW1945">
            <v>0</v>
          </cell>
          <cell r="AX1945">
            <v>0</v>
          </cell>
          <cell r="AZ1945" t="e">
            <v>#N/A</v>
          </cell>
          <cell r="BB1945">
            <v>0</v>
          </cell>
          <cell r="BC1945">
            <v>0</v>
          </cell>
          <cell r="BE1945" t="e">
            <v>#N/A</v>
          </cell>
          <cell r="BG1945">
            <v>0</v>
          </cell>
          <cell r="BH1945">
            <v>0</v>
          </cell>
          <cell r="BJ1945" t="e">
            <v>#N/A</v>
          </cell>
          <cell r="BL1945">
            <v>0</v>
          </cell>
          <cell r="BM1945">
            <v>0</v>
          </cell>
          <cell r="BO1945" t="e">
            <v>#N/A</v>
          </cell>
          <cell r="BQ1945">
            <v>0</v>
          </cell>
          <cell r="BR1945">
            <v>0</v>
          </cell>
          <cell r="BT1945" t="e">
            <v>#N/A</v>
          </cell>
          <cell r="BV1945">
            <v>0</v>
          </cell>
          <cell r="BW1945">
            <v>0</v>
          </cell>
          <cell r="CW1945">
            <v>127</v>
          </cell>
          <cell r="CX1945" t="str">
            <v>諸雑費</v>
          </cell>
          <cell r="CY1945">
            <v>1</v>
          </cell>
          <cell r="DA1945">
            <v>8.1299999999973807</v>
          </cell>
          <cell r="DG1945">
            <v>1</v>
          </cell>
        </row>
        <row r="1946">
          <cell r="Q1946">
            <v>5333</v>
          </cell>
          <cell r="R1946" t="str">
            <v>撤去管吊上げ積込み工(鋼管B種)</v>
          </cell>
          <cell r="S1946" t="str">
            <v>機械  700A</v>
          </cell>
          <cell r="U1946" t="str">
            <v>ｍ</v>
          </cell>
          <cell r="V1946">
            <v>1830</v>
          </cell>
          <cell r="W1946" t="str">
            <v>厚労省歩掛p.108(69)</v>
          </cell>
          <cell r="Y1946">
            <v>10</v>
          </cell>
          <cell r="Z1946">
            <v>15</v>
          </cell>
          <cell r="AA1946" t="str">
            <v>配管工</v>
          </cell>
          <cell r="AB1946">
            <v>0.17399999999999999</v>
          </cell>
          <cell r="AC1946">
            <v>27405</v>
          </cell>
          <cell r="AD1946">
            <v>4768.47</v>
          </cell>
          <cell r="AE1946">
            <v>2</v>
          </cell>
          <cell r="AF1946" t="str">
            <v>普通作業員</v>
          </cell>
          <cell r="AG1946">
            <v>0.25800000000000001</v>
          </cell>
          <cell r="AH1946">
            <v>25305</v>
          </cell>
          <cell r="AI1946">
            <v>6528.69</v>
          </cell>
          <cell r="AJ1946">
            <v>341</v>
          </cell>
          <cell r="AK1946" t="str">
            <v>ﾄﾗｯｸｸﾚｰﾝ賃料</v>
          </cell>
          <cell r="AL1946">
            <v>0.216</v>
          </cell>
          <cell r="AM1946">
            <v>32400</v>
          </cell>
          <cell r="AN1946">
            <v>6998.4</v>
          </cell>
          <cell r="AP1946" t="e">
            <v>#N/A</v>
          </cell>
          <cell r="AR1946">
            <v>0</v>
          </cell>
          <cell r="AS1946">
            <v>0</v>
          </cell>
          <cell r="AU1946" t="e">
            <v>#N/A</v>
          </cell>
          <cell r="AW1946">
            <v>0</v>
          </cell>
          <cell r="AX1946">
            <v>0</v>
          </cell>
          <cell r="AZ1946" t="e">
            <v>#N/A</v>
          </cell>
          <cell r="BB1946">
            <v>0</v>
          </cell>
          <cell r="BC1946">
            <v>0</v>
          </cell>
          <cell r="BE1946" t="e">
            <v>#N/A</v>
          </cell>
          <cell r="BG1946">
            <v>0</v>
          </cell>
          <cell r="BH1946">
            <v>0</v>
          </cell>
          <cell r="BJ1946" t="e">
            <v>#N/A</v>
          </cell>
          <cell r="BL1946">
            <v>0</v>
          </cell>
          <cell r="BM1946">
            <v>0</v>
          </cell>
          <cell r="BO1946" t="e">
            <v>#N/A</v>
          </cell>
          <cell r="BQ1946">
            <v>0</v>
          </cell>
          <cell r="BR1946">
            <v>0</v>
          </cell>
          <cell r="BT1946" t="e">
            <v>#N/A</v>
          </cell>
          <cell r="BV1946">
            <v>0</v>
          </cell>
          <cell r="BW1946">
            <v>0</v>
          </cell>
          <cell r="CW1946">
            <v>127</v>
          </cell>
          <cell r="CX1946" t="str">
            <v>諸雑費</v>
          </cell>
          <cell r="CY1946">
            <v>1</v>
          </cell>
          <cell r="DA1946">
            <v>4.4400000000023283</v>
          </cell>
          <cell r="DG1946">
            <v>1</v>
          </cell>
        </row>
        <row r="1947">
          <cell r="Q1947">
            <v>5334</v>
          </cell>
          <cell r="R1947" t="str">
            <v>撤去管吊上げ積込み工(鋼管B種)</v>
          </cell>
          <cell r="S1947" t="str">
            <v>機械  800A</v>
          </cell>
          <cell r="U1947" t="str">
            <v>ｍ</v>
          </cell>
          <cell r="V1947">
            <v>2107</v>
          </cell>
          <cell r="W1947" t="str">
            <v>厚労省歩掛p.108(69)</v>
          </cell>
          <cell r="Y1947">
            <v>10</v>
          </cell>
          <cell r="Z1947">
            <v>15</v>
          </cell>
          <cell r="AA1947" t="str">
            <v>配管工</v>
          </cell>
          <cell r="AB1947">
            <v>0.20399999999999999</v>
          </cell>
          <cell r="AC1947">
            <v>27405</v>
          </cell>
          <cell r="AD1947">
            <v>5590.62</v>
          </cell>
          <cell r="AE1947">
            <v>2</v>
          </cell>
          <cell r="AF1947" t="str">
            <v>普通作業員</v>
          </cell>
          <cell r="AG1947">
            <v>0.312</v>
          </cell>
          <cell r="AH1947">
            <v>25305</v>
          </cell>
          <cell r="AI1947">
            <v>7895.16</v>
          </cell>
          <cell r="AJ1947">
            <v>341</v>
          </cell>
          <cell r="AK1947" t="str">
            <v>ﾄﾗｯｸｸﾚｰﾝ賃料</v>
          </cell>
          <cell r="AL1947">
            <v>0.23400000000000001</v>
          </cell>
          <cell r="AM1947">
            <v>32400</v>
          </cell>
          <cell r="AN1947">
            <v>7581.6</v>
          </cell>
          <cell r="AP1947" t="e">
            <v>#N/A</v>
          </cell>
          <cell r="AR1947">
            <v>0</v>
          </cell>
          <cell r="AS1947">
            <v>0</v>
          </cell>
          <cell r="AU1947" t="e">
            <v>#N/A</v>
          </cell>
          <cell r="AW1947">
            <v>0</v>
          </cell>
          <cell r="AX1947">
            <v>0</v>
          </cell>
          <cell r="AZ1947" t="e">
            <v>#N/A</v>
          </cell>
          <cell r="BB1947">
            <v>0</v>
          </cell>
          <cell r="BC1947">
            <v>0</v>
          </cell>
          <cell r="BE1947" t="e">
            <v>#N/A</v>
          </cell>
          <cell r="BG1947">
            <v>0</v>
          </cell>
          <cell r="BH1947">
            <v>0</v>
          </cell>
          <cell r="BJ1947" t="e">
            <v>#N/A</v>
          </cell>
          <cell r="BL1947">
            <v>0</v>
          </cell>
          <cell r="BM1947">
            <v>0</v>
          </cell>
          <cell r="BO1947" t="e">
            <v>#N/A</v>
          </cell>
          <cell r="BQ1947">
            <v>0</v>
          </cell>
          <cell r="BR1947">
            <v>0</v>
          </cell>
          <cell r="BT1947" t="e">
            <v>#N/A</v>
          </cell>
          <cell r="BV1947">
            <v>0</v>
          </cell>
          <cell r="BW1947">
            <v>0</v>
          </cell>
          <cell r="CW1947">
            <v>127</v>
          </cell>
          <cell r="CX1947" t="str">
            <v>諸雑費</v>
          </cell>
          <cell r="CY1947">
            <v>1</v>
          </cell>
          <cell r="DA1947">
            <v>2.6200000000026193</v>
          </cell>
          <cell r="DG1947">
            <v>1</v>
          </cell>
        </row>
        <row r="1948">
          <cell r="Q1948">
            <v>5335</v>
          </cell>
          <cell r="R1948" t="str">
            <v>撤去管吊上げ積込み工(鋼管B種)</v>
          </cell>
          <cell r="S1948" t="str">
            <v>機械  900A</v>
          </cell>
          <cell r="U1948" t="str">
            <v>ｍ</v>
          </cell>
          <cell r="V1948">
            <v>2381</v>
          </cell>
          <cell r="W1948" t="str">
            <v>厚労省歩掛p.108(69)</v>
          </cell>
          <cell r="Y1948">
            <v>10</v>
          </cell>
          <cell r="Z1948">
            <v>15</v>
          </cell>
          <cell r="AA1948" t="str">
            <v>配管工</v>
          </cell>
          <cell r="AB1948">
            <v>0.24</v>
          </cell>
          <cell r="AC1948">
            <v>27405</v>
          </cell>
          <cell r="AD1948">
            <v>6577.2</v>
          </cell>
          <cell r="AE1948">
            <v>2</v>
          </cell>
          <cell r="AF1948" t="str">
            <v>普通作業員</v>
          </cell>
          <cell r="AG1948">
            <v>0.36599999999999999</v>
          </cell>
          <cell r="AH1948">
            <v>25305</v>
          </cell>
          <cell r="AI1948">
            <v>9261.6299999999992</v>
          </cell>
          <cell r="AJ1948">
            <v>341</v>
          </cell>
          <cell r="AK1948" t="str">
            <v>ﾄﾗｯｸｸﾚｰﾝ賃料</v>
          </cell>
          <cell r="AL1948">
            <v>0.246</v>
          </cell>
          <cell r="AM1948">
            <v>32400</v>
          </cell>
          <cell r="AN1948">
            <v>7970.4</v>
          </cell>
          <cell r="AP1948" t="e">
            <v>#N/A</v>
          </cell>
          <cell r="AR1948">
            <v>0</v>
          </cell>
          <cell r="AS1948">
            <v>0</v>
          </cell>
          <cell r="AU1948" t="e">
            <v>#N/A</v>
          </cell>
          <cell r="AW1948">
            <v>0</v>
          </cell>
          <cell r="AX1948">
            <v>0</v>
          </cell>
          <cell r="AZ1948" t="e">
            <v>#N/A</v>
          </cell>
          <cell r="BB1948">
            <v>0</v>
          </cell>
          <cell r="BC1948">
            <v>0</v>
          </cell>
          <cell r="BE1948" t="e">
            <v>#N/A</v>
          </cell>
          <cell r="BG1948">
            <v>0</v>
          </cell>
          <cell r="BH1948">
            <v>0</v>
          </cell>
          <cell r="BJ1948" t="e">
            <v>#N/A</v>
          </cell>
          <cell r="BL1948">
            <v>0</v>
          </cell>
          <cell r="BM1948">
            <v>0</v>
          </cell>
          <cell r="BO1948" t="e">
            <v>#N/A</v>
          </cell>
          <cell r="BQ1948">
            <v>0</v>
          </cell>
          <cell r="BR1948">
            <v>0</v>
          </cell>
          <cell r="BT1948" t="e">
            <v>#N/A</v>
          </cell>
          <cell r="BV1948">
            <v>0</v>
          </cell>
          <cell r="BW1948">
            <v>0</v>
          </cell>
          <cell r="CW1948">
            <v>127</v>
          </cell>
          <cell r="CX1948" t="str">
            <v>諸雑費</v>
          </cell>
          <cell r="CY1948">
            <v>1</v>
          </cell>
          <cell r="DA1948">
            <v>0.77000000000407454</v>
          </cell>
          <cell r="DG1948">
            <v>1</v>
          </cell>
        </row>
        <row r="1949">
          <cell r="Q1949">
            <v>5336</v>
          </cell>
          <cell r="R1949" t="str">
            <v>撤去管吊上げ積込み工(鋼管B種)</v>
          </cell>
          <cell r="S1949" t="str">
            <v>機械 1000A</v>
          </cell>
          <cell r="U1949" t="str">
            <v>ｍ</v>
          </cell>
          <cell r="V1949">
            <v>2773</v>
          </cell>
          <cell r="W1949" t="str">
            <v>厚労省歩掛p.108(69)</v>
          </cell>
          <cell r="Y1949">
            <v>10</v>
          </cell>
          <cell r="Z1949">
            <v>15</v>
          </cell>
          <cell r="AA1949" t="str">
            <v>配管工</v>
          </cell>
          <cell r="AB1949">
            <v>0.28799999999999998</v>
          </cell>
          <cell r="AC1949">
            <v>27405</v>
          </cell>
          <cell r="AD1949">
            <v>7892.64</v>
          </cell>
          <cell r="AE1949">
            <v>2</v>
          </cell>
          <cell r="AF1949" t="str">
            <v>普通作業員</v>
          </cell>
          <cell r="AG1949">
            <v>0.438</v>
          </cell>
          <cell r="AH1949">
            <v>25305</v>
          </cell>
          <cell r="AI1949">
            <v>11083.59</v>
          </cell>
          <cell r="AJ1949">
            <v>341</v>
          </cell>
          <cell r="AK1949" t="str">
            <v>ﾄﾗｯｸｸﾚｰﾝ賃料</v>
          </cell>
          <cell r="AL1949">
            <v>0.27</v>
          </cell>
          <cell r="AM1949">
            <v>32400</v>
          </cell>
          <cell r="AN1949">
            <v>8748</v>
          </cell>
          <cell r="AP1949" t="e">
            <v>#N/A</v>
          </cell>
          <cell r="AR1949">
            <v>0</v>
          </cell>
          <cell r="AS1949">
            <v>0</v>
          </cell>
          <cell r="AU1949" t="e">
            <v>#N/A</v>
          </cell>
          <cell r="AW1949">
            <v>0</v>
          </cell>
          <cell r="AX1949">
            <v>0</v>
          </cell>
          <cell r="AZ1949" t="e">
            <v>#N/A</v>
          </cell>
          <cell r="BB1949">
            <v>0</v>
          </cell>
          <cell r="BC1949">
            <v>0</v>
          </cell>
          <cell r="BE1949" t="e">
            <v>#N/A</v>
          </cell>
          <cell r="BG1949">
            <v>0</v>
          </cell>
          <cell r="BH1949">
            <v>0</v>
          </cell>
          <cell r="BJ1949" t="e">
            <v>#N/A</v>
          </cell>
          <cell r="BL1949">
            <v>0</v>
          </cell>
          <cell r="BM1949">
            <v>0</v>
          </cell>
          <cell r="BO1949" t="e">
            <v>#N/A</v>
          </cell>
          <cell r="BQ1949">
            <v>0</v>
          </cell>
          <cell r="BR1949">
            <v>0</v>
          </cell>
          <cell r="BT1949" t="e">
            <v>#N/A</v>
          </cell>
          <cell r="BV1949">
            <v>0</v>
          </cell>
          <cell r="BW1949">
            <v>0</v>
          </cell>
          <cell r="CW1949">
            <v>127</v>
          </cell>
          <cell r="CX1949" t="str">
            <v>諸雑費</v>
          </cell>
          <cell r="CY1949">
            <v>1</v>
          </cell>
          <cell r="DA1949">
            <v>5.7700000000004366</v>
          </cell>
          <cell r="DG1949">
            <v>1</v>
          </cell>
        </row>
        <row r="1950">
          <cell r="Q1950">
            <v>5337</v>
          </cell>
          <cell r="R1950" t="str">
            <v>撤去管吊上げ積込み工(鋼管)</v>
          </cell>
          <cell r="S1950" t="str">
            <v>人力   50A</v>
          </cell>
          <cell r="U1950" t="str">
            <v>ｍ</v>
          </cell>
          <cell r="V1950">
            <v>569</v>
          </cell>
          <cell r="W1950" t="str">
            <v>厚労省歩掛p.108(70)</v>
          </cell>
          <cell r="Y1950">
            <v>10</v>
          </cell>
          <cell r="Z1950">
            <v>15</v>
          </cell>
          <cell r="AA1950" t="str">
            <v>配管工</v>
          </cell>
          <cell r="AB1950">
            <v>0.108</v>
          </cell>
          <cell r="AC1950">
            <v>27405</v>
          </cell>
          <cell r="AD1950">
            <v>2959.74</v>
          </cell>
          <cell r="AE1950">
            <v>2</v>
          </cell>
          <cell r="AF1950" t="str">
            <v>普通作業員</v>
          </cell>
          <cell r="AG1950">
            <v>0.108</v>
          </cell>
          <cell r="AH1950">
            <v>25305</v>
          </cell>
          <cell r="AI1950">
            <v>2732.94</v>
          </cell>
          <cell r="AK1950" t="e">
            <v>#N/A</v>
          </cell>
          <cell r="AM1950">
            <v>0</v>
          </cell>
          <cell r="AN1950">
            <v>0</v>
          </cell>
          <cell r="AP1950" t="e">
            <v>#N/A</v>
          </cell>
          <cell r="AR1950">
            <v>0</v>
          </cell>
          <cell r="AS1950">
            <v>0</v>
          </cell>
          <cell r="AU1950" t="e">
            <v>#N/A</v>
          </cell>
          <cell r="AW1950">
            <v>0</v>
          </cell>
          <cell r="AX1950">
            <v>0</v>
          </cell>
          <cell r="AZ1950" t="e">
            <v>#N/A</v>
          </cell>
          <cell r="BB1950">
            <v>0</v>
          </cell>
          <cell r="BC1950">
            <v>0</v>
          </cell>
          <cell r="BE1950" t="e">
            <v>#N/A</v>
          </cell>
          <cell r="BG1950">
            <v>0</v>
          </cell>
          <cell r="BH1950">
            <v>0</v>
          </cell>
          <cell r="BJ1950" t="e">
            <v>#N/A</v>
          </cell>
          <cell r="BL1950">
            <v>0</v>
          </cell>
          <cell r="BM1950">
            <v>0</v>
          </cell>
          <cell r="BO1950" t="e">
            <v>#N/A</v>
          </cell>
          <cell r="BQ1950">
            <v>0</v>
          </cell>
          <cell r="BR1950">
            <v>0</v>
          </cell>
          <cell r="BT1950" t="e">
            <v>#N/A</v>
          </cell>
          <cell r="BV1950">
            <v>0</v>
          </cell>
          <cell r="BW1950">
            <v>0</v>
          </cell>
          <cell r="CW1950">
            <v>127</v>
          </cell>
          <cell r="CX1950" t="str">
            <v>諸雑費</v>
          </cell>
          <cell r="CY1950">
            <v>1</v>
          </cell>
          <cell r="DA1950">
            <v>0.31999999999970896</v>
          </cell>
          <cell r="DG1950">
            <v>1</v>
          </cell>
        </row>
        <row r="1951">
          <cell r="Q1951">
            <v>5338</v>
          </cell>
          <cell r="R1951" t="str">
            <v>撤去管吊上げ積込み工(鋼管)</v>
          </cell>
          <cell r="S1951" t="str">
            <v>人力   80A</v>
          </cell>
          <cell r="U1951" t="str">
            <v>ｍ</v>
          </cell>
          <cell r="V1951">
            <v>678</v>
          </cell>
          <cell r="W1951" t="str">
            <v>厚労省歩掛p.108(70)</v>
          </cell>
          <cell r="Y1951">
            <v>10</v>
          </cell>
          <cell r="Z1951">
            <v>15</v>
          </cell>
          <cell r="AA1951" t="str">
            <v>配管工</v>
          </cell>
          <cell r="AB1951">
            <v>0.12</v>
          </cell>
          <cell r="AC1951">
            <v>27405</v>
          </cell>
          <cell r="AD1951">
            <v>3288.6</v>
          </cell>
          <cell r="AE1951">
            <v>2</v>
          </cell>
          <cell r="AF1951" t="str">
            <v>普通作業員</v>
          </cell>
          <cell r="AG1951">
            <v>0.13800000000000001</v>
          </cell>
          <cell r="AH1951">
            <v>25305</v>
          </cell>
          <cell r="AI1951">
            <v>3492.09</v>
          </cell>
          <cell r="AK1951" t="e">
            <v>#N/A</v>
          </cell>
          <cell r="AM1951">
            <v>0</v>
          </cell>
          <cell r="AN1951">
            <v>0</v>
          </cell>
          <cell r="AP1951" t="e">
            <v>#N/A</v>
          </cell>
          <cell r="AR1951">
            <v>0</v>
          </cell>
          <cell r="AS1951">
            <v>0</v>
          </cell>
          <cell r="AU1951" t="e">
            <v>#N/A</v>
          </cell>
          <cell r="AW1951">
            <v>0</v>
          </cell>
          <cell r="AX1951">
            <v>0</v>
          </cell>
          <cell r="AZ1951" t="e">
            <v>#N/A</v>
          </cell>
          <cell r="BB1951">
            <v>0</v>
          </cell>
          <cell r="BC1951">
            <v>0</v>
          </cell>
          <cell r="BE1951" t="e">
            <v>#N/A</v>
          </cell>
          <cell r="BG1951">
            <v>0</v>
          </cell>
          <cell r="BH1951">
            <v>0</v>
          </cell>
          <cell r="BJ1951" t="e">
            <v>#N/A</v>
          </cell>
          <cell r="BL1951">
            <v>0</v>
          </cell>
          <cell r="BM1951">
            <v>0</v>
          </cell>
          <cell r="BO1951" t="e">
            <v>#N/A</v>
          </cell>
          <cell r="BQ1951">
            <v>0</v>
          </cell>
          <cell r="BR1951">
            <v>0</v>
          </cell>
          <cell r="BT1951" t="e">
            <v>#N/A</v>
          </cell>
          <cell r="BV1951">
            <v>0</v>
          </cell>
          <cell r="BW1951">
            <v>0</v>
          </cell>
          <cell r="CW1951">
            <v>127</v>
          </cell>
          <cell r="CX1951" t="str">
            <v>諸雑費</v>
          </cell>
          <cell r="CY1951">
            <v>1</v>
          </cell>
          <cell r="DA1951">
            <v>0.30999999999949068</v>
          </cell>
          <cell r="DG1951">
            <v>1</v>
          </cell>
        </row>
        <row r="1952">
          <cell r="Q1952">
            <v>5339</v>
          </cell>
          <cell r="R1952" t="str">
            <v>撤去管吊上げ積込み工(鋼管)</v>
          </cell>
          <cell r="S1952" t="str">
            <v>人力  100A</v>
          </cell>
          <cell r="U1952" t="str">
            <v>ｍ</v>
          </cell>
          <cell r="V1952">
            <v>757</v>
          </cell>
          <cell r="W1952" t="str">
            <v>厚労省歩掛p.108(70)</v>
          </cell>
          <cell r="Y1952">
            <v>10</v>
          </cell>
          <cell r="Z1952">
            <v>15</v>
          </cell>
          <cell r="AA1952" t="str">
            <v>配管工</v>
          </cell>
          <cell r="AB1952">
            <v>0.13800000000000001</v>
          </cell>
          <cell r="AC1952">
            <v>27405</v>
          </cell>
          <cell r="AD1952">
            <v>3781.89</v>
          </cell>
          <cell r="AE1952">
            <v>2</v>
          </cell>
          <cell r="AF1952" t="str">
            <v>普通作業員</v>
          </cell>
          <cell r="AG1952">
            <v>0.15</v>
          </cell>
          <cell r="AH1952">
            <v>25305</v>
          </cell>
          <cell r="AI1952">
            <v>3795.75</v>
          </cell>
          <cell r="AK1952" t="e">
            <v>#N/A</v>
          </cell>
          <cell r="AM1952">
            <v>0</v>
          </cell>
          <cell r="AN1952">
            <v>0</v>
          </cell>
          <cell r="AP1952" t="e">
            <v>#N/A</v>
          </cell>
          <cell r="AR1952">
            <v>0</v>
          </cell>
          <cell r="AS1952">
            <v>0</v>
          </cell>
          <cell r="AU1952" t="e">
            <v>#N/A</v>
          </cell>
          <cell r="AW1952">
            <v>0</v>
          </cell>
          <cell r="AX1952">
            <v>0</v>
          </cell>
          <cell r="AZ1952" t="e">
            <v>#N/A</v>
          </cell>
          <cell r="BB1952">
            <v>0</v>
          </cell>
          <cell r="BC1952">
            <v>0</v>
          </cell>
          <cell r="BE1952" t="e">
            <v>#N/A</v>
          </cell>
          <cell r="BG1952">
            <v>0</v>
          </cell>
          <cell r="BH1952">
            <v>0</v>
          </cell>
          <cell r="BJ1952" t="e">
            <v>#N/A</v>
          </cell>
          <cell r="BL1952">
            <v>0</v>
          </cell>
          <cell r="BM1952">
            <v>0</v>
          </cell>
          <cell r="BO1952" t="e">
            <v>#N/A</v>
          </cell>
          <cell r="BQ1952">
            <v>0</v>
          </cell>
          <cell r="BR1952">
            <v>0</v>
          </cell>
          <cell r="BT1952" t="e">
            <v>#N/A</v>
          </cell>
          <cell r="BV1952">
            <v>0</v>
          </cell>
          <cell r="BW1952">
            <v>0</v>
          </cell>
          <cell r="CW1952">
            <v>127</v>
          </cell>
          <cell r="CX1952" t="str">
            <v>諸雑費</v>
          </cell>
          <cell r="CY1952">
            <v>1</v>
          </cell>
          <cell r="DA1952">
            <v>0.36000000000058208</v>
          </cell>
          <cell r="DG1952">
            <v>1</v>
          </cell>
        </row>
        <row r="1953">
          <cell r="Q1953">
            <v>5340</v>
          </cell>
          <cell r="R1953" t="str">
            <v>撤去管吊上げ積込み工(鋼管)</v>
          </cell>
          <cell r="S1953" t="str">
            <v>人力  125A</v>
          </cell>
          <cell r="U1953" t="str">
            <v>ｍ</v>
          </cell>
          <cell r="V1953">
            <v>866</v>
          </cell>
          <cell r="W1953" t="str">
            <v>厚労省歩掛p.108(70)</v>
          </cell>
          <cell r="Y1953">
            <v>10</v>
          </cell>
          <cell r="Z1953">
            <v>15</v>
          </cell>
          <cell r="AA1953" t="str">
            <v>配管工</v>
          </cell>
          <cell r="AB1953">
            <v>0.15</v>
          </cell>
          <cell r="AC1953">
            <v>27405</v>
          </cell>
          <cell r="AD1953">
            <v>4110.75</v>
          </cell>
          <cell r="AE1953">
            <v>2</v>
          </cell>
          <cell r="AF1953" t="str">
            <v>普通作業員</v>
          </cell>
          <cell r="AG1953">
            <v>0.18</v>
          </cell>
          <cell r="AH1953">
            <v>25305</v>
          </cell>
          <cell r="AI1953">
            <v>4554.8999999999996</v>
          </cell>
          <cell r="AK1953" t="e">
            <v>#N/A</v>
          </cell>
          <cell r="AM1953">
            <v>0</v>
          </cell>
          <cell r="AN1953">
            <v>0</v>
          </cell>
          <cell r="AP1953" t="e">
            <v>#N/A</v>
          </cell>
          <cell r="AR1953">
            <v>0</v>
          </cell>
          <cell r="AS1953">
            <v>0</v>
          </cell>
          <cell r="AU1953" t="e">
            <v>#N/A</v>
          </cell>
          <cell r="AW1953">
            <v>0</v>
          </cell>
          <cell r="AX1953">
            <v>0</v>
          </cell>
          <cell r="AZ1953" t="e">
            <v>#N/A</v>
          </cell>
          <cell r="BB1953">
            <v>0</v>
          </cell>
          <cell r="BC1953">
            <v>0</v>
          </cell>
          <cell r="BE1953" t="e">
            <v>#N/A</v>
          </cell>
          <cell r="BG1953">
            <v>0</v>
          </cell>
          <cell r="BH1953">
            <v>0</v>
          </cell>
          <cell r="BJ1953" t="e">
            <v>#N/A</v>
          </cell>
          <cell r="BL1953">
            <v>0</v>
          </cell>
          <cell r="BM1953">
            <v>0</v>
          </cell>
          <cell r="BO1953" t="e">
            <v>#N/A</v>
          </cell>
          <cell r="BQ1953">
            <v>0</v>
          </cell>
          <cell r="BR1953">
            <v>0</v>
          </cell>
          <cell r="BT1953" t="e">
            <v>#N/A</v>
          </cell>
          <cell r="BV1953">
            <v>0</v>
          </cell>
          <cell r="BW1953">
            <v>0</v>
          </cell>
          <cell r="CW1953">
            <v>127</v>
          </cell>
          <cell r="CX1953" t="str">
            <v>諸雑費</v>
          </cell>
          <cell r="CY1953">
            <v>1</v>
          </cell>
          <cell r="DA1953">
            <v>0.3500000000003638</v>
          </cell>
          <cell r="DG1953">
            <v>1</v>
          </cell>
        </row>
        <row r="1954">
          <cell r="Q1954">
            <v>5341</v>
          </cell>
          <cell r="R1954" t="str">
            <v>撤去管吊上げ積込み工(鋼管)</v>
          </cell>
          <cell r="S1954" t="str">
            <v>人力  150A</v>
          </cell>
          <cell r="U1954" t="str">
            <v>ｍ</v>
          </cell>
          <cell r="V1954">
            <v>1025</v>
          </cell>
          <cell r="W1954" t="str">
            <v>厚労省歩掛p.108(70)</v>
          </cell>
          <cell r="Y1954">
            <v>10</v>
          </cell>
          <cell r="Z1954">
            <v>15</v>
          </cell>
          <cell r="AA1954" t="str">
            <v>配管工</v>
          </cell>
          <cell r="AB1954">
            <v>0.18</v>
          </cell>
          <cell r="AC1954">
            <v>27405</v>
          </cell>
          <cell r="AD1954">
            <v>4932.8999999999996</v>
          </cell>
          <cell r="AE1954">
            <v>2</v>
          </cell>
          <cell r="AF1954" t="str">
            <v>普通作業員</v>
          </cell>
          <cell r="AG1954">
            <v>0.21</v>
          </cell>
          <cell r="AH1954">
            <v>25305</v>
          </cell>
          <cell r="AI1954">
            <v>5314.05</v>
          </cell>
          <cell r="AK1954" t="e">
            <v>#N/A</v>
          </cell>
          <cell r="AM1954">
            <v>0</v>
          </cell>
          <cell r="AN1954">
            <v>0</v>
          </cell>
          <cell r="AP1954" t="e">
            <v>#N/A</v>
          </cell>
          <cell r="AR1954">
            <v>0</v>
          </cell>
          <cell r="AS1954">
            <v>0</v>
          </cell>
          <cell r="AU1954" t="e">
            <v>#N/A</v>
          </cell>
          <cell r="AW1954">
            <v>0</v>
          </cell>
          <cell r="AX1954">
            <v>0</v>
          </cell>
          <cell r="AZ1954" t="e">
            <v>#N/A</v>
          </cell>
          <cell r="BB1954">
            <v>0</v>
          </cell>
          <cell r="BC1954">
            <v>0</v>
          </cell>
          <cell r="BE1954" t="e">
            <v>#N/A</v>
          </cell>
          <cell r="BG1954">
            <v>0</v>
          </cell>
          <cell r="BH1954">
            <v>0</v>
          </cell>
          <cell r="BJ1954" t="e">
            <v>#N/A</v>
          </cell>
          <cell r="BL1954">
            <v>0</v>
          </cell>
          <cell r="BM1954">
            <v>0</v>
          </cell>
          <cell r="BO1954" t="e">
            <v>#N/A</v>
          </cell>
          <cell r="BQ1954">
            <v>0</v>
          </cell>
          <cell r="BR1954">
            <v>0</v>
          </cell>
          <cell r="BT1954" t="e">
            <v>#N/A</v>
          </cell>
          <cell r="BV1954">
            <v>0</v>
          </cell>
          <cell r="BW1954">
            <v>0</v>
          </cell>
          <cell r="CW1954">
            <v>127</v>
          </cell>
          <cell r="CX1954" t="str">
            <v>諸雑費</v>
          </cell>
          <cell r="CY1954">
            <v>1</v>
          </cell>
          <cell r="DA1954">
            <v>3.0499999999992724</v>
          </cell>
          <cell r="DG1954">
            <v>1</v>
          </cell>
        </row>
        <row r="1955">
          <cell r="Q1955">
            <v>5342</v>
          </cell>
          <cell r="R1955" t="str">
            <v>撤去管吊上げ積込み工(鋼管)</v>
          </cell>
          <cell r="S1955" t="str">
            <v>人力  200A</v>
          </cell>
          <cell r="U1955" t="str">
            <v>ｍ</v>
          </cell>
          <cell r="V1955">
            <v>1183</v>
          </cell>
          <cell r="W1955" t="str">
            <v>厚労省歩掛p.108(70)</v>
          </cell>
          <cell r="Y1955">
            <v>10</v>
          </cell>
          <cell r="Z1955">
            <v>15</v>
          </cell>
          <cell r="AA1955" t="str">
            <v>配管工</v>
          </cell>
          <cell r="AB1955">
            <v>0.21</v>
          </cell>
          <cell r="AC1955">
            <v>27405</v>
          </cell>
          <cell r="AD1955">
            <v>5755.05</v>
          </cell>
          <cell r="AE1955">
            <v>2</v>
          </cell>
          <cell r="AF1955" t="str">
            <v>普通作業員</v>
          </cell>
          <cell r="AG1955">
            <v>0.24</v>
          </cell>
          <cell r="AH1955">
            <v>25305</v>
          </cell>
          <cell r="AI1955">
            <v>6073.2</v>
          </cell>
          <cell r="AK1955" t="e">
            <v>#N/A</v>
          </cell>
          <cell r="AM1955">
            <v>0</v>
          </cell>
          <cell r="AN1955">
            <v>0</v>
          </cell>
          <cell r="AP1955" t="e">
            <v>#N/A</v>
          </cell>
          <cell r="AR1955">
            <v>0</v>
          </cell>
          <cell r="AS1955">
            <v>0</v>
          </cell>
          <cell r="AU1955" t="e">
            <v>#N/A</v>
          </cell>
          <cell r="AW1955">
            <v>0</v>
          </cell>
          <cell r="AX1955">
            <v>0</v>
          </cell>
          <cell r="AZ1955" t="e">
            <v>#N/A</v>
          </cell>
          <cell r="BB1955">
            <v>0</v>
          </cell>
          <cell r="BC1955">
            <v>0</v>
          </cell>
          <cell r="BE1955" t="e">
            <v>#N/A</v>
          </cell>
          <cell r="BG1955">
            <v>0</v>
          </cell>
          <cell r="BH1955">
            <v>0</v>
          </cell>
          <cell r="BJ1955" t="e">
            <v>#N/A</v>
          </cell>
          <cell r="BL1955">
            <v>0</v>
          </cell>
          <cell r="BM1955">
            <v>0</v>
          </cell>
          <cell r="BO1955" t="e">
            <v>#N/A</v>
          </cell>
          <cell r="BQ1955">
            <v>0</v>
          </cell>
          <cell r="BR1955">
            <v>0</v>
          </cell>
          <cell r="BT1955" t="e">
            <v>#N/A</v>
          </cell>
          <cell r="BV1955">
            <v>0</v>
          </cell>
          <cell r="BW1955">
            <v>0</v>
          </cell>
          <cell r="CW1955">
            <v>127</v>
          </cell>
          <cell r="CX1955" t="str">
            <v>諸雑費</v>
          </cell>
          <cell r="CY1955">
            <v>1</v>
          </cell>
          <cell r="DA1955">
            <v>1.75</v>
          </cell>
          <cell r="DG1955">
            <v>1</v>
          </cell>
        </row>
        <row r="1956">
          <cell r="Q1956">
            <v>5343</v>
          </cell>
          <cell r="R1956" t="str">
            <v>撤去管吊上げ積込み工(鋼管)</v>
          </cell>
          <cell r="S1956" t="str">
            <v>人力  250A</v>
          </cell>
          <cell r="U1956" t="str">
            <v>ｍ</v>
          </cell>
          <cell r="V1956">
            <v>1417</v>
          </cell>
          <cell r="W1956" t="str">
            <v>厚労省歩掛p.108(70)</v>
          </cell>
          <cell r="Y1956">
            <v>10</v>
          </cell>
          <cell r="Z1956">
            <v>15</v>
          </cell>
          <cell r="AA1956" t="str">
            <v>配管工</v>
          </cell>
          <cell r="AB1956">
            <v>0.24</v>
          </cell>
          <cell r="AC1956">
            <v>27405</v>
          </cell>
          <cell r="AD1956">
            <v>6577.2</v>
          </cell>
          <cell r="AE1956">
            <v>2</v>
          </cell>
          <cell r="AF1956" t="str">
            <v>普通作業員</v>
          </cell>
          <cell r="AG1956">
            <v>0.3</v>
          </cell>
          <cell r="AH1956">
            <v>25305</v>
          </cell>
          <cell r="AI1956">
            <v>7591.5</v>
          </cell>
          <cell r="AK1956" t="e">
            <v>#N/A</v>
          </cell>
          <cell r="AM1956">
            <v>0</v>
          </cell>
          <cell r="AN1956">
            <v>0</v>
          </cell>
          <cell r="AP1956" t="e">
            <v>#N/A</v>
          </cell>
          <cell r="AR1956">
            <v>0</v>
          </cell>
          <cell r="AS1956">
            <v>0</v>
          </cell>
          <cell r="AU1956" t="e">
            <v>#N/A</v>
          </cell>
          <cell r="AW1956">
            <v>0</v>
          </cell>
          <cell r="AX1956">
            <v>0</v>
          </cell>
          <cell r="AZ1956" t="e">
            <v>#N/A</v>
          </cell>
          <cell r="BB1956">
            <v>0</v>
          </cell>
          <cell r="BC1956">
            <v>0</v>
          </cell>
          <cell r="BE1956" t="e">
            <v>#N/A</v>
          </cell>
          <cell r="BG1956">
            <v>0</v>
          </cell>
          <cell r="BH1956">
            <v>0</v>
          </cell>
          <cell r="BJ1956" t="e">
            <v>#N/A</v>
          </cell>
          <cell r="BL1956">
            <v>0</v>
          </cell>
          <cell r="BM1956">
            <v>0</v>
          </cell>
          <cell r="BO1956" t="e">
            <v>#N/A</v>
          </cell>
          <cell r="BQ1956">
            <v>0</v>
          </cell>
          <cell r="BR1956">
            <v>0</v>
          </cell>
          <cell r="BT1956" t="e">
            <v>#N/A</v>
          </cell>
          <cell r="BV1956">
            <v>0</v>
          </cell>
          <cell r="BW1956">
            <v>0</v>
          </cell>
          <cell r="CW1956">
            <v>127</v>
          </cell>
          <cell r="CX1956" t="str">
            <v>諸雑費</v>
          </cell>
          <cell r="CY1956">
            <v>1</v>
          </cell>
          <cell r="DA1956">
            <v>1.2999999999992724</v>
          </cell>
          <cell r="DG1956">
            <v>1</v>
          </cell>
        </row>
        <row r="1957">
          <cell r="Q1957">
            <v>5344</v>
          </cell>
          <cell r="R1957" t="str">
            <v>撤去管吊上げ積込み工(鋼管)</v>
          </cell>
          <cell r="S1957" t="str">
            <v>人力  300A</v>
          </cell>
          <cell r="U1957" t="str">
            <v>ｍ</v>
          </cell>
          <cell r="V1957">
            <v>1734</v>
          </cell>
          <cell r="W1957" t="str">
            <v>厚労省歩掛p.108(70)</v>
          </cell>
          <cell r="Y1957">
            <v>10</v>
          </cell>
          <cell r="Z1957">
            <v>15</v>
          </cell>
          <cell r="AA1957" t="str">
            <v>配管工</v>
          </cell>
          <cell r="AB1957">
            <v>0.3</v>
          </cell>
          <cell r="AC1957">
            <v>27405</v>
          </cell>
          <cell r="AD1957">
            <v>8221.5</v>
          </cell>
          <cell r="AE1957">
            <v>2</v>
          </cell>
          <cell r="AF1957" t="str">
            <v>普通作業員</v>
          </cell>
          <cell r="AG1957">
            <v>0.36</v>
          </cell>
          <cell r="AH1957">
            <v>25305</v>
          </cell>
          <cell r="AI1957">
            <v>9109.7999999999993</v>
          </cell>
          <cell r="AK1957" t="e">
            <v>#N/A</v>
          </cell>
          <cell r="AM1957">
            <v>0</v>
          </cell>
          <cell r="AN1957">
            <v>0</v>
          </cell>
          <cell r="AP1957" t="e">
            <v>#N/A</v>
          </cell>
          <cell r="AR1957">
            <v>0</v>
          </cell>
          <cell r="AS1957">
            <v>0</v>
          </cell>
          <cell r="AU1957" t="e">
            <v>#N/A</v>
          </cell>
          <cell r="AW1957">
            <v>0</v>
          </cell>
          <cell r="AX1957">
            <v>0</v>
          </cell>
          <cell r="AZ1957" t="e">
            <v>#N/A</v>
          </cell>
          <cell r="BB1957">
            <v>0</v>
          </cell>
          <cell r="BC1957">
            <v>0</v>
          </cell>
          <cell r="BE1957" t="e">
            <v>#N/A</v>
          </cell>
          <cell r="BG1957">
            <v>0</v>
          </cell>
          <cell r="BH1957">
            <v>0</v>
          </cell>
          <cell r="BJ1957" t="e">
            <v>#N/A</v>
          </cell>
          <cell r="BL1957">
            <v>0</v>
          </cell>
          <cell r="BM1957">
            <v>0</v>
          </cell>
          <cell r="BO1957" t="e">
            <v>#N/A</v>
          </cell>
          <cell r="BQ1957">
            <v>0</v>
          </cell>
          <cell r="BR1957">
            <v>0</v>
          </cell>
          <cell r="BT1957" t="e">
            <v>#N/A</v>
          </cell>
          <cell r="BV1957">
            <v>0</v>
          </cell>
          <cell r="BW1957">
            <v>0</v>
          </cell>
          <cell r="CW1957">
            <v>127</v>
          </cell>
          <cell r="CX1957" t="str">
            <v>諸雑費</v>
          </cell>
          <cell r="CY1957">
            <v>1</v>
          </cell>
          <cell r="DA1957">
            <v>8.7000000000007276</v>
          </cell>
          <cell r="DG1957">
            <v>1</v>
          </cell>
        </row>
        <row r="1958">
          <cell r="Q1958">
            <v>5345</v>
          </cell>
          <cell r="R1958" t="str">
            <v>撤去管吊上げ積込み工(鋼管)</v>
          </cell>
          <cell r="S1958" t="str">
            <v>人力  350A</v>
          </cell>
          <cell r="U1958" t="str">
            <v>ｍ</v>
          </cell>
          <cell r="V1958">
            <v>2004</v>
          </cell>
          <cell r="W1958" t="str">
            <v>厚労省歩掛p.108(70)</v>
          </cell>
          <cell r="Y1958">
            <v>10</v>
          </cell>
          <cell r="Z1958">
            <v>15</v>
          </cell>
          <cell r="AA1958" t="str">
            <v>配管工</v>
          </cell>
          <cell r="AB1958">
            <v>0.36</v>
          </cell>
          <cell r="AC1958">
            <v>27405</v>
          </cell>
          <cell r="AD1958">
            <v>9865.7999999999993</v>
          </cell>
          <cell r="AE1958">
            <v>2</v>
          </cell>
          <cell r="AF1958" t="str">
            <v>普通作業員</v>
          </cell>
          <cell r="AG1958">
            <v>0.40200000000000002</v>
          </cell>
          <cell r="AH1958">
            <v>25305</v>
          </cell>
          <cell r="AI1958">
            <v>10172.61</v>
          </cell>
          <cell r="AK1958" t="e">
            <v>#N/A</v>
          </cell>
          <cell r="AM1958">
            <v>0</v>
          </cell>
          <cell r="AN1958">
            <v>0</v>
          </cell>
          <cell r="AP1958" t="e">
            <v>#N/A</v>
          </cell>
          <cell r="AR1958">
            <v>0</v>
          </cell>
          <cell r="AS1958">
            <v>0</v>
          </cell>
          <cell r="AU1958" t="e">
            <v>#N/A</v>
          </cell>
          <cell r="AW1958">
            <v>0</v>
          </cell>
          <cell r="AX1958">
            <v>0</v>
          </cell>
          <cell r="AZ1958" t="e">
            <v>#N/A</v>
          </cell>
          <cell r="BB1958">
            <v>0</v>
          </cell>
          <cell r="BC1958">
            <v>0</v>
          </cell>
          <cell r="BE1958" t="e">
            <v>#N/A</v>
          </cell>
          <cell r="BG1958">
            <v>0</v>
          </cell>
          <cell r="BH1958">
            <v>0</v>
          </cell>
          <cell r="BJ1958" t="e">
            <v>#N/A</v>
          </cell>
          <cell r="BL1958">
            <v>0</v>
          </cell>
          <cell r="BM1958">
            <v>0</v>
          </cell>
          <cell r="BO1958" t="e">
            <v>#N/A</v>
          </cell>
          <cell r="BQ1958">
            <v>0</v>
          </cell>
          <cell r="BR1958">
            <v>0</v>
          </cell>
          <cell r="BT1958" t="e">
            <v>#N/A</v>
          </cell>
          <cell r="BV1958">
            <v>0</v>
          </cell>
          <cell r="BW1958">
            <v>0</v>
          </cell>
          <cell r="CW1958">
            <v>127</v>
          </cell>
          <cell r="CX1958" t="str">
            <v>諸雑費</v>
          </cell>
          <cell r="CY1958">
            <v>1</v>
          </cell>
          <cell r="DA1958">
            <v>1.5900000000001455</v>
          </cell>
          <cell r="DG1958">
            <v>1</v>
          </cell>
        </row>
        <row r="1959">
          <cell r="Q1959">
            <v>5346</v>
          </cell>
          <cell r="R1959" t="str">
            <v>撤去管吊上げ積込み工(鋼管)</v>
          </cell>
          <cell r="S1959" t="str">
            <v>人力  400A</v>
          </cell>
          <cell r="U1959" t="str">
            <v>ｍ</v>
          </cell>
          <cell r="V1959">
            <v>2412</v>
          </cell>
          <cell r="W1959" t="str">
            <v>厚労省歩掛p.108(70)</v>
          </cell>
          <cell r="Y1959">
            <v>10</v>
          </cell>
          <cell r="Z1959">
            <v>15</v>
          </cell>
          <cell r="AA1959" t="str">
            <v>配管工</v>
          </cell>
          <cell r="AB1959">
            <v>0.42</v>
          </cell>
          <cell r="AC1959">
            <v>27405</v>
          </cell>
          <cell r="AD1959">
            <v>11510.1</v>
          </cell>
          <cell r="AE1959">
            <v>2</v>
          </cell>
          <cell r="AF1959" t="str">
            <v>普通作業員</v>
          </cell>
          <cell r="AG1959">
            <v>0.498</v>
          </cell>
          <cell r="AH1959">
            <v>25305</v>
          </cell>
          <cell r="AI1959">
            <v>12601.89</v>
          </cell>
          <cell r="AK1959" t="e">
            <v>#N/A</v>
          </cell>
          <cell r="AM1959">
            <v>0</v>
          </cell>
          <cell r="AN1959">
            <v>0</v>
          </cell>
          <cell r="AP1959" t="e">
            <v>#N/A</v>
          </cell>
          <cell r="AR1959">
            <v>0</v>
          </cell>
          <cell r="AS1959">
            <v>0</v>
          </cell>
          <cell r="AU1959" t="e">
            <v>#N/A</v>
          </cell>
          <cell r="AW1959">
            <v>0</v>
          </cell>
          <cell r="AX1959">
            <v>0</v>
          </cell>
          <cell r="AZ1959" t="e">
            <v>#N/A</v>
          </cell>
          <cell r="BB1959">
            <v>0</v>
          </cell>
          <cell r="BC1959">
            <v>0</v>
          </cell>
          <cell r="BE1959" t="e">
            <v>#N/A</v>
          </cell>
          <cell r="BG1959">
            <v>0</v>
          </cell>
          <cell r="BH1959">
            <v>0</v>
          </cell>
          <cell r="BJ1959" t="e">
            <v>#N/A</v>
          </cell>
          <cell r="BL1959">
            <v>0</v>
          </cell>
          <cell r="BM1959">
            <v>0</v>
          </cell>
          <cell r="BO1959" t="e">
            <v>#N/A</v>
          </cell>
          <cell r="BQ1959">
            <v>0</v>
          </cell>
          <cell r="BR1959">
            <v>0</v>
          </cell>
          <cell r="BT1959" t="e">
            <v>#N/A</v>
          </cell>
          <cell r="BV1959">
            <v>0</v>
          </cell>
          <cell r="BW1959">
            <v>0</v>
          </cell>
          <cell r="CW1959">
            <v>127</v>
          </cell>
          <cell r="CX1959" t="str">
            <v>諸雑費</v>
          </cell>
          <cell r="CY1959">
            <v>1</v>
          </cell>
          <cell r="DA1959">
            <v>8.0100000000020373</v>
          </cell>
          <cell r="DG1959">
            <v>1</v>
          </cell>
        </row>
        <row r="1960">
          <cell r="Q1960">
            <v>5347</v>
          </cell>
          <cell r="R1960" t="str">
            <v>撤去管吊上げ積込み工(鋼管)</v>
          </cell>
          <cell r="S1960" t="str">
            <v>人力  450A</v>
          </cell>
          <cell r="U1960" t="str">
            <v>ｍ</v>
          </cell>
          <cell r="V1960">
            <v>2639</v>
          </cell>
          <cell r="W1960" t="str">
            <v>厚労省歩掛p.108(70)</v>
          </cell>
          <cell r="Y1960">
            <v>10</v>
          </cell>
          <cell r="Z1960">
            <v>15</v>
          </cell>
          <cell r="AA1960" t="str">
            <v>配管工</v>
          </cell>
          <cell r="AB1960">
            <v>0.42</v>
          </cell>
          <cell r="AC1960">
            <v>27405</v>
          </cell>
          <cell r="AD1960">
            <v>11510.1</v>
          </cell>
          <cell r="AE1960">
            <v>2</v>
          </cell>
          <cell r="AF1960" t="str">
            <v>普通作業員</v>
          </cell>
          <cell r="AG1960">
            <v>0.58799999999999997</v>
          </cell>
          <cell r="AH1960">
            <v>25305</v>
          </cell>
          <cell r="AI1960">
            <v>14879.34</v>
          </cell>
          <cell r="AK1960" t="e">
            <v>#N/A</v>
          </cell>
          <cell r="AM1960">
            <v>0</v>
          </cell>
          <cell r="AN1960">
            <v>0</v>
          </cell>
          <cell r="AP1960" t="e">
            <v>#N/A</v>
          </cell>
          <cell r="AR1960">
            <v>0</v>
          </cell>
          <cell r="AS1960">
            <v>0</v>
          </cell>
          <cell r="AU1960" t="e">
            <v>#N/A</v>
          </cell>
          <cell r="AW1960">
            <v>0</v>
          </cell>
          <cell r="AX1960">
            <v>0</v>
          </cell>
          <cell r="AZ1960" t="e">
            <v>#N/A</v>
          </cell>
          <cell r="BB1960">
            <v>0</v>
          </cell>
          <cell r="BC1960">
            <v>0</v>
          </cell>
          <cell r="BE1960" t="e">
            <v>#N/A</v>
          </cell>
          <cell r="BG1960">
            <v>0</v>
          </cell>
          <cell r="BH1960">
            <v>0</v>
          </cell>
          <cell r="BJ1960" t="e">
            <v>#N/A</v>
          </cell>
          <cell r="BL1960">
            <v>0</v>
          </cell>
          <cell r="BM1960">
            <v>0</v>
          </cell>
          <cell r="BO1960" t="e">
            <v>#N/A</v>
          </cell>
          <cell r="BQ1960">
            <v>0</v>
          </cell>
          <cell r="BR1960">
            <v>0</v>
          </cell>
          <cell r="BT1960" t="e">
            <v>#N/A</v>
          </cell>
          <cell r="BV1960">
            <v>0</v>
          </cell>
          <cell r="BW1960">
            <v>0</v>
          </cell>
          <cell r="CW1960">
            <v>127</v>
          </cell>
          <cell r="CX1960" t="str">
            <v>諸雑費</v>
          </cell>
          <cell r="CY1960">
            <v>1</v>
          </cell>
          <cell r="DA1960">
            <v>0.55999999999767169</v>
          </cell>
          <cell r="DG1960">
            <v>1</v>
          </cell>
        </row>
        <row r="1961">
          <cell r="Q1961">
            <v>5348</v>
          </cell>
          <cell r="R1961" t="str">
            <v>撤去管吊上げ積込み工(鋼管)</v>
          </cell>
          <cell r="S1961" t="str">
            <v>人力  500A</v>
          </cell>
          <cell r="U1961" t="str">
            <v>ｍ</v>
          </cell>
          <cell r="V1961">
            <v>3123</v>
          </cell>
          <cell r="W1961" t="str">
            <v>厚労省歩掛p.108(70)</v>
          </cell>
          <cell r="Y1961">
            <v>10</v>
          </cell>
          <cell r="Z1961">
            <v>15</v>
          </cell>
          <cell r="AA1961" t="str">
            <v>配管工</v>
          </cell>
          <cell r="AB1961">
            <v>0.48</v>
          </cell>
          <cell r="AC1961">
            <v>27405</v>
          </cell>
          <cell r="AD1961">
            <v>13154.4</v>
          </cell>
          <cell r="AE1961">
            <v>2</v>
          </cell>
          <cell r="AF1961" t="str">
            <v>普通作業員</v>
          </cell>
          <cell r="AG1961">
            <v>0.71399999999999997</v>
          </cell>
          <cell r="AH1961">
            <v>25305</v>
          </cell>
          <cell r="AI1961">
            <v>18067.77</v>
          </cell>
          <cell r="AK1961" t="e">
            <v>#N/A</v>
          </cell>
          <cell r="AM1961">
            <v>0</v>
          </cell>
          <cell r="AN1961">
            <v>0</v>
          </cell>
          <cell r="AP1961" t="e">
            <v>#N/A</v>
          </cell>
          <cell r="AR1961">
            <v>0</v>
          </cell>
          <cell r="AS1961">
            <v>0</v>
          </cell>
          <cell r="AU1961" t="e">
            <v>#N/A</v>
          </cell>
          <cell r="AW1961">
            <v>0</v>
          </cell>
          <cell r="AX1961">
            <v>0</v>
          </cell>
          <cell r="AZ1961" t="e">
            <v>#N/A</v>
          </cell>
          <cell r="BB1961">
            <v>0</v>
          </cell>
          <cell r="BC1961">
            <v>0</v>
          </cell>
          <cell r="BE1961" t="e">
            <v>#N/A</v>
          </cell>
          <cell r="BG1961">
            <v>0</v>
          </cell>
          <cell r="BH1961">
            <v>0</v>
          </cell>
          <cell r="BJ1961" t="e">
            <v>#N/A</v>
          </cell>
          <cell r="BL1961">
            <v>0</v>
          </cell>
          <cell r="BM1961">
            <v>0</v>
          </cell>
          <cell r="BO1961" t="e">
            <v>#N/A</v>
          </cell>
          <cell r="BQ1961">
            <v>0</v>
          </cell>
          <cell r="BR1961">
            <v>0</v>
          </cell>
          <cell r="BT1961" t="e">
            <v>#N/A</v>
          </cell>
          <cell r="BV1961">
            <v>0</v>
          </cell>
          <cell r="BW1961">
            <v>0</v>
          </cell>
          <cell r="CW1961">
            <v>127</v>
          </cell>
          <cell r="CX1961" t="str">
            <v>諸雑費</v>
          </cell>
          <cell r="CY1961">
            <v>1</v>
          </cell>
          <cell r="DA1961">
            <v>7.8300000000017462</v>
          </cell>
          <cell r="DG1961">
            <v>1</v>
          </cell>
        </row>
        <row r="1962">
          <cell r="Q1962">
            <v>5349</v>
          </cell>
          <cell r="R1962" t="str">
            <v>撤去管吊上げ積込み工(鋼管)</v>
          </cell>
          <cell r="S1962" t="str">
            <v>人力  600A</v>
          </cell>
          <cell r="U1962" t="str">
            <v>ｍ</v>
          </cell>
          <cell r="V1962">
            <v>3515</v>
          </cell>
          <cell r="W1962" t="str">
            <v>厚労省歩掛p.108(70)</v>
          </cell>
          <cell r="Y1962">
            <v>10</v>
          </cell>
          <cell r="Z1962">
            <v>15</v>
          </cell>
          <cell r="AA1962" t="str">
            <v>配管工</v>
          </cell>
          <cell r="AB1962">
            <v>0.54</v>
          </cell>
          <cell r="AC1962">
            <v>27405</v>
          </cell>
          <cell r="AD1962">
            <v>14798.7</v>
          </cell>
          <cell r="AE1962">
            <v>2</v>
          </cell>
          <cell r="AF1962" t="str">
            <v>普通作業員</v>
          </cell>
          <cell r="AG1962">
            <v>0.80400000000000005</v>
          </cell>
          <cell r="AH1962">
            <v>25305</v>
          </cell>
          <cell r="AI1962">
            <v>20345.22</v>
          </cell>
          <cell r="AK1962" t="e">
            <v>#N/A</v>
          </cell>
          <cell r="AM1962">
            <v>0</v>
          </cell>
          <cell r="AN1962">
            <v>0</v>
          </cell>
          <cell r="AP1962" t="e">
            <v>#N/A</v>
          </cell>
          <cell r="AR1962">
            <v>0</v>
          </cell>
          <cell r="AS1962">
            <v>0</v>
          </cell>
          <cell r="AU1962" t="e">
            <v>#N/A</v>
          </cell>
          <cell r="AW1962">
            <v>0</v>
          </cell>
          <cell r="AX1962">
            <v>0</v>
          </cell>
          <cell r="AZ1962" t="e">
            <v>#N/A</v>
          </cell>
          <cell r="BB1962">
            <v>0</v>
          </cell>
          <cell r="BC1962">
            <v>0</v>
          </cell>
          <cell r="BE1962" t="e">
            <v>#N/A</v>
          </cell>
          <cell r="BG1962">
            <v>0</v>
          </cell>
          <cell r="BH1962">
            <v>0</v>
          </cell>
          <cell r="BJ1962" t="e">
            <v>#N/A</v>
          </cell>
          <cell r="BL1962">
            <v>0</v>
          </cell>
          <cell r="BM1962">
            <v>0</v>
          </cell>
          <cell r="BO1962" t="e">
            <v>#N/A</v>
          </cell>
          <cell r="BQ1962">
            <v>0</v>
          </cell>
          <cell r="BR1962">
            <v>0</v>
          </cell>
          <cell r="BT1962" t="e">
            <v>#N/A</v>
          </cell>
          <cell r="BV1962">
            <v>0</v>
          </cell>
          <cell r="BW1962">
            <v>0</v>
          </cell>
          <cell r="CW1962">
            <v>127</v>
          </cell>
          <cell r="CX1962" t="str">
            <v>諸雑費</v>
          </cell>
          <cell r="CY1962">
            <v>1</v>
          </cell>
          <cell r="DA1962">
            <v>6.0800000000017462</v>
          </cell>
          <cell r="DG1962">
            <v>1</v>
          </cell>
        </row>
        <row r="1963">
          <cell r="Q1963">
            <v>5350</v>
          </cell>
          <cell r="R1963" t="str">
            <v>撤去管吊上げ積込み工(鋼管)</v>
          </cell>
          <cell r="S1963" t="str">
            <v>人力  700A</v>
          </cell>
          <cell r="U1963" t="str">
            <v>ｍ</v>
          </cell>
          <cell r="V1963">
            <v>4442</v>
          </cell>
          <cell r="W1963" t="str">
            <v>厚労省歩掛p.108(70)</v>
          </cell>
          <cell r="Y1963">
            <v>10</v>
          </cell>
          <cell r="Z1963">
            <v>15</v>
          </cell>
          <cell r="AA1963" t="str">
            <v>配管工</v>
          </cell>
          <cell r="AB1963">
            <v>0.61799999999999999</v>
          </cell>
          <cell r="AC1963">
            <v>27405</v>
          </cell>
          <cell r="AD1963">
            <v>16936.29</v>
          </cell>
          <cell r="AE1963">
            <v>2</v>
          </cell>
          <cell r="AF1963" t="str">
            <v>普通作業員</v>
          </cell>
          <cell r="AG1963">
            <v>1.0860000000000001</v>
          </cell>
          <cell r="AH1963">
            <v>25305</v>
          </cell>
          <cell r="AI1963">
            <v>27481.23</v>
          </cell>
          <cell r="AK1963" t="e">
            <v>#N/A</v>
          </cell>
          <cell r="AM1963">
            <v>0</v>
          </cell>
          <cell r="AN1963">
            <v>0</v>
          </cell>
          <cell r="AP1963" t="e">
            <v>#N/A</v>
          </cell>
          <cell r="AR1963">
            <v>0</v>
          </cell>
          <cell r="AS1963">
            <v>0</v>
          </cell>
          <cell r="AU1963" t="e">
            <v>#N/A</v>
          </cell>
          <cell r="AW1963">
            <v>0</v>
          </cell>
          <cell r="AX1963">
            <v>0</v>
          </cell>
          <cell r="AZ1963" t="e">
            <v>#N/A</v>
          </cell>
          <cell r="BB1963">
            <v>0</v>
          </cell>
          <cell r="BC1963">
            <v>0</v>
          </cell>
          <cell r="BE1963" t="e">
            <v>#N/A</v>
          </cell>
          <cell r="BG1963">
            <v>0</v>
          </cell>
          <cell r="BH1963">
            <v>0</v>
          </cell>
          <cell r="BJ1963" t="e">
            <v>#N/A</v>
          </cell>
          <cell r="BL1963">
            <v>0</v>
          </cell>
          <cell r="BM1963">
            <v>0</v>
          </cell>
          <cell r="BO1963" t="e">
            <v>#N/A</v>
          </cell>
          <cell r="BQ1963">
            <v>0</v>
          </cell>
          <cell r="BR1963">
            <v>0</v>
          </cell>
          <cell r="BT1963" t="e">
            <v>#N/A</v>
          </cell>
          <cell r="BV1963">
            <v>0</v>
          </cell>
          <cell r="BW1963">
            <v>0</v>
          </cell>
          <cell r="CW1963">
            <v>127</v>
          </cell>
          <cell r="CX1963" t="str">
            <v>諸雑費</v>
          </cell>
          <cell r="CY1963">
            <v>1</v>
          </cell>
          <cell r="DA1963">
            <v>2.4799999999959255</v>
          </cell>
          <cell r="DG1963">
            <v>1</v>
          </cell>
        </row>
        <row r="1964">
          <cell r="Q1964">
            <v>5351</v>
          </cell>
          <cell r="R1964" t="str">
            <v>撤去管吊上げ積込み工(鋼管)</v>
          </cell>
          <cell r="S1964" t="str">
            <v>人力  800A</v>
          </cell>
          <cell r="U1964" t="str">
            <v>ｍ</v>
          </cell>
          <cell r="V1964">
            <v>5486</v>
          </cell>
          <cell r="W1964" t="str">
            <v>厚労省歩掛p.108(70)</v>
          </cell>
          <cell r="Y1964">
            <v>10</v>
          </cell>
          <cell r="Z1964">
            <v>15</v>
          </cell>
          <cell r="AA1964" t="str">
            <v>配管工</v>
          </cell>
          <cell r="AB1964">
            <v>0.74399999999999999</v>
          </cell>
          <cell r="AC1964">
            <v>27405</v>
          </cell>
          <cell r="AD1964">
            <v>20389.32</v>
          </cell>
          <cell r="AE1964">
            <v>2</v>
          </cell>
          <cell r="AF1964" t="str">
            <v>普通作業員</v>
          </cell>
          <cell r="AG1964">
            <v>1.3620000000000001</v>
          </cell>
          <cell r="AH1964">
            <v>25305</v>
          </cell>
          <cell r="AI1964">
            <v>34465.410000000003</v>
          </cell>
          <cell r="AK1964" t="e">
            <v>#N/A</v>
          </cell>
          <cell r="AM1964">
            <v>0</v>
          </cell>
          <cell r="AN1964">
            <v>0</v>
          </cell>
          <cell r="AP1964" t="e">
            <v>#N/A</v>
          </cell>
          <cell r="AR1964">
            <v>0</v>
          </cell>
          <cell r="AS1964">
            <v>0</v>
          </cell>
          <cell r="AU1964" t="e">
            <v>#N/A</v>
          </cell>
          <cell r="AW1964">
            <v>0</v>
          </cell>
          <cell r="AX1964">
            <v>0</v>
          </cell>
          <cell r="AZ1964" t="e">
            <v>#N/A</v>
          </cell>
          <cell r="BB1964">
            <v>0</v>
          </cell>
          <cell r="BC1964">
            <v>0</v>
          </cell>
          <cell r="BE1964" t="e">
            <v>#N/A</v>
          </cell>
          <cell r="BG1964">
            <v>0</v>
          </cell>
          <cell r="BH1964">
            <v>0</v>
          </cell>
          <cell r="BJ1964" t="e">
            <v>#N/A</v>
          </cell>
          <cell r="BL1964">
            <v>0</v>
          </cell>
          <cell r="BM1964">
            <v>0</v>
          </cell>
          <cell r="BO1964" t="e">
            <v>#N/A</v>
          </cell>
          <cell r="BQ1964">
            <v>0</v>
          </cell>
          <cell r="BR1964">
            <v>0</v>
          </cell>
          <cell r="BT1964" t="e">
            <v>#N/A</v>
          </cell>
          <cell r="BV1964">
            <v>0</v>
          </cell>
          <cell r="BW1964">
            <v>0</v>
          </cell>
          <cell r="CW1964">
            <v>127</v>
          </cell>
          <cell r="CX1964" t="str">
            <v>諸雑費</v>
          </cell>
          <cell r="CY1964">
            <v>1</v>
          </cell>
          <cell r="DA1964">
            <v>5.2699999999967986</v>
          </cell>
          <cell r="DG1964">
            <v>1</v>
          </cell>
        </row>
        <row r="1965">
          <cell r="Q1965">
            <v>5352</v>
          </cell>
          <cell r="R1965" t="str">
            <v>撤去管吊上げ積込み工(鋼管)</v>
          </cell>
          <cell r="S1965" t="str">
            <v>人力  900A</v>
          </cell>
          <cell r="U1965" t="str">
            <v>ｍ</v>
          </cell>
          <cell r="V1965">
            <v>6770</v>
          </cell>
          <cell r="W1965" t="str">
            <v>厚労省歩掛p.108(70)</v>
          </cell>
          <cell r="Y1965">
            <v>10</v>
          </cell>
          <cell r="Z1965">
            <v>15</v>
          </cell>
          <cell r="AA1965" t="str">
            <v>配管工</v>
          </cell>
          <cell r="AB1965">
            <v>0.93</v>
          </cell>
          <cell r="AC1965">
            <v>27405</v>
          </cell>
          <cell r="AD1965">
            <v>25486.65</v>
          </cell>
          <cell r="AE1965">
            <v>2</v>
          </cell>
          <cell r="AF1965" t="str">
            <v>普通作業員</v>
          </cell>
          <cell r="AG1965">
            <v>1.6679999999999999</v>
          </cell>
          <cell r="AH1965">
            <v>25305</v>
          </cell>
          <cell r="AI1965">
            <v>42208.74</v>
          </cell>
          <cell r="AK1965" t="e">
            <v>#N/A</v>
          </cell>
          <cell r="AM1965">
            <v>0</v>
          </cell>
          <cell r="AN1965">
            <v>0</v>
          </cell>
          <cell r="AP1965" t="e">
            <v>#N/A</v>
          </cell>
          <cell r="AR1965">
            <v>0</v>
          </cell>
          <cell r="AS1965">
            <v>0</v>
          </cell>
          <cell r="AU1965" t="e">
            <v>#N/A</v>
          </cell>
          <cell r="AW1965">
            <v>0</v>
          </cell>
          <cell r="AX1965">
            <v>0</v>
          </cell>
          <cell r="AZ1965" t="e">
            <v>#N/A</v>
          </cell>
          <cell r="BB1965">
            <v>0</v>
          </cell>
          <cell r="BC1965">
            <v>0</v>
          </cell>
          <cell r="BE1965" t="e">
            <v>#N/A</v>
          </cell>
          <cell r="BG1965">
            <v>0</v>
          </cell>
          <cell r="BH1965">
            <v>0</v>
          </cell>
          <cell r="BJ1965" t="e">
            <v>#N/A</v>
          </cell>
          <cell r="BL1965">
            <v>0</v>
          </cell>
          <cell r="BM1965">
            <v>0</v>
          </cell>
          <cell r="BO1965" t="e">
            <v>#N/A</v>
          </cell>
          <cell r="BQ1965">
            <v>0</v>
          </cell>
          <cell r="BR1965">
            <v>0</v>
          </cell>
          <cell r="BT1965" t="e">
            <v>#N/A</v>
          </cell>
          <cell r="BV1965">
            <v>0</v>
          </cell>
          <cell r="BW1965">
            <v>0</v>
          </cell>
          <cell r="CW1965">
            <v>127</v>
          </cell>
          <cell r="CX1965" t="str">
            <v>諸雑費</v>
          </cell>
          <cell r="CY1965">
            <v>1</v>
          </cell>
          <cell r="DA1965">
            <v>4.6100000000005821</v>
          </cell>
          <cell r="DG1965">
            <v>1</v>
          </cell>
        </row>
        <row r="1966">
          <cell r="Q1966">
            <v>5353</v>
          </cell>
          <cell r="R1966" t="str">
            <v>撤去管吊上げ積込み工(鋼管)</v>
          </cell>
          <cell r="S1966" t="str">
            <v>人力 1000A</v>
          </cell>
          <cell r="U1966" t="str">
            <v>ｍ</v>
          </cell>
          <cell r="V1966">
            <v>8145</v>
          </cell>
          <cell r="W1966" t="str">
            <v>厚労省歩掛p.108(70)</v>
          </cell>
          <cell r="Y1966">
            <v>10</v>
          </cell>
          <cell r="Z1966">
            <v>15</v>
          </cell>
          <cell r="AA1966" t="str">
            <v>配管工</v>
          </cell>
          <cell r="AB1966">
            <v>1.1160000000000001</v>
          </cell>
          <cell r="AC1966">
            <v>27405</v>
          </cell>
          <cell r="AD1966">
            <v>30583.98</v>
          </cell>
          <cell r="AE1966">
            <v>2</v>
          </cell>
          <cell r="AF1966" t="str">
            <v>普通作業員</v>
          </cell>
          <cell r="AG1966">
            <v>2.0099999999999998</v>
          </cell>
          <cell r="AH1966">
            <v>25305</v>
          </cell>
          <cell r="AI1966">
            <v>50863.05</v>
          </cell>
          <cell r="AK1966" t="e">
            <v>#N/A</v>
          </cell>
          <cell r="AM1966">
            <v>0</v>
          </cell>
          <cell r="AN1966">
            <v>0</v>
          </cell>
          <cell r="AP1966" t="e">
            <v>#N/A</v>
          </cell>
          <cell r="AR1966">
            <v>0</v>
          </cell>
          <cell r="AS1966">
            <v>0</v>
          </cell>
          <cell r="AU1966" t="e">
            <v>#N/A</v>
          </cell>
          <cell r="AW1966">
            <v>0</v>
          </cell>
          <cell r="AX1966">
            <v>0</v>
          </cell>
          <cell r="AZ1966" t="e">
            <v>#N/A</v>
          </cell>
          <cell r="BB1966">
            <v>0</v>
          </cell>
          <cell r="BC1966">
            <v>0</v>
          </cell>
          <cell r="BE1966" t="e">
            <v>#N/A</v>
          </cell>
          <cell r="BG1966">
            <v>0</v>
          </cell>
          <cell r="BH1966">
            <v>0</v>
          </cell>
          <cell r="BJ1966" t="e">
            <v>#N/A</v>
          </cell>
          <cell r="BL1966">
            <v>0</v>
          </cell>
          <cell r="BM1966">
            <v>0</v>
          </cell>
          <cell r="BO1966" t="e">
            <v>#N/A</v>
          </cell>
          <cell r="BQ1966">
            <v>0</v>
          </cell>
          <cell r="BR1966">
            <v>0</v>
          </cell>
          <cell r="BT1966" t="e">
            <v>#N/A</v>
          </cell>
          <cell r="BV1966">
            <v>0</v>
          </cell>
          <cell r="BW1966">
            <v>0</v>
          </cell>
          <cell r="CW1966">
            <v>127</v>
          </cell>
          <cell r="CX1966" t="str">
            <v>諸雑費</v>
          </cell>
          <cell r="CY1966">
            <v>1</v>
          </cell>
          <cell r="DA1966">
            <v>2.9700000000011642</v>
          </cell>
          <cell r="DG1966">
            <v>1</v>
          </cell>
        </row>
        <row r="1967">
          <cell r="Q1967">
            <v>5354</v>
          </cell>
          <cell r="R1967" t="str">
            <v>撤去管吊上げ積込み工(ビニル管)</v>
          </cell>
          <cell r="S1967" t="str">
            <v xml:space="preserve"> φ13</v>
          </cell>
          <cell r="U1967" t="str">
            <v>ｍ</v>
          </cell>
          <cell r="V1967">
            <v>250</v>
          </cell>
          <cell r="W1967" t="str">
            <v>厚労省歩掛p.108(84)</v>
          </cell>
          <cell r="Y1967">
            <v>10</v>
          </cell>
          <cell r="Z1967">
            <v>15</v>
          </cell>
          <cell r="AA1967" t="str">
            <v>配管工</v>
          </cell>
          <cell r="AB1967">
            <v>3.5999999999999997E-2</v>
          </cell>
          <cell r="AC1967">
            <v>27405</v>
          </cell>
          <cell r="AD1967">
            <v>986.58</v>
          </cell>
          <cell r="AE1967">
            <v>2</v>
          </cell>
          <cell r="AF1967" t="str">
            <v>普通作業員</v>
          </cell>
          <cell r="AG1967">
            <v>0.06</v>
          </cell>
          <cell r="AH1967">
            <v>25305</v>
          </cell>
          <cell r="AI1967">
            <v>1518.3</v>
          </cell>
          <cell r="AK1967" t="e">
            <v>#N/A</v>
          </cell>
          <cell r="AM1967">
            <v>0</v>
          </cell>
          <cell r="AN1967">
            <v>0</v>
          </cell>
          <cell r="AP1967" t="e">
            <v>#N/A</v>
          </cell>
          <cell r="AR1967">
            <v>0</v>
          </cell>
          <cell r="AS1967">
            <v>0</v>
          </cell>
          <cell r="AU1967" t="e">
            <v>#N/A</v>
          </cell>
          <cell r="AW1967">
            <v>0</v>
          </cell>
          <cell r="AX1967">
            <v>0</v>
          </cell>
          <cell r="AZ1967" t="e">
            <v>#N/A</v>
          </cell>
          <cell r="BB1967">
            <v>0</v>
          </cell>
          <cell r="BC1967">
            <v>0</v>
          </cell>
          <cell r="BE1967" t="e">
            <v>#N/A</v>
          </cell>
          <cell r="BG1967">
            <v>0</v>
          </cell>
          <cell r="BH1967">
            <v>0</v>
          </cell>
          <cell r="BJ1967" t="e">
            <v>#N/A</v>
          </cell>
          <cell r="BL1967">
            <v>0</v>
          </cell>
          <cell r="BM1967">
            <v>0</v>
          </cell>
          <cell r="BO1967" t="e">
            <v>#N/A</v>
          </cell>
          <cell r="BQ1967">
            <v>0</v>
          </cell>
          <cell r="BR1967">
            <v>0</v>
          </cell>
          <cell r="BT1967" t="e">
            <v>#N/A</v>
          </cell>
          <cell r="BV1967">
            <v>0</v>
          </cell>
          <cell r="BW1967">
            <v>0</v>
          </cell>
          <cell r="CW1967">
            <v>127</v>
          </cell>
          <cell r="CX1967" t="str">
            <v>諸雑費</v>
          </cell>
          <cell r="CY1967">
            <v>1</v>
          </cell>
          <cell r="DA1967">
            <v>0.11999999999989086</v>
          </cell>
          <cell r="DG1967">
            <v>1</v>
          </cell>
        </row>
        <row r="1968">
          <cell r="Q1968">
            <v>5355</v>
          </cell>
          <cell r="R1968" t="str">
            <v>撤去管吊上げ積込み工(ビニル管)</v>
          </cell>
          <cell r="S1968" t="str">
            <v xml:space="preserve"> φ16</v>
          </cell>
          <cell r="U1968" t="str">
            <v>ｍ</v>
          </cell>
          <cell r="V1968">
            <v>250</v>
          </cell>
          <cell r="W1968" t="str">
            <v>厚労省歩掛p.108(84)</v>
          </cell>
          <cell r="Y1968">
            <v>10</v>
          </cell>
          <cell r="Z1968">
            <v>15</v>
          </cell>
          <cell r="AA1968" t="str">
            <v>配管工</v>
          </cell>
          <cell r="AB1968">
            <v>3.5999999999999997E-2</v>
          </cell>
          <cell r="AC1968">
            <v>27405</v>
          </cell>
          <cell r="AD1968">
            <v>986.58</v>
          </cell>
          <cell r="AE1968">
            <v>2</v>
          </cell>
          <cell r="AF1968" t="str">
            <v>普通作業員</v>
          </cell>
          <cell r="AG1968">
            <v>0.06</v>
          </cell>
          <cell r="AH1968">
            <v>25305</v>
          </cell>
          <cell r="AI1968">
            <v>1518.3</v>
          </cell>
          <cell r="AK1968" t="e">
            <v>#N/A</v>
          </cell>
          <cell r="AM1968">
            <v>0</v>
          </cell>
          <cell r="AN1968">
            <v>0</v>
          </cell>
          <cell r="AP1968" t="e">
            <v>#N/A</v>
          </cell>
          <cell r="AR1968">
            <v>0</v>
          </cell>
          <cell r="AS1968">
            <v>0</v>
          </cell>
          <cell r="AU1968" t="e">
            <v>#N/A</v>
          </cell>
          <cell r="AW1968">
            <v>0</v>
          </cell>
          <cell r="AX1968">
            <v>0</v>
          </cell>
          <cell r="AZ1968" t="e">
            <v>#N/A</v>
          </cell>
          <cell r="BB1968">
            <v>0</v>
          </cell>
          <cell r="BC1968">
            <v>0</v>
          </cell>
          <cell r="BE1968" t="e">
            <v>#N/A</v>
          </cell>
          <cell r="BG1968">
            <v>0</v>
          </cell>
          <cell r="BH1968">
            <v>0</v>
          </cell>
          <cell r="BJ1968" t="e">
            <v>#N/A</v>
          </cell>
          <cell r="BL1968">
            <v>0</v>
          </cell>
          <cell r="BM1968">
            <v>0</v>
          </cell>
          <cell r="BO1968" t="e">
            <v>#N/A</v>
          </cell>
          <cell r="BQ1968">
            <v>0</v>
          </cell>
          <cell r="BR1968">
            <v>0</v>
          </cell>
          <cell r="BT1968" t="e">
            <v>#N/A</v>
          </cell>
          <cell r="BV1968">
            <v>0</v>
          </cell>
          <cell r="BW1968">
            <v>0</v>
          </cell>
          <cell r="CW1968">
            <v>127</v>
          </cell>
          <cell r="CX1968" t="str">
            <v>諸雑費</v>
          </cell>
          <cell r="CY1968">
            <v>1</v>
          </cell>
          <cell r="DA1968">
            <v>0.11999999999989086</v>
          </cell>
          <cell r="DG1968">
            <v>1</v>
          </cell>
        </row>
        <row r="1969">
          <cell r="Q1969">
            <v>5356</v>
          </cell>
          <cell r="R1969" t="str">
            <v>撤去管吊上げ積込み工(ビニル管)</v>
          </cell>
          <cell r="S1969" t="str">
            <v xml:space="preserve"> φ20</v>
          </cell>
          <cell r="U1969" t="str">
            <v>ｍ</v>
          </cell>
          <cell r="V1969">
            <v>297</v>
          </cell>
          <cell r="W1969" t="str">
            <v>厚労省歩掛p.108(84)</v>
          </cell>
          <cell r="Y1969">
            <v>10</v>
          </cell>
          <cell r="Z1969">
            <v>15</v>
          </cell>
          <cell r="AA1969" t="str">
            <v>配管工</v>
          </cell>
          <cell r="AB1969">
            <v>4.2000000000000003E-2</v>
          </cell>
          <cell r="AC1969">
            <v>27405</v>
          </cell>
          <cell r="AD1969">
            <v>1151.01</v>
          </cell>
          <cell r="AE1969">
            <v>2</v>
          </cell>
          <cell r="AF1969" t="str">
            <v>普通作業員</v>
          </cell>
          <cell r="AG1969">
            <v>7.1999999999999995E-2</v>
          </cell>
          <cell r="AH1969">
            <v>25305</v>
          </cell>
          <cell r="AI1969">
            <v>1821.96</v>
          </cell>
          <cell r="AK1969" t="e">
            <v>#N/A</v>
          </cell>
          <cell r="AM1969">
            <v>0</v>
          </cell>
          <cell r="AN1969">
            <v>0</v>
          </cell>
          <cell r="AP1969" t="e">
            <v>#N/A</v>
          </cell>
          <cell r="AR1969">
            <v>0</v>
          </cell>
          <cell r="AS1969">
            <v>0</v>
          </cell>
          <cell r="AU1969" t="e">
            <v>#N/A</v>
          </cell>
          <cell r="AW1969">
            <v>0</v>
          </cell>
          <cell r="AX1969">
            <v>0</v>
          </cell>
          <cell r="AZ1969" t="e">
            <v>#N/A</v>
          </cell>
          <cell r="BB1969">
            <v>0</v>
          </cell>
          <cell r="BC1969">
            <v>0</v>
          </cell>
          <cell r="BE1969" t="e">
            <v>#N/A</v>
          </cell>
          <cell r="BG1969">
            <v>0</v>
          </cell>
          <cell r="BH1969">
            <v>0</v>
          </cell>
          <cell r="BJ1969" t="e">
            <v>#N/A</v>
          </cell>
          <cell r="BL1969">
            <v>0</v>
          </cell>
          <cell r="BM1969">
            <v>0</v>
          </cell>
          <cell r="BO1969" t="e">
            <v>#N/A</v>
          </cell>
          <cell r="BQ1969">
            <v>0</v>
          </cell>
          <cell r="BR1969">
            <v>0</v>
          </cell>
          <cell r="BT1969" t="e">
            <v>#N/A</v>
          </cell>
          <cell r="BV1969">
            <v>0</v>
          </cell>
          <cell r="BW1969">
            <v>0</v>
          </cell>
          <cell r="CW1969">
            <v>127</v>
          </cell>
          <cell r="CX1969" t="str">
            <v>諸雑費</v>
          </cell>
          <cell r="CY1969">
            <v>1</v>
          </cell>
          <cell r="DA1969">
            <v>2.9999999999745341E-2</v>
          </cell>
          <cell r="DG1969">
            <v>1</v>
          </cell>
        </row>
        <row r="1970">
          <cell r="Q1970">
            <v>5357</v>
          </cell>
          <cell r="R1970" t="str">
            <v>撤去管吊上げ積込み工(ビニル管)</v>
          </cell>
          <cell r="S1970" t="str">
            <v xml:space="preserve"> φ25</v>
          </cell>
          <cell r="U1970" t="str">
            <v>ｍ</v>
          </cell>
          <cell r="V1970">
            <v>297</v>
          </cell>
          <cell r="W1970" t="str">
            <v>厚労省歩掛p.108(84)</v>
          </cell>
          <cell r="Y1970">
            <v>10</v>
          </cell>
          <cell r="Z1970">
            <v>15</v>
          </cell>
          <cell r="AA1970" t="str">
            <v>配管工</v>
          </cell>
          <cell r="AB1970">
            <v>4.2000000000000003E-2</v>
          </cell>
          <cell r="AC1970">
            <v>27405</v>
          </cell>
          <cell r="AD1970">
            <v>1151.01</v>
          </cell>
          <cell r="AE1970">
            <v>2</v>
          </cell>
          <cell r="AF1970" t="str">
            <v>普通作業員</v>
          </cell>
          <cell r="AG1970">
            <v>7.1999999999999995E-2</v>
          </cell>
          <cell r="AH1970">
            <v>25305</v>
          </cell>
          <cell r="AI1970">
            <v>1821.96</v>
          </cell>
          <cell r="AK1970" t="e">
            <v>#N/A</v>
          </cell>
          <cell r="AM1970">
            <v>0</v>
          </cell>
          <cell r="AN1970">
            <v>0</v>
          </cell>
          <cell r="AP1970" t="e">
            <v>#N/A</v>
          </cell>
          <cell r="AR1970">
            <v>0</v>
          </cell>
          <cell r="AS1970">
            <v>0</v>
          </cell>
          <cell r="AU1970" t="e">
            <v>#N/A</v>
          </cell>
          <cell r="AW1970">
            <v>0</v>
          </cell>
          <cell r="AX1970">
            <v>0</v>
          </cell>
          <cell r="AZ1970" t="e">
            <v>#N/A</v>
          </cell>
          <cell r="BB1970">
            <v>0</v>
          </cell>
          <cell r="BC1970">
            <v>0</v>
          </cell>
          <cell r="BE1970" t="e">
            <v>#N/A</v>
          </cell>
          <cell r="BG1970">
            <v>0</v>
          </cell>
          <cell r="BH1970">
            <v>0</v>
          </cell>
          <cell r="BJ1970" t="e">
            <v>#N/A</v>
          </cell>
          <cell r="BL1970">
            <v>0</v>
          </cell>
          <cell r="BM1970">
            <v>0</v>
          </cell>
          <cell r="BO1970" t="e">
            <v>#N/A</v>
          </cell>
          <cell r="BQ1970">
            <v>0</v>
          </cell>
          <cell r="BR1970">
            <v>0</v>
          </cell>
          <cell r="BT1970" t="e">
            <v>#N/A</v>
          </cell>
          <cell r="BV1970">
            <v>0</v>
          </cell>
          <cell r="BW1970">
            <v>0</v>
          </cell>
          <cell r="CW1970">
            <v>127</v>
          </cell>
          <cell r="CX1970" t="str">
            <v>諸雑費</v>
          </cell>
          <cell r="CY1970">
            <v>1</v>
          </cell>
          <cell r="DA1970">
            <v>2.9999999999745341E-2</v>
          </cell>
          <cell r="DG1970">
            <v>1</v>
          </cell>
        </row>
        <row r="1971">
          <cell r="Q1971">
            <v>5358</v>
          </cell>
          <cell r="R1971" t="str">
            <v>撤去管吊上げ積込み工(ビニル管)</v>
          </cell>
          <cell r="S1971" t="str">
            <v xml:space="preserve"> φ30</v>
          </cell>
          <cell r="U1971" t="str">
            <v>ｍ</v>
          </cell>
          <cell r="V1971">
            <v>344</v>
          </cell>
          <cell r="W1971" t="str">
            <v>厚労省歩掛p.108(84)</v>
          </cell>
          <cell r="Y1971">
            <v>10</v>
          </cell>
          <cell r="Z1971">
            <v>15</v>
          </cell>
          <cell r="AA1971" t="str">
            <v>配管工</v>
          </cell>
          <cell r="AB1971">
            <v>4.8000000000000001E-2</v>
          </cell>
          <cell r="AC1971">
            <v>27405</v>
          </cell>
          <cell r="AD1971">
            <v>1315.44</v>
          </cell>
          <cell r="AE1971">
            <v>2</v>
          </cell>
          <cell r="AF1971" t="str">
            <v>普通作業員</v>
          </cell>
          <cell r="AG1971">
            <v>8.4000000000000005E-2</v>
          </cell>
          <cell r="AH1971">
            <v>25305</v>
          </cell>
          <cell r="AI1971">
            <v>2125.62</v>
          </cell>
          <cell r="AK1971" t="e">
            <v>#N/A</v>
          </cell>
          <cell r="AM1971">
            <v>0</v>
          </cell>
          <cell r="AN1971">
            <v>0</v>
          </cell>
          <cell r="AP1971" t="e">
            <v>#N/A</v>
          </cell>
          <cell r="AR1971">
            <v>0</v>
          </cell>
          <cell r="AS1971">
            <v>0</v>
          </cell>
          <cell r="AU1971" t="e">
            <v>#N/A</v>
          </cell>
          <cell r="AW1971">
            <v>0</v>
          </cell>
          <cell r="AX1971">
            <v>0</v>
          </cell>
          <cell r="AZ1971" t="e">
            <v>#N/A</v>
          </cell>
          <cell r="BB1971">
            <v>0</v>
          </cell>
          <cell r="BC1971">
            <v>0</v>
          </cell>
          <cell r="BE1971" t="e">
            <v>#N/A</v>
          </cell>
          <cell r="BG1971">
            <v>0</v>
          </cell>
          <cell r="BH1971">
            <v>0</v>
          </cell>
          <cell r="BJ1971" t="e">
            <v>#N/A</v>
          </cell>
          <cell r="BL1971">
            <v>0</v>
          </cell>
          <cell r="BM1971">
            <v>0</v>
          </cell>
          <cell r="BO1971" t="e">
            <v>#N/A</v>
          </cell>
          <cell r="BQ1971">
            <v>0</v>
          </cell>
          <cell r="BR1971">
            <v>0</v>
          </cell>
          <cell r="BT1971" t="e">
            <v>#N/A</v>
          </cell>
          <cell r="BV1971">
            <v>0</v>
          </cell>
          <cell r="BW1971">
            <v>0</v>
          </cell>
          <cell r="CW1971">
            <v>127</v>
          </cell>
          <cell r="CX1971" t="str">
            <v>諸雑費</v>
          </cell>
          <cell r="CY1971">
            <v>1</v>
          </cell>
          <cell r="DA1971">
            <v>0.94000000000005457</v>
          </cell>
          <cell r="DG1971">
            <v>1</v>
          </cell>
        </row>
        <row r="1972">
          <cell r="Q1972">
            <v>5359</v>
          </cell>
          <cell r="R1972" t="str">
            <v>撤去管吊上げ積込み工(ビニル管)</v>
          </cell>
          <cell r="S1972" t="str">
            <v xml:space="preserve"> φ40</v>
          </cell>
          <cell r="U1972" t="str">
            <v>ｍ</v>
          </cell>
          <cell r="V1972">
            <v>344</v>
          </cell>
          <cell r="W1972" t="str">
            <v>厚労省歩掛p.108(84)</v>
          </cell>
          <cell r="Y1972">
            <v>10</v>
          </cell>
          <cell r="Z1972">
            <v>15</v>
          </cell>
          <cell r="AA1972" t="str">
            <v>配管工</v>
          </cell>
          <cell r="AB1972">
            <v>4.8000000000000001E-2</v>
          </cell>
          <cell r="AC1972">
            <v>27405</v>
          </cell>
          <cell r="AD1972">
            <v>1315.44</v>
          </cell>
          <cell r="AE1972">
            <v>2</v>
          </cell>
          <cell r="AF1972" t="str">
            <v>普通作業員</v>
          </cell>
          <cell r="AG1972">
            <v>8.4000000000000005E-2</v>
          </cell>
          <cell r="AH1972">
            <v>25305</v>
          </cell>
          <cell r="AI1972">
            <v>2125.62</v>
          </cell>
          <cell r="AK1972" t="e">
            <v>#N/A</v>
          </cell>
          <cell r="AM1972">
            <v>0</v>
          </cell>
          <cell r="AN1972">
            <v>0</v>
          </cell>
          <cell r="AP1972" t="e">
            <v>#N/A</v>
          </cell>
          <cell r="AR1972">
            <v>0</v>
          </cell>
          <cell r="AS1972">
            <v>0</v>
          </cell>
          <cell r="AU1972" t="e">
            <v>#N/A</v>
          </cell>
          <cell r="AW1972">
            <v>0</v>
          </cell>
          <cell r="AX1972">
            <v>0</v>
          </cell>
          <cell r="AZ1972" t="e">
            <v>#N/A</v>
          </cell>
          <cell r="BB1972">
            <v>0</v>
          </cell>
          <cell r="BC1972">
            <v>0</v>
          </cell>
          <cell r="BE1972" t="e">
            <v>#N/A</v>
          </cell>
          <cell r="BG1972">
            <v>0</v>
          </cell>
          <cell r="BH1972">
            <v>0</v>
          </cell>
          <cell r="BJ1972" t="e">
            <v>#N/A</v>
          </cell>
          <cell r="BL1972">
            <v>0</v>
          </cell>
          <cell r="BM1972">
            <v>0</v>
          </cell>
          <cell r="BO1972" t="e">
            <v>#N/A</v>
          </cell>
          <cell r="BQ1972">
            <v>0</v>
          </cell>
          <cell r="BR1972">
            <v>0</v>
          </cell>
          <cell r="BT1972" t="e">
            <v>#N/A</v>
          </cell>
          <cell r="BV1972">
            <v>0</v>
          </cell>
          <cell r="BW1972">
            <v>0</v>
          </cell>
          <cell r="CW1972">
            <v>127</v>
          </cell>
          <cell r="CX1972" t="str">
            <v>諸雑費</v>
          </cell>
          <cell r="CY1972">
            <v>1</v>
          </cell>
          <cell r="DA1972">
            <v>0.94000000000005457</v>
          </cell>
          <cell r="DG1972">
            <v>1</v>
          </cell>
        </row>
        <row r="1973">
          <cell r="Q1973">
            <v>5360</v>
          </cell>
          <cell r="R1973" t="str">
            <v>撤去管吊上げ積込み工(ビニル管)</v>
          </cell>
          <cell r="S1973" t="str">
            <v xml:space="preserve"> φ50</v>
          </cell>
          <cell r="U1973" t="str">
            <v>ｍ</v>
          </cell>
          <cell r="V1973">
            <v>437</v>
          </cell>
          <cell r="W1973" t="str">
            <v>厚労省歩掛p.108(84)</v>
          </cell>
          <cell r="Y1973">
            <v>10</v>
          </cell>
          <cell r="Z1973">
            <v>15</v>
          </cell>
          <cell r="AA1973" t="str">
            <v>配管工</v>
          </cell>
          <cell r="AB1973">
            <v>0.06</v>
          </cell>
          <cell r="AC1973">
            <v>27405</v>
          </cell>
          <cell r="AD1973">
            <v>1644.3</v>
          </cell>
          <cell r="AE1973">
            <v>2</v>
          </cell>
          <cell r="AF1973" t="str">
            <v>普通作業員</v>
          </cell>
          <cell r="AG1973">
            <v>0.108</v>
          </cell>
          <cell r="AH1973">
            <v>25305</v>
          </cell>
          <cell r="AI1973">
            <v>2732.94</v>
          </cell>
          <cell r="AK1973" t="e">
            <v>#N/A</v>
          </cell>
          <cell r="AM1973">
            <v>0</v>
          </cell>
          <cell r="AN1973">
            <v>0</v>
          </cell>
          <cell r="AP1973" t="e">
            <v>#N/A</v>
          </cell>
          <cell r="AR1973">
            <v>0</v>
          </cell>
          <cell r="AS1973">
            <v>0</v>
          </cell>
          <cell r="AU1973" t="e">
            <v>#N/A</v>
          </cell>
          <cell r="AW1973">
            <v>0</v>
          </cell>
          <cell r="AX1973">
            <v>0</v>
          </cell>
          <cell r="AZ1973" t="e">
            <v>#N/A</v>
          </cell>
          <cell r="BB1973">
            <v>0</v>
          </cell>
          <cell r="BC1973">
            <v>0</v>
          </cell>
          <cell r="BE1973" t="e">
            <v>#N/A</v>
          </cell>
          <cell r="BG1973">
            <v>0</v>
          </cell>
          <cell r="BH1973">
            <v>0</v>
          </cell>
          <cell r="BJ1973" t="e">
            <v>#N/A</v>
          </cell>
          <cell r="BL1973">
            <v>0</v>
          </cell>
          <cell r="BM1973">
            <v>0</v>
          </cell>
          <cell r="BO1973" t="e">
            <v>#N/A</v>
          </cell>
          <cell r="BQ1973">
            <v>0</v>
          </cell>
          <cell r="BR1973">
            <v>0</v>
          </cell>
          <cell r="BT1973" t="e">
            <v>#N/A</v>
          </cell>
          <cell r="BV1973">
            <v>0</v>
          </cell>
          <cell r="BW1973">
            <v>0</v>
          </cell>
          <cell r="CW1973">
            <v>127</v>
          </cell>
          <cell r="CX1973" t="str">
            <v>諸雑費</v>
          </cell>
          <cell r="CY1973">
            <v>1</v>
          </cell>
          <cell r="DA1973">
            <v>0.76000000000021828</v>
          </cell>
          <cell r="DG1973">
            <v>1</v>
          </cell>
        </row>
        <row r="1974">
          <cell r="Q1974">
            <v>5361</v>
          </cell>
          <cell r="R1974" t="str">
            <v>撤去管吊上げ積込み工(ビニル管)</v>
          </cell>
          <cell r="S1974" t="str">
            <v xml:space="preserve"> φ75</v>
          </cell>
          <cell r="U1974" t="str">
            <v>ｍ</v>
          </cell>
          <cell r="V1974">
            <v>437</v>
          </cell>
          <cell r="W1974" t="str">
            <v>厚労省歩掛p.108(84)</v>
          </cell>
          <cell r="Y1974">
            <v>10</v>
          </cell>
          <cell r="Z1974">
            <v>15</v>
          </cell>
          <cell r="AA1974" t="str">
            <v>配管工</v>
          </cell>
          <cell r="AB1974">
            <v>0.06</v>
          </cell>
          <cell r="AC1974">
            <v>27405</v>
          </cell>
          <cell r="AD1974">
            <v>1644.3</v>
          </cell>
          <cell r="AE1974">
            <v>2</v>
          </cell>
          <cell r="AF1974" t="str">
            <v>普通作業員</v>
          </cell>
          <cell r="AG1974">
            <v>0.108</v>
          </cell>
          <cell r="AH1974">
            <v>25305</v>
          </cell>
          <cell r="AI1974">
            <v>2732.94</v>
          </cell>
          <cell r="AK1974" t="e">
            <v>#N/A</v>
          </cell>
          <cell r="AM1974">
            <v>0</v>
          </cell>
          <cell r="AN1974">
            <v>0</v>
          </cell>
          <cell r="AP1974" t="e">
            <v>#N/A</v>
          </cell>
          <cell r="AR1974">
            <v>0</v>
          </cell>
          <cell r="AS1974">
            <v>0</v>
          </cell>
          <cell r="AU1974" t="e">
            <v>#N/A</v>
          </cell>
          <cell r="AW1974">
            <v>0</v>
          </cell>
          <cell r="AX1974">
            <v>0</v>
          </cell>
          <cell r="AZ1974" t="e">
            <v>#N/A</v>
          </cell>
          <cell r="BB1974">
            <v>0</v>
          </cell>
          <cell r="BC1974">
            <v>0</v>
          </cell>
          <cell r="BE1974" t="e">
            <v>#N/A</v>
          </cell>
          <cell r="BG1974">
            <v>0</v>
          </cell>
          <cell r="BH1974">
            <v>0</v>
          </cell>
          <cell r="BJ1974" t="e">
            <v>#N/A</v>
          </cell>
          <cell r="BL1974">
            <v>0</v>
          </cell>
          <cell r="BM1974">
            <v>0</v>
          </cell>
          <cell r="BO1974" t="e">
            <v>#N/A</v>
          </cell>
          <cell r="BQ1974">
            <v>0</v>
          </cell>
          <cell r="BR1974">
            <v>0</v>
          </cell>
          <cell r="BT1974" t="e">
            <v>#N/A</v>
          </cell>
          <cell r="BV1974">
            <v>0</v>
          </cell>
          <cell r="BW1974">
            <v>0</v>
          </cell>
          <cell r="CW1974">
            <v>127</v>
          </cell>
          <cell r="CX1974" t="str">
            <v>諸雑費</v>
          </cell>
          <cell r="CY1974">
            <v>1</v>
          </cell>
          <cell r="DA1974">
            <v>0.76000000000021828</v>
          </cell>
          <cell r="DG1974">
            <v>1</v>
          </cell>
        </row>
        <row r="1975">
          <cell r="Q1975">
            <v>5362</v>
          </cell>
          <cell r="R1975" t="str">
            <v>撤去管吊上げ積込み工(ビニル管)</v>
          </cell>
          <cell r="S1975" t="str">
            <v>φ100</v>
          </cell>
          <cell r="U1975" t="str">
            <v>ｍ</v>
          </cell>
          <cell r="V1975">
            <v>501</v>
          </cell>
          <cell r="W1975" t="str">
            <v>厚労省歩掛p.108(84)</v>
          </cell>
          <cell r="Y1975">
            <v>10</v>
          </cell>
          <cell r="Z1975">
            <v>15</v>
          </cell>
          <cell r="AA1975" t="str">
            <v>配管工</v>
          </cell>
          <cell r="AB1975">
            <v>7.1999999999999995E-2</v>
          </cell>
          <cell r="AC1975">
            <v>27405</v>
          </cell>
          <cell r="AD1975">
            <v>1973.16</v>
          </cell>
          <cell r="AE1975">
            <v>2</v>
          </cell>
          <cell r="AF1975" t="str">
            <v>普通作業員</v>
          </cell>
          <cell r="AG1975">
            <v>0.12</v>
          </cell>
          <cell r="AH1975">
            <v>25305</v>
          </cell>
          <cell r="AI1975">
            <v>3036.6</v>
          </cell>
          <cell r="AK1975" t="e">
            <v>#N/A</v>
          </cell>
          <cell r="AM1975">
            <v>0</v>
          </cell>
          <cell r="AN1975">
            <v>0</v>
          </cell>
          <cell r="AP1975" t="e">
            <v>#N/A</v>
          </cell>
          <cell r="AR1975">
            <v>0</v>
          </cell>
          <cell r="AS1975">
            <v>0</v>
          </cell>
          <cell r="AU1975" t="e">
            <v>#N/A</v>
          </cell>
          <cell r="AW1975">
            <v>0</v>
          </cell>
          <cell r="AX1975">
            <v>0</v>
          </cell>
          <cell r="AZ1975" t="e">
            <v>#N/A</v>
          </cell>
          <cell r="BB1975">
            <v>0</v>
          </cell>
          <cell r="BC1975">
            <v>0</v>
          </cell>
          <cell r="BE1975" t="e">
            <v>#N/A</v>
          </cell>
          <cell r="BG1975">
            <v>0</v>
          </cell>
          <cell r="BH1975">
            <v>0</v>
          </cell>
          <cell r="BJ1975" t="e">
            <v>#N/A</v>
          </cell>
          <cell r="BL1975">
            <v>0</v>
          </cell>
          <cell r="BM1975">
            <v>0</v>
          </cell>
          <cell r="BO1975" t="e">
            <v>#N/A</v>
          </cell>
          <cell r="BQ1975">
            <v>0</v>
          </cell>
          <cell r="BR1975">
            <v>0</v>
          </cell>
          <cell r="BT1975" t="e">
            <v>#N/A</v>
          </cell>
          <cell r="BV1975">
            <v>0</v>
          </cell>
          <cell r="BW1975">
            <v>0</v>
          </cell>
          <cell r="CW1975">
            <v>127</v>
          </cell>
          <cell r="CX1975" t="str">
            <v>諸雑費</v>
          </cell>
          <cell r="CY1975">
            <v>1</v>
          </cell>
          <cell r="DA1975">
            <v>0.23999999999978172</v>
          </cell>
          <cell r="DG1975">
            <v>1</v>
          </cell>
        </row>
        <row r="1976">
          <cell r="Q1976">
            <v>5363</v>
          </cell>
          <cell r="R1976" t="str">
            <v>撤去管吊上げ積込み工(ビニル管)</v>
          </cell>
          <cell r="S1976" t="str">
            <v>φ125</v>
          </cell>
          <cell r="U1976" t="str">
            <v>ｍ</v>
          </cell>
          <cell r="V1976">
            <v>501</v>
          </cell>
          <cell r="W1976" t="str">
            <v>厚労省歩掛p.108(84)</v>
          </cell>
          <cell r="Y1976">
            <v>10</v>
          </cell>
          <cell r="Z1976">
            <v>15</v>
          </cell>
          <cell r="AA1976" t="str">
            <v>配管工</v>
          </cell>
          <cell r="AB1976">
            <v>7.1999999999999995E-2</v>
          </cell>
          <cell r="AC1976">
            <v>27405</v>
          </cell>
          <cell r="AD1976">
            <v>1973.16</v>
          </cell>
          <cell r="AE1976">
            <v>2</v>
          </cell>
          <cell r="AF1976" t="str">
            <v>普通作業員</v>
          </cell>
          <cell r="AG1976">
            <v>0.12</v>
          </cell>
          <cell r="AH1976">
            <v>25305</v>
          </cell>
          <cell r="AI1976">
            <v>3036.6</v>
          </cell>
          <cell r="AK1976" t="e">
            <v>#N/A</v>
          </cell>
          <cell r="AM1976">
            <v>0</v>
          </cell>
          <cell r="AN1976">
            <v>0</v>
          </cell>
          <cell r="AP1976" t="e">
            <v>#N/A</v>
          </cell>
          <cell r="AR1976">
            <v>0</v>
          </cell>
          <cell r="AS1976">
            <v>0</v>
          </cell>
          <cell r="AU1976" t="e">
            <v>#N/A</v>
          </cell>
          <cell r="AW1976">
            <v>0</v>
          </cell>
          <cell r="AX1976">
            <v>0</v>
          </cell>
          <cell r="AZ1976" t="e">
            <v>#N/A</v>
          </cell>
          <cell r="BB1976">
            <v>0</v>
          </cell>
          <cell r="BC1976">
            <v>0</v>
          </cell>
          <cell r="BE1976" t="e">
            <v>#N/A</v>
          </cell>
          <cell r="BG1976">
            <v>0</v>
          </cell>
          <cell r="BH1976">
            <v>0</v>
          </cell>
          <cell r="BJ1976" t="e">
            <v>#N/A</v>
          </cell>
          <cell r="BL1976">
            <v>0</v>
          </cell>
          <cell r="BM1976">
            <v>0</v>
          </cell>
          <cell r="BO1976" t="e">
            <v>#N/A</v>
          </cell>
          <cell r="BQ1976">
            <v>0</v>
          </cell>
          <cell r="BR1976">
            <v>0</v>
          </cell>
          <cell r="BT1976" t="e">
            <v>#N/A</v>
          </cell>
          <cell r="BV1976">
            <v>0</v>
          </cell>
          <cell r="BW1976">
            <v>0</v>
          </cell>
          <cell r="CW1976">
            <v>127</v>
          </cell>
          <cell r="CX1976" t="str">
            <v>諸雑費</v>
          </cell>
          <cell r="CY1976">
            <v>1</v>
          </cell>
          <cell r="DA1976">
            <v>0.23999999999978172</v>
          </cell>
          <cell r="DG1976">
            <v>1</v>
          </cell>
        </row>
        <row r="1977">
          <cell r="Q1977">
            <v>5364</v>
          </cell>
          <cell r="R1977" t="str">
            <v>撤去管吊上げ積込み工(ビニル管)</v>
          </cell>
          <cell r="S1977" t="str">
            <v>φ150</v>
          </cell>
          <cell r="U1977" t="str">
            <v>ｍ</v>
          </cell>
          <cell r="V1977">
            <v>690</v>
          </cell>
          <cell r="W1977" t="str">
            <v>厚労省歩掛p.108(84)</v>
          </cell>
          <cell r="Y1977">
            <v>10</v>
          </cell>
          <cell r="Z1977">
            <v>15</v>
          </cell>
          <cell r="AA1977" t="str">
            <v>配管工</v>
          </cell>
          <cell r="AB1977">
            <v>0.108</v>
          </cell>
          <cell r="AC1977">
            <v>27405</v>
          </cell>
          <cell r="AD1977">
            <v>2959.74</v>
          </cell>
          <cell r="AE1977">
            <v>2</v>
          </cell>
          <cell r="AF1977" t="str">
            <v>普通作業員</v>
          </cell>
          <cell r="AG1977">
            <v>0.156</v>
          </cell>
          <cell r="AH1977">
            <v>25305</v>
          </cell>
          <cell r="AI1977">
            <v>3947.58</v>
          </cell>
          <cell r="AK1977" t="e">
            <v>#N/A</v>
          </cell>
          <cell r="AM1977">
            <v>0</v>
          </cell>
          <cell r="AN1977">
            <v>0</v>
          </cell>
          <cell r="AP1977" t="e">
            <v>#N/A</v>
          </cell>
          <cell r="AR1977">
            <v>0</v>
          </cell>
          <cell r="AS1977">
            <v>0</v>
          </cell>
          <cell r="AU1977" t="e">
            <v>#N/A</v>
          </cell>
          <cell r="AW1977">
            <v>0</v>
          </cell>
          <cell r="AX1977">
            <v>0</v>
          </cell>
          <cell r="AZ1977" t="e">
            <v>#N/A</v>
          </cell>
          <cell r="BB1977">
            <v>0</v>
          </cell>
          <cell r="BC1977">
            <v>0</v>
          </cell>
          <cell r="BE1977" t="e">
            <v>#N/A</v>
          </cell>
          <cell r="BG1977">
            <v>0</v>
          </cell>
          <cell r="BH1977">
            <v>0</v>
          </cell>
          <cell r="BJ1977" t="e">
            <v>#N/A</v>
          </cell>
          <cell r="BL1977">
            <v>0</v>
          </cell>
          <cell r="BM1977">
            <v>0</v>
          </cell>
          <cell r="BO1977" t="e">
            <v>#N/A</v>
          </cell>
          <cell r="BQ1977">
            <v>0</v>
          </cell>
          <cell r="BR1977">
            <v>0</v>
          </cell>
          <cell r="BT1977" t="e">
            <v>#N/A</v>
          </cell>
          <cell r="BV1977">
            <v>0</v>
          </cell>
          <cell r="BW1977">
            <v>0</v>
          </cell>
          <cell r="CW1977">
            <v>127</v>
          </cell>
          <cell r="CX1977" t="str">
            <v>諸雑費</v>
          </cell>
          <cell r="CY1977">
            <v>1</v>
          </cell>
          <cell r="DA1977">
            <v>0.68000000000029104</v>
          </cell>
          <cell r="DG1977">
            <v>1</v>
          </cell>
        </row>
        <row r="1978">
          <cell r="Q1978">
            <v>5365</v>
          </cell>
          <cell r="R1978" t="str">
            <v>撤去管吊上げ積込み工(ビニル管)</v>
          </cell>
          <cell r="S1978" t="str">
            <v>φ200</v>
          </cell>
          <cell r="U1978" t="str">
            <v>ｍ</v>
          </cell>
          <cell r="V1978">
            <v>1156</v>
          </cell>
          <cell r="W1978" t="str">
            <v>厚労省歩掛p.108(84)</v>
          </cell>
          <cell r="Y1978">
            <v>10</v>
          </cell>
          <cell r="Z1978">
            <v>15</v>
          </cell>
          <cell r="AA1978" t="str">
            <v>配管工</v>
          </cell>
          <cell r="AB1978">
            <v>0.15</v>
          </cell>
          <cell r="AC1978">
            <v>27405</v>
          </cell>
          <cell r="AD1978">
            <v>4110.75</v>
          </cell>
          <cell r="AE1978">
            <v>2</v>
          </cell>
          <cell r="AF1978" t="str">
            <v>普通作業員</v>
          </cell>
          <cell r="AG1978">
            <v>0.29399999999999998</v>
          </cell>
          <cell r="AH1978">
            <v>25305</v>
          </cell>
          <cell r="AI1978">
            <v>7439.67</v>
          </cell>
          <cell r="AK1978" t="e">
            <v>#N/A</v>
          </cell>
          <cell r="AM1978">
            <v>0</v>
          </cell>
          <cell r="AN1978">
            <v>0</v>
          </cell>
          <cell r="AP1978" t="e">
            <v>#N/A</v>
          </cell>
          <cell r="AR1978">
            <v>0</v>
          </cell>
          <cell r="AS1978">
            <v>0</v>
          </cell>
          <cell r="AU1978" t="e">
            <v>#N/A</v>
          </cell>
          <cell r="AW1978">
            <v>0</v>
          </cell>
          <cell r="AX1978">
            <v>0</v>
          </cell>
          <cell r="AZ1978" t="e">
            <v>#N/A</v>
          </cell>
          <cell r="BB1978">
            <v>0</v>
          </cell>
          <cell r="BC1978">
            <v>0</v>
          </cell>
          <cell r="BE1978" t="e">
            <v>#N/A</v>
          </cell>
          <cell r="BG1978">
            <v>0</v>
          </cell>
          <cell r="BH1978">
            <v>0</v>
          </cell>
          <cell r="BJ1978" t="e">
            <v>#N/A</v>
          </cell>
          <cell r="BL1978">
            <v>0</v>
          </cell>
          <cell r="BM1978">
            <v>0</v>
          </cell>
          <cell r="BO1978" t="e">
            <v>#N/A</v>
          </cell>
          <cell r="BQ1978">
            <v>0</v>
          </cell>
          <cell r="BR1978">
            <v>0</v>
          </cell>
          <cell r="BT1978" t="e">
            <v>#N/A</v>
          </cell>
          <cell r="BV1978">
            <v>0</v>
          </cell>
          <cell r="BW1978">
            <v>0</v>
          </cell>
          <cell r="CW1978">
            <v>127</v>
          </cell>
          <cell r="CX1978" t="str">
            <v>諸雑費</v>
          </cell>
          <cell r="CY1978">
            <v>1</v>
          </cell>
          <cell r="DA1978">
            <v>9.5799999999999272</v>
          </cell>
          <cell r="DG1978">
            <v>1</v>
          </cell>
        </row>
        <row r="1979">
          <cell r="Q1979">
            <v>5366</v>
          </cell>
          <cell r="R1979" t="str">
            <v>撤去管吊上げ積込み工(ビニル管)</v>
          </cell>
          <cell r="S1979" t="str">
            <v>φ250</v>
          </cell>
          <cell r="U1979" t="str">
            <v>ｍ</v>
          </cell>
          <cell r="V1979">
            <v>1496</v>
          </cell>
          <cell r="W1979" t="str">
            <v>厚労省歩掛p.108(84)</v>
          </cell>
          <cell r="Y1979">
            <v>10</v>
          </cell>
          <cell r="Z1979">
            <v>15</v>
          </cell>
          <cell r="AA1979" t="str">
            <v>配管工</v>
          </cell>
          <cell r="AB1979">
            <v>0.18</v>
          </cell>
          <cell r="AC1979">
            <v>27405</v>
          </cell>
          <cell r="AD1979">
            <v>4932.8999999999996</v>
          </cell>
          <cell r="AE1979">
            <v>2</v>
          </cell>
          <cell r="AF1979" t="str">
            <v>普通作業員</v>
          </cell>
          <cell r="AG1979">
            <v>0.39600000000000002</v>
          </cell>
          <cell r="AH1979">
            <v>25305</v>
          </cell>
          <cell r="AI1979">
            <v>10020.780000000001</v>
          </cell>
          <cell r="AK1979" t="e">
            <v>#N/A</v>
          </cell>
          <cell r="AM1979">
            <v>0</v>
          </cell>
          <cell r="AN1979">
            <v>0</v>
          </cell>
          <cell r="AP1979" t="e">
            <v>#N/A</v>
          </cell>
          <cell r="AR1979">
            <v>0</v>
          </cell>
          <cell r="AS1979">
            <v>0</v>
          </cell>
          <cell r="AU1979" t="e">
            <v>#N/A</v>
          </cell>
          <cell r="AW1979">
            <v>0</v>
          </cell>
          <cell r="AX1979">
            <v>0</v>
          </cell>
          <cell r="AZ1979" t="e">
            <v>#N/A</v>
          </cell>
          <cell r="BB1979">
            <v>0</v>
          </cell>
          <cell r="BC1979">
            <v>0</v>
          </cell>
          <cell r="BE1979" t="e">
            <v>#N/A</v>
          </cell>
          <cell r="BG1979">
            <v>0</v>
          </cell>
          <cell r="BH1979">
            <v>0</v>
          </cell>
          <cell r="BJ1979" t="e">
            <v>#N/A</v>
          </cell>
          <cell r="BL1979">
            <v>0</v>
          </cell>
          <cell r="BM1979">
            <v>0</v>
          </cell>
          <cell r="BO1979" t="e">
            <v>#N/A</v>
          </cell>
          <cell r="BQ1979">
            <v>0</v>
          </cell>
          <cell r="BR1979">
            <v>0</v>
          </cell>
          <cell r="BT1979" t="e">
            <v>#N/A</v>
          </cell>
          <cell r="BV1979">
            <v>0</v>
          </cell>
          <cell r="BW1979">
            <v>0</v>
          </cell>
          <cell r="CW1979">
            <v>127</v>
          </cell>
          <cell r="CX1979" t="str">
            <v>諸雑費</v>
          </cell>
          <cell r="CY1979">
            <v>1</v>
          </cell>
          <cell r="DA1979">
            <v>6.319999999999709</v>
          </cell>
          <cell r="DG1979">
            <v>1</v>
          </cell>
        </row>
        <row r="1980">
          <cell r="Q1980">
            <v>5367</v>
          </cell>
          <cell r="R1980" t="str">
            <v>撤去管吊上げ積込み工(ビニル管)</v>
          </cell>
          <cell r="S1980" t="str">
            <v>φ300</v>
          </cell>
          <cell r="U1980" t="str">
            <v>ｍ</v>
          </cell>
          <cell r="V1980">
            <v>2027</v>
          </cell>
          <cell r="W1980" t="str">
            <v>厚労省歩掛p.108(84)</v>
          </cell>
          <cell r="Y1980">
            <v>10</v>
          </cell>
          <cell r="Z1980">
            <v>15</v>
          </cell>
          <cell r="AA1980" t="str">
            <v>配管工</v>
          </cell>
          <cell r="AB1980">
            <v>0.18</v>
          </cell>
          <cell r="AC1980">
            <v>27405</v>
          </cell>
          <cell r="AD1980">
            <v>4932.8999999999996</v>
          </cell>
          <cell r="AE1980">
            <v>2</v>
          </cell>
          <cell r="AF1980" t="str">
            <v>普通作業員</v>
          </cell>
          <cell r="AG1980">
            <v>0.60599999999999998</v>
          </cell>
          <cell r="AH1980">
            <v>25305</v>
          </cell>
          <cell r="AI1980">
            <v>15334.83</v>
          </cell>
          <cell r="AK1980" t="e">
            <v>#N/A</v>
          </cell>
          <cell r="AM1980">
            <v>0</v>
          </cell>
          <cell r="AN1980">
            <v>0</v>
          </cell>
          <cell r="AP1980" t="e">
            <v>#N/A</v>
          </cell>
          <cell r="AR1980">
            <v>0</v>
          </cell>
          <cell r="AS1980">
            <v>0</v>
          </cell>
          <cell r="AU1980" t="e">
            <v>#N/A</v>
          </cell>
          <cell r="AW1980">
            <v>0</v>
          </cell>
          <cell r="AX1980">
            <v>0</v>
          </cell>
          <cell r="AZ1980" t="e">
            <v>#N/A</v>
          </cell>
          <cell r="BB1980">
            <v>0</v>
          </cell>
          <cell r="BC1980">
            <v>0</v>
          </cell>
          <cell r="BE1980" t="e">
            <v>#N/A</v>
          </cell>
          <cell r="BG1980">
            <v>0</v>
          </cell>
          <cell r="BH1980">
            <v>0</v>
          </cell>
          <cell r="BJ1980" t="e">
            <v>#N/A</v>
          </cell>
          <cell r="BL1980">
            <v>0</v>
          </cell>
          <cell r="BM1980">
            <v>0</v>
          </cell>
          <cell r="BO1980" t="e">
            <v>#N/A</v>
          </cell>
          <cell r="BQ1980">
            <v>0</v>
          </cell>
          <cell r="BR1980">
            <v>0</v>
          </cell>
          <cell r="BT1980" t="e">
            <v>#N/A</v>
          </cell>
          <cell r="BV1980">
            <v>0</v>
          </cell>
          <cell r="BW1980">
            <v>0</v>
          </cell>
          <cell r="CW1980">
            <v>127</v>
          </cell>
          <cell r="CX1980" t="str">
            <v>諸雑費</v>
          </cell>
          <cell r="CY1980">
            <v>1</v>
          </cell>
          <cell r="DA1980">
            <v>2.2700000000004366</v>
          </cell>
          <cell r="DG1980">
            <v>1</v>
          </cell>
        </row>
        <row r="1981">
          <cell r="Q1981">
            <v>5368</v>
          </cell>
          <cell r="R1981" t="str">
            <v>石綿管吊上げ積込み工(撤去管)</v>
          </cell>
          <cell r="S1981" t="str">
            <v>φ200</v>
          </cell>
          <cell r="T1981" t="str">
            <v>機械</v>
          </cell>
          <cell r="U1981" t="str">
            <v>ｍ</v>
          </cell>
          <cell r="V1981">
            <v>463</v>
          </cell>
          <cell r="W1981" t="str">
            <v>厚労省歩掛p.108</v>
          </cell>
          <cell r="Y1981">
            <v>10</v>
          </cell>
          <cell r="Z1981">
            <v>15</v>
          </cell>
          <cell r="AA1981" t="str">
            <v>配管工</v>
          </cell>
          <cell r="AB1981">
            <v>0.04</v>
          </cell>
          <cell r="AC1981">
            <v>27405</v>
          </cell>
          <cell r="AD1981">
            <v>1096.2</v>
          </cell>
          <cell r="AE1981">
            <v>2</v>
          </cell>
          <cell r="AF1981" t="str">
            <v>普通作業員</v>
          </cell>
          <cell r="AG1981">
            <v>0.05</v>
          </cell>
          <cell r="AH1981">
            <v>25305</v>
          </cell>
          <cell r="AI1981">
            <v>1265.25</v>
          </cell>
          <cell r="AJ1981">
            <v>341</v>
          </cell>
          <cell r="AK1981" t="str">
            <v>ﾄﾗｯｸｸﾚｰﾝ賃料</v>
          </cell>
          <cell r="AL1981">
            <v>7.0000000000000007E-2</v>
          </cell>
          <cell r="AM1981">
            <v>32400</v>
          </cell>
          <cell r="AN1981">
            <v>2268</v>
          </cell>
          <cell r="AP1981" t="e">
            <v>#N/A</v>
          </cell>
          <cell r="AR1981">
            <v>0</v>
          </cell>
          <cell r="AS1981">
            <v>0</v>
          </cell>
          <cell r="AU1981" t="e">
            <v>#N/A</v>
          </cell>
          <cell r="AW1981">
            <v>0</v>
          </cell>
          <cell r="AX1981">
            <v>0</v>
          </cell>
          <cell r="AZ1981" t="e">
            <v>#N/A</v>
          </cell>
          <cell r="BB1981">
            <v>0</v>
          </cell>
          <cell r="BC1981">
            <v>0</v>
          </cell>
          <cell r="BE1981" t="e">
            <v>#N/A</v>
          </cell>
          <cell r="BG1981">
            <v>0</v>
          </cell>
          <cell r="BH1981">
            <v>0</v>
          </cell>
          <cell r="BJ1981" t="e">
            <v>#N/A</v>
          </cell>
          <cell r="BL1981">
            <v>0</v>
          </cell>
          <cell r="BM1981">
            <v>0</v>
          </cell>
          <cell r="BO1981" t="e">
            <v>#N/A</v>
          </cell>
          <cell r="BQ1981">
            <v>0</v>
          </cell>
          <cell r="BR1981">
            <v>0</v>
          </cell>
          <cell r="BT1981" t="e">
            <v>#N/A</v>
          </cell>
          <cell r="BV1981">
            <v>0</v>
          </cell>
          <cell r="BW1981">
            <v>0</v>
          </cell>
          <cell r="CW1981">
            <v>127</v>
          </cell>
          <cell r="CX1981" t="str">
            <v>諸雑費</v>
          </cell>
          <cell r="CY1981">
            <v>1</v>
          </cell>
          <cell r="DA1981">
            <v>0.5500000000001819</v>
          </cell>
          <cell r="DG1981">
            <v>1</v>
          </cell>
        </row>
        <row r="1982">
          <cell r="Q1982">
            <v>5369</v>
          </cell>
          <cell r="R1982" t="str">
            <v>石綿管吊上げ積込み工(撤去管)</v>
          </cell>
          <cell r="S1982" t="str">
            <v>φ250</v>
          </cell>
          <cell r="T1982" t="str">
            <v>機械</v>
          </cell>
          <cell r="U1982" t="str">
            <v>ｍ</v>
          </cell>
          <cell r="V1982">
            <v>520</v>
          </cell>
          <cell r="W1982" t="str">
            <v>厚労省歩掛p.108</v>
          </cell>
          <cell r="Y1982">
            <v>10</v>
          </cell>
          <cell r="Z1982">
            <v>15</v>
          </cell>
          <cell r="AA1982" t="str">
            <v>配管工</v>
          </cell>
          <cell r="AB1982">
            <v>0.04</v>
          </cell>
          <cell r="AC1982">
            <v>27405</v>
          </cell>
          <cell r="AD1982">
            <v>1096.2</v>
          </cell>
          <cell r="AE1982">
            <v>2</v>
          </cell>
          <cell r="AF1982" t="str">
            <v>普通作業員</v>
          </cell>
          <cell r="AG1982">
            <v>0.06</v>
          </cell>
          <cell r="AH1982">
            <v>25305</v>
          </cell>
          <cell r="AI1982">
            <v>1518.3</v>
          </cell>
          <cell r="AJ1982">
            <v>341</v>
          </cell>
          <cell r="AK1982" t="str">
            <v>ﾄﾗｯｸｸﾚｰﾝ賃料</v>
          </cell>
          <cell r="AL1982">
            <v>0.08</v>
          </cell>
          <cell r="AM1982">
            <v>32400</v>
          </cell>
          <cell r="AN1982">
            <v>2592</v>
          </cell>
          <cell r="AP1982" t="e">
            <v>#N/A</v>
          </cell>
          <cell r="AR1982">
            <v>0</v>
          </cell>
          <cell r="AS1982">
            <v>0</v>
          </cell>
          <cell r="AU1982" t="e">
            <v>#N/A</v>
          </cell>
          <cell r="AW1982">
            <v>0</v>
          </cell>
          <cell r="AX1982">
            <v>0</v>
          </cell>
          <cell r="AZ1982" t="e">
            <v>#N/A</v>
          </cell>
          <cell r="BB1982">
            <v>0</v>
          </cell>
          <cell r="BC1982">
            <v>0</v>
          </cell>
          <cell r="BE1982" t="e">
            <v>#N/A</v>
          </cell>
          <cell r="BG1982">
            <v>0</v>
          </cell>
          <cell r="BH1982">
            <v>0</v>
          </cell>
          <cell r="BJ1982" t="e">
            <v>#N/A</v>
          </cell>
          <cell r="BL1982">
            <v>0</v>
          </cell>
          <cell r="BM1982">
            <v>0</v>
          </cell>
          <cell r="BO1982" t="e">
            <v>#N/A</v>
          </cell>
          <cell r="BQ1982">
            <v>0</v>
          </cell>
          <cell r="BR1982">
            <v>0</v>
          </cell>
          <cell r="BT1982" t="e">
            <v>#N/A</v>
          </cell>
          <cell r="BV1982">
            <v>0</v>
          </cell>
          <cell r="BW1982">
            <v>0</v>
          </cell>
          <cell r="CW1982">
            <v>127</v>
          </cell>
          <cell r="CX1982" t="str">
            <v>諸雑費</v>
          </cell>
          <cell r="CY1982">
            <v>1</v>
          </cell>
          <cell r="DA1982">
            <v>0.5</v>
          </cell>
          <cell r="DG1982">
            <v>1</v>
          </cell>
        </row>
        <row r="1983">
          <cell r="Q1983">
            <v>5370</v>
          </cell>
          <cell r="R1983" t="str">
            <v>石綿管吊上げ積込み工(撤去管)</v>
          </cell>
          <cell r="S1983" t="str">
            <v>φ300</v>
          </cell>
          <cell r="T1983" t="str">
            <v>機械</v>
          </cell>
          <cell r="U1983" t="str">
            <v>ｍ</v>
          </cell>
          <cell r="V1983">
            <v>546</v>
          </cell>
          <cell r="W1983" t="str">
            <v>厚労省歩掛p.108</v>
          </cell>
          <cell r="Y1983">
            <v>10</v>
          </cell>
          <cell r="Z1983">
            <v>15</v>
          </cell>
          <cell r="AA1983" t="str">
            <v>配管工</v>
          </cell>
          <cell r="AB1983">
            <v>0.04</v>
          </cell>
          <cell r="AC1983">
            <v>27405</v>
          </cell>
          <cell r="AD1983">
            <v>1096.2</v>
          </cell>
          <cell r="AE1983">
            <v>2</v>
          </cell>
          <cell r="AF1983" t="str">
            <v>普通作業員</v>
          </cell>
          <cell r="AG1983">
            <v>7.0000000000000007E-2</v>
          </cell>
          <cell r="AH1983">
            <v>25305</v>
          </cell>
          <cell r="AI1983">
            <v>1771.35</v>
          </cell>
          <cell r="AJ1983">
            <v>341</v>
          </cell>
          <cell r="AK1983" t="str">
            <v>ﾄﾗｯｸｸﾚｰﾝ賃料</v>
          </cell>
          <cell r="AL1983">
            <v>0.08</v>
          </cell>
          <cell r="AM1983">
            <v>32400</v>
          </cell>
          <cell r="AN1983">
            <v>2592</v>
          </cell>
          <cell r="AP1983" t="e">
            <v>#N/A</v>
          </cell>
          <cell r="AR1983">
            <v>0</v>
          </cell>
          <cell r="AS1983">
            <v>0</v>
          </cell>
          <cell r="AU1983" t="e">
            <v>#N/A</v>
          </cell>
          <cell r="AW1983">
            <v>0</v>
          </cell>
          <cell r="AX1983">
            <v>0</v>
          </cell>
          <cell r="AZ1983" t="e">
            <v>#N/A</v>
          </cell>
          <cell r="BB1983">
            <v>0</v>
          </cell>
          <cell r="BC1983">
            <v>0</v>
          </cell>
          <cell r="BE1983" t="e">
            <v>#N/A</v>
          </cell>
          <cell r="BG1983">
            <v>0</v>
          </cell>
          <cell r="BH1983">
            <v>0</v>
          </cell>
          <cell r="BJ1983" t="e">
            <v>#N/A</v>
          </cell>
          <cell r="BL1983">
            <v>0</v>
          </cell>
          <cell r="BM1983">
            <v>0</v>
          </cell>
          <cell r="BO1983" t="e">
            <v>#N/A</v>
          </cell>
          <cell r="BQ1983">
            <v>0</v>
          </cell>
          <cell r="BR1983">
            <v>0</v>
          </cell>
          <cell r="BT1983" t="e">
            <v>#N/A</v>
          </cell>
          <cell r="BV1983">
            <v>0</v>
          </cell>
          <cell r="BW1983">
            <v>0</v>
          </cell>
          <cell r="CW1983">
            <v>127</v>
          </cell>
          <cell r="CX1983" t="str">
            <v>諸雑費</v>
          </cell>
          <cell r="CY1983">
            <v>1</v>
          </cell>
          <cell r="DA1983">
            <v>0.4499999999998181</v>
          </cell>
          <cell r="DG1983">
            <v>1</v>
          </cell>
        </row>
        <row r="1984">
          <cell r="Q1984">
            <v>5371</v>
          </cell>
          <cell r="R1984" t="str">
            <v>石綿管吊上げ積込み工(撤去管)</v>
          </cell>
          <cell r="S1984" t="str">
            <v>φ350</v>
          </cell>
          <cell r="T1984" t="str">
            <v>機械</v>
          </cell>
          <cell r="U1984" t="str">
            <v>ｍ</v>
          </cell>
          <cell r="V1984">
            <v>596</v>
          </cell>
          <cell r="W1984" t="str">
            <v>厚労省歩掛p.108</v>
          </cell>
          <cell r="Y1984">
            <v>10</v>
          </cell>
          <cell r="Z1984">
            <v>15</v>
          </cell>
          <cell r="AA1984" t="str">
            <v>配管工</v>
          </cell>
          <cell r="AB1984">
            <v>0.04</v>
          </cell>
          <cell r="AC1984">
            <v>27405</v>
          </cell>
          <cell r="AD1984">
            <v>1096.2</v>
          </cell>
          <cell r="AE1984">
            <v>2</v>
          </cell>
          <cell r="AF1984" t="str">
            <v>普通作業員</v>
          </cell>
          <cell r="AG1984">
            <v>0.09</v>
          </cell>
          <cell r="AH1984">
            <v>25305</v>
          </cell>
          <cell r="AI1984">
            <v>2277.4499999999998</v>
          </cell>
          <cell r="AJ1984">
            <v>341</v>
          </cell>
          <cell r="AK1984" t="str">
            <v>ﾄﾗｯｸｸﾚｰﾝ賃料</v>
          </cell>
          <cell r="AL1984">
            <v>0.08</v>
          </cell>
          <cell r="AM1984">
            <v>32400</v>
          </cell>
          <cell r="AN1984">
            <v>2592</v>
          </cell>
          <cell r="AP1984" t="e">
            <v>#N/A</v>
          </cell>
          <cell r="AR1984">
            <v>0</v>
          </cell>
          <cell r="AS1984">
            <v>0</v>
          </cell>
          <cell r="AU1984" t="e">
            <v>#N/A</v>
          </cell>
          <cell r="AW1984">
            <v>0</v>
          </cell>
          <cell r="AX1984">
            <v>0</v>
          </cell>
          <cell r="AZ1984" t="e">
            <v>#N/A</v>
          </cell>
          <cell r="BB1984">
            <v>0</v>
          </cell>
          <cell r="BC1984">
            <v>0</v>
          </cell>
          <cell r="BE1984" t="e">
            <v>#N/A</v>
          </cell>
          <cell r="BG1984">
            <v>0</v>
          </cell>
          <cell r="BH1984">
            <v>0</v>
          </cell>
          <cell r="BJ1984" t="e">
            <v>#N/A</v>
          </cell>
          <cell r="BL1984">
            <v>0</v>
          </cell>
          <cell r="BM1984">
            <v>0</v>
          </cell>
          <cell r="BO1984" t="e">
            <v>#N/A</v>
          </cell>
          <cell r="BQ1984">
            <v>0</v>
          </cell>
          <cell r="BR1984">
            <v>0</v>
          </cell>
          <cell r="BT1984" t="e">
            <v>#N/A</v>
          </cell>
          <cell r="BV1984">
            <v>0</v>
          </cell>
          <cell r="BW1984">
            <v>0</v>
          </cell>
          <cell r="CW1984">
            <v>127</v>
          </cell>
          <cell r="CX1984" t="str">
            <v>諸雑費</v>
          </cell>
          <cell r="CY1984">
            <v>1</v>
          </cell>
          <cell r="DA1984">
            <v>0.3500000000003638</v>
          </cell>
          <cell r="DG1984">
            <v>1</v>
          </cell>
        </row>
        <row r="1985">
          <cell r="Q1985">
            <v>5372</v>
          </cell>
          <cell r="R1985" t="str">
            <v>石綿管吊上げ積込み工(撤去管)</v>
          </cell>
          <cell r="S1985" t="str">
            <v>φ400</v>
          </cell>
          <cell r="T1985" t="str">
            <v>機械</v>
          </cell>
          <cell r="U1985" t="str">
            <v>ｍ</v>
          </cell>
          <cell r="V1985">
            <v>679</v>
          </cell>
          <cell r="W1985" t="str">
            <v>厚労省歩掛p.108</v>
          </cell>
          <cell r="Y1985">
            <v>10</v>
          </cell>
          <cell r="Z1985">
            <v>15</v>
          </cell>
          <cell r="AA1985" t="str">
            <v>配管工</v>
          </cell>
          <cell r="AB1985">
            <v>0.04</v>
          </cell>
          <cell r="AC1985">
            <v>27405</v>
          </cell>
          <cell r="AD1985">
            <v>1096.2</v>
          </cell>
          <cell r="AE1985">
            <v>2</v>
          </cell>
          <cell r="AF1985" t="str">
            <v>普通作業員</v>
          </cell>
          <cell r="AG1985">
            <v>0.11</v>
          </cell>
          <cell r="AH1985">
            <v>25305</v>
          </cell>
          <cell r="AI1985">
            <v>2783.55</v>
          </cell>
          <cell r="AJ1985">
            <v>341</v>
          </cell>
          <cell r="AK1985" t="str">
            <v>ﾄﾗｯｸｸﾚｰﾝ賃料</v>
          </cell>
          <cell r="AL1985">
            <v>0.09</v>
          </cell>
          <cell r="AM1985">
            <v>32400</v>
          </cell>
          <cell r="AN1985">
            <v>2916</v>
          </cell>
          <cell r="AP1985" t="e">
            <v>#N/A</v>
          </cell>
          <cell r="AR1985">
            <v>0</v>
          </cell>
          <cell r="AS1985">
            <v>0</v>
          </cell>
          <cell r="AU1985" t="e">
            <v>#N/A</v>
          </cell>
          <cell r="AW1985">
            <v>0</v>
          </cell>
          <cell r="AX1985">
            <v>0</v>
          </cell>
          <cell r="AZ1985" t="e">
            <v>#N/A</v>
          </cell>
          <cell r="BB1985">
            <v>0</v>
          </cell>
          <cell r="BC1985">
            <v>0</v>
          </cell>
          <cell r="BE1985" t="e">
            <v>#N/A</v>
          </cell>
          <cell r="BG1985">
            <v>0</v>
          </cell>
          <cell r="BH1985">
            <v>0</v>
          </cell>
          <cell r="BJ1985" t="e">
            <v>#N/A</v>
          </cell>
          <cell r="BL1985">
            <v>0</v>
          </cell>
          <cell r="BM1985">
            <v>0</v>
          </cell>
          <cell r="BO1985" t="e">
            <v>#N/A</v>
          </cell>
          <cell r="BQ1985">
            <v>0</v>
          </cell>
          <cell r="BR1985">
            <v>0</v>
          </cell>
          <cell r="BT1985" t="e">
            <v>#N/A</v>
          </cell>
          <cell r="BV1985">
            <v>0</v>
          </cell>
          <cell r="BW1985">
            <v>0</v>
          </cell>
          <cell r="CW1985">
            <v>127</v>
          </cell>
          <cell r="CX1985" t="str">
            <v>諸雑費</v>
          </cell>
          <cell r="CY1985">
            <v>1</v>
          </cell>
          <cell r="DA1985">
            <v>0.25</v>
          </cell>
          <cell r="DG1985">
            <v>1</v>
          </cell>
        </row>
        <row r="1986">
          <cell r="Q1986">
            <v>5373</v>
          </cell>
          <cell r="R1986" t="str">
            <v>石綿管吊上げ積込み工(撤去管)</v>
          </cell>
          <cell r="S1986" t="str">
            <v>φ75</v>
          </cell>
          <cell r="T1986" t="str">
            <v>人力</v>
          </cell>
          <cell r="U1986" t="str">
            <v>ｍ</v>
          </cell>
          <cell r="V1986">
            <v>470</v>
          </cell>
          <cell r="W1986" t="str">
            <v>厚労省歩掛p.108</v>
          </cell>
          <cell r="Y1986">
            <v>10</v>
          </cell>
          <cell r="Z1986">
            <v>15</v>
          </cell>
          <cell r="AA1986" t="str">
            <v>配管工</v>
          </cell>
          <cell r="AB1986">
            <v>7.0000000000000007E-2</v>
          </cell>
          <cell r="AC1986">
            <v>27405</v>
          </cell>
          <cell r="AD1986">
            <v>1918.35</v>
          </cell>
          <cell r="AE1986">
            <v>2</v>
          </cell>
          <cell r="AF1986" t="str">
            <v>普通作業員</v>
          </cell>
          <cell r="AG1986">
            <v>0.11</v>
          </cell>
          <cell r="AH1986">
            <v>25305</v>
          </cell>
          <cell r="AI1986">
            <v>2783.55</v>
          </cell>
          <cell r="AK1986" t="e">
            <v>#N/A</v>
          </cell>
          <cell r="AM1986">
            <v>0</v>
          </cell>
          <cell r="AN1986">
            <v>0</v>
          </cell>
          <cell r="AP1986" t="e">
            <v>#N/A</v>
          </cell>
          <cell r="AR1986">
            <v>0</v>
          </cell>
          <cell r="AS1986">
            <v>0</v>
          </cell>
          <cell r="AU1986" t="e">
            <v>#N/A</v>
          </cell>
          <cell r="AW1986">
            <v>0</v>
          </cell>
          <cell r="AX1986">
            <v>0</v>
          </cell>
          <cell r="AZ1986" t="e">
            <v>#N/A</v>
          </cell>
          <cell r="BB1986">
            <v>0</v>
          </cell>
          <cell r="BC1986">
            <v>0</v>
          </cell>
          <cell r="BE1986" t="e">
            <v>#N/A</v>
          </cell>
          <cell r="BG1986">
            <v>0</v>
          </cell>
          <cell r="BH1986">
            <v>0</v>
          </cell>
          <cell r="BJ1986" t="e">
            <v>#N/A</v>
          </cell>
          <cell r="BL1986">
            <v>0</v>
          </cell>
          <cell r="BM1986">
            <v>0</v>
          </cell>
          <cell r="BO1986" t="e">
            <v>#N/A</v>
          </cell>
          <cell r="BQ1986">
            <v>0</v>
          </cell>
          <cell r="BR1986">
            <v>0</v>
          </cell>
          <cell r="BT1986" t="e">
            <v>#N/A</v>
          </cell>
          <cell r="BV1986">
            <v>0</v>
          </cell>
          <cell r="BW1986">
            <v>0</v>
          </cell>
          <cell r="CW1986">
            <v>127</v>
          </cell>
          <cell r="CX1986" t="str">
            <v>諸雑費</v>
          </cell>
          <cell r="CY1986">
            <v>1</v>
          </cell>
          <cell r="DA1986">
            <v>0.1000000000003638</v>
          </cell>
          <cell r="DG1986">
            <v>1</v>
          </cell>
        </row>
        <row r="1987">
          <cell r="Q1987">
            <v>5374</v>
          </cell>
          <cell r="R1987" t="str">
            <v>石綿管吊上げ積込み工(撤去管)</v>
          </cell>
          <cell r="S1987" t="str">
            <v>φ100</v>
          </cell>
          <cell r="T1987" t="str">
            <v>人力</v>
          </cell>
          <cell r="U1987" t="str">
            <v>ｍ</v>
          </cell>
          <cell r="V1987">
            <v>522</v>
          </cell>
          <cell r="W1987" t="str">
            <v>厚労省歩掛p.108</v>
          </cell>
          <cell r="Y1987">
            <v>10</v>
          </cell>
          <cell r="Z1987">
            <v>15</v>
          </cell>
          <cell r="AA1987" t="str">
            <v>配管工</v>
          </cell>
          <cell r="AB1987">
            <v>0.08</v>
          </cell>
          <cell r="AC1987">
            <v>27405</v>
          </cell>
          <cell r="AD1987">
            <v>2192.4</v>
          </cell>
          <cell r="AE1987">
            <v>2</v>
          </cell>
          <cell r="AF1987" t="str">
            <v>普通作業員</v>
          </cell>
          <cell r="AG1987">
            <v>0.12</v>
          </cell>
          <cell r="AH1987">
            <v>25305</v>
          </cell>
          <cell r="AI1987">
            <v>3036.6</v>
          </cell>
          <cell r="AK1987" t="e">
            <v>#N/A</v>
          </cell>
          <cell r="AM1987">
            <v>0</v>
          </cell>
          <cell r="AN1987">
            <v>0</v>
          </cell>
          <cell r="AP1987" t="e">
            <v>#N/A</v>
          </cell>
          <cell r="AR1987">
            <v>0</v>
          </cell>
          <cell r="AS1987">
            <v>0</v>
          </cell>
          <cell r="AU1987" t="e">
            <v>#N/A</v>
          </cell>
          <cell r="AW1987">
            <v>0</v>
          </cell>
          <cell r="AX1987">
            <v>0</v>
          </cell>
          <cell r="AZ1987" t="e">
            <v>#N/A</v>
          </cell>
          <cell r="BB1987">
            <v>0</v>
          </cell>
          <cell r="BC1987">
            <v>0</v>
          </cell>
          <cell r="BE1987" t="e">
            <v>#N/A</v>
          </cell>
          <cell r="BG1987">
            <v>0</v>
          </cell>
          <cell r="BH1987">
            <v>0</v>
          </cell>
          <cell r="BJ1987" t="e">
            <v>#N/A</v>
          </cell>
          <cell r="BL1987">
            <v>0</v>
          </cell>
          <cell r="BM1987">
            <v>0</v>
          </cell>
          <cell r="BO1987" t="e">
            <v>#N/A</v>
          </cell>
          <cell r="BQ1987">
            <v>0</v>
          </cell>
          <cell r="BR1987">
            <v>0</v>
          </cell>
          <cell r="BT1987" t="e">
            <v>#N/A</v>
          </cell>
          <cell r="BV1987">
            <v>0</v>
          </cell>
          <cell r="BW1987">
            <v>0</v>
          </cell>
          <cell r="CW1987">
            <v>127</v>
          </cell>
          <cell r="CX1987" t="str">
            <v>諸雑費</v>
          </cell>
          <cell r="CY1987">
            <v>1</v>
          </cell>
          <cell r="DA1987">
            <v>0</v>
          </cell>
          <cell r="DG1987">
            <v>1</v>
          </cell>
        </row>
        <row r="1988">
          <cell r="Q1988">
            <v>5375</v>
          </cell>
          <cell r="R1988" t="str">
            <v>石綿管吊上げ積込み工(撤去管)</v>
          </cell>
          <cell r="S1988" t="str">
            <v>φ125</v>
          </cell>
          <cell r="T1988" t="str">
            <v>人力</v>
          </cell>
          <cell r="U1988" t="str">
            <v>ｍ</v>
          </cell>
          <cell r="V1988">
            <v>522</v>
          </cell>
          <cell r="W1988" t="str">
            <v>厚労省歩掛p.108</v>
          </cell>
          <cell r="Y1988">
            <v>10</v>
          </cell>
          <cell r="Z1988">
            <v>15</v>
          </cell>
          <cell r="AA1988" t="str">
            <v>配管工</v>
          </cell>
          <cell r="AB1988">
            <v>0.08</v>
          </cell>
          <cell r="AC1988">
            <v>27405</v>
          </cell>
          <cell r="AD1988">
            <v>2192.4</v>
          </cell>
          <cell r="AE1988">
            <v>2</v>
          </cell>
          <cell r="AF1988" t="str">
            <v>普通作業員</v>
          </cell>
          <cell r="AG1988">
            <v>0.12</v>
          </cell>
          <cell r="AH1988">
            <v>25305</v>
          </cell>
          <cell r="AI1988">
            <v>3036.6</v>
          </cell>
          <cell r="AK1988" t="e">
            <v>#N/A</v>
          </cell>
          <cell r="AM1988">
            <v>0</v>
          </cell>
          <cell r="AN1988">
            <v>0</v>
          </cell>
          <cell r="AP1988" t="e">
            <v>#N/A</v>
          </cell>
          <cell r="AR1988">
            <v>0</v>
          </cell>
          <cell r="AS1988">
            <v>0</v>
          </cell>
          <cell r="AU1988" t="e">
            <v>#N/A</v>
          </cell>
          <cell r="AW1988">
            <v>0</v>
          </cell>
          <cell r="AX1988">
            <v>0</v>
          </cell>
          <cell r="AZ1988" t="e">
            <v>#N/A</v>
          </cell>
          <cell r="BB1988">
            <v>0</v>
          </cell>
          <cell r="BC1988">
            <v>0</v>
          </cell>
          <cell r="BE1988" t="e">
            <v>#N/A</v>
          </cell>
          <cell r="BG1988">
            <v>0</v>
          </cell>
          <cell r="BH1988">
            <v>0</v>
          </cell>
          <cell r="BJ1988" t="e">
            <v>#N/A</v>
          </cell>
          <cell r="BL1988">
            <v>0</v>
          </cell>
          <cell r="BM1988">
            <v>0</v>
          </cell>
          <cell r="BO1988" t="e">
            <v>#N/A</v>
          </cell>
          <cell r="BQ1988">
            <v>0</v>
          </cell>
          <cell r="BR1988">
            <v>0</v>
          </cell>
          <cell r="BT1988" t="e">
            <v>#N/A</v>
          </cell>
          <cell r="BV1988">
            <v>0</v>
          </cell>
          <cell r="BW1988">
            <v>0</v>
          </cell>
          <cell r="CW1988">
            <v>127</v>
          </cell>
          <cell r="CX1988" t="str">
            <v>諸雑費</v>
          </cell>
          <cell r="CY1988">
            <v>1</v>
          </cell>
          <cell r="DA1988">
            <v>0</v>
          </cell>
          <cell r="DG1988">
            <v>1</v>
          </cell>
        </row>
        <row r="1989">
          <cell r="Q1989">
            <v>5376</v>
          </cell>
          <cell r="R1989" t="str">
            <v>石綿管吊上げ積込み工(撤去管)</v>
          </cell>
          <cell r="S1989" t="str">
            <v>φ150</v>
          </cell>
          <cell r="T1989" t="str">
            <v>人力</v>
          </cell>
          <cell r="U1989" t="str">
            <v>ｍ</v>
          </cell>
          <cell r="V1989">
            <v>759</v>
          </cell>
          <cell r="W1989" t="str">
            <v>厚労省歩掛p.108</v>
          </cell>
          <cell r="Y1989">
            <v>10</v>
          </cell>
          <cell r="Z1989">
            <v>15</v>
          </cell>
          <cell r="AA1989" t="str">
            <v>配管工</v>
          </cell>
          <cell r="AB1989">
            <v>0.12</v>
          </cell>
          <cell r="AC1989">
            <v>27405</v>
          </cell>
          <cell r="AD1989">
            <v>3288.6</v>
          </cell>
          <cell r="AE1989">
            <v>2</v>
          </cell>
          <cell r="AF1989" t="str">
            <v>普通作業員</v>
          </cell>
          <cell r="AG1989">
            <v>0.17</v>
          </cell>
          <cell r="AH1989">
            <v>25305</v>
          </cell>
          <cell r="AI1989">
            <v>4301.8500000000004</v>
          </cell>
          <cell r="AK1989" t="e">
            <v>#N/A</v>
          </cell>
          <cell r="AM1989">
            <v>0</v>
          </cell>
          <cell r="AN1989">
            <v>0</v>
          </cell>
          <cell r="AP1989" t="e">
            <v>#N/A</v>
          </cell>
          <cell r="AR1989">
            <v>0</v>
          </cell>
          <cell r="AS1989">
            <v>0</v>
          </cell>
          <cell r="AU1989" t="e">
            <v>#N/A</v>
          </cell>
          <cell r="AW1989">
            <v>0</v>
          </cell>
          <cell r="AX1989">
            <v>0</v>
          </cell>
          <cell r="AZ1989" t="e">
            <v>#N/A</v>
          </cell>
          <cell r="BB1989">
            <v>0</v>
          </cell>
          <cell r="BC1989">
            <v>0</v>
          </cell>
          <cell r="BE1989" t="e">
            <v>#N/A</v>
          </cell>
          <cell r="BG1989">
            <v>0</v>
          </cell>
          <cell r="BH1989">
            <v>0</v>
          </cell>
          <cell r="BJ1989" t="e">
            <v>#N/A</v>
          </cell>
          <cell r="BL1989">
            <v>0</v>
          </cell>
          <cell r="BM1989">
            <v>0</v>
          </cell>
          <cell r="BO1989" t="e">
            <v>#N/A</v>
          </cell>
          <cell r="BQ1989">
            <v>0</v>
          </cell>
          <cell r="BR1989">
            <v>0</v>
          </cell>
          <cell r="BT1989" t="e">
            <v>#N/A</v>
          </cell>
          <cell r="BV1989">
            <v>0</v>
          </cell>
          <cell r="BW1989">
            <v>0</v>
          </cell>
          <cell r="CW1989">
            <v>127</v>
          </cell>
          <cell r="CX1989" t="str">
            <v>諸雑費</v>
          </cell>
          <cell r="CY1989">
            <v>1</v>
          </cell>
          <cell r="DA1989">
            <v>0.5499999999992724</v>
          </cell>
          <cell r="DG1989">
            <v>1</v>
          </cell>
        </row>
        <row r="1990">
          <cell r="Q1990">
            <v>5377</v>
          </cell>
          <cell r="R1990" t="str">
            <v>石綿管吊上げ積込み工(撤去管)</v>
          </cell>
          <cell r="S1990" t="str">
            <v>φ200</v>
          </cell>
          <cell r="T1990" t="str">
            <v>人力</v>
          </cell>
          <cell r="U1990" t="str">
            <v>ｍ</v>
          </cell>
          <cell r="V1990">
            <v>1276</v>
          </cell>
          <cell r="W1990" t="str">
            <v>厚労省歩掛p.108</v>
          </cell>
          <cell r="Y1990">
            <v>10</v>
          </cell>
          <cell r="Z1990">
            <v>15</v>
          </cell>
          <cell r="AA1990" t="str">
            <v>配管工</v>
          </cell>
          <cell r="AB1990">
            <v>0.17</v>
          </cell>
          <cell r="AC1990">
            <v>27405</v>
          </cell>
          <cell r="AD1990">
            <v>4658.8500000000004</v>
          </cell>
          <cell r="AE1990">
            <v>2</v>
          </cell>
          <cell r="AF1990" t="str">
            <v>普通作業員</v>
          </cell>
          <cell r="AG1990">
            <v>0.32</v>
          </cell>
          <cell r="AH1990">
            <v>25305</v>
          </cell>
          <cell r="AI1990">
            <v>8097.6</v>
          </cell>
          <cell r="AK1990" t="e">
            <v>#N/A</v>
          </cell>
          <cell r="AM1990">
            <v>0</v>
          </cell>
          <cell r="AN1990">
            <v>0</v>
          </cell>
          <cell r="AP1990" t="e">
            <v>#N/A</v>
          </cell>
          <cell r="AR1990">
            <v>0</v>
          </cell>
          <cell r="AS1990">
            <v>0</v>
          </cell>
          <cell r="AU1990" t="e">
            <v>#N/A</v>
          </cell>
          <cell r="AW1990">
            <v>0</v>
          </cell>
          <cell r="AX1990">
            <v>0</v>
          </cell>
          <cell r="AZ1990" t="e">
            <v>#N/A</v>
          </cell>
          <cell r="BB1990">
            <v>0</v>
          </cell>
          <cell r="BC1990">
            <v>0</v>
          </cell>
          <cell r="BE1990" t="e">
            <v>#N/A</v>
          </cell>
          <cell r="BG1990">
            <v>0</v>
          </cell>
          <cell r="BH1990">
            <v>0</v>
          </cell>
          <cell r="BJ1990" t="e">
            <v>#N/A</v>
          </cell>
          <cell r="BL1990">
            <v>0</v>
          </cell>
          <cell r="BM1990">
            <v>0</v>
          </cell>
          <cell r="BO1990" t="e">
            <v>#N/A</v>
          </cell>
          <cell r="BQ1990">
            <v>0</v>
          </cell>
          <cell r="BR1990">
            <v>0</v>
          </cell>
          <cell r="BT1990" t="e">
            <v>#N/A</v>
          </cell>
          <cell r="BV1990">
            <v>0</v>
          </cell>
          <cell r="BW1990">
            <v>0</v>
          </cell>
          <cell r="CW1990">
            <v>127</v>
          </cell>
          <cell r="CX1990" t="str">
            <v>諸雑費</v>
          </cell>
          <cell r="CY1990">
            <v>1</v>
          </cell>
          <cell r="DA1990">
            <v>3.5499999999992724</v>
          </cell>
          <cell r="DG1990">
            <v>1</v>
          </cell>
        </row>
        <row r="1991">
          <cell r="Q1991">
            <v>5378</v>
          </cell>
          <cell r="R1991" t="str">
            <v>石綿管吊上げ積込み工(撤去管)</v>
          </cell>
          <cell r="S1991" t="str">
            <v>φ250</v>
          </cell>
          <cell r="T1991" t="str">
            <v>人力</v>
          </cell>
          <cell r="U1991" t="str">
            <v>ｍ</v>
          </cell>
          <cell r="V1991">
            <v>1611</v>
          </cell>
          <cell r="W1991" t="str">
            <v>厚労省歩掛p.108</v>
          </cell>
          <cell r="Y1991">
            <v>10</v>
          </cell>
          <cell r="Z1991">
            <v>15</v>
          </cell>
          <cell r="AA1991" t="str">
            <v>配管工</v>
          </cell>
          <cell r="AB1991">
            <v>0.2</v>
          </cell>
          <cell r="AC1991">
            <v>27405</v>
          </cell>
          <cell r="AD1991">
            <v>5481</v>
          </cell>
          <cell r="AE1991">
            <v>2</v>
          </cell>
          <cell r="AF1991" t="str">
            <v>普通作業員</v>
          </cell>
          <cell r="AG1991">
            <v>0.42</v>
          </cell>
          <cell r="AH1991">
            <v>25305</v>
          </cell>
          <cell r="AI1991">
            <v>10628.1</v>
          </cell>
          <cell r="AK1991" t="e">
            <v>#N/A</v>
          </cell>
          <cell r="AM1991">
            <v>0</v>
          </cell>
          <cell r="AN1991">
            <v>0</v>
          </cell>
          <cell r="AP1991" t="e">
            <v>#N/A</v>
          </cell>
          <cell r="AR1991">
            <v>0</v>
          </cell>
          <cell r="AS1991">
            <v>0</v>
          </cell>
          <cell r="AU1991" t="e">
            <v>#N/A</v>
          </cell>
          <cell r="AW1991">
            <v>0</v>
          </cell>
          <cell r="AX1991">
            <v>0</v>
          </cell>
          <cell r="AZ1991" t="e">
            <v>#N/A</v>
          </cell>
          <cell r="BB1991">
            <v>0</v>
          </cell>
          <cell r="BC1991">
            <v>0</v>
          </cell>
          <cell r="BE1991" t="e">
            <v>#N/A</v>
          </cell>
          <cell r="BG1991">
            <v>0</v>
          </cell>
          <cell r="BH1991">
            <v>0</v>
          </cell>
          <cell r="BJ1991" t="e">
            <v>#N/A</v>
          </cell>
          <cell r="BL1991">
            <v>0</v>
          </cell>
          <cell r="BM1991">
            <v>0</v>
          </cell>
          <cell r="BO1991" t="e">
            <v>#N/A</v>
          </cell>
          <cell r="BQ1991">
            <v>0</v>
          </cell>
          <cell r="BR1991">
            <v>0</v>
          </cell>
          <cell r="BT1991" t="e">
            <v>#N/A</v>
          </cell>
          <cell r="BV1991">
            <v>0</v>
          </cell>
          <cell r="BW1991">
            <v>0</v>
          </cell>
          <cell r="CW1991">
            <v>127</v>
          </cell>
          <cell r="CX1991" t="str">
            <v>諸雑費</v>
          </cell>
          <cell r="CY1991">
            <v>1</v>
          </cell>
          <cell r="DA1991">
            <v>0.8999999999996362</v>
          </cell>
          <cell r="DG1991">
            <v>1</v>
          </cell>
        </row>
        <row r="1992">
          <cell r="Q1992">
            <v>5379</v>
          </cell>
          <cell r="R1992" t="str">
            <v>石綿管吊上げ積込み工(撤去管)</v>
          </cell>
          <cell r="S1992" t="str">
            <v>φ300</v>
          </cell>
          <cell r="T1992" t="str">
            <v>人力</v>
          </cell>
          <cell r="U1992" t="str">
            <v>ｍ</v>
          </cell>
          <cell r="V1992">
            <v>2193</v>
          </cell>
          <cell r="W1992" t="str">
            <v>厚労省歩掛p.108</v>
          </cell>
          <cell r="Y1992">
            <v>10</v>
          </cell>
          <cell r="Z1992">
            <v>15</v>
          </cell>
          <cell r="AA1992" t="str">
            <v>配管工</v>
          </cell>
          <cell r="AB1992">
            <v>0.2</v>
          </cell>
          <cell r="AC1992">
            <v>27405</v>
          </cell>
          <cell r="AD1992">
            <v>5481</v>
          </cell>
          <cell r="AE1992">
            <v>2</v>
          </cell>
          <cell r="AF1992" t="str">
            <v>普通作業員</v>
          </cell>
          <cell r="AG1992">
            <v>0.65</v>
          </cell>
          <cell r="AH1992">
            <v>25305</v>
          </cell>
          <cell r="AI1992">
            <v>16448.25</v>
          </cell>
          <cell r="AK1992" t="e">
            <v>#N/A</v>
          </cell>
          <cell r="AM1992">
            <v>0</v>
          </cell>
          <cell r="AN1992">
            <v>0</v>
          </cell>
          <cell r="AP1992" t="e">
            <v>#N/A</v>
          </cell>
          <cell r="AR1992">
            <v>0</v>
          </cell>
          <cell r="AS1992">
            <v>0</v>
          </cell>
          <cell r="AU1992" t="e">
            <v>#N/A</v>
          </cell>
          <cell r="AW1992">
            <v>0</v>
          </cell>
          <cell r="AX1992">
            <v>0</v>
          </cell>
          <cell r="AZ1992" t="e">
            <v>#N/A</v>
          </cell>
          <cell r="BB1992">
            <v>0</v>
          </cell>
          <cell r="BC1992">
            <v>0</v>
          </cell>
          <cell r="BE1992" t="e">
            <v>#N/A</v>
          </cell>
          <cell r="BG1992">
            <v>0</v>
          </cell>
          <cell r="BH1992">
            <v>0</v>
          </cell>
          <cell r="BJ1992" t="e">
            <v>#N/A</v>
          </cell>
          <cell r="BL1992">
            <v>0</v>
          </cell>
          <cell r="BM1992">
            <v>0</v>
          </cell>
          <cell r="BO1992" t="e">
            <v>#N/A</v>
          </cell>
          <cell r="BQ1992">
            <v>0</v>
          </cell>
          <cell r="BR1992">
            <v>0</v>
          </cell>
          <cell r="BT1992" t="e">
            <v>#N/A</v>
          </cell>
          <cell r="BV1992">
            <v>0</v>
          </cell>
          <cell r="BW1992">
            <v>0</v>
          </cell>
          <cell r="CW1992">
            <v>127</v>
          </cell>
          <cell r="CX1992" t="str">
            <v>諸雑費</v>
          </cell>
          <cell r="CY1992">
            <v>1</v>
          </cell>
          <cell r="DA1992">
            <v>0.75</v>
          </cell>
          <cell r="DG1992">
            <v>1</v>
          </cell>
        </row>
        <row r="1993">
          <cell r="Q1993">
            <v>5380</v>
          </cell>
          <cell r="R1993" t="str">
            <v>撤去管吊上げ積込み工(ﾎﾟﾘｴﾁﾚﾝ管)</v>
          </cell>
          <cell r="S1993" t="str">
            <v>φ13</v>
          </cell>
          <cell r="U1993" t="str">
            <v>ｍ</v>
          </cell>
          <cell r="V1993">
            <v>250</v>
          </cell>
          <cell r="W1993" t="str">
            <v>厚労省歩掛p.108(86)</v>
          </cell>
          <cell r="Y1993">
            <v>10</v>
          </cell>
          <cell r="Z1993">
            <v>15</v>
          </cell>
          <cell r="AA1993" t="str">
            <v>配管工</v>
          </cell>
          <cell r="AB1993">
            <v>3.5999999999999997E-2</v>
          </cell>
          <cell r="AC1993">
            <v>27405</v>
          </cell>
          <cell r="AD1993">
            <v>986.58</v>
          </cell>
          <cell r="AE1993">
            <v>2</v>
          </cell>
          <cell r="AF1993" t="str">
            <v>普通作業員</v>
          </cell>
          <cell r="AG1993">
            <v>0.06</v>
          </cell>
          <cell r="AH1993">
            <v>25305</v>
          </cell>
          <cell r="AI1993">
            <v>1518.3</v>
          </cell>
          <cell r="AK1993" t="e">
            <v>#N/A</v>
          </cell>
          <cell r="AM1993">
            <v>0</v>
          </cell>
          <cell r="AN1993">
            <v>0</v>
          </cell>
          <cell r="AP1993" t="e">
            <v>#N/A</v>
          </cell>
          <cell r="AR1993">
            <v>0</v>
          </cell>
          <cell r="AS1993">
            <v>0</v>
          </cell>
          <cell r="AU1993" t="e">
            <v>#N/A</v>
          </cell>
          <cell r="AW1993">
            <v>0</v>
          </cell>
          <cell r="AX1993">
            <v>0</v>
          </cell>
          <cell r="AZ1993" t="e">
            <v>#N/A</v>
          </cell>
          <cell r="BB1993">
            <v>0</v>
          </cell>
          <cell r="BC1993">
            <v>0</v>
          </cell>
          <cell r="BE1993" t="e">
            <v>#N/A</v>
          </cell>
          <cell r="BG1993">
            <v>0</v>
          </cell>
          <cell r="BH1993">
            <v>0</v>
          </cell>
          <cell r="BJ1993" t="e">
            <v>#N/A</v>
          </cell>
          <cell r="BL1993">
            <v>0</v>
          </cell>
          <cell r="BM1993">
            <v>0</v>
          </cell>
          <cell r="BO1993" t="e">
            <v>#N/A</v>
          </cell>
          <cell r="BQ1993">
            <v>0</v>
          </cell>
          <cell r="BR1993">
            <v>0</v>
          </cell>
          <cell r="BT1993" t="e">
            <v>#N/A</v>
          </cell>
          <cell r="BV1993">
            <v>0</v>
          </cell>
          <cell r="BW1993">
            <v>0</v>
          </cell>
          <cell r="CW1993">
            <v>127</v>
          </cell>
          <cell r="CX1993" t="str">
            <v>諸雑費</v>
          </cell>
          <cell r="CY1993">
            <v>1</v>
          </cell>
          <cell r="DA1993">
            <v>0.11999999999989086</v>
          </cell>
          <cell r="DG1993">
            <v>1</v>
          </cell>
        </row>
        <row r="1994">
          <cell r="Q1994">
            <v>5381</v>
          </cell>
          <cell r="R1994" t="str">
            <v>撤去管吊上げ積込み工(ﾎﾟﾘｴﾁﾚﾝ管)</v>
          </cell>
          <cell r="S1994" t="str">
            <v>φ20</v>
          </cell>
          <cell r="U1994" t="str">
            <v>ｍ</v>
          </cell>
          <cell r="V1994">
            <v>297</v>
          </cell>
          <cell r="W1994" t="str">
            <v>厚労省歩掛p.108(86)</v>
          </cell>
          <cell r="Y1994">
            <v>10</v>
          </cell>
          <cell r="Z1994">
            <v>15</v>
          </cell>
          <cell r="AA1994" t="str">
            <v>配管工</v>
          </cell>
          <cell r="AB1994">
            <v>4.2000000000000003E-2</v>
          </cell>
          <cell r="AC1994">
            <v>27405</v>
          </cell>
          <cell r="AD1994">
            <v>1151.01</v>
          </cell>
          <cell r="AE1994">
            <v>2</v>
          </cell>
          <cell r="AF1994" t="str">
            <v>普通作業員</v>
          </cell>
          <cell r="AG1994">
            <v>7.1999999999999995E-2</v>
          </cell>
          <cell r="AH1994">
            <v>25305</v>
          </cell>
          <cell r="AI1994">
            <v>1821.96</v>
          </cell>
          <cell r="AK1994" t="e">
            <v>#N/A</v>
          </cell>
          <cell r="AM1994">
            <v>0</v>
          </cell>
          <cell r="AN1994">
            <v>0</v>
          </cell>
          <cell r="AP1994" t="e">
            <v>#N/A</v>
          </cell>
          <cell r="AR1994">
            <v>0</v>
          </cell>
          <cell r="AS1994">
            <v>0</v>
          </cell>
          <cell r="AU1994" t="e">
            <v>#N/A</v>
          </cell>
          <cell r="AW1994">
            <v>0</v>
          </cell>
          <cell r="AX1994">
            <v>0</v>
          </cell>
          <cell r="AZ1994" t="e">
            <v>#N/A</v>
          </cell>
          <cell r="BB1994">
            <v>0</v>
          </cell>
          <cell r="BC1994">
            <v>0</v>
          </cell>
          <cell r="BE1994" t="e">
            <v>#N/A</v>
          </cell>
          <cell r="BG1994">
            <v>0</v>
          </cell>
          <cell r="BH1994">
            <v>0</v>
          </cell>
          <cell r="BJ1994" t="e">
            <v>#N/A</v>
          </cell>
          <cell r="BL1994">
            <v>0</v>
          </cell>
          <cell r="BM1994">
            <v>0</v>
          </cell>
          <cell r="BO1994" t="e">
            <v>#N/A</v>
          </cell>
          <cell r="BQ1994">
            <v>0</v>
          </cell>
          <cell r="BR1994">
            <v>0</v>
          </cell>
          <cell r="BT1994" t="e">
            <v>#N/A</v>
          </cell>
          <cell r="BV1994">
            <v>0</v>
          </cell>
          <cell r="BW1994">
            <v>0</v>
          </cell>
          <cell r="CW1994">
            <v>127</v>
          </cell>
          <cell r="CX1994" t="str">
            <v>諸雑費</v>
          </cell>
          <cell r="CY1994">
            <v>1</v>
          </cell>
          <cell r="DA1994">
            <v>2.9999999999745341E-2</v>
          </cell>
          <cell r="DG1994">
            <v>1</v>
          </cell>
        </row>
        <row r="1995">
          <cell r="Q1995">
            <v>5382</v>
          </cell>
          <cell r="R1995" t="str">
            <v>撤去管吊上げ積込み工(ﾎﾟﾘｴﾁﾚﾝ管)</v>
          </cell>
          <cell r="S1995" t="str">
            <v>φ25</v>
          </cell>
          <cell r="U1995" t="str">
            <v>ｍ</v>
          </cell>
          <cell r="V1995">
            <v>297</v>
          </cell>
          <cell r="W1995" t="str">
            <v>厚労省歩掛p.108(86)</v>
          </cell>
          <cell r="Y1995">
            <v>10</v>
          </cell>
          <cell r="Z1995">
            <v>15</v>
          </cell>
          <cell r="AA1995" t="str">
            <v>配管工</v>
          </cell>
          <cell r="AB1995">
            <v>4.2000000000000003E-2</v>
          </cell>
          <cell r="AC1995">
            <v>27405</v>
          </cell>
          <cell r="AD1995">
            <v>1151.01</v>
          </cell>
          <cell r="AE1995">
            <v>2</v>
          </cell>
          <cell r="AF1995" t="str">
            <v>普通作業員</v>
          </cell>
          <cell r="AG1995">
            <v>7.1999999999999995E-2</v>
          </cell>
          <cell r="AH1995">
            <v>25305</v>
          </cell>
          <cell r="AI1995">
            <v>1821.96</v>
          </cell>
          <cell r="AK1995" t="e">
            <v>#N/A</v>
          </cell>
          <cell r="AM1995">
            <v>0</v>
          </cell>
          <cell r="AN1995">
            <v>0</v>
          </cell>
          <cell r="AP1995" t="e">
            <v>#N/A</v>
          </cell>
          <cell r="AR1995">
            <v>0</v>
          </cell>
          <cell r="AS1995">
            <v>0</v>
          </cell>
          <cell r="AU1995" t="e">
            <v>#N/A</v>
          </cell>
          <cell r="AW1995">
            <v>0</v>
          </cell>
          <cell r="AX1995">
            <v>0</v>
          </cell>
          <cell r="AZ1995" t="e">
            <v>#N/A</v>
          </cell>
          <cell r="BB1995">
            <v>0</v>
          </cell>
          <cell r="BC1995">
            <v>0</v>
          </cell>
          <cell r="BE1995" t="e">
            <v>#N/A</v>
          </cell>
          <cell r="BG1995">
            <v>0</v>
          </cell>
          <cell r="BH1995">
            <v>0</v>
          </cell>
          <cell r="BJ1995" t="e">
            <v>#N/A</v>
          </cell>
          <cell r="BL1995">
            <v>0</v>
          </cell>
          <cell r="BM1995">
            <v>0</v>
          </cell>
          <cell r="BO1995" t="e">
            <v>#N/A</v>
          </cell>
          <cell r="BQ1995">
            <v>0</v>
          </cell>
          <cell r="BR1995">
            <v>0</v>
          </cell>
          <cell r="BT1995" t="e">
            <v>#N/A</v>
          </cell>
          <cell r="BV1995">
            <v>0</v>
          </cell>
          <cell r="BW1995">
            <v>0</v>
          </cell>
          <cell r="CW1995">
            <v>127</v>
          </cell>
          <cell r="CX1995" t="str">
            <v>諸雑費</v>
          </cell>
          <cell r="CY1995">
            <v>1</v>
          </cell>
          <cell r="DA1995">
            <v>2.9999999999745341E-2</v>
          </cell>
          <cell r="DG1995">
            <v>1</v>
          </cell>
        </row>
        <row r="1996">
          <cell r="Q1996">
            <v>5383</v>
          </cell>
          <cell r="R1996" t="str">
            <v>撤去管吊上げ積込み工(ﾎﾟﾘｴﾁﾚﾝ管)</v>
          </cell>
          <cell r="S1996" t="str">
            <v>φ30</v>
          </cell>
          <cell r="U1996" t="str">
            <v>ｍ</v>
          </cell>
          <cell r="V1996">
            <v>344</v>
          </cell>
          <cell r="W1996" t="str">
            <v>厚労省歩掛p.108(86)</v>
          </cell>
          <cell r="Y1996">
            <v>10</v>
          </cell>
          <cell r="Z1996">
            <v>15</v>
          </cell>
          <cell r="AA1996" t="str">
            <v>配管工</v>
          </cell>
          <cell r="AB1996">
            <v>4.8000000000000001E-2</v>
          </cell>
          <cell r="AC1996">
            <v>27405</v>
          </cell>
          <cell r="AD1996">
            <v>1315.44</v>
          </cell>
          <cell r="AE1996">
            <v>2</v>
          </cell>
          <cell r="AF1996" t="str">
            <v>普通作業員</v>
          </cell>
          <cell r="AG1996">
            <v>8.4000000000000005E-2</v>
          </cell>
          <cell r="AH1996">
            <v>25305</v>
          </cell>
          <cell r="AI1996">
            <v>2125.62</v>
          </cell>
          <cell r="AK1996" t="e">
            <v>#N/A</v>
          </cell>
          <cell r="AM1996">
            <v>0</v>
          </cell>
          <cell r="AN1996">
            <v>0</v>
          </cell>
          <cell r="AP1996" t="e">
            <v>#N/A</v>
          </cell>
          <cell r="AR1996">
            <v>0</v>
          </cell>
          <cell r="AS1996">
            <v>0</v>
          </cell>
          <cell r="AU1996" t="e">
            <v>#N/A</v>
          </cell>
          <cell r="AW1996">
            <v>0</v>
          </cell>
          <cell r="AX1996">
            <v>0</v>
          </cell>
          <cell r="AZ1996" t="e">
            <v>#N/A</v>
          </cell>
          <cell r="BB1996">
            <v>0</v>
          </cell>
          <cell r="BC1996">
            <v>0</v>
          </cell>
          <cell r="BE1996" t="e">
            <v>#N/A</v>
          </cell>
          <cell r="BG1996">
            <v>0</v>
          </cell>
          <cell r="BH1996">
            <v>0</v>
          </cell>
          <cell r="BJ1996" t="e">
            <v>#N/A</v>
          </cell>
          <cell r="BL1996">
            <v>0</v>
          </cell>
          <cell r="BM1996">
            <v>0</v>
          </cell>
          <cell r="BO1996" t="e">
            <v>#N/A</v>
          </cell>
          <cell r="BQ1996">
            <v>0</v>
          </cell>
          <cell r="BR1996">
            <v>0</v>
          </cell>
          <cell r="BT1996" t="e">
            <v>#N/A</v>
          </cell>
          <cell r="BV1996">
            <v>0</v>
          </cell>
          <cell r="BW1996">
            <v>0</v>
          </cell>
          <cell r="CW1996">
            <v>127</v>
          </cell>
          <cell r="CX1996" t="str">
            <v>諸雑費</v>
          </cell>
          <cell r="CY1996">
            <v>1</v>
          </cell>
          <cell r="DA1996">
            <v>0.94000000000005457</v>
          </cell>
          <cell r="DG1996">
            <v>1</v>
          </cell>
        </row>
        <row r="1997">
          <cell r="Q1997">
            <v>5384</v>
          </cell>
          <cell r="R1997" t="str">
            <v>撤去管吊上げ積込み工(ﾎﾟﾘｴﾁﾚﾝ管)</v>
          </cell>
          <cell r="S1997" t="str">
            <v>φ40</v>
          </cell>
          <cell r="U1997" t="str">
            <v>ｍ</v>
          </cell>
          <cell r="V1997">
            <v>344</v>
          </cell>
          <cell r="W1997" t="str">
            <v>厚労省歩掛p.108(86)</v>
          </cell>
          <cell r="Y1997">
            <v>10</v>
          </cell>
          <cell r="Z1997">
            <v>15</v>
          </cell>
          <cell r="AA1997" t="str">
            <v>配管工</v>
          </cell>
          <cell r="AB1997">
            <v>4.8000000000000001E-2</v>
          </cell>
          <cell r="AC1997">
            <v>27405</v>
          </cell>
          <cell r="AD1997">
            <v>1315.44</v>
          </cell>
          <cell r="AE1997">
            <v>2</v>
          </cell>
          <cell r="AF1997" t="str">
            <v>普通作業員</v>
          </cell>
          <cell r="AG1997">
            <v>8.4000000000000005E-2</v>
          </cell>
          <cell r="AH1997">
            <v>25305</v>
          </cell>
          <cell r="AI1997">
            <v>2125.62</v>
          </cell>
          <cell r="AK1997" t="e">
            <v>#N/A</v>
          </cell>
          <cell r="AM1997">
            <v>0</v>
          </cell>
          <cell r="AN1997">
            <v>0</v>
          </cell>
          <cell r="AP1997" t="e">
            <v>#N/A</v>
          </cell>
          <cell r="AR1997">
            <v>0</v>
          </cell>
          <cell r="AS1997">
            <v>0</v>
          </cell>
          <cell r="AU1997" t="e">
            <v>#N/A</v>
          </cell>
          <cell r="AW1997">
            <v>0</v>
          </cell>
          <cell r="AX1997">
            <v>0</v>
          </cell>
          <cell r="AZ1997" t="e">
            <v>#N/A</v>
          </cell>
          <cell r="BB1997">
            <v>0</v>
          </cell>
          <cell r="BC1997">
            <v>0</v>
          </cell>
          <cell r="BE1997" t="e">
            <v>#N/A</v>
          </cell>
          <cell r="BG1997">
            <v>0</v>
          </cell>
          <cell r="BH1997">
            <v>0</v>
          </cell>
          <cell r="BJ1997" t="e">
            <v>#N/A</v>
          </cell>
          <cell r="BL1997">
            <v>0</v>
          </cell>
          <cell r="BM1997">
            <v>0</v>
          </cell>
          <cell r="BO1997" t="e">
            <v>#N/A</v>
          </cell>
          <cell r="BQ1997">
            <v>0</v>
          </cell>
          <cell r="BR1997">
            <v>0</v>
          </cell>
          <cell r="BT1997" t="e">
            <v>#N/A</v>
          </cell>
          <cell r="BV1997">
            <v>0</v>
          </cell>
          <cell r="BW1997">
            <v>0</v>
          </cell>
          <cell r="CW1997">
            <v>127</v>
          </cell>
          <cell r="CX1997" t="str">
            <v>諸雑費</v>
          </cell>
          <cell r="CY1997">
            <v>1</v>
          </cell>
          <cell r="DA1997">
            <v>0.94000000000005457</v>
          </cell>
          <cell r="DG1997">
            <v>1</v>
          </cell>
        </row>
        <row r="1998">
          <cell r="Q1998">
            <v>5385</v>
          </cell>
          <cell r="R1998" t="str">
            <v>撤去管吊上げ積込み工(ﾎﾟﾘｴﾁﾚﾝ管)</v>
          </cell>
          <cell r="S1998" t="str">
            <v>φ50</v>
          </cell>
          <cell r="U1998" t="str">
            <v>ｍ</v>
          </cell>
          <cell r="V1998">
            <v>437</v>
          </cell>
          <cell r="W1998" t="str">
            <v>厚労省歩掛p.108(86)</v>
          </cell>
          <cell r="Y1998">
            <v>10</v>
          </cell>
          <cell r="Z1998">
            <v>15</v>
          </cell>
          <cell r="AA1998" t="str">
            <v>配管工</v>
          </cell>
          <cell r="AB1998">
            <v>0.06</v>
          </cell>
          <cell r="AC1998">
            <v>27405</v>
          </cell>
          <cell r="AD1998">
            <v>1644.3</v>
          </cell>
          <cell r="AE1998">
            <v>2</v>
          </cell>
          <cell r="AF1998" t="str">
            <v>普通作業員</v>
          </cell>
          <cell r="AG1998">
            <v>0.108</v>
          </cell>
          <cell r="AH1998">
            <v>25305</v>
          </cell>
          <cell r="AI1998">
            <v>2732.94</v>
          </cell>
          <cell r="AK1998" t="e">
            <v>#N/A</v>
          </cell>
          <cell r="AM1998">
            <v>0</v>
          </cell>
          <cell r="AN1998">
            <v>0</v>
          </cell>
          <cell r="AP1998" t="e">
            <v>#N/A</v>
          </cell>
          <cell r="AR1998">
            <v>0</v>
          </cell>
          <cell r="AS1998">
            <v>0</v>
          </cell>
          <cell r="AU1998" t="e">
            <v>#N/A</v>
          </cell>
          <cell r="AW1998">
            <v>0</v>
          </cell>
          <cell r="AX1998">
            <v>0</v>
          </cell>
          <cell r="AZ1998" t="e">
            <v>#N/A</v>
          </cell>
          <cell r="BB1998">
            <v>0</v>
          </cell>
          <cell r="BC1998">
            <v>0</v>
          </cell>
          <cell r="BE1998" t="e">
            <v>#N/A</v>
          </cell>
          <cell r="BG1998">
            <v>0</v>
          </cell>
          <cell r="BH1998">
            <v>0</v>
          </cell>
          <cell r="BJ1998" t="e">
            <v>#N/A</v>
          </cell>
          <cell r="BL1998">
            <v>0</v>
          </cell>
          <cell r="BM1998">
            <v>0</v>
          </cell>
          <cell r="BO1998" t="e">
            <v>#N/A</v>
          </cell>
          <cell r="BQ1998">
            <v>0</v>
          </cell>
          <cell r="BR1998">
            <v>0</v>
          </cell>
          <cell r="BT1998" t="e">
            <v>#N/A</v>
          </cell>
          <cell r="BV1998">
            <v>0</v>
          </cell>
          <cell r="BW1998">
            <v>0</v>
          </cell>
          <cell r="CW1998">
            <v>127</v>
          </cell>
          <cell r="CX1998" t="str">
            <v>諸雑費</v>
          </cell>
          <cell r="CY1998">
            <v>1</v>
          </cell>
          <cell r="DA1998">
            <v>0.76000000000021828</v>
          </cell>
          <cell r="DG1998">
            <v>1</v>
          </cell>
        </row>
        <row r="1999">
          <cell r="Q1999">
            <v>5386</v>
          </cell>
          <cell r="R1999" t="str">
            <v>撤去管吊上げ積込み工(ﾎﾟﾘｴﾁﾚﾝ管)</v>
          </cell>
          <cell r="S1999" t="str">
            <v>φ75</v>
          </cell>
          <cell r="U1999" t="str">
            <v>ｍ</v>
          </cell>
          <cell r="V1999">
            <v>437</v>
          </cell>
          <cell r="W1999" t="str">
            <v>厚労省歩掛p.108(86)</v>
          </cell>
          <cell r="Y1999">
            <v>10</v>
          </cell>
          <cell r="Z1999">
            <v>15</v>
          </cell>
          <cell r="AA1999" t="str">
            <v>配管工</v>
          </cell>
          <cell r="AB1999">
            <v>0.06</v>
          </cell>
          <cell r="AC1999">
            <v>27405</v>
          </cell>
          <cell r="AD1999">
            <v>1644.3</v>
          </cell>
          <cell r="AE1999">
            <v>2</v>
          </cell>
          <cell r="AF1999" t="str">
            <v>普通作業員</v>
          </cell>
          <cell r="AG1999">
            <v>0.108</v>
          </cell>
          <cell r="AH1999">
            <v>25305</v>
          </cell>
          <cell r="AI1999">
            <v>2732.94</v>
          </cell>
          <cell r="AK1999" t="e">
            <v>#N/A</v>
          </cell>
          <cell r="AM1999">
            <v>0</v>
          </cell>
          <cell r="AN1999">
            <v>0</v>
          </cell>
          <cell r="AP1999" t="e">
            <v>#N/A</v>
          </cell>
          <cell r="AR1999">
            <v>0</v>
          </cell>
          <cell r="AS1999">
            <v>0</v>
          </cell>
          <cell r="AU1999" t="e">
            <v>#N/A</v>
          </cell>
          <cell r="AW1999">
            <v>0</v>
          </cell>
          <cell r="AX1999">
            <v>0</v>
          </cell>
          <cell r="AZ1999" t="e">
            <v>#N/A</v>
          </cell>
          <cell r="BB1999">
            <v>0</v>
          </cell>
          <cell r="BC1999">
            <v>0</v>
          </cell>
          <cell r="BE1999" t="e">
            <v>#N/A</v>
          </cell>
          <cell r="BG1999">
            <v>0</v>
          </cell>
          <cell r="BH1999">
            <v>0</v>
          </cell>
          <cell r="BJ1999" t="e">
            <v>#N/A</v>
          </cell>
          <cell r="BL1999">
            <v>0</v>
          </cell>
          <cell r="BM1999">
            <v>0</v>
          </cell>
          <cell r="BO1999" t="e">
            <v>#N/A</v>
          </cell>
          <cell r="BQ1999">
            <v>0</v>
          </cell>
          <cell r="BR1999">
            <v>0</v>
          </cell>
          <cell r="BT1999" t="e">
            <v>#N/A</v>
          </cell>
          <cell r="BV1999">
            <v>0</v>
          </cell>
          <cell r="BW1999">
            <v>0</v>
          </cell>
          <cell r="CW1999">
            <v>127</v>
          </cell>
          <cell r="CX1999" t="str">
            <v>諸雑費</v>
          </cell>
          <cell r="CY1999">
            <v>1</v>
          </cell>
          <cell r="DA1999">
            <v>0.76000000000021828</v>
          </cell>
          <cell r="DG1999">
            <v>1</v>
          </cell>
        </row>
        <row r="2000">
          <cell r="Q2000">
            <v>5387</v>
          </cell>
          <cell r="R2000" t="str">
            <v>撤去管吊上げ積込み工(ﾎﾟﾘｴﾁﾚﾝ管)</v>
          </cell>
          <cell r="S2000" t="str">
            <v>φ100</v>
          </cell>
          <cell r="U2000" t="str">
            <v>ｍ</v>
          </cell>
          <cell r="V2000">
            <v>501</v>
          </cell>
          <cell r="W2000" t="str">
            <v>厚労省歩掛p.108(86)</v>
          </cell>
          <cell r="Y2000">
            <v>10</v>
          </cell>
          <cell r="Z2000">
            <v>15</v>
          </cell>
          <cell r="AA2000" t="str">
            <v>配管工</v>
          </cell>
          <cell r="AB2000">
            <v>7.1999999999999995E-2</v>
          </cell>
          <cell r="AC2000">
            <v>27405</v>
          </cell>
          <cell r="AD2000">
            <v>1973.16</v>
          </cell>
          <cell r="AE2000">
            <v>2</v>
          </cell>
          <cell r="AF2000" t="str">
            <v>普通作業員</v>
          </cell>
          <cell r="AG2000">
            <v>0.12</v>
          </cell>
          <cell r="AH2000">
            <v>25305</v>
          </cell>
          <cell r="AI2000">
            <v>3036.6</v>
          </cell>
          <cell r="AK2000" t="e">
            <v>#N/A</v>
          </cell>
          <cell r="AM2000">
            <v>0</v>
          </cell>
          <cell r="AN2000">
            <v>0</v>
          </cell>
          <cell r="AP2000" t="e">
            <v>#N/A</v>
          </cell>
          <cell r="AR2000">
            <v>0</v>
          </cell>
          <cell r="AS2000">
            <v>0</v>
          </cell>
          <cell r="AU2000" t="e">
            <v>#N/A</v>
          </cell>
          <cell r="AW2000">
            <v>0</v>
          </cell>
          <cell r="AX2000">
            <v>0</v>
          </cell>
          <cell r="AZ2000" t="e">
            <v>#N/A</v>
          </cell>
          <cell r="BB2000">
            <v>0</v>
          </cell>
          <cell r="BC2000">
            <v>0</v>
          </cell>
          <cell r="BE2000" t="e">
            <v>#N/A</v>
          </cell>
          <cell r="BG2000">
            <v>0</v>
          </cell>
          <cell r="BH2000">
            <v>0</v>
          </cell>
          <cell r="BJ2000" t="e">
            <v>#N/A</v>
          </cell>
          <cell r="BL2000">
            <v>0</v>
          </cell>
          <cell r="BM2000">
            <v>0</v>
          </cell>
          <cell r="BO2000" t="e">
            <v>#N/A</v>
          </cell>
          <cell r="BQ2000">
            <v>0</v>
          </cell>
          <cell r="BR2000">
            <v>0</v>
          </cell>
          <cell r="BT2000" t="e">
            <v>#N/A</v>
          </cell>
          <cell r="BV2000">
            <v>0</v>
          </cell>
          <cell r="BW2000">
            <v>0</v>
          </cell>
          <cell r="CW2000">
            <v>127</v>
          </cell>
          <cell r="CX2000" t="str">
            <v>諸雑費</v>
          </cell>
          <cell r="CY2000">
            <v>1</v>
          </cell>
          <cell r="DA2000">
            <v>0.23999999999978172</v>
          </cell>
          <cell r="DG2000">
            <v>1</v>
          </cell>
        </row>
        <row r="2001">
          <cell r="Q2001">
            <v>5388</v>
          </cell>
          <cell r="R2001" t="str">
            <v>撤去管吊上げ積込み工(ﾎﾟﾘｴﾁﾚﾝ管)</v>
          </cell>
          <cell r="S2001" t="str">
            <v>φ150</v>
          </cell>
          <cell r="U2001" t="str">
            <v>ｍ</v>
          </cell>
          <cell r="V2001">
            <v>690</v>
          </cell>
          <cell r="W2001" t="str">
            <v>厚労省歩掛p.108(86)</v>
          </cell>
          <cell r="Y2001">
            <v>10</v>
          </cell>
          <cell r="Z2001">
            <v>15</v>
          </cell>
          <cell r="AA2001" t="str">
            <v>配管工</v>
          </cell>
          <cell r="AB2001">
            <v>0.108</v>
          </cell>
          <cell r="AC2001">
            <v>27405</v>
          </cell>
          <cell r="AD2001">
            <v>2959.74</v>
          </cell>
          <cell r="AE2001">
            <v>2</v>
          </cell>
          <cell r="AF2001" t="str">
            <v>普通作業員</v>
          </cell>
          <cell r="AG2001">
            <v>0.156</v>
          </cell>
          <cell r="AH2001">
            <v>25305</v>
          </cell>
          <cell r="AI2001">
            <v>3947.58</v>
          </cell>
          <cell r="AK2001" t="e">
            <v>#N/A</v>
          </cell>
          <cell r="AM2001">
            <v>0</v>
          </cell>
          <cell r="AN2001">
            <v>0</v>
          </cell>
          <cell r="AP2001" t="e">
            <v>#N/A</v>
          </cell>
          <cell r="AR2001">
            <v>0</v>
          </cell>
          <cell r="AS2001">
            <v>0</v>
          </cell>
          <cell r="AU2001" t="e">
            <v>#N/A</v>
          </cell>
          <cell r="AW2001">
            <v>0</v>
          </cell>
          <cell r="AX2001">
            <v>0</v>
          </cell>
          <cell r="AZ2001" t="e">
            <v>#N/A</v>
          </cell>
          <cell r="BB2001">
            <v>0</v>
          </cell>
          <cell r="BC2001">
            <v>0</v>
          </cell>
          <cell r="BE2001" t="e">
            <v>#N/A</v>
          </cell>
          <cell r="BG2001">
            <v>0</v>
          </cell>
          <cell r="BH2001">
            <v>0</v>
          </cell>
          <cell r="BJ2001" t="e">
            <v>#N/A</v>
          </cell>
          <cell r="BL2001">
            <v>0</v>
          </cell>
          <cell r="BM2001">
            <v>0</v>
          </cell>
          <cell r="BO2001" t="e">
            <v>#N/A</v>
          </cell>
          <cell r="BQ2001">
            <v>0</v>
          </cell>
          <cell r="BR2001">
            <v>0</v>
          </cell>
          <cell r="BT2001" t="e">
            <v>#N/A</v>
          </cell>
          <cell r="BV2001">
            <v>0</v>
          </cell>
          <cell r="BW2001">
            <v>0</v>
          </cell>
          <cell r="CW2001">
            <v>127</v>
          </cell>
          <cell r="CX2001" t="str">
            <v>諸雑費</v>
          </cell>
          <cell r="CY2001">
            <v>1</v>
          </cell>
          <cell r="DA2001">
            <v>0.68000000000029104</v>
          </cell>
          <cell r="DG2001">
            <v>1</v>
          </cell>
        </row>
        <row r="2002">
          <cell r="Q2002">
            <v>5389</v>
          </cell>
          <cell r="R2002" t="str">
            <v>撤去管吊上げ積込み工(ﾎﾟﾘｴﾁﾚﾝ管)</v>
          </cell>
          <cell r="S2002" t="str">
            <v>φ200</v>
          </cell>
          <cell r="U2002" t="str">
            <v>ｍ</v>
          </cell>
          <cell r="V2002">
            <v>1156</v>
          </cell>
          <cell r="W2002" t="str">
            <v>厚労省歩掛p.108(86)</v>
          </cell>
          <cell r="Y2002">
            <v>10</v>
          </cell>
          <cell r="Z2002">
            <v>15</v>
          </cell>
          <cell r="AA2002" t="str">
            <v>配管工</v>
          </cell>
          <cell r="AB2002">
            <v>0.15</v>
          </cell>
          <cell r="AC2002">
            <v>27405</v>
          </cell>
          <cell r="AD2002">
            <v>4110.75</v>
          </cell>
          <cell r="AE2002">
            <v>2</v>
          </cell>
          <cell r="AF2002" t="str">
            <v>普通作業員</v>
          </cell>
          <cell r="AG2002">
            <v>0.29399999999999998</v>
          </cell>
          <cell r="AH2002">
            <v>25305</v>
          </cell>
          <cell r="AI2002">
            <v>7439.67</v>
          </cell>
          <cell r="AK2002" t="e">
            <v>#N/A</v>
          </cell>
          <cell r="AM2002">
            <v>0</v>
          </cell>
          <cell r="AN2002">
            <v>0</v>
          </cell>
          <cell r="AP2002" t="e">
            <v>#N/A</v>
          </cell>
          <cell r="AR2002">
            <v>0</v>
          </cell>
          <cell r="AS2002">
            <v>0</v>
          </cell>
          <cell r="AU2002" t="e">
            <v>#N/A</v>
          </cell>
          <cell r="AW2002">
            <v>0</v>
          </cell>
          <cell r="AX2002">
            <v>0</v>
          </cell>
          <cell r="AZ2002" t="e">
            <v>#N/A</v>
          </cell>
          <cell r="BB2002">
            <v>0</v>
          </cell>
          <cell r="BC2002">
            <v>0</v>
          </cell>
          <cell r="BE2002" t="e">
            <v>#N/A</v>
          </cell>
          <cell r="BG2002">
            <v>0</v>
          </cell>
          <cell r="BH2002">
            <v>0</v>
          </cell>
          <cell r="BJ2002" t="e">
            <v>#N/A</v>
          </cell>
          <cell r="BL2002">
            <v>0</v>
          </cell>
          <cell r="BM2002">
            <v>0</v>
          </cell>
          <cell r="BO2002" t="e">
            <v>#N/A</v>
          </cell>
          <cell r="BQ2002">
            <v>0</v>
          </cell>
          <cell r="BR2002">
            <v>0</v>
          </cell>
          <cell r="BT2002" t="e">
            <v>#N/A</v>
          </cell>
          <cell r="BV2002">
            <v>0</v>
          </cell>
          <cell r="BW2002">
            <v>0</v>
          </cell>
          <cell r="CW2002">
            <v>127</v>
          </cell>
          <cell r="CX2002" t="str">
            <v>諸雑費</v>
          </cell>
          <cell r="CY2002">
            <v>1</v>
          </cell>
          <cell r="DA2002">
            <v>9.5799999999999272</v>
          </cell>
          <cell r="DG2002">
            <v>1</v>
          </cell>
        </row>
        <row r="2003">
          <cell r="R2003" t="str">
            <v>通水試験工</v>
          </cell>
          <cell r="V2003" t="e">
            <v>#DIV/0!</v>
          </cell>
          <cell r="CW2003">
            <v>0</v>
          </cell>
          <cell r="CX2003" t="e">
            <v>#N/A</v>
          </cell>
          <cell r="CY2003">
            <v>0</v>
          </cell>
          <cell r="DA2003">
            <v>0</v>
          </cell>
          <cell r="DG2003">
            <v>0</v>
          </cell>
        </row>
        <row r="2004">
          <cell r="Q2004">
            <v>5396</v>
          </cell>
          <cell r="R2004" t="str">
            <v>通水試験工</v>
          </cell>
          <cell r="S2004" t="str">
            <v>給水車使用　6000</v>
          </cell>
          <cell r="U2004" t="str">
            <v>日</v>
          </cell>
          <cell r="V2004">
            <v>202000</v>
          </cell>
          <cell r="W2004" t="str">
            <v>厚労省歩掛p.129</v>
          </cell>
          <cell r="Y2004">
            <v>1</v>
          </cell>
          <cell r="Z2004">
            <v>15</v>
          </cell>
          <cell r="AA2004" t="str">
            <v>配管工</v>
          </cell>
          <cell r="AB2004">
            <v>2</v>
          </cell>
          <cell r="AC2004">
            <v>27405</v>
          </cell>
          <cell r="AD2004">
            <v>54810</v>
          </cell>
          <cell r="AE2004">
            <v>2</v>
          </cell>
          <cell r="AF2004" t="str">
            <v>普通作業員</v>
          </cell>
          <cell r="AG2004">
            <v>3</v>
          </cell>
          <cell r="AH2004">
            <v>25305</v>
          </cell>
          <cell r="AI2004">
            <v>75915</v>
          </cell>
          <cell r="AJ2004">
            <v>10</v>
          </cell>
          <cell r="AK2004" t="str">
            <v>一般運転手</v>
          </cell>
          <cell r="AL2004">
            <v>1</v>
          </cell>
          <cell r="AM2004">
            <v>24675</v>
          </cell>
          <cell r="AN2004">
            <v>24675</v>
          </cell>
          <cell r="AO2004">
            <v>205</v>
          </cell>
          <cell r="AP2004" t="str">
            <v>器具損料及び諸雑費</v>
          </cell>
          <cell r="AQ2004">
            <v>30</v>
          </cell>
          <cell r="AR2004">
            <v>155400</v>
          </cell>
          <cell r="AS2004">
            <v>46620</v>
          </cell>
          <cell r="AU2004" t="e">
            <v>#N/A</v>
          </cell>
          <cell r="AW2004">
            <v>0</v>
          </cell>
          <cell r="AX2004">
            <v>0</v>
          </cell>
          <cell r="AZ2004" t="e">
            <v>#N/A</v>
          </cell>
          <cell r="BB2004">
            <v>0</v>
          </cell>
          <cell r="BC2004">
            <v>0</v>
          </cell>
          <cell r="BE2004" t="e">
            <v>#N/A</v>
          </cell>
          <cell r="BG2004">
            <v>0</v>
          </cell>
          <cell r="BH2004">
            <v>0</v>
          </cell>
          <cell r="BJ2004" t="e">
            <v>#N/A</v>
          </cell>
          <cell r="BL2004">
            <v>0</v>
          </cell>
          <cell r="BM2004">
            <v>0</v>
          </cell>
          <cell r="BO2004" t="e">
            <v>#N/A</v>
          </cell>
          <cell r="BQ2004">
            <v>0</v>
          </cell>
          <cell r="BR2004">
            <v>0</v>
          </cell>
          <cell r="BT2004" t="e">
            <v>#N/A</v>
          </cell>
          <cell r="BV2004">
            <v>0</v>
          </cell>
          <cell r="BW2004">
            <v>0</v>
          </cell>
          <cell r="CW2004">
            <v>92</v>
          </cell>
          <cell r="CX2004" t="str">
            <v>端数調整</v>
          </cell>
          <cell r="CY2004">
            <v>1</v>
          </cell>
          <cell r="DA2004">
            <v>-20</v>
          </cell>
          <cell r="DG2004">
            <v>1</v>
          </cell>
        </row>
        <row r="2005">
          <cell r="Q2005">
            <v>5397</v>
          </cell>
          <cell r="R2005" t="str">
            <v>通水試験工</v>
          </cell>
          <cell r="S2005" t="str">
            <v>既設管と連絡</v>
          </cell>
          <cell r="U2005" t="str">
            <v>日</v>
          </cell>
          <cell r="V2005">
            <v>189700</v>
          </cell>
          <cell r="W2005" t="str">
            <v>厚労省歩掛p.129</v>
          </cell>
          <cell r="Y2005">
            <v>1</v>
          </cell>
          <cell r="Z2005">
            <v>15</v>
          </cell>
          <cell r="AA2005" t="str">
            <v>配管工</v>
          </cell>
          <cell r="AB2005">
            <v>3</v>
          </cell>
          <cell r="AC2005">
            <v>27405</v>
          </cell>
          <cell r="AD2005">
            <v>82215</v>
          </cell>
          <cell r="AE2005">
            <v>2</v>
          </cell>
          <cell r="AF2005" t="str">
            <v>普通作業員</v>
          </cell>
          <cell r="AG2005">
            <v>3</v>
          </cell>
          <cell r="AH2005">
            <v>25305</v>
          </cell>
          <cell r="AI2005">
            <v>75915</v>
          </cell>
          <cell r="AJ2005">
            <v>205</v>
          </cell>
          <cell r="AK2005" t="str">
            <v>器具損料及び諸雑費</v>
          </cell>
          <cell r="AL2005">
            <v>20</v>
          </cell>
          <cell r="AM2005">
            <v>158130</v>
          </cell>
          <cell r="AN2005">
            <v>31626</v>
          </cell>
          <cell r="AP2005" t="e">
            <v>#N/A</v>
          </cell>
          <cell r="AR2005">
            <v>0</v>
          </cell>
          <cell r="AS2005">
            <v>0</v>
          </cell>
          <cell r="AU2005" t="e">
            <v>#N/A</v>
          </cell>
          <cell r="AW2005">
            <v>0</v>
          </cell>
          <cell r="AX2005">
            <v>0</v>
          </cell>
          <cell r="AZ2005" t="e">
            <v>#N/A</v>
          </cell>
          <cell r="BB2005">
            <v>0</v>
          </cell>
          <cell r="BC2005">
            <v>0</v>
          </cell>
          <cell r="BE2005" t="e">
            <v>#N/A</v>
          </cell>
          <cell r="BG2005">
            <v>0</v>
          </cell>
          <cell r="BH2005">
            <v>0</v>
          </cell>
          <cell r="BJ2005" t="e">
            <v>#N/A</v>
          </cell>
          <cell r="BL2005">
            <v>0</v>
          </cell>
          <cell r="BM2005">
            <v>0</v>
          </cell>
          <cell r="BO2005" t="e">
            <v>#N/A</v>
          </cell>
          <cell r="BQ2005">
            <v>0</v>
          </cell>
          <cell r="BR2005">
            <v>0</v>
          </cell>
          <cell r="BT2005" t="e">
            <v>#N/A</v>
          </cell>
          <cell r="BV2005">
            <v>0</v>
          </cell>
          <cell r="BW2005">
            <v>0</v>
          </cell>
          <cell r="CW2005">
            <v>92</v>
          </cell>
          <cell r="CX2005" t="str">
            <v>端数調整</v>
          </cell>
          <cell r="CY2005">
            <v>1</v>
          </cell>
          <cell r="DA2005">
            <v>-56</v>
          </cell>
          <cell r="DG2005">
            <v>1</v>
          </cell>
        </row>
        <row r="2006">
          <cell r="R2006" t="str">
            <v>↓厚生労働省参考歩掛↓</v>
          </cell>
          <cell r="V2006" t="e">
            <v>#DIV/0!</v>
          </cell>
          <cell r="CW2006">
            <v>0</v>
          </cell>
          <cell r="CX2006" t="e">
            <v>#N/A</v>
          </cell>
          <cell r="CY2006">
            <v>0</v>
          </cell>
          <cell r="DA2006">
            <v>0</v>
          </cell>
          <cell r="DG2006">
            <v>0</v>
          </cell>
        </row>
        <row r="2007">
          <cell r="R2007" t="str">
            <v>管路土工</v>
          </cell>
          <cell r="V2007" t="e">
            <v>#DIV/0!</v>
          </cell>
          <cell r="CW2007">
            <v>0</v>
          </cell>
          <cell r="CX2007" t="e">
            <v>#N/A</v>
          </cell>
          <cell r="CY2007">
            <v>0</v>
          </cell>
          <cell r="DA2007">
            <v>0</v>
          </cell>
          <cell r="DG2007">
            <v>0</v>
          </cell>
        </row>
        <row r="2008">
          <cell r="Q2008">
            <v>5401</v>
          </cell>
          <cell r="R2008" t="str">
            <v>機械掘削積込工（補助労力あり）</v>
          </cell>
          <cell r="S2008" t="str">
            <v>小型BH0.08m3</v>
          </cell>
          <cell r="U2008" t="str">
            <v>m3</v>
          </cell>
          <cell r="V2008">
            <v>3884</v>
          </cell>
          <cell r="W2008" t="str">
            <v>厚労省参考p.163</v>
          </cell>
          <cell r="X2008" t="str">
            <v>管路土工</v>
          </cell>
          <cell r="Y2008">
            <v>100</v>
          </cell>
          <cell r="Z2008">
            <v>16</v>
          </cell>
          <cell r="AA2008" t="str">
            <v>土木一般世話役</v>
          </cell>
          <cell r="AB2008">
            <v>2.8</v>
          </cell>
          <cell r="AC2008">
            <v>31395</v>
          </cell>
          <cell r="AD2008">
            <v>87906</v>
          </cell>
          <cell r="AE2008">
            <v>2</v>
          </cell>
          <cell r="AF2008" t="str">
            <v>普通作業員</v>
          </cell>
          <cell r="AG2008">
            <v>7.8</v>
          </cell>
          <cell r="AH2008">
            <v>25305</v>
          </cell>
          <cell r="AI2008">
            <v>197379</v>
          </cell>
          <cell r="AJ2008">
            <v>1081</v>
          </cell>
          <cell r="AK2008" t="str">
            <v>小型バックホウ運転費(掘削・埋戻工)</v>
          </cell>
          <cell r="AL2008">
            <v>2.63</v>
          </cell>
          <cell r="AM2008">
            <v>39170</v>
          </cell>
          <cell r="AN2008">
            <v>103017.1</v>
          </cell>
          <cell r="AP2008" t="e">
            <v>#N/A</v>
          </cell>
          <cell r="AR2008">
            <v>0</v>
          </cell>
          <cell r="AS2008">
            <v>0</v>
          </cell>
          <cell r="AU2008" t="e">
            <v>#N/A</v>
          </cell>
          <cell r="AW2008">
            <v>0</v>
          </cell>
          <cell r="AX2008">
            <v>0</v>
          </cell>
          <cell r="AZ2008" t="e">
            <v>#N/A</v>
          </cell>
          <cell r="BB2008">
            <v>0</v>
          </cell>
          <cell r="BC2008">
            <v>0</v>
          </cell>
          <cell r="BE2008" t="e">
            <v>#N/A</v>
          </cell>
          <cell r="BG2008">
            <v>0</v>
          </cell>
          <cell r="BH2008">
            <v>0</v>
          </cell>
          <cell r="BJ2008" t="e">
            <v>#N/A</v>
          </cell>
          <cell r="BL2008">
            <v>0</v>
          </cell>
          <cell r="BM2008">
            <v>0</v>
          </cell>
          <cell r="BO2008" t="e">
            <v>#N/A</v>
          </cell>
          <cell r="BQ2008">
            <v>0</v>
          </cell>
          <cell r="BR2008">
            <v>0</v>
          </cell>
          <cell r="BT2008" t="e">
            <v>#N/A</v>
          </cell>
          <cell r="BV2008">
            <v>0</v>
          </cell>
          <cell r="BW2008">
            <v>0</v>
          </cell>
          <cell r="CW2008">
            <v>127</v>
          </cell>
          <cell r="CX2008" t="str">
            <v>諸雑費</v>
          </cell>
          <cell r="CY2008">
            <v>1</v>
          </cell>
          <cell r="DA2008">
            <v>97.900000000023283</v>
          </cell>
          <cell r="DG2008">
            <v>1</v>
          </cell>
        </row>
        <row r="2009">
          <cell r="Q2009">
            <v>5402</v>
          </cell>
          <cell r="R2009" t="str">
            <v>機械掘削積込工（補助労力あり）</v>
          </cell>
          <cell r="S2009" t="str">
            <v>小型BH0.13m3</v>
          </cell>
          <cell r="U2009" t="str">
            <v>m3</v>
          </cell>
          <cell r="V2009">
            <v>3418</v>
          </cell>
          <cell r="W2009" t="str">
            <v>厚労省参考p.163</v>
          </cell>
          <cell r="X2009" t="str">
            <v>管路土工</v>
          </cell>
          <cell r="Y2009">
            <v>100</v>
          </cell>
          <cell r="Z2009">
            <v>16</v>
          </cell>
          <cell r="AA2009" t="str">
            <v>土木一般世話役</v>
          </cell>
          <cell r="AB2009">
            <v>2.4</v>
          </cell>
          <cell r="AC2009">
            <v>31395</v>
          </cell>
          <cell r="AD2009">
            <v>75348</v>
          </cell>
          <cell r="AE2009">
            <v>2</v>
          </cell>
          <cell r="AF2009" t="str">
            <v>普通作業員</v>
          </cell>
          <cell r="AG2009">
            <v>6.7</v>
          </cell>
          <cell r="AH2009">
            <v>25305</v>
          </cell>
          <cell r="AI2009">
            <v>169543.5</v>
          </cell>
          <cell r="AJ2009">
            <v>1082</v>
          </cell>
          <cell r="AK2009" t="str">
            <v>小型バックホウ運転費(掘削・埋戻工)</v>
          </cell>
          <cell r="AL2009">
            <v>2.27</v>
          </cell>
          <cell r="AM2009">
            <v>42660</v>
          </cell>
          <cell r="AN2009">
            <v>96838.2</v>
          </cell>
          <cell r="AP2009" t="e">
            <v>#N/A</v>
          </cell>
          <cell r="AR2009">
            <v>0</v>
          </cell>
          <cell r="AS2009">
            <v>0</v>
          </cell>
          <cell r="AU2009" t="e">
            <v>#N/A</v>
          </cell>
          <cell r="AW2009">
            <v>0</v>
          </cell>
          <cell r="AX2009">
            <v>0</v>
          </cell>
          <cell r="AZ2009" t="e">
            <v>#N/A</v>
          </cell>
          <cell r="BB2009">
            <v>0</v>
          </cell>
          <cell r="BC2009">
            <v>0</v>
          </cell>
          <cell r="BE2009" t="e">
            <v>#N/A</v>
          </cell>
          <cell r="BG2009">
            <v>0</v>
          </cell>
          <cell r="BH2009">
            <v>0</v>
          </cell>
          <cell r="BJ2009" t="e">
            <v>#N/A</v>
          </cell>
          <cell r="BL2009">
            <v>0</v>
          </cell>
          <cell r="BM2009">
            <v>0</v>
          </cell>
          <cell r="BO2009" t="e">
            <v>#N/A</v>
          </cell>
          <cell r="BQ2009">
            <v>0</v>
          </cell>
          <cell r="BR2009">
            <v>0</v>
          </cell>
          <cell r="BT2009" t="e">
            <v>#N/A</v>
          </cell>
          <cell r="BV2009">
            <v>0</v>
          </cell>
          <cell r="BW2009">
            <v>0</v>
          </cell>
          <cell r="CW2009">
            <v>127</v>
          </cell>
          <cell r="CX2009" t="str">
            <v>諸雑費</v>
          </cell>
          <cell r="CY2009">
            <v>1</v>
          </cell>
          <cell r="DA2009">
            <v>70.299999999988358</v>
          </cell>
          <cell r="DG2009">
            <v>1</v>
          </cell>
        </row>
        <row r="2010">
          <cell r="Q2010">
            <v>5403</v>
          </cell>
          <cell r="R2010" t="str">
            <v>機械掘削積込工（補助労力あり）</v>
          </cell>
          <cell r="S2010" t="str">
            <v>BH0.28m3</v>
          </cell>
          <cell r="U2010" t="str">
            <v>m3</v>
          </cell>
          <cell r="V2010">
            <v>2680</v>
          </cell>
          <cell r="W2010" t="str">
            <v>厚労省参考p.163</v>
          </cell>
          <cell r="X2010" t="str">
            <v>管路土工</v>
          </cell>
          <cell r="Y2010">
            <v>100</v>
          </cell>
          <cell r="Z2010">
            <v>16</v>
          </cell>
          <cell r="AA2010" t="str">
            <v>土木一般世話役</v>
          </cell>
          <cell r="AB2010">
            <v>1.9</v>
          </cell>
          <cell r="AC2010">
            <v>31395</v>
          </cell>
          <cell r="AD2010">
            <v>59650.5</v>
          </cell>
          <cell r="AE2010">
            <v>2</v>
          </cell>
          <cell r="AF2010" t="str">
            <v>普通作業員</v>
          </cell>
          <cell r="AG2010">
            <v>5</v>
          </cell>
          <cell r="AH2010">
            <v>25305</v>
          </cell>
          <cell r="AI2010">
            <v>126525</v>
          </cell>
          <cell r="AJ2010">
            <v>1083</v>
          </cell>
          <cell r="AK2010" t="str">
            <v>バックホウ運転費(掘削・埋戻工)</v>
          </cell>
          <cell r="AL2010">
            <v>11.1</v>
          </cell>
          <cell r="AM2010">
            <v>7370</v>
          </cell>
          <cell r="AN2010">
            <v>81807</v>
          </cell>
          <cell r="AP2010" t="e">
            <v>#N/A</v>
          </cell>
          <cell r="AR2010">
            <v>0</v>
          </cell>
          <cell r="AS2010">
            <v>0</v>
          </cell>
          <cell r="AU2010" t="e">
            <v>#N/A</v>
          </cell>
          <cell r="AW2010">
            <v>0</v>
          </cell>
          <cell r="AX2010">
            <v>0</v>
          </cell>
          <cell r="AZ2010" t="e">
            <v>#N/A</v>
          </cell>
          <cell r="BB2010">
            <v>0</v>
          </cell>
          <cell r="BC2010">
            <v>0</v>
          </cell>
          <cell r="BE2010" t="e">
            <v>#N/A</v>
          </cell>
          <cell r="BG2010">
            <v>0</v>
          </cell>
          <cell r="BH2010">
            <v>0</v>
          </cell>
          <cell r="BJ2010" t="e">
            <v>#N/A</v>
          </cell>
          <cell r="BL2010">
            <v>0</v>
          </cell>
          <cell r="BM2010">
            <v>0</v>
          </cell>
          <cell r="BO2010" t="e">
            <v>#N/A</v>
          </cell>
          <cell r="BQ2010">
            <v>0</v>
          </cell>
          <cell r="BR2010">
            <v>0</v>
          </cell>
          <cell r="BT2010" t="e">
            <v>#N/A</v>
          </cell>
          <cell r="BV2010">
            <v>0</v>
          </cell>
          <cell r="BW2010">
            <v>0</v>
          </cell>
          <cell r="CW2010">
            <v>127</v>
          </cell>
          <cell r="CX2010" t="str">
            <v>諸雑費</v>
          </cell>
          <cell r="CY2010">
            <v>1</v>
          </cell>
          <cell r="DA2010">
            <v>17.5</v>
          </cell>
          <cell r="DG2010">
            <v>1</v>
          </cell>
        </row>
        <row r="2011">
          <cell r="Q2011">
            <v>5404</v>
          </cell>
          <cell r="R2011" t="str">
            <v>機械掘削積込工（補助労力あり）</v>
          </cell>
          <cell r="S2011" t="str">
            <v>BH0.45m3</v>
          </cell>
          <cell r="U2011" t="str">
            <v>m3</v>
          </cell>
          <cell r="V2011">
            <v>2188</v>
          </cell>
          <cell r="W2011" t="str">
            <v>厚労省参考p.163</v>
          </cell>
          <cell r="X2011" t="str">
            <v>管路土工</v>
          </cell>
          <cell r="Y2011">
            <v>100</v>
          </cell>
          <cell r="Z2011">
            <v>16</v>
          </cell>
          <cell r="AA2011" t="str">
            <v>土木一般世話役</v>
          </cell>
          <cell r="AB2011">
            <v>1.5</v>
          </cell>
          <cell r="AC2011">
            <v>31395</v>
          </cell>
          <cell r="AD2011">
            <v>47092.5</v>
          </cell>
          <cell r="AE2011">
            <v>2</v>
          </cell>
          <cell r="AF2011" t="str">
            <v>普通作業員</v>
          </cell>
          <cell r="AG2011">
            <v>3.9</v>
          </cell>
          <cell r="AH2011">
            <v>25305</v>
          </cell>
          <cell r="AI2011">
            <v>98689.5</v>
          </cell>
          <cell r="AJ2011">
            <v>1091</v>
          </cell>
          <cell r="AK2011" t="str">
            <v>バックホウ運転費(掘削・埋戻工)</v>
          </cell>
          <cell r="AL2011">
            <v>8.8000000000000007</v>
          </cell>
          <cell r="AM2011">
            <v>8291</v>
          </cell>
          <cell r="AN2011">
            <v>72960.800000000003</v>
          </cell>
          <cell r="AP2011" t="e">
            <v>#N/A</v>
          </cell>
          <cell r="AR2011">
            <v>0</v>
          </cell>
          <cell r="AS2011">
            <v>0</v>
          </cell>
          <cell r="AU2011" t="e">
            <v>#N/A</v>
          </cell>
          <cell r="AW2011">
            <v>0</v>
          </cell>
          <cell r="AX2011">
            <v>0</v>
          </cell>
          <cell r="AZ2011" t="e">
            <v>#N/A</v>
          </cell>
          <cell r="BB2011">
            <v>0</v>
          </cell>
          <cell r="BC2011">
            <v>0</v>
          </cell>
          <cell r="BE2011" t="e">
            <v>#N/A</v>
          </cell>
          <cell r="BG2011">
            <v>0</v>
          </cell>
          <cell r="BH2011">
            <v>0</v>
          </cell>
          <cell r="BJ2011" t="e">
            <v>#N/A</v>
          </cell>
          <cell r="BL2011">
            <v>0</v>
          </cell>
          <cell r="BM2011">
            <v>0</v>
          </cell>
          <cell r="BO2011" t="e">
            <v>#N/A</v>
          </cell>
          <cell r="BQ2011">
            <v>0</v>
          </cell>
          <cell r="BR2011">
            <v>0</v>
          </cell>
          <cell r="BT2011" t="e">
            <v>#N/A</v>
          </cell>
          <cell r="BV2011">
            <v>0</v>
          </cell>
          <cell r="BW2011">
            <v>0</v>
          </cell>
          <cell r="CW2011">
            <v>127</v>
          </cell>
          <cell r="CX2011" t="str">
            <v>諸雑費</v>
          </cell>
          <cell r="CY2011">
            <v>1</v>
          </cell>
          <cell r="DA2011">
            <v>57.200000000011642</v>
          </cell>
          <cell r="DG2011">
            <v>1</v>
          </cell>
        </row>
        <row r="2012">
          <cell r="Q2012">
            <v>5405</v>
          </cell>
          <cell r="R2012" t="str">
            <v>機械掘削積込工（補助労力あり）</v>
          </cell>
          <cell r="S2012" t="str">
            <v>BH0.8m3</v>
          </cell>
          <cell r="U2012" t="str">
            <v>m3</v>
          </cell>
          <cell r="V2012">
            <v>1684</v>
          </cell>
          <cell r="W2012" t="str">
            <v>厚労省参考p.163</v>
          </cell>
          <cell r="X2012" t="str">
            <v>管路土工</v>
          </cell>
          <cell r="Y2012">
            <v>100</v>
          </cell>
          <cell r="Z2012">
            <v>16</v>
          </cell>
          <cell r="AA2012" t="str">
            <v>土木一般世話役</v>
          </cell>
          <cell r="AB2012">
            <v>1.1000000000000001</v>
          </cell>
          <cell r="AC2012">
            <v>31395</v>
          </cell>
          <cell r="AD2012">
            <v>34534.5</v>
          </cell>
          <cell r="AE2012">
            <v>2</v>
          </cell>
          <cell r="AF2012" t="str">
            <v>普通作業員</v>
          </cell>
          <cell r="AG2012">
            <v>2.6</v>
          </cell>
          <cell r="AH2012">
            <v>25305</v>
          </cell>
          <cell r="AI2012">
            <v>65793</v>
          </cell>
          <cell r="AJ2012">
            <v>1092</v>
          </cell>
          <cell r="AK2012" t="str">
            <v>バックホウ運転費(掘削・埋戻工)</v>
          </cell>
          <cell r="AL2012">
            <v>6</v>
          </cell>
          <cell r="AM2012">
            <v>11330</v>
          </cell>
          <cell r="AN2012">
            <v>67980</v>
          </cell>
          <cell r="AP2012" t="e">
            <v>#N/A</v>
          </cell>
          <cell r="AR2012">
            <v>0</v>
          </cell>
          <cell r="AS2012">
            <v>0</v>
          </cell>
          <cell r="AU2012" t="e">
            <v>#N/A</v>
          </cell>
          <cell r="AW2012">
            <v>0</v>
          </cell>
          <cell r="AX2012">
            <v>0</v>
          </cell>
          <cell r="AZ2012" t="e">
            <v>#N/A</v>
          </cell>
          <cell r="BB2012">
            <v>0</v>
          </cell>
          <cell r="BC2012">
            <v>0</v>
          </cell>
          <cell r="BE2012" t="e">
            <v>#N/A</v>
          </cell>
          <cell r="BG2012">
            <v>0</v>
          </cell>
          <cell r="BH2012">
            <v>0</v>
          </cell>
          <cell r="BJ2012" t="e">
            <v>#N/A</v>
          </cell>
          <cell r="BL2012">
            <v>0</v>
          </cell>
          <cell r="BM2012">
            <v>0</v>
          </cell>
          <cell r="BO2012" t="e">
            <v>#N/A</v>
          </cell>
          <cell r="BQ2012">
            <v>0</v>
          </cell>
          <cell r="BR2012">
            <v>0</v>
          </cell>
          <cell r="BT2012" t="e">
            <v>#N/A</v>
          </cell>
          <cell r="BV2012">
            <v>0</v>
          </cell>
          <cell r="BW2012">
            <v>0</v>
          </cell>
          <cell r="CW2012">
            <v>127</v>
          </cell>
          <cell r="CX2012" t="str">
            <v>諸雑費</v>
          </cell>
          <cell r="CY2012">
            <v>1</v>
          </cell>
          <cell r="DA2012">
            <v>92.5</v>
          </cell>
          <cell r="DG2012">
            <v>1</v>
          </cell>
        </row>
        <row r="2013">
          <cell r="Q2013">
            <v>5406</v>
          </cell>
          <cell r="R2013" t="str">
            <v>機械掘削積込工（補助労力あり）</v>
          </cell>
          <cell r="S2013" t="str">
            <v>BH0.45m3　2.9t吊</v>
          </cell>
          <cell r="U2013" t="str">
            <v>m3</v>
          </cell>
          <cell r="V2013">
            <v>2206</v>
          </cell>
          <cell r="W2013" t="str">
            <v>厚労省参考p.163</v>
          </cell>
          <cell r="X2013" t="str">
            <v>管路土工</v>
          </cell>
          <cell r="Y2013">
            <v>100</v>
          </cell>
          <cell r="Z2013">
            <v>16</v>
          </cell>
          <cell r="AA2013" t="str">
            <v>土木一般世話役</v>
          </cell>
          <cell r="AB2013">
            <v>1.5</v>
          </cell>
          <cell r="AC2013">
            <v>31395</v>
          </cell>
          <cell r="AD2013">
            <v>47092.5</v>
          </cell>
          <cell r="AE2013">
            <v>2</v>
          </cell>
          <cell r="AF2013" t="str">
            <v>普通作業員</v>
          </cell>
          <cell r="AG2013">
            <v>3.9</v>
          </cell>
          <cell r="AH2013">
            <v>25305</v>
          </cell>
          <cell r="AI2013">
            <v>98689.5</v>
          </cell>
          <cell r="AJ2013">
            <v>1087</v>
          </cell>
          <cell r="AK2013" t="str">
            <v>ﾊﾞｯｸﾎｳ運転費(ｸﾚｰﾝ機能付)(掘削・埋戻工)</v>
          </cell>
          <cell r="AL2013">
            <v>8.8000000000000007</v>
          </cell>
          <cell r="AM2013">
            <v>8491</v>
          </cell>
          <cell r="AN2013">
            <v>74720.800000000003</v>
          </cell>
          <cell r="AP2013" t="e">
            <v>#N/A</v>
          </cell>
          <cell r="AR2013">
            <v>0</v>
          </cell>
          <cell r="AS2013">
            <v>0</v>
          </cell>
          <cell r="AU2013" t="e">
            <v>#N/A</v>
          </cell>
          <cell r="AW2013">
            <v>0</v>
          </cell>
          <cell r="AX2013">
            <v>0</v>
          </cell>
          <cell r="AZ2013" t="e">
            <v>#N/A</v>
          </cell>
          <cell r="BB2013">
            <v>0</v>
          </cell>
          <cell r="BC2013">
            <v>0</v>
          </cell>
          <cell r="BE2013" t="e">
            <v>#N/A</v>
          </cell>
          <cell r="BG2013">
            <v>0</v>
          </cell>
          <cell r="BH2013">
            <v>0</v>
          </cell>
          <cell r="BJ2013" t="e">
            <v>#N/A</v>
          </cell>
          <cell r="BL2013">
            <v>0</v>
          </cell>
          <cell r="BM2013">
            <v>0</v>
          </cell>
          <cell r="BO2013" t="e">
            <v>#N/A</v>
          </cell>
          <cell r="BQ2013">
            <v>0</v>
          </cell>
          <cell r="BR2013">
            <v>0</v>
          </cell>
          <cell r="BT2013" t="e">
            <v>#N/A</v>
          </cell>
          <cell r="BV2013">
            <v>0</v>
          </cell>
          <cell r="BW2013">
            <v>0</v>
          </cell>
          <cell r="CW2013">
            <v>127</v>
          </cell>
          <cell r="CX2013" t="str">
            <v>諸雑費</v>
          </cell>
          <cell r="CY2013">
            <v>1</v>
          </cell>
          <cell r="DA2013">
            <v>97.200000000011642</v>
          </cell>
          <cell r="DG2013">
            <v>1</v>
          </cell>
        </row>
        <row r="2014">
          <cell r="Q2014">
            <v>5407</v>
          </cell>
          <cell r="R2014" t="str">
            <v>機械掘削積込工（補助労力あり）</v>
          </cell>
          <cell r="S2014" t="str">
            <v>BH0.8m3　2.9t吊</v>
          </cell>
          <cell r="U2014" t="str">
            <v>m3</v>
          </cell>
          <cell r="V2014">
            <v>1701</v>
          </cell>
          <cell r="W2014" t="str">
            <v>厚労省参考p.163</v>
          </cell>
          <cell r="X2014" t="str">
            <v>管路土工</v>
          </cell>
          <cell r="Y2014">
            <v>100</v>
          </cell>
          <cell r="Z2014">
            <v>16</v>
          </cell>
          <cell r="AA2014" t="str">
            <v>土木一般世話役</v>
          </cell>
          <cell r="AB2014">
            <v>1.1000000000000001</v>
          </cell>
          <cell r="AC2014">
            <v>31395</v>
          </cell>
          <cell r="AD2014">
            <v>34534.5</v>
          </cell>
          <cell r="AE2014">
            <v>2</v>
          </cell>
          <cell r="AF2014" t="str">
            <v>普通作業員</v>
          </cell>
          <cell r="AG2014">
            <v>2.6</v>
          </cell>
          <cell r="AH2014">
            <v>25305</v>
          </cell>
          <cell r="AI2014">
            <v>65793</v>
          </cell>
          <cell r="AJ2014">
            <v>1088</v>
          </cell>
          <cell r="AK2014" t="str">
            <v>ﾊﾞｯｸﾎｳ運転費(ｸﾚｰﾝ機能付)(掘削・埋戻工)</v>
          </cell>
          <cell r="AL2014">
            <v>6</v>
          </cell>
          <cell r="AM2014">
            <v>11620</v>
          </cell>
          <cell r="AN2014">
            <v>69720</v>
          </cell>
          <cell r="AP2014" t="e">
            <v>#N/A</v>
          </cell>
          <cell r="AR2014">
            <v>0</v>
          </cell>
          <cell r="AS2014">
            <v>0</v>
          </cell>
          <cell r="AU2014" t="e">
            <v>#N/A</v>
          </cell>
          <cell r="AW2014">
            <v>0</v>
          </cell>
          <cell r="AX2014">
            <v>0</v>
          </cell>
          <cell r="AZ2014" t="e">
            <v>#N/A</v>
          </cell>
          <cell r="BB2014">
            <v>0</v>
          </cell>
          <cell r="BC2014">
            <v>0</v>
          </cell>
          <cell r="BE2014" t="e">
            <v>#N/A</v>
          </cell>
          <cell r="BG2014">
            <v>0</v>
          </cell>
          <cell r="BH2014">
            <v>0</v>
          </cell>
          <cell r="BJ2014" t="e">
            <v>#N/A</v>
          </cell>
          <cell r="BL2014">
            <v>0</v>
          </cell>
          <cell r="BM2014">
            <v>0</v>
          </cell>
          <cell r="BO2014" t="e">
            <v>#N/A</v>
          </cell>
          <cell r="BQ2014">
            <v>0</v>
          </cell>
          <cell r="BR2014">
            <v>0</v>
          </cell>
          <cell r="BT2014" t="e">
            <v>#N/A</v>
          </cell>
          <cell r="BV2014">
            <v>0</v>
          </cell>
          <cell r="BW2014">
            <v>0</v>
          </cell>
          <cell r="CW2014">
            <v>127</v>
          </cell>
          <cell r="CX2014" t="str">
            <v>諸雑費</v>
          </cell>
          <cell r="CY2014">
            <v>1</v>
          </cell>
          <cell r="DA2014">
            <v>52.5</v>
          </cell>
          <cell r="DG2014">
            <v>1</v>
          </cell>
        </row>
        <row r="2015">
          <cell r="Q2015">
            <v>5410</v>
          </cell>
          <cell r="R2015" t="str">
            <v>機械埋戻工</v>
          </cell>
          <cell r="S2015" t="str">
            <v>小型BH0.08m3　ﾀﾝﾊﾟ</v>
          </cell>
          <cell r="T2015" t="str">
            <v>発生土</v>
          </cell>
          <cell r="U2015" t="str">
            <v>m3</v>
          </cell>
          <cell r="V2015">
            <v>4098</v>
          </cell>
          <cell r="W2015" t="str">
            <v>厚労省参考p.165</v>
          </cell>
          <cell r="X2015" t="str">
            <v>管路土工</v>
          </cell>
          <cell r="Y2015">
            <v>100</v>
          </cell>
          <cell r="Z2015">
            <v>16</v>
          </cell>
          <cell r="AA2015" t="str">
            <v>土木一般世話役</v>
          </cell>
          <cell r="AB2015">
            <v>2.5</v>
          </cell>
          <cell r="AC2015">
            <v>31395</v>
          </cell>
          <cell r="AD2015">
            <v>78487.5</v>
          </cell>
          <cell r="AE2015">
            <v>2</v>
          </cell>
          <cell r="AF2015" t="str">
            <v>普通作業員</v>
          </cell>
          <cell r="AG2015">
            <v>6.8</v>
          </cell>
          <cell r="AH2015">
            <v>25305</v>
          </cell>
          <cell r="AI2015">
            <v>172074</v>
          </cell>
          <cell r="AJ2015">
            <v>1081</v>
          </cell>
          <cell r="AK2015" t="str">
            <v>小型バックホウ運転費(掘削・埋戻工)</v>
          </cell>
          <cell r="AL2015">
            <v>1.75</v>
          </cell>
          <cell r="AM2015">
            <v>39170</v>
          </cell>
          <cell r="AN2015">
            <v>68547.5</v>
          </cell>
          <cell r="AO2015">
            <v>1094</v>
          </cell>
          <cell r="AP2015" t="str">
            <v>ﾀﾝﾊﾟｰ運転工(埋戻工)</v>
          </cell>
          <cell r="AQ2015">
            <v>3</v>
          </cell>
          <cell r="AR2015">
            <v>30220</v>
          </cell>
          <cell r="AS2015">
            <v>90660</v>
          </cell>
          <cell r="AU2015" t="e">
            <v>#N/A</v>
          </cell>
          <cell r="AW2015">
            <v>0</v>
          </cell>
          <cell r="AX2015">
            <v>0</v>
          </cell>
          <cell r="AZ2015" t="e">
            <v>#N/A</v>
          </cell>
          <cell r="BB2015">
            <v>0</v>
          </cell>
          <cell r="BC2015">
            <v>0</v>
          </cell>
          <cell r="BE2015" t="e">
            <v>#N/A</v>
          </cell>
          <cell r="BG2015">
            <v>0</v>
          </cell>
          <cell r="BH2015">
            <v>0</v>
          </cell>
          <cell r="BJ2015" t="e">
            <v>#N/A</v>
          </cell>
          <cell r="BL2015">
            <v>0</v>
          </cell>
          <cell r="BM2015">
            <v>0</v>
          </cell>
          <cell r="BO2015" t="e">
            <v>#N/A</v>
          </cell>
          <cell r="BQ2015">
            <v>0</v>
          </cell>
          <cell r="BR2015">
            <v>0</v>
          </cell>
          <cell r="BT2015" t="e">
            <v>#N/A</v>
          </cell>
          <cell r="BV2015">
            <v>0</v>
          </cell>
          <cell r="BW2015">
            <v>0</v>
          </cell>
          <cell r="CW2015">
            <v>127</v>
          </cell>
          <cell r="CX2015" t="str">
            <v>諸雑費</v>
          </cell>
          <cell r="CY2015">
            <v>1</v>
          </cell>
          <cell r="DA2015">
            <v>31</v>
          </cell>
          <cell r="DG2015">
            <v>1</v>
          </cell>
        </row>
        <row r="2016">
          <cell r="Q2016">
            <v>5411</v>
          </cell>
          <cell r="R2016" t="str">
            <v>機械埋戻工</v>
          </cell>
          <cell r="S2016" t="str">
            <v>小型BH0.13m3　ﾀﾝﾊﾟ</v>
          </cell>
          <cell r="T2016" t="str">
            <v>発生土</v>
          </cell>
          <cell r="U2016" t="str">
            <v>m3</v>
          </cell>
          <cell r="V2016">
            <v>4070</v>
          </cell>
          <cell r="W2016" t="str">
            <v>厚労省参考p.165</v>
          </cell>
          <cell r="X2016" t="str">
            <v>管路土工</v>
          </cell>
          <cell r="Y2016">
            <v>100</v>
          </cell>
          <cell r="Z2016">
            <v>16</v>
          </cell>
          <cell r="AA2016" t="str">
            <v>土木一般世話役</v>
          </cell>
          <cell r="AB2016">
            <v>2.5</v>
          </cell>
          <cell r="AC2016">
            <v>31395</v>
          </cell>
          <cell r="AD2016">
            <v>78487.5</v>
          </cell>
          <cell r="AE2016">
            <v>2</v>
          </cell>
          <cell r="AF2016" t="str">
            <v>普通作業員</v>
          </cell>
          <cell r="AG2016">
            <v>6.8</v>
          </cell>
          <cell r="AH2016">
            <v>25305</v>
          </cell>
          <cell r="AI2016">
            <v>172074</v>
          </cell>
          <cell r="AJ2016">
            <v>1082</v>
          </cell>
          <cell r="AK2016" t="str">
            <v>小型バックホウ運転費(掘削・埋戻工)</v>
          </cell>
          <cell r="AL2016">
            <v>1.54</v>
          </cell>
          <cell r="AM2016">
            <v>42660</v>
          </cell>
          <cell r="AN2016">
            <v>65696.399999999994</v>
          </cell>
          <cell r="AO2016">
            <v>1094</v>
          </cell>
          <cell r="AP2016" t="str">
            <v>ﾀﾝﾊﾟｰ運転工(埋戻工)</v>
          </cell>
          <cell r="AQ2016">
            <v>3</v>
          </cell>
          <cell r="AR2016">
            <v>30220</v>
          </cell>
          <cell r="AS2016">
            <v>90660</v>
          </cell>
          <cell r="AU2016" t="e">
            <v>#N/A</v>
          </cell>
          <cell r="AW2016">
            <v>0</v>
          </cell>
          <cell r="AX2016">
            <v>0</v>
          </cell>
          <cell r="AZ2016" t="e">
            <v>#N/A</v>
          </cell>
          <cell r="BB2016">
            <v>0</v>
          </cell>
          <cell r="BC2016">
            <v>0</v>
          </cell>
          <cell r="BE2016" t="e">
            <v>#N/A</v>
          </cell>
          <cell r="BG2016">
            <v>0</v>
          </cell>
          <cell r="BH2016">
            <v>0</v>
          </cell>
          <cell r="BJ2016" t="e">
            <v>#N/A</v>
          </cell>
          <cell r="BL2016">
            <v>0</v>
          </cell>
          <cell r="BM2016">
            <v>0</v>
          </cell>
          <cell r="BO2016" t="e">
            <v>#N/A</v>
          </cell>
          <cell r="BQ2016">
            <v>0</v>
          </cell>
          <cell r="BR2016">
            <v>0</v>
          </cell>
          <cell r="BT2016" t="e">
            <v>#N/A</v>
          </cell>
          <cell r="BV2016">
            <v>0</v>
          </cell>
          <cell r="BW2016">
            <v>0</v>
          </cell>
          <cell r="CW2016">
            <v>127</v>
          </cell>
          <cell r="CX2016" t="str">
            <v>諸雑費</v>
          </cell>
          <cell r="CY2016">
            <v>1</v>
          </cell>
          <cell r="DA2016">
            <v>82.099999999976717</v>
          </cell>
          <cell r="DG2016">
            <v>1</v>
          </cell>
        </row>
        <row r="2017">
          <cell r="Q2017">
            <v>5412</v>
          </cell>
          <cell r="R2017" t="str">
            <v>機械埋戻工</v>
          </cell>
          <cell r="S2017" t="str">
            <v>BH0.28m3　ﾀﾝﾊﾟ</v>
          </cell>
          <cell r="T2017" t="str">
            <v>発生土</v>
          </cell>
          <cell r="U2017" t="str">
            <v>m3</v>
          </cell>
          <cell r="V2017">
            <v>3973</v>
          </cell>
          <cell r="W2017" t="str">
            <v>厚労省参考p.165</v>
          </cell>
          <cell r="X2017" t="str">
            <v>管路土工</v>
          </cell>
          <cell r="Y2017">
            <v>100</v>
          </cell>
          <cell r="Z2017">
            <v>16</v>
          </cell>
          <cell r="AA2017" t="str">
            <v>土木一般世話役</v>
          </cell>
          <cell r="AB2017">
            <v>2.5</v>
          </cell>
          <cell r="AC2017">
            <v>31395</v>
          </cell>
          <cell r="AD2017">
            <v>78487.5</v>
          </cell>
          <cell r="AE2017">
            <v>2</v>
          </cell>
          <cell r="AF2017" t="str">
            <v>普通作業員</v>
          </cell>
          <cell r="AG2017">
            <v>6.8</v>
          </cell>
          <cell r="AH2017">
            <v>25305</v>
          </cell>
          <cell r="AI2017">
            <v>172074</v>
          </cell>
          <cell r="AJ2017">
            <v>1083</v>
          </cell>
          <cell r="AK2017" t="str">
            <v>バックホウ運転費(掘削・埋戻工)</v>
          </cell>
          <cell r="AL2017">
            <v>7.6</v>
          </cell>
          <cell r="AM2017">
            <v>7370</v>
          </cell>
          <cell r="AN2017">
            <v>56012</v>
          </cell>
          <cell r="AO2017">
            <v>1094</v>
          </cell>
          <cell r="AP2017" t="str">
            <v>ﾀﾝﾊﾟｰ運転工(埋戻工)</v>
          </cell>
          <cell r="AQ2017">
            <v>3</v>
          </cell>
          <cell r="AR2017">
            <v>30220</v>
          </cell>
          <cell r="AS2017">
            <v>90660</v>
          </cell>
          <cell r="AU2017" t="e">
            <v>#N/A</v>
          </cell>
          <cell r="AW2017">
            <v>0</v>
          </cell>
          <cell r="AX2017">
            <v>0</v>
          </cell>
          <cell r="AZ2017" t="e">
            <v>#N/A</v>
          </cell>
          <cell r="BB2017">
            <v>0</v>
          </cell>
          <cell r="BC2017">
            <v>0</v>
          </cell>
          <cell r="BE2017" t="e">
            <v>#N/A</v>
          </cell>
          <cell r="BG2017">
            <v>0</v>
          </cell>
          <cell r="BH2017">
            <v>0</v>
          </cell>
          <cell r="BJ2017" t="e">
            <v>#N/A</v>
          </cell>
          <cell r="BL2017">
            <v>0</v>
          </cell>
          <cell r="BM2017">
            <v>0</v>
          </cell>
          <cell r="BO2017" t="e">
            <v>#N/A</v>
          </cell>
          <cell r="BQ2017">
            <v>0</v>
          </cell>
          <cell r="BR2017">
            <v>0</v>
          </cell>
          <cell r="BT2017" t="e">
            <v>#N/A</v>
          </cell>
          <cell r="BV2017">
            <v>0</v>
          </cell>
          <cell r="BW2017">
            <v>0</v>
          </cell>
          <cell r="CW2017">
            <v>127</v>
          </cell>
          <cell r="CX2017" t="str">
            <v>諸雑費</v>
          </cell>
          <cell r="CY2017">
            <v>1</v>
          </cell>
          <cell r="DA2017">
            <v>66.5</v>
          </cell>
          <cell r="DG2017">
            <v>1</v>
          </cell>
        </row>
        <row r="2018">
          <cell r="Q2018">
            <v>5413</v>
          </cell>
          <cell r="R2018" t="str">
            <v>機械埋戻工</v>
          </cell>
          <cell r="S2018" t="str">
            <v>BH0.45m3　ﾀﾝﾊﾟ</v>
          </cell>
          <cell r="T2018" t="str">
            <v>発生土</v>
          </cell>
          <cell r="U2018" t="str">
            <v>m3</v>
          </cell>
          <cell r="V2018">
            <v>3927</v>
          </cell>
          <cell r="W2018" t="str">
            <v>厚労省参考p.165</v>
          </cell>
          <cell r="X2018" t="str">
            <v>管路土工</v>
          </cell>
          <cell r="Y2018">
            <v>100</v>
          </cell>
          <cell r="Z2018">
            <v>16</v>
          </cell>
          <cell r="AA2018" t="str">
            <v>土木一般世話役</v>
          </cell>
          <cell r="AB2018">
            <v>2.5</v>
          </cell>
          <cell r="AC2018">
            <v>31395</v>
          </cell>
          <cell r="AD2018">
            <v>78487.5</v>
          </cell>
          <cell r="AE2018">
            <v>2</v>
          </cell>
          <cell r="AF2018" t="str">
            <v>普通作業員</v>
          </cell>
          <cell r="AG2018">
            <v>6.8</v>
          </cell>
          <cell r="AH2018">
            <v>25305</v>
          </cell>
          <cell r="AI2018">
            <v>172074</v>
          </cell>
          <cell r="AJ2018">
            <v>1091</v>
          </cell>
          <cell r="AK2018" t="str">
            <v>バックホウ運転費(掘削・埋戻工)</v>
          </cell>
          <cell r="AL2018">
            <v>6.2</v>
          </cell>
          <cell r="AM2018">
            <v>8291</v>
          </cell>
          <cell r="AN2018">
            <v>51404.2</v>
          </cell>
          <cell r="AO2018">
            <v>1094</v>
          </cell>
          <cell r="AP2018" t="str">
            <v>ﾀﾝﾊﾟｰ運転工(埋戻工)</v>
          </cell>
          <cell r="AQ2018">
            <v>3</v>
          </cell>
          <cell r="AR2018">
            <v>30220</v>
          </cell>
          <cell r="AS2018">
            <v>90660</v>
          </cell>
          <cell r="AU2018" t="e">
            <v>#N/A</v>
          </cell>
          <cell r="AW2018">
            <v>0</v>
          </cell>
          <cell r="AX2018">
            <v>0</v>
          </cell>
          <cell r="AZ2018" t="e">
            <v>#N/A</v>
          </cell>
          <cell r="BB2018">
            <v>0</v>
          </cell>
          <cell r="BC2018">
            <v>0</v>
          </cell>
          <cell r="BE2018" t="e">
            <v>#N/A</v>
          </cell>
          <cell r="BG2018">
            <v>0</v>
          </cell>
          <cell r="BH2018">
            <v>0</v>
          </cell>
          <cell r="BJ2018" t="e">
            <v>#N/A</v>
          </cell>
          <cell r="BL2018">
            <v>0</v>
          </cell>
          <cell r="BM2018">
            <v>0</v>
          </cell>
          <cell r="BO2018" t="e">
            <v>#N/A</v>
          </cell>
          <cell r="BQ2018">
            <v>0</v>
          </cell>
          <cell r="BR2018">
            <v>0</v>
          </cell>
          <cell r="BT2018" t="e">
            <v>#N/A</v>
          </cell>
          <cell r="BV2018">
            <v>0</v>
          </cell>
          <cell r="BW2018">
            <v>0</v>
          </cell>
          <cell r="CW2018">
            <v>127</v>
          </cell>
          <cell r="CX2018" t="str">
            <v>諸雑費</v>
          </cell>
          <cell r="CY2018">
            <v>1</v>
          </cell>
          <cell r="DA2018">
            <v>74.299999999988358</v>
          </cell>
          <cell r="DG2018">
            <v>1</v>
          </cell>
        </row>
        <row r="2019">
          <cell r="Q2019">
            <v>5414</v>
          </cell>
          <cell r="R2019" t="str">
            <v>機械埋戻工</v>
          </cell>
          <cell r="S2019" t="str">
            <v>BH0.8m3　ﾀﾝﾊﾟ</v>
          </cell>
          <cell r="T2019" t="str">
            <v>発生土</v>
          </cell>
          <cell r="U2019" t="str">
            <v>m3</v>
          </cell>
          <cell r="V2019">
            <v>3923</v>
          </cell>
          <cell r="W2019" t="str">
            <v>厚労省参考p.165</v>
          </cell>
          <cell r="X2019" t="str">
            <v>管路土工</v>
          </cell>
          <cell r="Y2019">
            <v>100</v>
          </cell>
          <cell r="Z2019">
            <v>16</v>
          </cell>
          <cell r="AA2019" t="str">
            <v>土木一般世話役</v>
          </cell>
          <cell r="AB2019">
            <v>2.5</v>
          </cell>
          <cell r="AC2019">
            <v>31395</v>
          </cell>
          <cell r="AD2019">
            <v>78487.5</v>
          </cell>
          <cell r="AE2019">
            <v>2</v>
          </cell>
          <cell r="AF2019" t="str">
            <v>普通作業員</v>
          </cell>
          <cell r="AG2019">
            <v>6.8</v>
          </cell>
          <cell r="AH2019">
            <v>25305</v>
          </cell>
          <cell r="AI2019">
            <v>172074</v>
          </cell>
          <cell r="AJ2019">
            <v>1092</v>
          </cell>
          <cell r="AK2019" t="str">
            <v>バックホウ運転費(掘削・埋戻工)</v>
          </cell>
          <cell r="AL2019">
            <v>4.5</v>
          </cell>
          <cell r="AM2019">
            <v>11330</v>
          </cell>
          <cell r="AN2019">
            <v>50985</v>
          </cell>
          <cell r="AO2019">
            <v>1094</v>
          </cell>
          <cell r="AP2019" t="str">
            <v>ﾀﾝﾊﾟｰ運転工(埋戻工)</v>
          </cell>
          <cell r="AQ2019">
            <v>3</v>
          </cell>
          <cell r="AR2019">
            <v>30220</v>
          </cell>
          <cell r="AS2019">
            <v>90660</v>
          </cell>
          <cell r="AU2019" t="e">
            <v>#N/A</v>
          </cell>
          <cell r="AW2019">
            <v>0</v>
          </cell>
          <cell r="AX2019">
            <v>0</v>
          </cell>
          <cell r="AZ2019" t="e">
            <v>#N/A</v>
          </cell>
          <cell r="BB2019">
            <v>0</v>
          </cell>
          <cell r="BC2019">
            <v>0</v>
          </cell>
          <cell r="BE2019" t="e">
            <v>#N/A</v>
          </cell>
          <cell r="BG2019">
            <v>0</v>
          </cell>
          <cell r="BH2019">
            <v>0</v>
          </cell>
          <cell r="BJ2019" t="e">
            <v>#N/A</v>
          </cell>
          <cell r="BL2019">
            <v>0</v>
          </cell>
          <cell r="BM2019">
            <v>0</v>
          </cell>
          <cell r="BO2019" t="e">
            <v>#N/A</v>
          </cell>
          <cell r="BQ2019">
            <v>0</v>
          </cell>
          <cell r="BR2019">
            <v>0</v>
          </cell>
          <cell r="BT2019" t="e">
            <v>#N/A</v>
          </cell>
          <cell r="BV2019">
            <v>0</v>
          </cell>
          <cell r="BW2019">
            <v>0</v>
          </cell>
          <cell r="CW2019">
            <v>127</v>
          </cell>
          <cell r="CX2019" t="str">
            <v>諸雑費</v>
          </cell>
          <cell r="CY2019">
            <v>1</v>
          </cell>
          <cell r="DA2019">
            <v>93.5</v>
          </cell>
          <cell r="DG2019">
            <v>1</v>
          </cell>
        </row>
        <row r="2020">
          <cell r="Q2020">
            <v>5415</v>
          </cell>
          <cell r="R2020" t="str">
            <v>機械埋戻工(ｸﾚｰﾝ機能付BH)</v>
          </cell>
          <cell r="S2020" t="str">
            <v>BH0.45m3　ﾀﾝﾊﾟ</v>
          </cell>
          <cell r="T2020" t="str">
            <v>発生土</v>
          </cell>
          <cell r="U2020" t="str">
            <v>m3</v>
          </cell>
          <cell r="V2020">
            <v>3939</v>
          </cell>
          <cell r="W2020" t="str">
            <v>厚労省参考p.165</v>
          </cell>
          <cell r="X2020" t="str">
            <v>管路土工</v>
          </cell>
          <cell r="Y2020">
            <v>100</v>
          </cell>
          <cell r="Z2020">
            <v>16</v>
          </cell>
          <cell r="AA2020" t="str">
            <v>土木一般世話役</v>
          </cell>
          <cell r="AB2020">
            <v>2.5</v>
          </cell>
          <cell r="AC2020">
            <v>31395</v>
          </cell>
          <cell r="AD2020">
            <v>78487.5</v>
          </cell>
          <cell r="AE2020">
            <v>2</v>
          </cell>
          <cell r="AF2020" t="str">
            <v>普通作業員</v>
          </cell>
          <cell r="AG2020">
            <v>6.8</v>
          </cell>
          <cell r="AH2020">
            <v>25305</v>
          </cell>
          <cell r="AI2020">
            <v>172074</v>
          </cell>
          <cell r="AJ2020">
            <v>1087</v>
          </cell>
          <cell r="AK2020" t="str">
            <v>ﾊﾞｯｸﾎｳ運転費(ｸﾚｰﾝ機能付)(掘削・埋戻工)</v>
          </cell>
          <cell r="AL2020">
            <v>6.2</v>
          </cell>
          <cell r="AM2020">
            <v>8491</v>
          </cell>
          <cell r="AN2020">
            <v>52644.2</v>
          </cell>
          <cell r="AO2020">
            <v>1094</v>
          </cell>
          <cell r="AP2020" t="str">
            <v>ﾀﾝﾊﾟｰ運転工(埋戻工)</v>
          </cell>
          <cell r="AQ2020">
            <v>3</v>
          </cell>
          <cell r="AR2020">
            <v>30220</v>
          </cell>
          <cell r="AS2020">
            <v>90660</v>
          </cell>
          <cell r="AU2020" t="e">
            <v>#N/A</v>
          </cell>
          <cell r="AW2020">
            <v>0</v>
          </cell>
          <cell r="AX2020">
            <v>0</v>
          </cell>
          <cell r="AZ2020" t="e">
            <v>#N/A</v>
          </cell>
          <cell r="BB2020">
            <v>0</v>
          </cell>
          <cell r="BC2020">
            <v>0</v>
          </cell>
          <cell r="BE2020" t="e">
            <v>#N/A</v>
          </cell>
          <cell r="BG2020">
            <v>0</v>
          </cell>
          <cell r="BH2020">
            <v>0</v>
          </cell>
          <cell r="BJ2020" t="e">
            <v>#N/A</v>
          </cell>
          <cell r="BL2020">
            <v>0</v>
          </cell>
          <cell r="BM2020">
            <v>0</v>
          </cell>
          <cell r="BO2020" t="e">
            <v>#N/A</v>
          </cell>
          <cell r="BQ2020">
            <v>0</v>
          </cell>
          <cell r="BR2020">
            <v>0</v>
          </cell>
          <cell r="BT2020" t="e">
            <v>#N/A</v>
          </cell>
          <cell r="BV2020">
            <v>0</v>
          </cell>
          <cell r="BW2020">
            <v>0</v>
          </cell>
          <cell r="CW2020">
            <v>127</v>
          </cell>
          <cell r="CX2020" t="str">
            <v>諸雑費</v>
          </cell>
          <cell r="CY2020">
            <v>1</v>
          </cell>
          <cell r="DA2020">
            <v>34.299999999988358</v>
          </cell>
          <cell r="DG2020">
            <v>1</v>
          </cell>
        </row>
        <row r="2021">
          <cell r="Q2021">
            <v>5416</v>
          </cell>
          <cell r="R2021" t="str">
            <v>機械埋戻工(ｸﾚｰﾝ機能付BH)</v>
          </cell>
          <cell r="S2021" t="str">
            <v>BH0.8m3　ﾀﾝﾊﾟ</v>
          </cell>
          <cell r="T2021" t="str">
            <v>発生土</v>
          </cell>
          <cell r="U2021" t="str">
            <v>m3</v>
          </cell>
          <cell r="V2021">
            <v>3936</v>
          </cell>
          <cell r="W2021" t="str">
            <v>厚労省参考p.165</v>
          </cell>
          <cell r="X2021" t="str">
            <v>管路土工</v>
          </cell>
          <cell r="Y2021">
            <v>100</v>
          </cell>
          <cell r="Z2021">
            <v>16</v>
          </cell>
          <cell r="AA2021" t="str">
            <v>土木一般世話役</v>
          </cell>
          <cell r="AB2021">
            <v>2.5</v>
          </cell>
          <cell r="AC2021">
            <v>31395</v>
          </cell>
          <cell r="AD2021">
            <v>78487.5</v>
          </cell>
          <cell r="AE2021">
            <v>2</v>
          </cell>
          <cell r="AF2021" t="str">
            <v>普通作業員</v>
          </cell>
          <cell r="AG2021">
            <v>6.8</v>
          </cell>
          <cell r="AH2021">
            <v>25305</v>
          </cell>
          <cell r="AI2021">
            <v>172074</v>
          </cell>
          <cell r="AJ2021">
            <v>1088</v>
          </cell>
          <cell r="AK2021" t="str">
            <v>ﾊﾞｯｸﾎｳ運転費(ｸﾚｰﾝ機能付)(掘削・埋戻工)</v>
          </cell>
          <cell r="AL2021">
            <v>4.5</v>
          </cell>
          <cell r="AM2021">
            <v>11620</v>
          </cell>
          <cell r="AN2021">
            <v>52290</v>
          </cell>
          <cell r="AO2021">
            <v>1094</v>
          </cell>
          <cell r="AP2021" t="str">
            <v>ﾀﾝﾊﾟｰ運転工(埋戻工)</v>
          </cell>
          <cell r="AQ2021">
            <v>3</v>
          </cell>
          <cell r="AR2021">
            <v>30220</v>
          </cell>
          <cell r="AS2021">
            <v>90660</v>
          </cell>
          <cell r="AU2021" t="e">
            <v>#N/A</v>
          </cell>
          <cell r="AW2021">
            <v>0</v>
          </cell>
          <cell r="AX2021">
            <v>0</v>
          </cell>
          <cell r="AZ2021" t="e">
            <v>#N/A</v>
          </cell>
          <cell r="BB2021">
            <v>0</v>
          </cell>
          <cell r="BC2021">
            <v>0</v>
          </cell>
          <cell r="BE2021" t="e">
            <v>#N/A</v>
          </cell>
          <cell r="BG2021">
            <v>0</v>
          </cell>
          <cell r="BH2021">
            <v>0</v>
          </cell>
          <cell r="BJ2021" t="e">
            <v>#N/A</v>
          </cell>
          <cell r="BL2021">
            <v>0</v>
          </cell>
          <cell r="BM2021">
            <v>0</v>
          </cell>
          <cell r="BO2021" t="e">
            <v>#N/A</v>
          </cell>
          <cell r="BQ2021">
            <v>0</v>
          </cell>
          <cell r="BR2021">
            <v>0</v>
          </cell>
          <cell r="BT2021" t="e">
            <v>#N/A</v>
          </cell>
          <cell r="BV2021">
            <v>0</v>
          </cell>
          <cell r="BW2021">
            <v>0</v>
          </cell>
          <cell r="CW2021">
            <v>127</v>
          </cell>
          <cell r="CX2021" t="str">
            <v>諸雑費</v>
          </cell>
          <cell r="CY2021">
            <v>1</v>
          </cell>
          <cell r="DA2021">
            <v>88.5</v>
          </cell>
          <cell r="DG2021">
            <v>1</v>
          </cell>
        </row>
        <row r="2022">
          <cell r="R2022" t="str">
            <v>↓骨材量1.26倍してあります</v>
          </cell>
          <cell r="V2022" t="e">
            <v>#DIV/0!</v>
          </cell>
          <cell r="CW2022">
            <v>0</v>
          </cell>
          <cell r="CX2022" t="e">
            <v>#N/A</v>
          </cell>
          <cell r="CY2022">
            <v>0</v>
          </cell>
          <cell r="DA2022">
            <v>0</v>
          </cell>
          <cell r="DG2022">
            <v>0</v>
          </cell>
        </row>
        <row r="2023">
          <cell r="Q2023">
            <v>5421</v>
          </cell>
          <cell r="R2023" t="str">
            <v>機械埋戻工</v>
          </cell>
          <cell r="S2023" t="str">
            <v>小型BH0.08m3　ﾀﾝﾊﾟ</v>
          </cell>
          <cell r="T2023" t="str">
            <v>CR40～0</v>
          </cell>
          <cell r="U2023" t="str">
            <v>m3</v>
          </cell>
          <cell r="V2023">
            <v>12040</v>
          </cell>
          <cell r="W2023" t="str">
            <v>厚労省参考p.165</v>
          </cell>
          <cell r="X2023" t="str">
            <v>管路土工</v>
          </cell>
          <cell r="Y2023">
            <v>100</v>
          </cell>
          <cell r="Z2023">
            <v>16</v>
          </cell>
          <cell r="AA2023" t="str">
            <v>土木一般世話役</v>
          </cell>
          <cell r="AB2023">
            <v>2.5</v>
          </cell>
          <cell r="AC2023">
            <v>31395</v>
          </cell>
          <cell r="AD2023">
            <v>78487.5</v>
          </cell>
          <cell r="AE2023">
            <v>2</v>
          </cell>
          <cell r="AF2023" t="str">
            <v>普通作業員</v>
          </cell>
          <cell r="AG2023">
            <v>6.8</v>
          </cell>
          <cell r="AH2023">
            <v>25305</v>
          </cell>
          <cell r="AI2023">
            <v>172074</v>
          </cell>
          <cell r="AJ2023">
            <v>1081</v>
          </cell>
          <cell r="AK2023" t="str">
            <v>小型バックホウ運転費(掘削・埋戻工)</v>
          </cell>
          <cell r="AL2023">
            <v>1.75</v>
          </cell>
          <cell r="AM2023">
            <v>39170</v>
          </cell>
          <cell r="AN2023">
            <v>68547.5</v>
          </cell>
          <cell r="AO2023">
            <v>1094</v>
          </cell>
          <cell r="AP2023" t="str">
            <v>ﾀﾝﾊﾟｰ運転工(埋戻工)</v>
          </cell>
          <cell r="AQ2023">
            <v>3</v>
          </cell>
          <cell r="AR2023">
            <v>30220</v>
          </cell>
          <cell r="AS2023">
            <v>90660</v>
          </cell>
          <cell r="AT2023">
            <v>42</v>
          </cell>
          <cell r="AU2023" t="str">
            <v>ｸﾗｯｼｬｰﾗﾝ</v>
          </cell>
          <cell r="AV2023">
            <v>126</v>
          </cell>
          <cell r="AW2023">
            <v>6300</v>
          </cell>
          <cell r="AX2023">
            <v>793800</v>
          </cell>
          <cell r="AZ2023" t="e">
            <v>#N/A</v>
          </cell>
          <cell r="BB2023">
            <v>0</v>
          </cell>
          <cell r="BC2023">
            <v>0</v>
          </cell>
          <cell r="BE2023" t="e">
            <v>#N/A</v>
          </cell>
          <cell r="BG2023">
            <v>0</v>
          </cell>
          <cell r="BH2023">
            <v>0</v>
          </cell>
          <cell r="BJ2023" t="e">
            <v>#N/A</v>
          </cell>
          <cell r="BL2023">
            <v>0</v>
          </cell>
          <cell r="BM2023">
            <v>0</v>
          </cell>
          <cell r="BO2023" t="e">
            <v>#N/A</v>
          </cell>
          <cell r="BQ2023">
            <v>0</v>
          </cell>
          <cell r="BR2023">
            <v>0</v>
          </cell>
          <cell r="BT2023" t="e">
            <v>#N/A</v>
          </cell>
          <cell r="BV2023">
            <v>0</v>
          </cell>
          <cell r="BW2023">
            <v>0</v>
          </cell>
          <cell r="CW2023">
            <v>127</v>
          </cell>
          <cell r="CX2023" t="str">
            <v>諸雑費</v>
          </cell>
          <cell r="CY2023">
            <v>1</v>
          </cell>
          <cell r="DA2023">
            <v>431</v>
          </cell>
          <cell r="DG2023">
            <v>1</v>
          </cell>
        </row>
        <row r="2024">
          <cell r="Q2024">
            <v>5422</v>
          </cell>
          <cell r="R2024" t="str">
            <v>機械埋戻工</v>
          </cell>
          <cell r="S2024" t="str">
            <v>小型BH0.13m3　ﾀﾝﾊﾟ</v>
          </cell>
          <cell r="T2024" t="str">
            <v>CR40～0</v>
          </cell>
          <cell r="U2024" t="str">
            <v>m3</v>
          </cell>
          <cell r="V2024">
            <v>12010</v>
          </cell>
          <cell r="W2024" t="str">
            <v>厚労省参考p.165</v>
          </cell>
          <cell r="X2024" t="str">
            <v>管路土工</v>
          </cell>
          <cell r="Y2024">
            <v>100</v>
          </cell>
          <cell r="Z2024">
            <v>16</v>
          </cell>
          <cell r="AA2024" t="str">
            <v>土木一般世話役</v>
          </cell>
          <cell r="AB2024">
            <v>2.5</v>
          </cell>
          <cell r="AC2024">
            <v>31395</v>
          </cell>
          <cell r="AD2024">
            <v>78487.5</v>
          </cell>
          <cell r="AE2024">
            <v>2</v>
          </cell>
          <cell r="AF2024" t="str">
            <v>普通作業員</v>
          </cell>
          <cell r="AG2024">
            <v>6.8</v>
          </cell>
          <cell r="AH2024">
            <v>25305</v>
          </cell>
          <cell r="AI2024">
            <v>172074</v>
          </cell>
          <cell r="AJ2024">
            <v>1082</v>
          </cell>
          <cell r="AK2024" t="str">
            <v>小型バックホウ運転費(掘削・埋戻工)</v>
          </cell>
          <cell r="AL2024">
            <v>1.54</v>
          </cell>
          <cell r="AM2024">
            <v>42660</v>
          </cell>
          <cell r="AN2024">
            <v>65696.399999999994</v>
          </cell>
          <cell r="AO2024">
            <v>1094</v>
          </cell>
          <cell r="AP2024" t="str">
            <v>ﾀﾝﾊﾟｰ運転工(埋戻工)</v>
          </cell>
          <cell r="AQ2024">
            <v>3</v>
          </cell>
          <cell r="AR2024">
            <v>30220</v>
          </cell>
          <cell r="AS2024">
            <v>90660</v>
          </cell>
          <cell r="AT2024">
            <v>42</v>
          </cell>
          <cell r="AU2024" t="str">
            <v>ｸﾗｯｼｬｰﾗﾝ</v>
          </cell>
          <cell r="AV2024">
            <v>126</v>
          </cell>
          <cell r="AW2024">
            <v>6300</v>
          </cell>
          <cell r="AX2024">
            <v>793800</v>
          </cell>
          <cell r="AZ2024" t="e">
            <v>#N/A</v>
          </cell>
          <cell r="BB2024">
            <v>0</v>
          </cell>
          <cell r="BC2024">
            <v>0</v>
          </cell>
          <cell r="BE2024" t="e">
            <v>#N/A</v>
          </cell>
          <cell r="BG2024">
            <v>0</v>
          </cell>
          <cell r="BH2024">
            <v>0</v>
          </cell>
          <cell r="BJ2024" t="e">
            <v>#N/A</v>
          </cell>
          <cell r="BL2024">
            <v>0</v>
          </cell>
          <cell r="BM2024">
            <v>0</v>
          </cell>
          <cell r="BO2024" t="e">
            <v>#N/A</v>
          </cell>
          <cell r="BQ2024">
            <v>0</v>
          </cell>
          <cell r="BR2024">
            <v>0</v>
          </cell>
          <cell r="BT2024" t="e">
            <v>#N/A</v>
          </cell>
          <cell r="BV2024">
            <v>0</v>
          </cell>
          <cell r="BW2024">
            <v>0</v>
          </cell>
          <cell r="CW2024">
            <v>127</v>
          </cell>
          <cell r="CX2024" t="str">
            <v>諸雑費</v>
          </cell>
          <cell r="CY2024">
            <v>1</v>
          </cell>
          <cell r="DA2024">
            <v>282.10000000009313</v>
          </cell>
          <cell r="DG2024">
            <v>1</v>
          </cell>
        </row>
        <row r="2025">
          <cell r="Q2025">
            <v>5423</v>
          </cell>
          <cell r="R2025" t="str">
            <v>機械埋戻工</v>
          </cell>
          <cell r="S2025" t="str">
            <v>BH0.28m3　ﾀﾝﾊﾟ</v>
          </cell>
          <cell r="T2025" t="str">
            <v>CR40～0</v>
          </cell>
          <cell r="U2025" t="str">
            <v>m3</v>
          </cell>
          <cell r="V2025">
            <v>11920</v>
          </cell>
          <cell r="W2025" t="str">
            <v>厚労省参考p.165</v>
          </cell>
          <cell r="X2025" t="str">
            <v>管路土工</v>
          </cell>
          <cell r="Y2025">
            <v>100</v>
          </cell>
          <cell r="Z2025">
            <v>16</v>
          </cell>
          <cell r="AA2025" t="str">
            <v>土木一般世話役</v>
          </cell>
          <cell r="AB2025">
            <v>2.5</v>
          </cell>
          <cell r="AC2025">
            <v>31395</v>
          </cell>
          <cell r="AD2025">
            <v>78487.5</v>
          </cell>
          <cell r="AE2025">
            <v>2</v>
          </cell>
          <cell r="AF2025" t="str">
            <v>普通作業員</v>
          </cell>
          <cell r="AG2025">
            <v>6.8</v>
          </cell>
          <cell r="AH2025">
            <v>25305</v>
          </cell>
          <cell r="AI2025">
            <v>172074</v>
          </cell>
          <cell r="AJ2025">
            <v>1083</v>
          </cell>
          <cell r="AK2025" t="str">
            <v>バックホウ運転費(掘削・埋戻工)</v>
          </cell>
          <cell r="AL2025">
            <v>7.6</v>
          </cell>
          <cell r="AM2025">
            <v>7370</v>
          </cell>
          <cell r="AN2025">
            <v>56012</v>
          </cell>
          <cell r="AO2025">
            <v>1094</v>
          </cell>
          <cell r="AP2025" t="str">
            <v>ﾀﾝﾊﾟｰ運転工(埋戻工)</v>
          </cell>
          <cell r="AQ2025">
            <v>3</v>
          </cell>
          <cell r="AR2025">
            <v>30220</v>
          </cell>
          <cell r="AS2025">
            <v>90660</v>
          </cell>
          <cell r="AT2025">
            <v>42</v>
          </cell>
          <cell r="AU2025" t="str">
            <v>ｸﾗｯｼｬｰﾗﾝ</v>
          </cell>
          <cell r="AV2025">
            <v>126</v>
          </cell>
          <cell r="AW2025">
            <v>6300</v>
          </cell>
          <cell r="AX2025">
            <v>793800</v>
          </cell>
          <cell r="AZ2025" t="e">
            <v>#N/A</v>
          </cell>
          <cell r="BB2025">
            <v>0</v>
          </cell>
          <cell r="BC2025">
            <v>0</v>
          </cell>
          <cell r="BE2025" t="e">
            <v>#N/A</v>
          </cell>
          <cell r="BG2025">
            <v>0</v>
          </cell>
          <cell r="BH2025">
            <v>0</v>
          </cell>
          <cell r="BJ2025" t="e">
            <v>#N/A</v>
          </cell>
          <cell r="BL2025">
            <v>0</v>
          </cell>
          <cell r="BM2025">
            <v>0</v>
          </cell>
          <cell r="BO2025" t="e">
            <v>#N/A</v>
          </cell>
          <cell r="BQ2025">
            <v>0</v>
          </cell>
          <cell r="BR2025">
            <v>0</v>
          </cell>
          <cell r="BT2025" t="e">
            <v>#N/A</v>
          </cell>
          <cell r="BV2025">
            <v>0</v>
          </cell>
          <cell r="BW2025">
            <v>0</v>
          </cell>
          <cell r="CW2025">
            <v>127</v>
          </cell>
          <cell r="CX2025" t="str">
            <v>諸雑費</v>
          </cell>
          <cell r="CY2025">
            <v>1</v>
          </cell>
          <cell r="DA2025">
            <v>966.5</v>
          </cell>
          <cell r="DG2025">
            <v>1</v>
          </cell>
        </row>
        <row r="2026">
          <cell r="Q2026">
            <v>5424</v>
          </cell>
          <cell r="R2026" t="str">
            <v>機械埋戻工</v>
          </cell>
          <cell r="S2026" t="str">
            <v>BH0.45m3　ﾀﾝﾊﾟ</v>
          </cell>
          <cell r="T2026" t="str">
            <v>CR40～0</v>
          </cell>
          <cell r="U2026" t="str">
            <v>m3</v>
          </cell>
          <cell r="V2026">
            <v>11870</v>
          </cell>
          <cell r="W2026" t="str">
            <v>厚労省参考p.165</v>
          </cell>
          <cell r="X2026" t="str">
            <v>管路土工</v>
          </cell>
          <cell r="Y2026">
            <v>100</v>
          </cell>
          <cell r="Z2026">
            <v>16</v>
          </cell>
          <cell r="AA2026" t="str">
            <v>土木一般世話役</v>
          </cell>
          <cell r="AB2026">
            <v>2.5</v>
          </cell>
          <cell r="AC2026">
            <v>31395</v>
          </cell>
          <cell r="AD2026">
            <v>78487.5</v>
          </cell>
          <cell r="AE2026">
            <v>2</v>
          </cell>
          <cell r="AF2026" t="str">
            <v>普通作業員</v>
          </cell>
          <cell r="AG2026">
            <v>6.8</v>
          </cell>
          <cell r="AH2026">
            <v>25305</v>
          </cell>
          <cell r="AI2026">
            <v>172074</v>
          </cell>
          <cell r="AJ2026">
            <v>1091</v>
          </cell>
          <cell r="AK2026" t="str">
            <v>バックホウ運転費(掘削・埋戻工)</v>
          </cell>
          <cell r="AL2026">
            <v>6.2</v>
          </cell>
          <cell r="AM2026">
            <v>8291</v>
          </cell>
          <cell r="AN2026">
            <v>51404.2</v>
          </cell>
          <cell r="AO2026">
            <v>1094</v>
          </cell>
          <cell r="AP2026" t="str">
            <v>ﾀﾝﾊﾟｰ運転工(埋戻工)</v>
          </cell>
          <cell r="AQ2026">
            <v>3</v>
          </cell>
          <cell r="AR2026">
            <v>30220</v>
          </cell>
          <cell r="AS2026">
            <v>90660</v>
          </cell>
          <cell r="AT2026">
            <v>42</v>
          </cell>
          <cell r="AU2026" t="str">
            <v>ｸﾗｯｼｬｰﾗﾝ</v>
          </cell>
          <cell r="AV2026">
            <v>126</v>
          </cell>
          <cell r="AW2026">
            <v>6300</v>
          </cell>
          <cell r="AX2026">
            <v>793800</v>
          </cell>
          <cell r="AZ2026" t="e">
            <v>#N/A</v>
          </cell>
          <cell r="BB2026">
            <v>0</v>
          </cell>
          <cell r="BC2026">
            <v>0</v>
          </cell>
          <cell r="BE2026" t="e">
            <v>#N/A</v>
          </cell>
          <cell r="BG2026">
            <v>0</v>
          </cell>
          <cell r="BH2026">
            <v>0</v>
          </cell>
          <cell r="BJ2026" t="e">
            <v>#N/A</v>
          </cell>
          <cell r="BL2026">
            <v>0</v>
          </cell>
          <cell r="BM2026">
            <v>0</v>
          </cell>
          <cell r="BO2026" t="e">
            <v>#N/A</v>
          </cell>
          <cell r="BQ2026">
            <v>0</v>
          </cell>
          <cell r="BR2026">
            <v>0</v>
          </cell>
          <cell r="BT2026" t="e">
            <v>#N/A</v>
          </cell>
          <cell r="BV2026">
            <v>0</v>
          </cell>
          <cell r="BW2026">
            <v>0</v>
          </cell>
          <cell r="CW2026">
            <v>127</v>
          </cell>
          <cell r="CX2026" t="str">
            <v>諸雑費</v>
          </cell>
          <cell r="CY2026">
            <v>1</v>
          </cell>
          <cell r="DA2026">
            <v>574.30000000004657</v>
          </cell>
          <cell r="DG2026">
            <v>1</v>
          </cell>
        </row>
        <row r="2027">
          <cell r="Q2027">
            <v>5425</v>
          </cell>
          <cell r="R2027" t="str">
            <v>機械埋戻工</v>
          </cell>
          <cell r="S2027" t="str">
            <v>BH0.8m3　ﾀﾝﾊﾟ</v>
          </cell>
          <cell r="T2027" t="str">
            <v>CR40～0</v>
          </cell>
          <cell r="U2027" t="str">
            <v>m3</v>
          </cell>
          <cell r="V2027">
            <v>11870</v>
          </cell>
          <cell r="W2027" t="str">
            <v>厚労省参考p.165</v>
          </cell>
          <cell r="X2027" t="str">
            <v>管路土工</v>
          </cell>
          <cell r="Y2027">
            <v>100</v>
          </cell>
          <cell r="Z2027">
            <v>16</v>
          </cell>
          <cell r="AA2027" t="str">
            <v>土木一般世話役</v>
          </cell>
          <cell r="AB2027">
            <v>2.5</v>
          </cell>
          <cell r="AC2027">
            <v>31395</v>
          </cell>
          <cell r="AD2027">
            <v>78487.5</v>
          </cell>
          <cell r="AE2027">
            <v>2</v>
          </cell>
          <cell r="AF2027" t="str">
            <v>普通作業員</v>
          </cell>
          <cell r="AG2027">
            <v>6.8</v>
          </cell>
          <cell r="AH2027">
            <v>25305</v>
          </cell>
          <cell r="AI2027">
            <v>172074</v>
          </cell>
          <cell r="AJ2027">
            <v>1092</v>
          </cell>
          <cell r="AK2027" t="str">
            <v>バックホウ運転費(掘削・埋戻工)</v>
          </cell>
          <cell r="AL2027">
            <v>4.5</v>
          </cell>
          <cell r="AM2027">
            <v>11330</v>
          </cell>
          <cell r="AN2027">
            <v>50985</v>
          </cell>
          <cell r="AO2027">
            <v>1094</v>
          </cell>
          <cell r="AP2027" t="str">
            <v>ﾀﾝﾊﾟｰ運転工(埋戻工)</v>
          </cell>
          <cell r="AQ2027">
            <v>3</v>
          </cell>
          <cell r="AR2027">
            <v>30220</v>
          </cell>
          <cell r="AS2027">
            <v>90660</v>
          </cell>
          <cell r="AT2027">
            <v>42</v>
          </cell>
          <cell r="AU2027" t="str">
            <v>ｸﾗｯｼｬｰﾗﾝ</v>
          </cell>
          <cell r="AV2027">
            <v>126</v>
          </cell>
          <cell r="AW2027">
            <v>6300</v>
          </cell>
          <cell r="AX2027">
            <v>793800</v>
          </cell>
          <cell r="AZ2027" t="e">
            <v>#N/A</v>
          </cell>
          <cell r="BB2027">
            <v>0</v>
          </cell>
          <cell r="BC2027">
            <v>0</v>
          </cell>
          <cell r="BE2027" t="e">
            <v>#N/A</v>
          </cell>
          <cell r="BG2027">
            <v>0</v>
          </cell>
          <cell r="BH2027">
            <v>0</v>
          </cell>
          <cell r="BJ2027" t="e">
            <v>#N/A</v>
          </cell>
          <cell r="BL2027">
            <v>0</v>
          </cell>
          <cell r="BM2027">
            <v>0</v>
          </cell>
          <cell r="BO2027" t="e">
            <v>#N/A</v>
          </cell>
          <cell r="BQ2027">
            <v>0</v>
          </cell>
          <cell r="BR2027">
            <v>0</v>
          </cell>
          <cell r="BT2027" t="e">
            <v>#N/A</v>
          </cell>
          <cell r="BV2027">
            <v>0</v>
          </cell>
          <cell r="BW2027">
            <v>0</v>
          </cell>
          <cell r="CW2027">
            <v>127</v>
          </cell>
          <cell r="CX2027" t="str">
            <v>諸雑費</v>
          </cell>
          <cell r="CY2027">
            <v>1</v>
          </cell>
          <cell r="DA2027">
            <v>993.5</v>
          </cell>
          <cell r="DG2027">
            <v>1</v>
          </cell>
        </row>
        <row r="2028">
          <cell r="Q2028">
            <v>5426</v>
          </cell>
          <cell r="R2028" t="str">
            <v>機械埋戻工(ｸﾚｰﾝ機能付BH)</v>
          </cell>
          <cell r="S2028" t="str">
            <v>BH0.45m3　ﾀﾝﾊﾟ</v>
          </cell>
          <cell r="T2028" t="str">
            <v>CR40～0</v>
          </cell>
          <cell r="U2028" t="str">
            <v>m3</v>
          </cell>
          <cell r="V2028">
            <v>11880</v>
          </cell>
          <cell r="W2028" t="str">
            <v>厚労省参考p.165</v>
          </cell>
          <cell r="X2028" t="str">
            <v>管路土工</v>
          </cell>
          <cell r="Y2028">
            <v>100</v>
          </cell>
          <cell r="Z2028">
            <v>16</v>
          </cell>
          <cell r="AA2028" t="str">
            <v>土木一般世話役</v>
          </cell>
          <cell r="AB2028">
            <v>2.5</v>
          </cell>
          <cell r="AC2028">
            <v>31395</v>
          </cell>
          <cell r="AD2028">
            <v>78487.5</v>
          </cell>
          <cell r="AE2028">
            <v>2</v>
          </cell>
          <cell r="AF2028" t="str">
            <v>普通作業員</v>
          </cell>
          <cell r="AG2028">
            <v>6.8</v>
          </cell>
          <cell r="AH2028">
            <v>25305</v>
          </cell>
          <cell r="AI2028">
            <v>172074</v>
          </cell>
          <cell r="AJ2028">
            <v>1087</v>
          </cell>
          <cell r="AK2028" t="str">
            <v>ﾊﾞｯｸﾎｳ運転費(ｸﾚｰﾝ機能付)(掘削・埋戻工)</v>
          </cell>
          <cell r="AL2028">
            <v>6.2</v>
          </cell>
          <cell r="AM2028">
            <v>8491</v>
          </cell>
          <cell r="AN2028">
            <v>52644.2</v>
          </cell>
          <cell r="AO2028">
            <v>1094</v>
          </cell>
          <cell r="AP2028" t="str">
            <v>ﾀﾝﾊﾟｰ運転工(埋戻工)</v>
          </cell>
          <cell r="AQ2028">
            <v>3</v>
          </cell>
          <cell r="AR2028">
            <v>30220</v>
          </cell>
          <cell r="AS2028">
            <v>90660</v>
          </cell>
          <cell r="AT2028">
            <v>42</v>
          </cell>
          <cell r="AU2028" t="str">
            <v>ｸﾗｯｼｬｰﾗﾝ</v>
          </cell>
          <cell r="AV2028">
            <v>126</v>
          </cell>
          <cell r="AW2028">
            <v>6300</v>
          </cell>
          <cell r="AX2028">
            <v>793800</v>
          </cell>
          <cell r="AZ2028" t="e">
            <v>#N/A</v>
          </cell>
          <cell r="BB2028">
            <v>0</v>
          </cell>
          <cell r="BC2028">
            <v>0</v>
          </cell>
          <cell r="BE2028" t="e">
            <v>#N/A</v>
          </cell>
          <cell r="BG2028">
            <v>0</v>
          </cell>
          <cell r="BH2028">
            <v>0</v>
          </cell>
          <cell r="BJ2028" t="e">
            <v>#N/A</v>
          </cell>
          <cell r="BL2028">
            <v>0</v>
          </cell>
          <cell r="BM2028">
            <v>0</v>
          </cell>
          <cell r="BO2028" t="e">
            <v>#N/A</v>
          </cell>
          <cell r="BQ2028">
            <v>0</v>
          </cell>
          <cell r="BR2028">
            <v>0</v>
          </cell>
          <cell r="BT2028" t="e">
            <v>#N/A</v>
          </cell>
          <cell r="BV2028">
            <v>0</v>
          </cell>
          <cell r="BW2028">
            <v>0</v>
          </cell>
          <cell r="CW2028">
            <v>127</v>
          </cell>
          <cell r="CX2028" t="str">
            <v>諸雑費</v>
          </cell>
          <cell r="CY2028">
            <v>1</v>
          </cell>
          <cell r="DA2028">
            <v>334.30000000004657</v>
          </cell>
          <cell r="DG2028">
            <v>1</v>
          </cell>
        </row>
        <row r="2029">
          <cell r="Q2029">
            <v>5427</v>
          </cell>
          <cell r="R2029" t="str">
            <v>機械埋戻工(ｸﾚｰﾝ機能付BH)</v>
          </cell>
          <cell r="S2029" t="str">
            <v>BH0.8m3　ﾀﾝﾊﾟ</v>
          </cell>
          <cell r="T2029" t="str">
            <v>CR40～0</v>
          </cell>
          <cell r="U2029" t="str">
            <v>m3</v>
          </cell>
          <cell r="V2029">
            <v>11880</v>
          </cell>
          <cell r="W2029" t="str">
            <v>厚労省参考p.165</v>
          </cell>
          <cell r="X2029" t="str">
            <v>管路土工</v>
          </cell>
          <cell r="Y2029">
            <v>100</v>
          </cell>
          <cell r="Z2029">
            <v>16</v>
          </cell>
          <cell r="AA2029" t="str">
            <v>土木一般世話役</v>
          </cell>
          <cell r="AB2029">
            <v>2.5</v>
          </cell>
          <cell r="AC2029">
            <v>31395</v>
          </cell>
          <cell r="AD2029">
            <v>78487.5</v>
          </cell>
          <cell r="AE2029">
            <v>2</v>
          </cell>
          <cell r="AF2029" t="str">
            <v>普通作業員</v>
          </cell>
          <cell r="AG2029">
            <v>6.8</v>
          </cell>
          <cell r="AH2029">
            <v>25305</v>
          </cell>
          <cell r="AI2029">
            <v>172074</v>
          </cell>
          <cell r="AJ2029">
            <v>1088</v>
          </cell>
          <cell r="AK2029" t="str">
            <v>ﾊﾞｯｸﾎｳ運転費(ｸﾚｰﾝ機能付)(掘削・埋戻工)</v>
          </cell>
          <cell r="AL2029">
            <v>4.5</v>
          </cell>
          <cell r="AM2029">
            <v>11620</v>
          </cell>
          <cell r="AN2029">
            <v>52290</v>
          </cell>
          <cell r="AO2029">
            <v>1094</v>
          </cell>
          <cell r="AP2029" t="str">
            <v>ﾀﾝﾊﾟｰ運転工(埋戻工)</v>
          </cell>
          <cell r="AQ2029">
            <v>3</v>
          </cell>
          <cell r="AR2029">
            <v>30220</v>
          </cell>
          <cell r="AS2029">
            <v>90660</v>
          </cell>
          <cell r="AT2029">
            <v>42</v>
          </cell>
          <cell r="AU2029" t="str">
            <v>ｸﾗｯｼｬｰﾗﾝ</v>
          </cell>
          <cell r="AV2029">
            <v>126</v>
          </cell>
          <cell r="AW2029">
            <v>6300</v>
          </cell>
          <cell r="AX2029">
            <v>793800</v>
          </cell>
          <cell r="AZ2029" t="e">
            <v>#N/A</v>
          </cell>
          <cell r="BB2029">
            <v>0</v>
          </cell>
          <cell r="BC2029">
            <v>0</v>
          </cell>
          <cell r="BE2029" t="e">
            <v>#N/A</v>
          </cell>
          <cell r="BG2029">
            <v>0</v>
          </cell>
          <cell r="BH2029">
            <v>0</v>
          </cell>
          <cell r="BJ2029" t="e">
            <v>#N/A</v>
          </cell>
          <cell r="BL2029">
            <v>0</v>
          </cell>
          <cell r="BM2029">
            <v>0</v>
          </cell>
          <cell r="BO2029" t="e">
            <v>#N/A</v>
          </cell>
          <cell r="BQ2029">
            <v>0</v>
          </cell>
          <cell r="BR2029">
            <v>0</v>
          </cell>
          <cell r="BT2029" t="e">
            <v>#N/A</v>
          </cell>
          <cell r="BV2029">
            <v>0</v>
          </cell>
          <cell r="BW2029">
            <v>0</v>
          </cell>
          <cell r="CW2029">
            <v>127</v>
          </cell>
          <cell r="CX2029" t="str">
            <v>諸雑費</v>
          </cell>
          <cell r="CY2029">
            <v>1</v>
          </cell>
          <cell r="DA2029">
            <v>688.5</v>
          </cell>
          <cell r="DG2029">
            <v>1</v>
          </cell>
        </row>
        <row r="2030">
          <cell r="Q2030">
            <v>5428</v>
          </cell>
          <cell r="R2030" t="str">
            <v>機械埋戻工</v>
          </cell>
          <cell r="S2030" t="str">
            <v>小型BH0.08m3　ﾀﾝﾊﾟ</v>
          </cell>
          <cell r="T2030" t="str">
            <v>RC40～0</v>
          </cell>
          <cell r="U2030" t="str">
            <v>m3</v>
          </cell>
          <cell r="V2030">
            <v>9894</v>
          </cell>
          <cell r="W2030" t="str">
            <v>厚労省参考p.165</v>
          </cell>
          <cell r="X2030" t="str">
            <v>管路土工</v>
          </cell>
          <cell r="Y2030">
            <v>100</v>
          </cell>
          <cell r="Z2030">
            <v>16</v>
          </cell>
          <cell r="AA2030" t="str">
            <v>土木一般世話役</v>
          </cell>
          <cell r="AB2030">
            <v>2.5</v>
          </cell>
          <cell r="AC2030">
            <v>31395</v>
          </cell>
          <cell r="AD2030">
            <v>78487.5</v>
          </cell>
          <cell r="AE2030">
            <v>2</v>
          </cell>
          <cell r="AF2030" t="str">
            <v>普通作業員</v>
          </cell>
          <cell r="AG2030">
            <v>6.8</v>
          </cell>
          <cell r="AH2030">
            <v>25305</v>
          </cell>
          <cell r="AI2030">
            <v>172074</v>
          </cell>
          <cell r="AJ2030">
            <v>1081</v>
          </cell>
          <cell r="AK2030" t="str">
            <v>小型バックホウ運転費(掘削・埋戻工)</v>
          </cell>
          <cell r="AL2030">
            <v>1.75</v>
          </cell>
          <cell r="AM2030">
            <v>39170</v>
          </cell>
          <cell r="AN2030">
            <v>68547.5</v>
          </cell>
          <cell r="AO2030">
            <v>1094</v>
          </cell>
          <cell r="AP2030" t="str">
            <v>ﾀﾝﾊﾟｰ運転工(埋戻工)</v>
          </cell>
          <cell r="AQ2030">
            <v>3</v>
          </cell>
          <cell r="AR2030">
            <v>30220</v>
          </cell>
          <cell r="AS2030">
            <v>90660</v>
          </cell>
          <cell r="AT2030">
            <v>186</v>
          </cell>
          <cell r="AU2030" t="str">
            <v>再生ｸﾗｯｼｬｰﾗﾝ</v>
          </cell>
          <cell r="AV2030">
            <v>126</v>
          </cell>
          <cell r="AW2030">
            <v>4600</v>
          </cell>
          <cell r="AX2030">
            <v>579600</v>
          </cell>
          <cell r="AZ2030" t="e">
            <v>#N/A</v>
          </cell>
          <cell r="BB2030">
            <v>0</v>
          </cell>
          <cell r="BC2030">
            <v>0</v>
          </cell>
          <cell r="BE2030" t="e">
            <v>#N/A</v>
          </cell>
          <cell r="BG2030">
            <v>0</v>
          </cell>
          <cell r="BH2030">
            <v>0</v>
          </cell>
          <cell r="BJ2030" t="e">
            <v>#N/A</v>
          </cell>
          <cell r="BL2030">
            <v>0</v>
          </cell>
          <cell r="BM2030">
            <v>0</v>
          </cell>
          <cell r="BO2030" t="e">
            <v>#N/A</v>
          </cell>
          <cell r="BQ2030">
            <v>0</v>
          </cell>
          <cell r="BR2030">
            <v>0</v>
          </cell>
          <cell r="BT2030" t="e">
            <v>#N/A</v>
          </cell>
          <cell r="BV2030">
            <v>0</v>
          </cell>
          <cell r="BW2030">
            <v>0</v>
          </cell>
          <cell r="CW2030">
            <v>127</v>
          </cell>
          <cell r="CX2030" t="str">
            <v>諸雑費</v>
          </cell>
          <cell r="CY2030">
            <v>1</v>
          </cell>
          <cell r="DA2030">
            <v>31</v>
          </cell>
          <cell r="DG2030">
            <v>1</v>
          </cell>
        </row>
        <row r="2031">
          <cell r="Q2031">
            <v>5429</v>
          </cell>
          <cell r="R2031" t="str">
            <v>機械埋戻工</v>
          </cell>
          <cell r="S2031" t="str">
            <v>小型BH0.13m3　ﾀﾝﾊﾟ</v>
          </cell>
          <cell r="T2031" t="str">
            <v>RC40～0</v>
          </cell>
          <cell r="U2031" t="str">
            <v>m3</v>
          </cell>
          <cell r="V2031">
            <v>9866</v>
          </cell>
          <cell r="W2031" t="str">
            <v>厚労省参考p.165</v>
          </cell>
          <cell r="X2031" t="str">
            <v>管路土工</v>
          </cell>
          <cell r="Y2031">
            <v>100</v>
          </cell>
          <cell r="Z2031">
            <v>16</v>
          </cell>
          <cell r="AA2031" t="str">
            <v>土木一般世話役</v>
          </cell>
          <cell r="AB2031">
            <v>2.5</v>
          </cell>
          <cell r="AC2031">
            <v>31395</v>
          </cell>
          <cell r="AD2031">
            <v>78487.5</v>
          </cell>
          <cell r="AE2031">
            <v>2</v>
          </cell>
          <cell r="AF2031" t="str">
            <v>普通作業員</v>
          </cell>
          <cell r="AG2031">
            <v>6.8</v>
          </cell>
          <cell r="AH2031">
            <v>25305</v>
          </cell>
          <cell r="AI2031">
            <v>172074</v>
          </cell>
          <cell r="AJ2031">
            <v>1082</v>
          </cell>
          <cell r="AK2031" t="str">
            <v>小型バックホウ運転費(掘削・埋戻工)</v>
          </cell>
          <cell r="AL2031">
            <v>1.54</v>
          </cell>
          <cell r="AM2031">
            <v>42660</v>
          </cell>
          <cell r="AN2031">
            <v>65696.399999999994</v>
          </cell>
          <cell r="AO2031">
            <v>1094</v>
          </cell>
          <cell r="AP2031" t="str">
            <v>ﾀﾝﾊﾟｰ運転工(埋戻工)</v>
          </cell>
          <cell r="AQ2031">
            <v>3</v>
          </cell>
          <cell r="AR2031">
            <v>30220</v>
          </cell>
          <cell r="AS2031">
            <v>90660</v>
          </cell>
          <cell r="AT2031">
            <v>186</v>
          </cell>
          <cell r="AU2031" t="str">
            <v>再生ｸﾗｯｼｬｰﾗﾝ</v>
          </cell>
          <cell r="AV2031">
            <v>126</v>
          </cell>
          <cell r="AW2031">
            <v>4600</v>
          </cell>
          <cell r="AX2031">
            <v>579600</v>
          </cell>
          <cell r="AZ2031" t="e">
            <v>#N/A</v>
          </cell>
          <cell r="BB2031">
            <v>0</v>
          </cell>
          <cell r="BC2031">
            <v>0</v>
          </cell>
          <cell r="BE2031" t="e">
            <v>#N/A</v>
          </cell>
          <cell r="BG2031">
            <v>0</v>
          </cell>
          <cell r="BH2031">
            <v>0</v>
          </cell>
          <cell r="BJ2031" t="e">
            <v>#N/A</v>
          </cell>
          <cell r="BL2031">
            <v>0</v>
          </cell>
          <cell r="BM2031">
            <v>0</v>
          </cell>
          <cell r="BO2031" t="e">
            <v>#N/A</v>
          </cell>
          <cell r="BQ2031">
            <v>0</v>
          </cell>
          <cell r="BR2031">
            <v>0</v>
          </cell>
          <cell r="BT2031" t="e">
            <v>#N/A</v>
          </cell>
          <cell r="BV2031">
            <v>0</v>
          </cell>
          <cell r="BW2031">
            <v>0</v>
          </cell>
          <cell r="CW2031">
            <v>127</v>
          </cell>
          <cell r="CX2031" t="str">
            <v>諸雑費</v>
          </cell>
          <cell r="CY2031">
            <v>1</v>
          </cell>
          <cell r="DA2031">
            <v>82.099999999976717</v>
          </cell>
          <cell r="DG2031">
            <v>1</v>
          </cell>
        </row>
        <row r="2032">
          <cell r="Q2032">
            <v>5430</v>
          </cell>
          <cell r="R2032" t="str">
            <v>機械埋戻工</v>
          </cell>
          <cell r="S2032" t="str">
            <v>BH0.28m3　ﾀﾝﾊﾟ</v>
          </cell>
          <cell r="T2032" t="str">
            <v>RC40～0</v>
          </cell>
          <cell r="U2032" t="str">
            <v>m3</v>
          </cell>
          <cell r="V2032">
            <v>9769</v>
          </cell>
          <cell r="W2032" t="str">
            <v>厚労省参考p.165</v>
          </cell>
          <cell r="X2032" t="str">
            <v>管路土工</v>
          </cell>
          <cell r="Y2032">
            <v>100</v>
          </cell>
          <cell r="Z2032">
            <v>16</v>
          </cell>
          <cell r="AA2032" t="str">
            <v>土木一般世話役</v>
          </cell>
          <cell r="AB2032">
            <v>2.5</v>
          </cell>
          <cell r="AC2032">
            <v>31395</v>
          </cell>
          <cell r="AD2032">
            <v>78487.5</v>
          </cell>
          <cell r="AE2032">
            <v>2</v>
          </cell>
          <cell r="AF2032" t="str">
            <v>普通作業員</v>
          </cell>
          <cell r="AG2032">
            <v>6.8</v>
          </cell>
          <cell r="AH2032">
            <v>25305</v>
          </cell>
          <cell r="AI2032">
            <v>172074</v>
          </cell>
          <cell r="AJ2032">
            <v>1083</v>
          </cell>
          <cell r="AK2032" t="str">
            <v>バックホウ運転費(掘削・埋戻工)</v>
          </cell>
          <cell r="AL2032">
            <v>7.6</v>
          </cell>
          <cell r="AM2032">
            <v>7370</v>
          </cell>
          <cell r="AN2032">
            <v>56012</v>
          </cell>
          <cell r="AO2032">
            <v>1094</v>
          </cell>
          <cell r="AP2032" t="str">
            <v>ﾀﾝﾊﾟｰ運転工(埋戻工)</v>
          </cell>
          <cell r="AQ2032">
            <v>3</v>
          </cell>
          <cell r="AR2032">
            <v>30220</v>
          </cell>
          <cell r="AS2032">
            <v>90660</v>
          </cell>
          <cell r="AT2032">
            <v>186</v>
          </cell>
          <cell r="AU2032" t="str">
            <v>再生ｸﾗｯｼｬｰﾗﾝ</v>
          </cell>
          <cell r="AV2032">
            <v>126</v>
          </cell>
          <cell r="AW2032">
            <v>4600</v>
          </cell>
          <cell r="AX2032">
            <v>579600</v>
          </cell>
          <cell r="AZ2032" t="e">
            <v>#N/A</v>
          </cell>
          <cell r="BB2032">
            <v>0</v>
          </cell>
          <cell r="BC2032">
            <v>0</v>
          </cell>
          <cell r="BE2032" t="e">
            <v>#N/A</v>
          </cell>
          <cell r="BG2032">
            <v>0</v>
          </cell>
          <cell r="BH2032">
            <v>0</v>
          </cell>
          <cell r="BJ2032" t="e">
            <v>#N/A</v>
          </cell>
          <cell r="BL2032">
            <v>0</v>
          </cell>
          <cell r="BM2032">
            <v>0</v>
          </cell>
          <cell r="BO2032" t="e">
            <v>#N/A</v>
          </cell>
          <cell r="BQ2032">
            <v>0</v>
          </cell>
          <cell r="BR2032">
            <v>0</v>
          </cell>
          <cell r="BT2032" t="e">
            <v>#N/A</v>
          </cell>
          <cell r="BV2032">
            <v>0</v>
          </cell>
          <cell r="BW2032">
            <v>0</v>
          </cell>
          <cell r="CW2032">
            <v>127</v>
          </cell>
          <cell r="CX2032" t="str">
            <v>諸雑費</v>
          </cell>
          <cell r="CY2032">
            <v>1</v>
          </cell>
          <cell r="DA2032">
            <v>66.5</v>
          </cell>
          <cell r="DG2032">
            <v>1</v>
          </cell>
        </row>
        <row r="2033">
          <cell r="Q2033">
            <v>5431</v>
          </cell>
          <cell r="R2033" t="str">
            <v>機械埋戻工</v>
          </cell>
          <cell r="S2033" t="str">
            <v>BH0.45m3　ﾀﾝﾊﾟ</v>
          </cell>
          <cell r="T2033" t="str">
            <v>RC40～0</v>
          </cell>
          <cell r="U2033" t="str">
            <v>m3</v>
          </cell>
          <cell r="V2033">
            <v>9723</v>
          </cell>
          <cell r="W2033" t="str">
            <v>厚労省参考p.165</v>
          </cell>
          <cell r="X2033" t="str">
            <v>管路土工</v>
          </cell>
          <cell r="Y2033">
            <v>100</v>
          </cell>
          <cell r="Z2033">
            <v>16</v>
          </cell>
          <cell r="AA2033" t="str">
            <v>土木一般世話役</v>
          </cell>
          <cell r="AB2033">
            <v>2.5</v>
          </cell>
          <cell r="AC2033">
            <v>31395</v>
          </cell>
          <cell r="AD2033">
            <v>78487.5</v>
          </cell>
          <cell r="AE2033">
            <v>2</v>
          </cell>
          <cell r="AF2033" t="str">
            <v>普通作業員</v>
          </cell>
          <cell r="AG2033">
            <v>6.8</v>
          </cell>
          <cell r="AH2033">
            <v>25305</v>
          </cell>
          <cell r="AI2033">
            <v>172074</v>
          </cell>
          <cell r="AJ2033">
            <v>1091</v>
          </cell>
          <cell r="AK2033" t="str">
            <v>バックホウ運転費(掘削・埋戻工)</v>
          </cell>
          <cell r="AL2033">
            <v>6.2</v>
          </cell>
          <cell r="AM2033">
            <v>8291</v>
          </cell>
          <cell r="AN2033">
            <v>51404.2</v>
          </cell>
          <cell r="AO2033">
            <v>1094</v>
          </cell>
          <cell r="AP2033" t="str">
            <v>ﾀﾝﾊﾟｰ運転工(埋戻工)</v>
          </cell>
          <cell r="AQ2033">
            <v>3</v>
          </cell>
          <cell r="AR2033">
            <v>30220</v>
          </cell>
          <cell r="AS2033">
            <v>90660</v>
          </cell>
          <cell r="AT2033">
            <v>186</v>
          </cell>
          <cell r="AU2033" t="str">
            <v>再生ｸﾗｯｼｬｰﾗﾝ</v>
          </cell>
          <cell r="AV2033">
            <v>126</v>
          </cell>
          <cell r="AW2033">
            <v>4600</v>
          </cell>
          <cell r="AX2033">
            <v>579600</v>
          </cell>
          <cell r="AZ2033" t="e">
            <v>#N/A</v>
          </cell>
          <cell r="BB2033">
            <v>0</v>
          </cell>
          <cell r="BC2033">
            <v>0</v>
          </cell>
          <cell r="BE2033" t="e">
            <v>#N/A</v>
          </cell>
          <cell r="BG2033">
            <v>0</v>
          </cell>
          <cell r="BH2033">
            <v>0</v>
          </cell>
          <cell r="BJ2033" t="e">
            <v>#N/A</v>
          </cell>
          <cell r="BL2033">
            <v>0</v>
          </cell>
          <cell r="BM2033">
            <v>0</v>
          </cell>
          <cell r="BO2033" t="e">
            <v>#N/A</v>
          </cell>
          <cell r="BQ2033">
            <v>0</v>
          </cell>
          <cell r="BR2033">
            <v>0</v>
          </cell>
          <cell r="BT2033" t="e">
            <v>#N/A</v>
          </cell>
          <cell r="BV2033">
            <v>0</v>
          </cell>
          <cell r="BW2033">
            <v>0</v>
          </cell>
          <cell r="CW2033">
            <v>127</v>
          </cell>
          <cell r="CX2033" t="str">
            <v>諸雑費</v>
          </cell>
          <cell r="CY2033">
            <v>1</v>
          </cell>
          <cell r="DA2033">
            <v>74.300000000046566</v>
          </cell>
          <cell r="DG2033">
            <v>1</v>
          </cell>
        </row>
        <row r="2034">
          <cell r="Q2034">
            <v>5432</v>
          </cell>
          <cell r="R2034" t="str">
            <v>機械埋戻工</v>
          </cell>
          <cell r="S2034" t="str">
            <v>BH0.8m3　ﾀﾝﾊﾟ</v>
          </cell>
          <cell r="T2034" t="str">
            <v>RC40～0</v>
          </cell>
          <cell r="U2034" t="str">
            <v>m3</v>
          </cell>
          <cell r="V2034">
            <v>9719</v>
          </cell>
          <cell r="W2034" t="str">
            <v>厚労省参考p.165</v>
          </cell>
          <cell r="X2034" t="str">
            <v>管路土工</v>
          </cell>
          <cell r="Y2034">
            <v>100</v>
          </cell>
          <cell r="Z2034">
            <v>16</v>
          </cell>
          <cell r="AA2034" t="str">
            <v>土木一般世話役</v>
          </cell>
          <cell r="AB2034">
            <v>2.5</v>
          </cell>
          <cell r="AC2034">
            <v>31395</v>
          </cell>
          <cell r="AD2034">
            <v>78487.5</v>
          </cell>
          <cell r="AE2034">
            <v>2</v>
          </cell>
          <cell r="AF2034" t="str">
            <v>普通作業員</v>
          </cell>
          <cell r="AG2034">
            <v>6.8</v>
          </cell>
          <cell r="AH2034">
            <v>25305</v>
          </cell>
          <cell r="AI2034">
            <v>172074</v>
          </cell>
          <cell r="AJ2034">
            <v>1092</v>
          </cell>
          <cell r="AK2034" t="str">
            <v>バックホウ運転費(掘削・埋戻工)</v>
          </cell>
          <cell r="AL2034">
            <v>4.5</v>
          </cell>
          <cell r="AM2034">
            <v>11330</v>
          </cell>
          <cell r="AN2034">
            <v>50985</v>
          </cell>
          <cell r="AO2034">
            <v>1094</v>
          </cell>
          <cell r="AP2034" t="str">
            <v>ﾀﾝﾊﾟｰ運転工(埋戻工)</v>
          </cell>
          <cell r="AQ2034">
            <v>3</v>
          </cell>
          <cell r="AR2034">
            <v>30220</v>
          </cell>
          <cell r="AS2034">
            <v>90660</v>
          </cell>
          <cell r="AT2034">
            <v>186</v>
          </cell>
          <cell r="AU2034" t="str">
            <v>再生ｸﾗｯｼｬｰﾗﾝ</v>
          </cell>
          <cell r="AV2034">
            <v>126</v>
          </cell>
          <cell r="AW2034">
            <v>4600</v>
          </cell>
          <cell r="AX2034">
            <v>579600</v>
          </cell>
          <cell r="AZ2034" t="e">
            <v>#N/A</v>
          </cell>
          <cell r="BB2034">
            <v>0</v>
          </cell>
          <cell r="BC2034">
            <v>0</v>
          </cell>
          <cell r="BE2034" t="e">
            <v>#N/A</v>
          </cell>
          <cell r="BG2034">
            <v>0</v>
          </cell>
          <cell r="BH2034">
            <v>0</v>
          </cell>
          <cell r="BJ2034" t="e">
            <v>#N/A</v>
          </cell>
          <cell r="BL2034">
            <v>0</v>
          </cell>
          <cell r="BM2034">
            <v>0</v>
          </cell>
          <cell r="BO2034" t="e">
            <v>#N/A</v>
          </cell>
          <cell r="BQ2034">
            <v>0</v>
          </cell>
          <cell r="BR2034">
            <v>0</v>
          </cell>
          <cell r="BT2034" t="e">
            <v>#N/A</v>
          </cell>
          <cell r="BV2034">
            <v>0</v>
          </cell>
          <cell r="BW2034">
            <v>0</v>
          </cell>
          <cell r="CW2034">
            <v>127</v>
          </cell>
          <cell r="CX2034" t="str">
            <v>諸雑費</v>
          </cell>
          <cell r="CY2034">
            <v>1</v>
          </cell>
          <cell r="DA2034">
            <v>93.5</v>
          </cell>
          <cell r="DG2034">
            <v>1</v>
          </cell>
        </row>
        <row r="2035">
          <cell r="Q2035">
            <v>5433</v>
          </cell>
          <cell r="R2035" t="str">
            <v>機械埋戻工(ｸﾚｰﾝ機能付BH)</v>
          </cell>
          <cell r="S2035" t="str">
            <v>BH0.45m3　ﾀﾝﾊﾟ</v>
          </cell>
          <cell r="T2035" t="str">
            <v>RC40～0</v>
          </cell>
          <cell r="U2035" t="str">
            <v>m3</v>
          </cell>
          <cell r="V2035">
            <v>9735</v>
          </cell>
          <cell r="W2035" t="str">
            <v>厚労省参考p.165</v>
          </cell>
          <cell r="X2035" t="str">
            <v>管路土工</v>
          </cell>
          <cell r="Y2035">
            <v>100</v>
          </cell>
          <cell r="Z2035">
            <v>16</v>
          </cell>
          <cell r="AA2035" t="str">
            <v>土木一般世話役</v>
          </cell>
          <cell r="AB2035">
            <v>2.5</v>
          </cell>
          <cell r="AC2035">
            <v>31395</v>
          </cell>
          <cell r="AD2035">
            <v>78487.5</v>
          </cell>
          <cell r="AE2035">
            <v>2</v>
          </cell>
          <cell r="AF2035" t="str">
            <v>普通作業員</v>
          </cell>
          <cell r="AG2035">
            <v>6.8</v>
          </cell>
          <cell r="AH2035">
            <v>25305</v>
          </cell>
          <cell r="AI2035">
            <v>172074</v>
          </cell>
          <cell r="AJ2035">
            <v>1087</v>
          </cell>
          <cell r="AK2035" t="str">
            <v>ﾊﾞｯｸﾎｳ運転費(ｸﾚｰﾝ機能付)(掘削・埋戻工)</v>
          </cell>
          <cell r="AL2035">
            <v>6.2</v>
          </cell>
          <cell r="AM2035">
            <v>8491</v>
          </cell>
          <cell r="AN2035">
            <v>52644.2</v>
          </cell>
          <cell r="AO2035">
            <v>1094</v>
          </cell>
          <cell r="AP2035" t="str">
            <v>ﾀﾝﾊﾟｰ運転工(埋戻工)</v>
          </cell>
          <cell r="AQ2035">
            <v>3</v>
          </cell>
          <cell r="AR2035">
            <v>30220</v>
          </cell>
          <cell r="AS2035">
            <v>90660</v>
          </cell>
          <cell r="AT2035">
            <v>186</v>
          </cell>
          <cell r="AU2035" t="str">
            <v>再生ｸﾗｯｼｬｰﾗﾝ</v>
          </cell>
          <cell r="AV2035">
            <v>126</v>
          </cell>
          <cell r="AW2035">
            <v>4600</v>
          </cell>
          <cell r="AX2035">
            <v>579600</v>
          </cell>
          <cell r="AZ2035" t="e">
            <v>#N/A</v>
          </cell>
          <cell r="BB2035">
            <v>0</v>
          </cell>
          <cell r="BC2035">
            <v>0</v>
          </cell>
          <cell r="BE2035" t="e">
            <v>#N/A</v>
          </cell>
          <cell r="BG2035">
            <v>0</v>
          </cell>
          <cell r="BH2035">
            <v>0</v>
          </cell>
          <cell r="BJ2035" t="e">
            <v>#N/A</v>
          </cell>
          <cell r="BL2035">
            <v>0</v>
          </cell>
          <cell r="BM2035">
            <v>0</v>
          </cell>
          <cell r="BO2035" t="e">
            <v>#N/A</v>
          </cell>
          <cell r="BQ2035">
            <v>0</v>
          </cell>
          <cell r="BR2035">
            <v>0</v>
          </cell>
          <cell r="BT2035" t="e">
            <v>#N/A</v>
          </cell>
          <cell r="BV2035">
            <v>0</v>
          </cell>
          <cell r="BW2035">
            <v>0</v>
          </cell>
          <cell r="CW2035">
            <v>127</v>
          </cell>
          <cell r="CX2035" t="str">
            <v>諸雑費</v>
          </cell>
          <cell r="CY2035">
            <v>1</v>
          </cell>
          <cell r="DA2035">
            <v>34.300000000046566</v>
          </cell>
          <cell r="DG2035">
            <v>1</v>
          </cell>
        </row>
        <row r="2036">
          <cell r="Q2036">
            <v>5434</v>
          </cell>
          <cell r="R2036" t="str">
            <v>機械埋戻工(ｸﾚｰﾝ機能付BH)</v>
          </cell>
          <cell r="S2036" t="str">
            <v>BH0.8m3　ﾀﾝﾊﾟ</v>
          </cell>
          <cell r="T2036" t="str">
            <v>RC40～0</v>
          </cell>
          <cell r="U2036" t="str">
            <v>m3</v>
          </cell>
          <cell r="V2036">
            <v>9732</v>
          </cell>
          <cell r="W2036" t="str">
            <v>厚労省参考p.165</v>
          </cell>
          <cell r="X2036" t="str">
            <v>管路土工</v>
          </cell>
          <cell r="Y2036">
            <v>100</v>
          </cell>
          <cell r="Z2036">
            <v>16</v>
          </cell>
          <cell r="AA2036" t="str">
            <v>土木一般世話役</v>
          </cell>
          <cell r="AB2036">
            <v>2.5</v>
          </cell>
          <cell r="AC2036">
            <v>31395</v>
          </cell>
          <cell r="AD2036">
            <v>78487.5</v>
          </cell>
          <cell r="AE2036">
            <v>2</v>
          </cell>
          <cell r="AF2036" t="str">
            <v>普通作業員</v>
          </cell>
          <cell r="AG2036">
            <v>6.8</v>
          </cell>
          <cell r="AH2036">
            <v>25305</v>
          </cell>
          <cell r="AI2036">
            <v>172074</v>
          </cell>
          <cell r="AJ2036">
            <v>1088</v>
          </cell>
          <cell r="AK2036" t="str">
            <v>ﾊﾞｯｸﾎｳ運転費(ｸﾚｰﾝ機能付)(掘削・埋戻工)</v>
          </cell>
          <cell r="AL2036">
            <v>4.5</v>
          </cell>
          <cell r="AM2036">
            <v>11620</v>
          </cell>
          <cell r="AN2036">
            <v>52290</v>
          </cell>
          <cell r="AO2036">
            <v>1094</v>
          </cell>
          <cell r="AP2036" t="str">
            <v>ﾀﾝﾊﾟｰ運転工(埋戻工)</v>
          </cell>
          <cell r="AQ2036">
            <v>3</v>
          </cell>
          <cell r="AR2036">
            <v>30220</v>
          </cell>
          <cell r="AS2036">
            <v>90660</v>
          </cell>
          <cell r="AT2036">
            <v>186</v>
          </cell>
          <cell r="AU2036" t="str">
            <v>再生ｸﾗｯｼｬｰﾗﾝ</v>
          </cell>
          <cell r="AV2036">
            <v>126</v>
          </cell>
          <cell r="AW2036">
            <v>4600</v>
          </cell>
          <cell r="AX2036">
            <v>579600</v>
          </cell>
          <cell r="AZ2036" t="e">
            <v>#N/A</v>
          </cell>
          <cell r="BB2036">
            <v>0</v>
          </cell>
          <cell r="BC2036">
            <v>0</v>
          </cell>
          <cell r="BE2036" t="e">
            <v>#N/A</v>
          </cell>
          <cell r="BG2036">
            <v>0</v>
          </cell>
          <cell r="BH2036">
            <v>0</v>
          </cell>
          <cell r="BJ2036" t="e">
            <v>#N/A</v>
          </cell>
          <cell r="BL2036">
            <v>0</v>
          </cell>
          <cell r="BM2036">
            <v>0</v>
          </cell>
          <cell r="BO2036" t="e">
            <v>#N/A</v>
          </cell>
          <cell r="BQ2036">
            <v>0</v>
          </cell>
          <cell r="BR2036">
            <v>0</v>
          </cell>
          <cell r="BT2036" t="e">
            <v>#N/A</v>
          </cell>
          <cell r="BV2036">
            <v>0</v>
          </cell>
          <cell r="BW2036">
            <v>0</v>
          </cell>
          <cell r="CW2036">
            <v>127</v>
          </cell>
          <cell r="CX2036" t="str">
            <v>諸雑費</v>
          </cell>
          <cell r="CY2036">
            <v>1</v>
          </cell>
          <cell r="DA2036">
            <v>88.5</v>
          </cell>
          <cell r="DG2036">
            <v>1</v>
          </cell>
        </row>
        <row r="2037">
          <cell r="Q2037">
            <v>5435</v>
          </cell>
          <cell r="R2037" t="str">
            <v>機械埋戻工</v>
          </cell>
          <cell r="S2037" t="str">
            <v>小型BH0.08m3　ﾀﾝﾊﾟ</v>
          </cell>
          <cell r="T2037" t="str">
            <v>砂</v>
          </cell>
          <cell r="U2037" t="str">
            <v>m3</v>
          </cell>
          <cell r="V2037">
            <v>12540</v>
          </cell>
          <cell r="W2037" t="str">
            <v>厚労省参考p.165</v>
          </cell>
          <cell r="X2037" t="str">
            <v>管路土工</v>
          </cell>
          <cell r="Y2037">
            <v>100</v>
          </cell>
          <cell r="Z2037">
            <v>16</v>
          </cell>
          <cell r="AA2037" t="str">
            <v>土木一般世話役</v>
          </cell>
          <cell r="AB2037">
            <v>2.5</v>
          </cell>
          <cell r="AC2037">
            <v>31395</v>
          </cell>
          <cell r="AD2037">
            <v>78487.5</v>
          </cell>
          <cell r="AE2037">
            <v>2</v>
          </cell>
          <cell r="AF2037" t="str">
            <v>普通作業員</v>
          </cell>
          <cell r="AG2037">
            <v>6.8</v>
          </cell>
          <cell r="AH2037">
            <v>25305</v>
          </cell>
          <cell r="AI2037">
            <v>172074</v>
          </cell>
          <cell r="AJ2037">
            <v>1081</v>
          </cell>
          <cell r="AK2037" t="str">
            <v>小型バックホウ運転費(掘削・埋戻工)</v>
          </cell>
          <cell r="AL2037">
            <v>1.75</v>
          </cell>
          <cell r="AM2037">
            <v>39170</v>
          </cell>
          <cell r="AN2037">
            <v>68547.5</v>
          </cell>
          <cell r="AO2037">
            <v>1094</v>
          </cell>
          <cell r="AP2037" t="str">
            <v>ﾀﾝﾊﾟｰ運転工(埋戻工)</v>
          </cell>
          <cell r="AQ2037">
            <v>3</v>
          </cell>
          <cell r="AR2037">
            <v>30220</v>
          </cell>
          <cell r="AS2037">
            <v>90660</v>
          </cell>
          <cell r="AT2037">
            <v>32</v>
          </cell>
          <cell r="AU2037" t="str">
            <v>洗滌砂</v>
          </cell>
          <cell r="AV2037">
            <v>126</v>
          </cell>
          <cell r="AW2037">
            <v>6700</v>
          </cell>
          <cell r="AX2037">
            <v>844200</v>
          </cell>
          <cell r="AZ2037" t="e">
            <v>#N/A</v>
          </cell>
          <cell r="BB2037">
            <v>0</v>
          </cell>
          <cell r="BC2037">
            <v>0</v>
          </cell>
          <cell r="BE2037" t="e">
            <v>#N/A</v>
          </cell>
          <cell r="BG2037">
            <v>0</v>
          </cell>
          <cell r="BH2037">
            <v>0</v>
          </cell>
          <cell r="BJ2037" t="e">
            <v>#N/A</v>
          </cell>
          <cell r="BL2037">
            <v>0</v>
          </cell>
          <cell r="BM2037">
            <v>0</v>
          </cell>
          <cell r="BO2037" t="e">
            <v>#N/A</v>
          </cell>
          <cell r="BQ2037">
            <v>0</v>
          </cell>
          <cell r="BR2037">
            <v>0</v>
          </cell>
          <cell r="BT2037" t="e">
            <v>#N/A</v>
          </cell>
          <cell r="BV2037">
            <v>0</v>
          </cell>
          <cell r="BW2037">
            <v>0</v>
          </cell>
          <cell r="CW2037">
            <v>127</v>
          </cell>
          <cell r="CX2037" t="str">
            <v>諸雑費</v>
          </cell>
          <cell r="CY2037">
            <v>1</v>
          </cell>
          <cell r="DA2037">
            <v>31</v>
          </cell>
          <cell r="DG2037">
            <v>1</v>
          </cell>
        </row>
        <row r="2038">
          <cell r="Q2038">
            <v>5436</v>
          </cell>
          <cell r="R2038" t="str">
            <v>機械埋戻工</v>
          </cell>
          <cell r="S2038" t="str">
            <v>小型BH0.13m3　ﾀﾝﾊﾟ</v>
          </cell>
          <cell r="T2038" t="str">
            <v>砂</v>
          </cell>
          <cell r="U2038" t="str">
            <v>m3</v>
          </cell>
          <cell r="V2038">
            <v>12520</v>
          </cell>
          <cell r="W2038" t="str">
            <v>厚労省参考p.165</v>
          </cell>
          <cell r="X2038" t="str">
            <v>管路土工</v>
          </cell>
          <cell r="Y2038">
            <v>100</v>
          </cell>
          <cell r="Z2038">
            <v>16</v>
          </cell>
          <cell r="AA2038" t="str">
            <v>土木一般世話役</v>
          </cell>
          <cell r="AB2038">
            <v>2.5</v>
          </cell>
          <cell r="AC2038">
            <v>31395</v>
          </cell>
          <cell r="AD2038">
            <v>78487.5</v>
          </cell>
          <cell r="AE2038">
            <v>2</v>
          </cell>
          <cell r="AF2038" t="str">
            <v>普通作業員</v>
          </cell>
          <cell r="AG2038">
            <v>6.8</v>
          </cell>
          <cell r="AH2038">
            <v>25305</v>
          </cell>
          <cell r="AI2038">
            <v>172074</v>
          </cell>
          <cell r="AJ2038">
            <v>1082</v>
          </cell>
          <cell r="AK2038" t="str">
            <v>小型バックホウ運転費(掘削・埋戻工)</v>
          </cell>
          <cell r="AL2038">
            <v>1.54</v>
          </cell>
          <cell r="AM2038">
            <v>42660</v>
          </cell>
          <cell r="AN2038">
            <v>65696.399999999994</v>
          </cell>
          <cell r="AO2038">
            <v>1094</v>
          </cell>
          <cell r="AP2038" t="str">
            <v>ﾀﾝﾊﾟｰ運転工(埋戻工)</v>
          </cell>
          <cell r="AQ2038">
            <v>3</v>
          </cell>
          <cell r="AR2038">
            <v>30220</v>
          </cell>
          <cell r="AS2038">
            <v>90660</v>
          </cell>
          <cell r="AT2038">
            <v>32</v>
          </cell>
          <cell r="AU2038" t="str">
            <v>洗滌砂</v>
          </cell>
          <cell r="AV2038">
            <v>126</v>
          </cell>
          <cell r="AW2038">
            <v>6700</v>
          </cell>
          <cell r="AX2038">
            <v>844200</v>
          </cell>
          <cell r="AZ2038" t="e">
            <v>#N/A</v>
          </cell>
          <cell r="BB2038">
            <v>0</v>
          </cell>
          <cell r="BC2038">
            <v>0</v>
          </cell>
          <cell r="BE2038" t="e">
            <v>#N/A</v>
          </cell>
          <cell r="BG2038">
            <v>0</v>
          </cell>
          <cell r="BH2038">
            <v>0</v>
          </cell>
          <cell r="BJ2038" t="e">
            <v>#N/A</v>
          </cell>
          <cell r="BL2038">
            <v>0</v>
          </cell>
          <cell r="BM2038">
            <v>0</v>
          </cell>
          <cell r="BO2038" t="e">
            <v>#N/A</v>
          </cell>
          <cell r="BQ2038">
            <v>0</v>
          </cell>
          <cell r="BR2038">
            <v>0</v>
          </cell>
          <cell r="BT2038" t="e">
            <v>#N/A</v>
          </cell>
          <cell r="BV2038">
            <v>0</v>
          </cell>
          <cell r="BW2038">
            <v>0</v>
          </cell>
          <cell r="CW2038">
            <v>127</v>
          </cell>
          <cell r="CX2038" t="str">
            <v>諸雑費</v>
          </cell>
          <cell r="CY2038">
            <v>1</v>
          </cell>
          <cell r="DA2038">
            <v>882.10000000009313</v>
          </cell>
          <cell r="DG2038">
            <v>1</v>
          </cell>
        </row>
        <row r="2039">
          <cell r="Q2039">
            <v>5437</v>
          </cell>
          <cell r="R2039" t="str">
            <v>機械埋戻工</v>
          </cell>
          <cell r="S2039" t="str">
            <v>BH0.28m3　ﾀﾝﾊﾟ</v>
          </cell>
          <cell r="T2039" t="str">
            <v>砂</v>
          </cell>
          <cell r="U2039" t="str">
            <v>m3</v>
          </cell>
          <cell r="V2039">
            <v>12420</v>
          </cell>
          <cell r="W2039" t="str">
            <v>厚労省参考p.165</v>
          </cell>
          <cell r="X2039" t="str">
            <v>管路土工</v>
          </cell>
          <cell r="Y2039">
            <v>100</v>
          </cell>
          <cell r="Z2039">
            <v>16</v>
          </cell>
          <cell r="AA2039" t="str">
            <v>土木一般世話役</v>
          </cell>
          <cell r="AB2039">
            <v>2.5</v>
          </cell>
          <cell r="AC2039">
            <v>31395</v>
          </cell>
          <cell r="AD2039">
            <v>78487.5</v>
          </cell>
          <cell r="AE2039">
            <v>2</v>
          </cell>
          <cell r="AF2039" t="str">
            <v>普通作業員</v>
          </cell>
          <cell r="AG2039">
            <v>6.8</v>
          </cell>
          <cell r="AH2039">
            <v>25305</v>
          </cell>
          <cell r="AI2039">
            <v>172074</v>
          </cell>
          <cell r="AJ2039">
            <v>1083</v>
          </cell>
          <cell r="AK2039" t="str">
            <v>バックホウ運転費(掘削・埋戻工)</v>
          </cell>
          <cell r="AL2039">
            <v>7.6</v>
          </cell>
          <cell r="AM2039">
            <v>7370</v>
          </cell>
          <cell r="AN2039">
            <v>56012</v>
          </cell>
          <cell r="AO2039">
            <v>1094</v>
          </cell>
          <cell r="AP2039" t="str">
            <v>ﾀﾝﾊﾟｰ運転工(埋戻工)</v>
          </cell>
          <cell r="AQ2039">
            <v>3</v>
          </cell>
          <cell r="AR2039">
            <v>30220</v>
          </cell>
          <cell r="AS2039">
            <v>90660</v>
          </cell>
          <cell r="AT2039">
            <v>32</v>
          </cell>
          <cell r="AU2039" t="str">
            <v>洗滌砂</v>
          </cell>
          <cell r="AV2039">
            <v>126</v>
          </cell>
          <cell r="AW2039">
            <v>6700</v>
          </cell>
          <cell r="AX2039">
            <v>844200</v>
          </cell>
          <cell r="AZ2039" t="e">
            <v>#N/A</v>
          </cell>
          <cell r="BB2039">
            <v>0</v>
          </cell>
          <cell r="BC2039">
            <v>0</v>
          </cell>
          <cell r="BE2039" t="e">
            <v>#N/A</v>
          </cell>
          <cell r="BG2039">
            <v>0</v>
          </cell>
          <cell r="BH2039">
            <v>0</v>
          </cell>
          <cell r="BJ2039" t="e">
            <v>#N/A</v>
          </cell>
          <cell r="BL2039">
            <v>0</v>
          </cell>
          <cell r="BM2039">
            <v>0</v>
          </cell>
          <cell r="BO2039" t="e">
            <v>#N/A</v>
          </cell>
          <cell r="BQ2039">
            <v>0</v>
          </cell>
          <cell r="BR2039">
            <v>0</v>
          </cell>
          <cell r="BT2039" t="e">
            <v>#N/A</v>
          </cell>
          <cell r="BV2039">
            <v>0</v>
          </cell>
          <cell r="BW2039">
            <v>0</v>
          </cell>
          <cell r="CW2039">
            <v>127</v>
          </cell>
          <cell r="CX2039" t="str">
            <v>諸雑費</v>
          </cell>
          <cell r="CY2039">
            <v>1</v>
          </cell>
          <cell r="DA2039">
            <v>566.5</v>
          </cell>
          <cell r="DG2039">
            <v>1</v>
          </cell>
        </row>
        <row r="2040">
          <cell r="Q2040">
            <v>5438</v>
          </cell>
          <cell r="R2040" t="str">
            <v>機械埋戻工</v>
          </cell>
          <cell r="S2040" t="str">
            <v>BH0.45m3　ﾀﾝﾊﾟ</v>
          </cell>
          <cell r="T2040" t="str">
            <v>砂</v>
          </cell>
          <cell r="U2040" t="str">
            <v>m3</v>
          </cell>
          <cell r="V2040">
            <v>12370</v>
          </cell>
          <cell r="W2040" t="str">
            <v>厚労省参考p.165</v>
          </cell>
          <cell r="X2040" t="str">
            <v>管路土工</v>
          </cell>
          <cell r="Y2040">
            <v>100</v>
          </cell>
          <cell r="Z2040">
            <v>16</v>
          </cell>
          <cell r="AA2040" t="str">
            <v>土木一般世話役</v>
          </cell>
          <cell r="AB2040">
            <v>2.5</v>
          </cell>
          <cell r="AC2040">
            <v>31395</v>
          </cell>
          <cell r="AD2040">
            <v>78487.5</v>
          </cell>
          <cell r="AE2040">
            <v>2</v>
          </cell>
          <cell r="AF2040" t="str">
            <v>普通作業員</v>
          </cell>
          <cell r="AG2040">
            <v>6.8</v>
          </cell>
          <cell r="AH2040">
            <v>25305</v>
          </cell>
          <cell r="AI2040">
            <v>172074</v>
          </cell>
          <cell r="AJ2040">
            <v>1091</v>
          </cell>
          <cell r="AK2040" t="str">
            <v>バックホウ運転費(掘削・埋戻工)</v>
          </cell>
          <cell r="AL2040">
            <v>6.2</v>
          </cell>
          <cell r="AM2040">
            <v>8291</v>
          </cell>
          <cell r="AN2040">
            <v>51404.2</v>
          </cell>
          <cell r="AO2040">
            <v>1094</v>
          </cell>
          <cell r="AP2040" t="str">
            <v>ﾀﾝﾊﾟｰ運転工(埋戻工)</v>
          </cell>
          <cell r="AQ2040">
            <v>3</v>
          </cell>
          <cell r="AR2040">
            <v>30220</v>
          </cell>
          <cell r="AS2040">
            <v>90660</v>
          </cell>
          <cell r="AT2040">
            <v>32</v>
          </cell>
          <cell r="AU2040" t="str">
            <v>洗滌砂</v>
          </cell>
          <cell r="AV2040">
            <v>126</v>
          </cell>
          <cell r="AW2040">
            <v>6700</v>
          </cell>
          <cell r="AX2040">
            <v>844200</v>
          </cell>
          <cell r="AZ2040" t="e">
            <v>#N/A</v>
          </cell>
          <cell r="BB2040">
            <v>0</v>
          </cell>
          <cell r="BC2040">
            <v>0</v>
          </cell>
          <cell r="BE2040" t="e">
            <v>#N/A</v>
          </cell>
          <cell r="BG2040">
            <v>0</v>
          </cell>
          <cell r="BH2040">
            <v>0</v>
          </cell>
          <cell r="BJ2040" t="e">
            <v>#N/A</v>
          </cell>
          <cell r="BL2040">
            <v>0</v>
          </cell>
          <cell r="BM2040">
            <v>0</v>
          </cell>
          <cell r="BO2040" t="e">
            <v>#N/A</v>
          </cell>
          <cell r="BQ2040">
            <v>0</v>
          </cell>
          <cell r="BR2040">
            <v>0</v>
          </cell>
          <cell r="BT2040" t="e">
            <v>#N/A</v>
          </cell>
          <cell r="BV2040">
            <v>0</v>
          </cell>
          <cell r="BW2040">
            <v>0</v>
          </cell>
          <cell r="CW2040">
            <v>127</v>
          </cell>
          <cell r="CX2040" t="str">
            <v>諸雑費</v>
          </cell>
          <cell r="CY2040">
            <v>1</v>
          </cell>
          <cell r="DA2040">
            <v>174.30000000004657</v>
          </cell>
          <cell r="DG2040">
            <v>1</v>
          </cell>
        </row>
        <row r="2041">
          <cell r="Q2041">
            <v>5439</v>
          </cell>
          <cell r="R2041" t="str">
            <v>機械埋戻工</v>
          </cell>
          <cell r="S2041" t="str">
            <v>BH0.8m3　ﾀﾝﾊﾟ</v>
          </cell>
          <cell r="T2041" t="str">
            <v>砂</v>
          </cell>
          <cell r="U2041" t="str">
            <v>m3</v>
          </cell>
          <cell r="V2041">
            <v>12370</v>
          </cell>
          <cell r="W2041" t="str">
            <v>厚労省参考p.165</v>
          </cell>
          <cell r="X2041" t="str">
            <v>管路土工</v>
          </cell>
          <cell r="Y2041">
            <v>100</v>
          </cell>
          <cell r="Z2041">
            <v>16</v>
          </cell>
          <cell r="AA2041" t="str">
            <v>土木一般世話役</v>
          </cell>
          <cell r="AB2041">
            <v>2.5</v>
          </cell>
          <cell r="AC2041">
            <v>31395</v>
          </cell>
          <cell r="AD2041">
            <v>78487.5</v>
          </cell>
          <cell r="AE2041">
            <v>2</v>
          </cell>
          <cell r="AF2041" t="str">
            <v>普通作業員</v>
          </cell>
          <cell r="AG2041">
            <v>6.8</v>
          </cell>
          <cell r="AH2041">
            <v>25305</v>
          </cell>
          <cell r="AI2041">
            <v>172074</v>
          </cell>
          <cell r="AJ2041">
            <v>1092</v>
          </cell>
          <cell r="AK2041" t="str">
            <v>バックホウ運転費(掘削・埋戻工)</v>
          </cell>
          <cell r="AL2041">
            <v>4.5</v>
          </cell>
          <cell r="AM2041">
            <v>11330</v>
          </cell>
          <cell r="AN2041">
            <v>50985</v>
          </cell>
          <cell r="AO2041">
            <v>1094</v>
          </cell>
          <cell r="AP2041" t="str">
            <v>ﾀﾝﾊﾟｰ運転工(埋戻工)</v>
          </cell>
          <cell r="AQ2041">
            <v>3</v>
          </cell>
          <cell r="AR2041">
            <v>30220</v>
          </cell>
          <cell r="AS2041">
            <v>90660</v>
          </cell>
          <cell r="AT2041">
            <v>32</v>
          </cell>
          <cell r="AU2041" t="str">
            <v>洗滌砂</v>
          </cell>
          <cell r="AV2041">
            <v>126</v>
          </cell>
          <cell r="AW2041">
            <v>6700</v>
          </cell>
          <cell r="AX2041">
            <v>844200</v>
          </cell>
          <cell r="AZ2041" t="e">
            <v>#N/A</v>
          </cell>
          <cell r="BB2041">
            <v>0</v>
          </cell>
          <cell r="BC2041">
            <v>0</v>
          </cell>
          <cell r="BE2041" t="e">
            <v>#N/A</v>
          </cell>
          <cell r="BG2041">
            <v>0</v>
          </cell>
          <cell r="BH2041">
            <v>0</v>
          </cell>
          <cell r="BJ2041" t="e">
            <v>#N/A</v>
          </cell>
          <cell r="BL2041">
            <v>0</v>
          </cell>
          <cell r="BM2041">
            <v>0</v>
          </cell>
          <cell r="BO2041" t="e">
            <v>#N/A</v>
          </cell>
          <cell r="BQ2041">
            <v>0</v>
          </cell>
          <cell r="BR2041">
            <v>0</v>
          </cell>
          <cell r="BT2041" t="e">
            <v>#N/A</v>
          </cell>
          <cell r="BV2041">
            <v>0</v>
          </cell>
          <cell r="BW2041">
            <v>0</v>
          </cell>
          <cell r="CW2041">
            <v>127</v>
          </cell>
          <cell r="CX2041" t="str">
            <v>諸雑費</v>
          </cell>
          <cell r="CY2041">
            <v>1</v>
          </cell>
          <cell r="DA2041">
            <v>593.5</v>
          </cell>
          <cell r="DG2041">
            <v>1</v>
          </cell>
        </row>
        <row r="2042">
          <cell r="Q2042">
            <v>5440</v>
          </cell>
          <cell r="R2042" t="str">
            <v>機械埋戻工(ｸﾚｰﾝ機能付BH)</v>
          </cell>
          <cell r="S2042" t="str">
            <v>BH0.45m3　ﾀﾝﾊﾟ</v>
          </cell>
          <cell r="T2042" t="str">
            <v>砂</v>
          </cell>
          <cell r="U2042" t="str">
            <v>m3</v>
          </cell>
          <cell r="V2042">
            <v>12390</v>
          </cell>
          <cell r="W2042" t="str">
            <v>厚労省参考p.165</v>
          </cell>
          <cell r="X2042" t="str">
            <v>管路土工</v>
          </cell>
          <cell r="Y2042">
            <v>100</v>
          </cell>
          <cell r="Z2042">
            <v>16</v>
          </cell>
          <cell r="AA2042" t="str">
            <v>土木一般世話役</v>
          </cell>
          <cell r="AB2042">
            <v>2.5</v>
          </cell>
          <cell r="AC2042">
            <v>31395</v>
          </cell>
          <cell r="AD2042">
            <v>78487.5</v>
          </cell>
          <cell r="AE2042">
            <v>2</v>
          </cell>
          <cell r="AF2042" t="str">
            <v>普通作業員</v>
          </cell>
          <cell r="AG2042">
            <v>6.8</v>
          </cell>
          <cell r="AH2042">
            <v>25305</v>
          </cell>
          <cell r="AI2042">
            <v>172074</v>
          </cell>
          <cell r="AJ2042">
            <v>1087</v>
          </cell>
          <cell r="AK2042" t="str">
            <v>ﾊﾞｯｸﾎｳ運転費(ｸﾚｰﾝ機能付)(掘削・埋戻工)</v>
          </cell>
          <cell r="AL2042">
            <v>6.2</v>
          </cell>
          <cell r="AM2042">
            <v>8491</v>
          </cell>
          <cell r="AN2042">
            <v>52644.2</v>
          </cell>
          <cell r="AO2042">
            <v>1094</v>
          </cell>
          <cell r="AP2042" t="str">
            <v>ﾀﾝﾊﾟｰ運転工(埋戻工)</v>
          </cell>
          <cell r="AQ2042">
            <v>3</v>
          </cell>
          <cell r="AR2042">
            <v>30220</v>
          </cell>
          <cell r="AS2042">
            <v>90660</v>
          </cell>
          <cell r="AT2042">
            <v>32</v>
          </cell>
          <cell r="AU2042" t="str">
            <v>洗滌砂</v>
          </cell>
          <cell r="AV2042">
            <v>126</v>
          </cell>
          <cell r="AW2042">
            <v>6700</v>
          </cell>
          <cell r="AX2042">
            <v>844200</v>
          </cell>
          <cell r="AZ2042" t="e">
            <v>#N/A</v>
          </cell>
          <cell r="BB2042">
            <v>0</v>
          </cell>
          <cell r="BC2042">
            <v>0</v>
          </cell>
          <cell r="BE2042" t="e">
            <v>#N/A</v>
          </cell>
          <cell r="BG2042">
            <v>0</v>
          </cell>
          <cell r="BH2042">
            <v>0</v>
          </cell>
          <cell r="BJ2042" t="e">
            <v>#N/A</v>
          </cell>
          <cell r="BL2042">
            <v>0</v>
          </cell>
          <cell r="BM2042">
            <v>0</v>
          </cell>
          <cell r="BO2042" t="e">
            <v>#N/A</v>
          </cell>
          <cell r="BQ2042">
            <v>0</v>
          </cell>
          <cell r="BR2042">
            <v>0</v>
          </cell>
          <cell r="BT2042" t="e">
            <v>#N/A</v>
          </cell>
          <cell r="BV2042">
            <v>0</v>
          </cell>
          <cell r="BW2042">
            <v>0</v>
          </cell>
          <cell r="CW2042">
            <v>127</v>
          </cell>
          <cell r="CX2042" t="str">
            <v>諸雑費</v>
          </cell>
          <cell r="CY2042">
            <v>1</v>
          </cell>
          <cell r="DA2042">
            <v>934.30000000004657</v>
          </cell>
          <cell r="DG2042">
            <v>1</v>
          </cell>
        </row>
        <row r="2043">
          <cell r="Q2043">
            <v>5441</v>
          </cell>
          <cell r="R2043" t="str">
            <v>機械埋戻工(ｸﾚｰﾝ機能付BH)</v>
          </cell>
          <cell r="S2043" t="str">
            <v>BH0.8m3　ﾀﾝﾊﾟ</v>
          </cell>
          <cell r="T2043" t="str">
            <v>砂</v>
          </cell>
          <cell r="U2043" t="str">
            <v>m3</v>
          </cell>
          <cell r="V2043">
            <v>12380</v>
          </cell>
          <cell r="W2043" t="str">
            <v>厚労省参考p.165</v>
          </cell>
          <cell r="X2043" t="str">
            <v>管路土工</v>
          </cell>
          <cell r="Y2043">
            <v>100</v>
          </cell>
          <cell r="Z2043">
            <v>16</v>
          </cell>
          <cell r="AA2043" t="str">
            <v>土木一般世話役</v>
          </cell>
          <cell r="AB2043">
            <v>2.5</v>
          </cell>
          <cell r="AC2043">
            <v>31395</v>
          </cell>
          <cell r="AD2043">
            <v>78487.5</v>
          </cell>
          <cell r="AE2043">
            <v>2</v>
          </cell>
          <cell r="AF2043" t="str">
            <v>普通作業員</v>
          </cell>
          <cell r="AG2043">
            <v>6.8</v>
          </cell>
          <cell r="AH2043">
            <v>25305</v>
          </cell>
          <cell r="AI2043">
            <v>172074</v>
          </cell>
          <cell r="AJ2043">
            <v>1088</v>
          </cell>
          <cell r="AK2043" t="str">
            <v>ﾊﾞｯｸﾎｳ運転費(ｸﾚｰﾝ機能付)(掘削・埋戻工)</v>
          </cell>
          <cell r="AL2043">
            <v>4.5</v>
          </cell>
          <cell r="AM2043">
            <v>11620</v>
          </cell>
          <cell r="AN2043">
            <v>52290</v>
          </cell>
          <cell r="AO2043">
            <v>1094</v>
          </cell>
          <cell r="AP2043" t="str">
            <v>ﾀﾝﾊﾟｰ運転工(埋戻工)</v>
          </cell>
          <cell r="AQ2043">
            <v>3</v>
          </cell>
          <cell r="AR2043">
            <v>30220</v>
          </cell>
          <cell r="AS2043">
            <v>90660</v>
          </cell>
          <cell r="AT2043">
            <v>32</v>
          </cell>
          <cell r="AU2043" t="str">
            <v>洗滌砂</v>
          </cell>
          <cell r="AV2043">
            <v>126</v>
          </cell>
          <cell r="AW2043">
            <v>6700</v>
          </cell>
          <cell r="AX2043">
            <v>844200</v>
          </cell>
          <cell r="AZ2043" t="e">
            <v>#N/A</v>
          </cell>
          <cell r="BB2043">
            <v>0</v>
          </cell>
          <cell r="BC2043">
            <v>0</v>
          </cell>
          <cell r="BE2043" t="e">
            <v>#N/A</v>
          </cell>
          <cell r="BG2043">
            <v>0</v>
          </cell>
          <cell r="BH2043">
            <v>0</v>
          </cell>
          <cell r="BJ2043" t="e">
            <v>#N/A</v>
          </cell>
          <cell r="BL2043">
            <v>0</v>
          </cell>
          <cell r="BM2043">
            <v>0</v>
          </cell>
          <cell r="BO2043" t="e">
            <v>#N/A</v>
          </cell>
          <cell r="BQ2043">
            <v>0</v>
          </cell>
          <cell r="BR2043">
            <v>0</v>
          </cell>
          <cell r="BT2043" t="e">
            <v>#N/A</v>
          </cell>
          <cell r="BV2043">
            <v>0</v>
          </cell>
          <cell r="BW2043">
            <v>0</v>
          </cell>
          <cell r="CW2043">
            <v>127</v>
          </cell>
          <cell r="CX2043" t="str">
            <v>諸雑費</v>
          </cell>
          <cell r="CY2043">
            <v>1</v>
          </cell>
          <cell r="DA2043">
            <v>288.5</v>
          </cell>
          <cell r="DG2043">
            <v>1</v>
          </cell>
        </row>
        <row r="2044">
          <cell r="V2044" t="e">
            <v>#DIV/0!</v>
          </cell>
          <cell r="CW2044">
            <v>0</v>
          </cell>
          <cell r="CX2044" t="e">
            <v>#N/A</v>
          </cell>
          <cell r="CY2044">
            <v>0</v>
          </cell>
          <cell r="DA2044">
            <v>0</v>
          </cell>
          <cell r="DG2044">
            <v>0</v>
          </cell>
        </row>
        <row r="2045">
          <cell r="V2045" t="e">
            <v>#DIV/0!</v>
          </cell>
          <cell r="AA2045" t="e">
            <v>#N/A</v>
          </cell>
          <cell r="AC2045">
            <v>0</v>
          </cell>
          <cell r="AD2045">
            <v>0</v>
          </cell>
          <cell r="AF2045" t="e">
            <v>#N/A</v>
          </cell>
          <cell r="AH2045">
            <v>0</v>
          </cell>
          <cell r="AI2045">
            <v>0</v>
          </cell>
          <cell r="AK2045" t="e">
            <v>#N/A</v>
          </cell>
          <cell r="AM2045">
            <v>0</v>
          </cell>
          <cell r="AN2045">
            <v>0</v>
          </cell>
          <cell r="AP2045" t="e">
            <v>#N/A</v>
          </cell>
          <cell r="AR2045">
            <v>0</v>
          </cell>
          <cell r="AS2045">
            <v>0</v>
          </cell>
          <cell r="AU2045" t="e">
            <v>#N/A</v>
          </cell>
          <cell r="AW2045">
            <v>0</v>
          </cell>
          <cell r="AX2045">
            <v>0</v>
          </cell>
          <cell r="AZ2045" t="e">
            <v>#N/A</v>
          </cell>
          <cell r="BB2045">
            <v>0</v>
          </cell>
          <cell r="BC2045">
            <v>0</v>
          </cell>
          <cell r="BE2045" t="e">
            <v>#N/A</v>
          </cell>
          <cell r="BG2045">
            <v>0</v>
          </cell>
          <cell r="BH2045">
            <v>0</v>
          </cell>
          <cell r="BJ2045" t="e">
            <v>#N/A</v>
          </cell>
          <cell r="BL2045">
            <v>0</v>
          </cell>
          <cell r="BM2045">
            <v>0</v>
          </cell>
          <cell r="BO2045" t="e">
            <v>#N/A</v>
          </cell>
          <cell r="BQ2045">
            <v>0</v>
          </cell>
          <cell r="BR2045">
            <v>0</v>
          </cell>
          <cell r="BT2045" t="e">
            <v>#N/A</v>
          </cell>
          <cell r="BV2045">
            <v>0</v>
          </cell>
          <cell r="BW2045">
            <v>0</v>
          </cell>
          <cell r="CW2045">
            <v>0</v>
          </cell>
          <cell r="CX2045" t="e">
            <v>#N/A</v>
          </cell>
          <cell r="CY2045">
            <v>0</v>
          </cell>
          <cell r="DA2045">
            <v>0</v>
          </cell>
          <cell r="DG2045">
            <v>0</v>
          </cell>
        </row>
        <row r="2046">
          <cell r="V2046" t="e">
            <v>#DIV/0!</v>
          </cell>
          <cell r="AA2046" t="e">
            <v>#N/A</v>
          </cell>
          <cell r="AC2046">
            <v>0</v>
          </cell>
          <cell r="AD2046">
            <v>0</v>
          </cell>
          <cell r="AF2046" t="e">
            <v>#N/A</v>
          </cell>
          <cell r="AH2046">
            <v>0</v>
          </cell>
          <cell r="AI2046">
            <v>0</v>
          </cell>
          <cell r="AK2046" t="e">
            <v>#N/A</v>
          </cell>
          <cell r="AM2046">
            <v>0</v>
          </cell>
          <cell r="AN2046">
            <v>0</v>
          </cell>
          <cell r="AP2046" t="e">
            <v>#N/A</v>
          </cell>
          <cell r="AR2046">
            <v>0</v>
          </cell>
          <cell r="AS2046">
            <v>0</v>
          </cell>
          <cell r="AU2046" t="e">
            <v>#N/A</v>
          </cell>
          <cell r="AW2046">
            <v>0</v>
          </cell>
          <cell r="AX2046">
            <v>0</v>
          </cell>
          <cell r="AZ2046" t="e">
            <v>#N/A</v>
          </cell>
          <cell r="BB2046">
            <v>0</v>
          </cell>
          <cell r="BC2046">
            <v>0</v>
          </cell>
          <cell r="BE2046" t="e">
            <v>#N/A</v>
          </cell>
          <cell r="BG2046">
            <v>0</v>
          </cell>
          <cell r="BH2046">
            <v>0</v>
          </cell>
          <cell r="BJ2046" t="e">
            <v>#N/A</v>
          </cell>
          <cell r="BL2046">
            <v>0</v>
          </cell>
          <cell r="BM2046">
            <v>0</v>
          </cell>
          <cell r="BO2046" t="e">
            <v>#N/A</v>
          </cell>
          <cell r="BQ2046">
            <v>0</v>
          </cell>
          <cell r="BR2046">
            <v>0</v>
          </cell>
          <cell r="BT2046" t="e">
            <v>#N/A</v>
          </cell>
          <cell r="BV2046">
            <v>0</v>
          </cell>
          <cell r="BW2046">
            <v>0</v>
          </cell>
          <cell r="CW2046">
            <v>0</v>
          </cell>
          <cell r="CX2046" t="e">
            <v>#N/A</v>
          </cell>
          <cell r="CY2046">
            <v>0</v>
          </cell>
          <cell r="DA2046">
            <v>0</v>
          </cell>
          <cell r="DG2046">
            <v>0</v>
          </cell>
        </row>
        <row r="2047">
          <cell r="V2047" t="e">
            <v>#DIV/0!</v>
          </cell>
          <cell r="AA2047" t="e">
            <v>#N/A</v>
          </cell>
          <cell r="AC2047">
            <v>0</v>
          </cell>
          <cell r="AD2047">
            <v>0</v>
          </cell>
          <cell r="AF2047" t="e">
            <v>#N/A</v>
          </cell>
          <cell r="AH2047">
            <v>0</v>
          </cell>
          <cell r="AI2047">
            <v>0</v>
          </cell>
          <cell r="AK2047" t="e">
            <v>#N/A</v>
          </cell>
          <cell r="AM2047">
            <v>0</v>
          </cell>
          <cell r="AN2047">
            <v>0</v>
          </cell>
          <cell r="AP2047" t="e">
            <v>#N/A</v>
          </cell>
          <cell r="AR2047">
            <v>0</v>
          </cell>
          <cell r="AS2047">
            <v>0</v>
          </cell>
          <cell r="AU2047" t="e">
            <v>#N/A</v>
          </cell>
          <cell r="AW2047">
            <v>0</v>
          </cell>
          <cell r="AX2047">
            <v>0</v>
          </cell>
          <cell r="AZ2047" t="e">
            <v>#N/A</v>
          </cell>
          <cell r="BB2047">
            <v>0</v>
          </cell>
          <cell r="BC2047">
            <v>0</v>
          </cell>
          <cell r="BE2047" t="e">
            <v>#N/A</v>
          </cell>
          <cell r="BG2047">
            <v>0</v>
          </cell>
          <cell r="BH2047">
            <v>0</v>
          </cell>
          <cell r="BJ2047" t="e">
            <v>#N/A</v>
          </cell>
          <cell r="BL2047">
            <v>0</v>
          </cell>
          <cell r="BM2047">
            <v>0</v>
          </cell>
          <cell r="BO2047" t="e">
            <v>#N/A</v>
          </cell>
          <cell r="BQ2047">
            <v>0</v>
          </cell>
          <cell r="BR2047">
            <v>0</v>
          </cell>
          <cell r="BT2047" t="e">
            <v>#N/A</v>
          </cell>
          <cell r="BV2047">
            <v>0</v>
          </cell>
          <cell r="BW2047">
            <v>0</v>
          </cell>
          <cell r="CW2047">
            <v>0</v>
          </cell>
          <cell r="CX2047" t="e">
            <v>#N/A</v>
          </cell>
          <cell r="CY2047">
            <v>0</v>
          </cell>
          <cell r="DA2047">
            <v>0</v>
          </cell>
          <cell r="DG2047">
            <v>0</v>
          </cell>
        </row>
        <row r="2048">
          <cell r="V2048" t="e">
            <v>#DIV/0!</v>
          </cell>
          <cell r="AA2048" t="e">
            <v>#N/A</v>
          </cell>
          <cell r="AC2048">
            <v>0</v>
          </cell>
          <cell r="AD2048">
            <v>0</v>
          </cell>
          <cell r="AF2048" t="e">
            <v>#N/A</v>
          </cell>
          <cell r="AH2048">
            <v>0</v>
          </cell>
          <cell r="AI2048">
            <v>0</v>
          </cell>
          <cell r="AK2048" t="e">
            <v>#N/A</v>
          </cell>
          <cell r="AM2048">
            <v>0</v>
          </cell>
          <cell r="AN2048">
            <v>0</v>
          </cell>
          <cell r="AP2048" t="e">
            <v>#N/A</v>
          </cell>
          <cell r="AR2048">
            <v>0</v>
          </cell>
          <cell r="AS2048">
            <v>0</v>
          </cell>
          <cell r="AU2048" t="e">
            <v>#N/A</v>
          </cell>
          <cell r="AW2048">
            <v>0</v>
          </cell>
          <cell r="AX2048">
            <v>0</v>
          </cell>
          <cell r="AZ2048" t="e">
            <v>#N/A</v>
          </cell>
          <cell r="BB2048">
            <v>0</v>
          </cell>
          <cell r="BC2048">
            <v>0</v>
          </cell>
          <cell r="BE2048" t="e">
            <v>#N/A</v>
          </cell>
          <cell r="BG2048">
            <v>0</v>
          </cell>
          <cell r="BH2048">
            <v>0</v>
          </cell>
          <cell r="BJ2048" t="e">
            <v>#N/A</v>
          </cell>
          <cell r="BL2048">
            <v>0</v>
          </cell>
          <cell r="BM2048">
            <v>0</v>
          </cell>
          <cell r="BO2048" t="e">
            <v>#N/A</v>
          </cell>
          <cell r="BQ2048">
            <v>0</v>
          </cell>
          <cell r="BR2048">
            <v>0</v>
          </cell>
          <cell r="BT2048" t="e">
            <v>#N/A</v>
          </cell>
          <cell r="BV2048">
            <v>0</v>
          </cell>
          <cell r="BW2048">
            <v>0</v>
          </cell>
          <cell r="CW2048">
            <v>0</v>
          </cell>
          <cell r="CX2048" t="e">
            <v>#N/A</v>
          </cell>
          <cell r="CY2048">
            <v>0</v>
          </cell>
          <cell r="DA2048">
            <v>0</v>
          </cell>
          <cell r="DG2048">
            <v>0</v>
          </cell>
        </row>
        <row r="2049">
          <cell r="V2049" t="e">
            <v>#DIV/0!</v>
          </cell>
          <cell r="AA2049" t="e">
            <v>#N/A</v>
          </cell>
          <cell r="AC2049">
            <v>0</v>
          </cell>
          <cell r="AD2049">
            <v>0</v>
          </cell>
          <cell r="AF2049" t="e">
            <v>#N/A</v>
          </cell>
          <cell r="AH2049">
            <v>0</v>
          </cell>
          <cell r="AI2049">
            <v>0</v>
          </cell>
          <cell r="AK2049" t="e">
            <v>#N/A</v>
          </cell>
          <cell r="AM2049">
            <v>0</v>
          </cell>
          <cell r="AN2049">
            <v>0</v>
          </cell>
          <cell r="AP2049" t="e">
            <v>#N/A</v>
          </cell>
          <cell r="AR2049">
            <v>0</v>
          </cell>
          <cell r="AS2049">
            <v>0</v>
          </cell>
          <cell r="AU2049" t="e">
            <v>#N/A</v>
          </cell>
          <cell r="AW2049">
            <v>0</v>
          </cell>
          <cell r="AX2049">
            <v>0</v>
          </cell>
          <cell r="AZ2049" t="e">
            <v>#N/A</v>
          </cell>
          <cell r="BB2049">
            <v>0</v>
          </cell>
          <cell r="BC2049">
            <v>0</v>
          </cell>
          <cell r="BE2049" t="e">
            <v>#N/A</v>
          </cell>
          <cell r="BG2049">
            <v>0</v>
          </cell>
          <cell r="BH2049">
            <v>0</v>
          </cell>
          <cell r="BJ2049" t="e">
            <v>#N/A</v>
          </cell>
          <cell r="BL2049">
            <v>0</v>
          </cell>
          <cell r="BM2049">
            <v>0</v>
          </cell>
          <cell r="BO2049" t="e">
            <v>#N/A</v>
          </cell>
          <cell r="BQ2049">
            <v>0</v>
          </cell>
          <cell r="BR2049">
            <v>0</v>
          </cell>
          <cell r="BT2049" t="e">
            <v>#N/A</v>
          </cell>
          <cell r="BV2049">
            <v>0</v>
          </cell>
          <cell r="BW2049">
            <v>0</v>
          </cell>
          <cell r="CW2049">
            <v>0</v>
          </cell>
          <cell r="CX2049" t="e">
            <v>#N/A</v>
          </cell>
          <cell r="CY2049">
            <v>0</v>
          </cell>
          <cell r="DA2049">
            <v>0</v>
          </cell>
          <cell r="DG2049">
            <v>0</v>
          </cell>
        </row>
        <row r="2050">
          <cell r="V2050" t="e">
            <v>#DIV/0!</v>
          </cell>
          <cell r="AA2050" t="e">
            <v>#N/A</v>
          </cell>
          <cell r="AC2050">
            <v>0</v>
          </cell>
          <cell r="AD2050">
            <v>0</v>
          </cell>
          <cell r="AF2050" t="e">
            <v>#N/A</v>
          </cell>
          <cell r="AH2050">
            <v>0</v>
          </cell>
          <cell r="AI2050">
            <v>0</v>
          </cell>
          <cell r="AK2050" t="e">
            <v>#N/A</v>
          </cell>
          <cell r="AM2050">
            <v>0</v>
          </cell>
          <cell r="AN2050">
            <v>0</v>
          </cell>
          <cell r="AP2050" t="e">
            <v>#N/A</v>
          </cell>
          <cell r="AR2050">
            <v>0</v>
          </cell>
          <cell r="AS2050">
            <v>0</v>
          </cell>
          <cell r="AU2050" t="e">
            <v>#N/A</v>
          </cell>
          <cell r="AW2050">
            <v>0</v>
          </cell>
          <cell r="AX2050">
            <v>0</v>
          </cell>
          <cell r="AZ2050" t="e">
            <v>#N/A</v>
          </cell>
          <cell r="BB2050">
            <v>0</v>
          </cell>
          <cell r="BC2050">
            <v>0</v>
          </cell>
          <cell r="BE2050" t="e">
            <v>#N/A</v>
          </cell>
          <cell r="BG2050">
            <v>0</v>
          </cell>
          <cell r="BH2050">
            <v>0</v>
          </cell>
          <cell r="BJ2050" t="e">
            <v>#N/A</v>
          </cell>
          <cell r="BL2050">
            <v>0</v>
          </cell>
          <cell r="BM2050">
            <v>0</v>
          </cell>
          <cell r="BO2050" t="e">
            <v>#N/A</v>
          </cell>
          <cell r="BQ2050">
            <v>0</v>
          </cell>
          <cell r="BR2050">
            <v>0</v>
          </cell>
          <cell r="BT2050" t="e">
            <v>#N/A</v>
          </cell>
          <cell r="BV2050">
            <v>0</v>
          </cell>
          <cell r="BW2050">
            <v>0</v>
          </cell>
          <cell r="CW2050">
            <v>0</v>
          </cell>
          <cell r="CX2050" t="e">
            <v>#N/A</v>
          </cell>
          <cell r="CY2050">
            <v>0</v>
          </cell>
          <cell r="DA2050">
            <v>0</v>
          </cell>
          <cell r="DG2050">
            <v>0</v>
          </cell>
        </row>
        <row r="2051">
          <cell r="V2051" t="e">
            <v>#DIV/0!</v>
          </cell>
          <cell r="AA2051" t="e">
            <v>#N/A</v>
          </cell>
          <cell r="AC2051">
            <v>0</v>
          </cell>
          <cell r="AD2051">
            <v>0</v>
          </cell>
          <cell r="AF2051" t="e">
            <v>#N/A</v>
          </cell>
          <cell r="AH2051">
            <v>0</v>
          </cell>
          <cell r="AI2051">
            <v>0</v>
          </cell>
          <cell r="AK2051" t="e">
            <v>#N/A</v>
          </cell>
          <cell r="AM2051">
            <v>0</v>
          </cell>
          <cell r="AN2051">
            <v>0</v>
          </cell>
          <cell r="AP2051" t="e">
            <v>#N/A</v>
          </cell>
          <cell r="AR2051">
            <v>0</v>
          </cell>
          <cell r="AS2051">
            <v>0</v>
          </cell>
          <cell r="AU2051" t="e">
            <v>#N/A</v>
          </cell>
          <cell r="AW2051">
            <v>0</v>
          </cell>
          <cell r="AX2051">
            <v>0</v>
          </cell>
          <cell r="AZ2051" t="e">
            <v>#N/A</v>
          </cell>
          <cell r="BB2051">
            <v>0</v>
          </cell>
          <cell r="BC2051">
            <v>0</v>
          </cell>
          <cell r="BE2051" t="e">
            <v>#N/A</v>
          </cell>
          <cell r="BG2051">
            <v>0</v>
          </cell>
          <cell r="BH2051">
            <v>0</v>
          </cell>
          <cell r="BJ2051" t="e">
            <v>#N/A</v>
          </cell>
          <cell r="BL2051">
            <v>0</v>
          </cell>
          <cell r="BM2051">
            <v>0</v>
          </cell>
          <cell r="BO2051" t="e">
            <v>#N/A</v>
          </cell>
          <cell r="BQ2051">
            <v>0</v>
          </cell>
          <cell r="BR2051">
            <v>0</v>
          </cell>
          <cell r="BT2051" t="e">
            <v>#N/A</v>
          </cell>
          <cell r="BV2051">
            <v>0</v>
          </cell>
          <cell r="BW2051">
            <v>0</v>
          </cell>
          <cell r="CW2051">
            <v>0</v>
          </cell>
          <cell r="CX2051" t="e">
            <v>#N/A</v>
          </cell>
          <cell r="CY2051">
            <v>0</v>
          </cell>
          <cell r="DA2051">
            <v>0</v>
          </cell>
          <cell r="DG2051">
            <v>0</v>
          </cell>
        </row>
        <row r="2052">
          <cell r="Q2052">
            <v>5461</v>
          </cell>
          <cell r="R2052" t="str">
            <v>ｱｽﾌｧﾙﾄ舗装版取壊・積込工</v>
          </cell>
          <cell r="S2052" t="str">
            <v>小型BH0.08m3</v>
          </cell>
          <cell r="T2052" t="str">
            <v>10㎝以下</v>
          </cell>
          <cell r="U2052" t="str">
            <v>㎡</v>
          </cell>
          <cell r="V2052">
            <v>662</v>
          </cell>
          <cell r="W2052" t="str">
            <v>厚労省参考p.169</v>
          </cell>
          <cell r="X2052" t="str">
            <v>管路土工</v>
          </cell>
          <cell r="Y2052">
            <v>100</v>
          </cell>
          <cell r="Z2052">
            <v>16</v>
          </cell>
          <cell r="AA2052" t="str">
            <v>土木一般世話役</v>
          </cell>
          <cell r="AB2052">
            <v>0.56000000000000005</v>
          </cell>
          <cell r="AC2052">
            <v>31395</v>
          </cell>
          <cell r="AD2052">
            <v>17581.2</v>
          </cell>
          <cell r="AE2052">
            <v>2</v>
          </cell>
          <cell r="AF2052" t="str">
            <v>普通作業員</v>
          </cell>
          <cell r="AG2052">
            <v>0.85</v>
          </cell>
          <cell r="AH2052">
            <v>25305</v>
          </cell>
          <cell r="AI2052">
            <v>21509.25</v>
          </cell>
          <cell r="AJ2052">
            <v>316</v>
          </cell>
          <cell r="AK2052" t="str">
            <v>小型バックホウ運転費(取壊し積込工)</v>
          </cell>
          <cell r="AL2052">
            <v>0.69399999999999995</v>
          </cell>
          <cell r="AM2052">
            <v>39170</v>
          </cell>
          <cell r="AN2052">
            <v>27183.98</v>
          </cell>
          <cell r="AP2052" t="e">
            <v>#N/A</v>
          </cell>
          <cell r="AR2052">
            <v>0</v>
          </cell>
          <cell r="AS2052">
            <v>0</v>
          </cell>
          <cell r="AU2052" t="e">
            <v>#N/A</v>
          </cell>
          <cell r="AW2052">
            <v>0</v>
          </cell>
          <cell r="AX2052">
            <v>0</v>
          </cell>
          <cell r="AZ2052" t="e">
            <v>#N/A</v>
          </cell>
          <cell r="BB2052">
            <v>0</v>
          </cell>
          <cell r="BC2052">
            <v>0</v>
          </cell>
          <cell r="BE2052" t="e">
            <v>#N/A</v>
          </cell>
          <cell r="BG2052">
            <v>0</v>
          </cell>
          <cell r="BH2052">
            <v>0</v>
          </cell>
          <cell r="BJ2052" t="e">
            <v>#N/A</v>
          </cell>
          <cell r="BL2052">
            <v>0</v>
          </cell>
          <cell r="BM2052">
            <v>0</v>
          </cell>
          <cell r="BO2052" t="e">
            <v>#N/A</v>
          </cell>
          <cell r="BQ2052">
            <v>0</v>
          </cell>
          <cell r="BR2052">
            <v>0</v>
          </cell>
          <cell r="BT2052" t="e">
            <v>#N/A</v>
          </cell>
          <cell r="BV2052">
            <v>0</v>
          </cell>
          <cell r="BW2052">
            <v>0</v>
          </cell>
          <cell r="CW2052">
            <v>127</v>
          </cell>
          <cell r="CX2052" t="str">
            <v>諸雑費</v>
          </cell>
          <cell r="CY2052">
            <v>1</v>
          </cell>
          <cell r="DA2052">
            <v>5.5700000000069849</v>
          </cell>
          <cell r="DG2052">
            <v>1</v>
          </cell>
        </row>
        <row r="2053">
          <cell r="Q2053">
            <v>5462</v>
          </cell>
          <cell r="R2053" t="str">
            <v>ｱｽﾌｧﾙﾄ舗装版取壊・積込工</v>
          </cell>
          <cell r="S2053" t="str">
            <v>小型BH0.13m3</v>
          </cell>
          <cell r="T2053" t="str">
            <v>10㎝以下</v>
          </cell>
          <cell r="U2053" t="str">
            <v>㎡</v>
          </cell>
          <cell r="V2053">
            <v>599</v>
          </cell>
          <cell r="W2053" t="str">
            <v>厚労省参考p.169</v>
          </cell>
          <cell r="X2053" t="str">
            <v>管路土工</v>
          </cell>
          <cell r="Y2053">
            <v>100</v>
          </cell>
          <cell r="Z2053">
            <v>16</v>
          </cell>
          <cell r="AA2053" t="str">
            <v>土木一般世話役</v>
          </cell>
          <cell r="AB2053">
            <v>0.49</v>
          </cell>
          <cell r="AC2053">
            <v>31395</v>
          </cell>
          <cell r="AD2053">
            <v>15383.55</v>
          </cell>
          <cell r="AE2053">
            <v>2</v>
          </cell>
          <cell r="AF2053" t="str">
            <v>普通作業員</v>
          </cell>
          <cell r="AG2053">
            <v>0.74</v>
          </cell>
          <cell r="AH2053">
            <v>25305</v>
          </cell>
          <cell r="AI2053">
            <v>18725.7</v>
          </cell>
          <cell r="AJ2053">
            <v>317</v>
          </cell>
          <cell r="AK2053" t="str">
            <v>小型バックホウ運転費(取壊し積込工)</v>
          </cell>
          <cell r="AL2053">
            <v>0.60599999999999998</v>
          </cell>
          <cell r="AM2053">
            <v>42660</v>
          </cell>
          <cell r="AN2053">
            <v>25851.96</v>
          </cell>
          <cell r="AP2053" t="e">
            <v>#N/A</v>
          </cell>
          <cell r="AR2053">
            <v>0</v>
          </cell>
          <cell r="AS2053">
            <v>0</v>
          </cell>
          <cell r="AU2053" t="e">
            <v>#N/A</v>
          </cell>
          <cell r="AW2053">
            <v>0</v>
          </cell>
          <cell r="AX2053">
            <v>0</v>
          </cell>
          <cell r="AZ2053" t="e">
            <v>#N/A</v>
          </cell>
          <cell r="BB2053">
            <v>0</v>
          </cell>
          <cell r="BC2053">
            <v>0</v>
          </cell>
          <cell r="BE2053" t="e">
            <v>#N/A</v>
          </cell>
          <cell r="BG2053">
            <v>0</v>
          </cell>
          <cell r="BH2053">
            <v>0</v>
          </cell>
          <cell r="BJ2053" t="e">
            <v>#N/A</v>
          </cell>
          <cell r="BL2053">
            <v>0</v>
          </cell>
          <cell r="BM2053">
            <v>0</v>
          </cell>
          <cell r="BO2053" t="e">
            <v>#N/A</v>
          </cell>
          <cell r="BQ2053">
            <v>0</v>
          </cell>
          <cell r="BR2053">
            <v>0</v>
          </cell>
          <cell r="BT2053" t="e">
            <v>#N/A</v>
          </cell>
          <cell r="BV2053">
            <v>0</v>
          </cell>
          <cell r="BW2053">
            <v>0</v>
          </cell>
          <cell r="CW2053">
            <v>127</v>
          </cell>
          <cell r="CX2053" t="str">
            <v>諸雑費</v>
          </cell>
          <cell r="CY2053">
            <v>1</v>
          </cell>
          <cell r="DA2053">
            <v>8.7900000000008731</v>
          </cell>
          <cell r="DG2053">
            <v>1</v>
          </cell>
        </row>
        <row r="2054">
          <cell r="Q2054">
            <v>5463</v>
          </cell>
          <cell r="R2054" t="str">
            <v>ｱｽﾌｧﾙﾄ舗装版取壊・積込工</v>
          </cell>
          <cell r="S2054" t="str">
            <v>BH0.28m3</v>
          </cell>
          <cell r="T2054" t="str">
            <v>10㎝以下</v>
          </cell>
          <cell r="U2054" t="str">
            <v>㎡</v>
          </cell>
          <cell r="V2054">
            <v>538</v>
          </cell>
          <cell r="W2054" t="str">
            <v>厚労省参考p.169</v>
          </cell>
          <cell r="X2054" t="str">
            <v>管路土工</v>
          </cell>
          <cell r="Y2054">
            <v>100</v>
          </cell>
          <cell r="Z2054">
            <v>16</v>
          </cell>
          <cell r="AA2054" t="str">
            <v>土木一般世話役</v>
          </cell>
          <cell r="AB2054">
            <v>0.42</v>
          </cell>
          <cell r="AC2054">
            <v>31395</v>
          </cell>
          <cell r="AD2054">
            <v>13185.9</v>
          </cell>
          <cell r="AE2054">
            <v>2</v>
          </cell>
          <cell r="AF2054" t="str">
            <v>普通作業員</v>
          </cell>
          <cell r="AG2054">
            <v>0.63</v>
          </cell>
          <cell r="AH2054">
            <v>25305</v>
          </cell>
          <cell r="AI2054">
            <v>15942.15</v>
          </cell>
          <cell r="AJ2054">
            <v>318</v>
          </cell>
          <cell r="AK2054" t="str">
            <v>バックホウ運転費(取壊し積込工)</v>
          </cell>
          <cell r="AL2054">
            <v>3.35</v>
          </cell>
          <cell r="AM2054">
            <v>7370</v>
          </cell>
          <cell r="AN2054">
            <v>24689.5</v>
          </cell>
          <cell r="AP2054" t="e">
            <v>#N/A</v>
          </cell>
          <cell r="AR2054">
            <v>0</v>
          </cell>
          <cell r="AS2054">
            <v>0</v>
          </cell>
          <cell r="AU2054" t="e">
            <v>#N/A</v>
          </cell>
          <cell r="AW2054">
            <v>0</v>
          </cell>
          <cell r="AX2054">
            <v>0</v>
          </cell>
          <cell r="AZ2054" t="e">
            <v>#N/A</v>
          </cell>
          <cell r="BB2054">
            <v>0</v>
          </cell>
          <cell r="BC2054">
            <v>0</v>
          </cell>
          <cell r="BE2054" t="e">
            <v>#N/A</v>
          </cell>
          <cell r="BG2054">
            <v>0</v>
          </cell>
          <cell r="BH2054">
            <v>0</v>
          </cell>
          <cell r="BJ2054" t="e">
            <v>#N/A</v>
          </cell>
          <cell r="BL2054">
            <v>0</v>
          </cell>
          <cell r="BM2054">
            <v>0</v>
          </cell>
          <cell r="BO2054" t="e">
            <v>#N/A</v>
          </cell>
          <cell r="BQ2054">
            <v>0</v>
          </cell>
          <cell r="BR2054">
            <v>0</v>
          </cell>
          <cell r="BT2054" t="e">
            <v>#N/A</v>
          </cell>
          <cell r="BV2054">
            <v>0</v>
          </cell>
          <cell r="BW2054">
            <v>0</v>
          </cell>
          <cell r="CW2054">
            <v>127</v>
          </cell>
          <cell r="CX2054" t="str">
            <v>諸雑費</v>
          </cell>
          <cell r="CY2054">
            <v>1</v>
          </cell>
          <cell r="DA2054">
            <v>2.4499999999970896</v>
          </cell>
          <cell r="DG2054">
            <v>1</v>
          </cell>
        </row>
        <row r="2055">
          <cell r="Q2055">
            <v>5464</v>
          </cell>
          <cell r="R2055" t="str">
            <v>ｱｽﾌｧﾙﾄ舗装版取壊・積込工</v>
          </cell>
          <cell r="S2055" t="str">
            <v>BH0.45m3</v>
          </cell>
          <cell r="T2055" t="str">
            <v>10㎝以下</v>
          </cell>
          <cell r="U2055" t="str">
            <v>㎡</v>
          </cell>
          <cell r="V2055">
            <v>470</v>
          </cell>
          <cell r="W2055" t="str">
            <v>厚労省参考p.169</v>
          </cell>
          <cell r="X2055" t="str">
            <v>管路土工</v>
          </cell>
          <cell r="Y2055">
            <v>100</v>
          </cell>
          <cell r="Z2055">
            <v>16</v>
          </cell>
          <cell r="AA2055" t="str">
            <v>土木一般世話役</v>
          </cell>
          <cell r="AB2055">
            <v>0.35</v>
          </cell>
          <cell r="AC2055">
            <v>31395</v>
          </cell>
          <cell r="AD2055">
            <v>10988.25</v>
          </cell>
          <cell r="AE2055">
            <v>2</v>
          </cell>
          <cell r="AF2055" t="str">
            <v>普通作業員</v>
          </cell>
          <cell r="AG2055">
            <v>0.52</v>
          </cell>
          <cell r="AH2055">
            <v>25305</v>
          </cell>
          <cell r="AI2055">
            <v>13158.6</v>
          </cell>
          <cell r="AJ2055">
            <v>319</v>
          </cell>
          <cell r="AK2055" t="str">
            <v>バックホウ運転費(取壊し積込工)</v>
          </cell>
          <cell r="AL2055">
            <v>2.76</v>
          </cell>
          <cell r="AM2055">
            <v>8291</v>
          </cell>
          <cell r="AN2055">
            <v>22883.16</v>
          </cell>
          <cell r="AP2055" t="e">
            <v>#N/A</v>
          </cell>
          <cell r="AR2055">
            <v>0</v>
          </cell>
          <cell r="AS2055">
            <v>0</v>
          </cell>
          <cell r="AU2055" t="e">
            <v>#N/A</v>
          </cell>
          <cell r="AW2055">
            <v>0</v>
          </cell>
          <cell r="AX2055">
            <v>0</v>
          </cell>
          <cell r="AZ2055" t="e">
            <v>#N/A</v>
          </cell>
          <cell r="BB2055">
            <v>0</v>
          </cell>
          <cell r="BC2055">
            <v>0</v>
          </cell>
          <cell r="BE2055" t="e">
            <v>#N/A</v>
          </cell>
          <cell r="BG2055">
            <v>0</v>
          </cell>
          <cell r="BH2055">
            <v>0</v>
          </cell>
          <cell r="BJ2055" t="e">
            <v>#N/A</v>
          </cell>
          <cell r="BL2055">
            <v>0</v>
          </cell>
          <cell r="BM2055">
            <v>0</v>
          </cell>
          <cell r="BO2055" t="e">
            <v>#N/A</v>
          </cell>
          <cell r="BQ2055">
            <v>0</v>
          </cell>
          <cell r="BR2055">
            <v>0</v>
          </cell>
          <cell r="BT2055" t="e">
            <v>#N/A</v>
          </cell>
          <cell r="BV2055">
            <v>0</v>
          </cell>
          <cell r="BW2055">
            <v>0</v>
          </cell>
          <cell r="CW2055">
            <v>127</v>
          </cell>
          <cell r="CX2055" t="str">
            <v>諸雑費</v>
          </cell>
          <cell r="CY2055">
            <v>1</v>
          </cell>
          <cell r="DA2055">
            <v>9.9900000000052387</v>
          </cell>
          <cell r="DG2055">
            <v>1</v>
          </cell>
        </row>
        <row r="2056">
          <cell r="Q2056">
            <v>5465</v>
          </cell>
          <cell r="R2056" t="str">
            <v>ｱｽﾌｧﾙﾄ舗装版取壊・積込工</v>
          </cell>
          <cell r="S2056" t="str">
            <v>BH0.8m3</v>
          </cell>
          <cell r="T2056" t="str">
            <v>10㎝以下</v>
          </cell>
          <cell r="U2056" t="str">
            <v>㎡</v>
          </cell>
          <cell r="V2056">
            <v>435</v>
          </cell>
          <cell r="W2056" t="str">
            <v>厚労省参考p.169</v>
          </cell>
          <cell r="X2056" t="str">
            <v>管路土工</v>
          </cell>
          <cell r="Y2056">
            <v>100</v>
          </cell>
          <cell r="Z2056">
            <v>16</v>
          </cell>
          <cell r="AA2056" t="str">
            <v>土木一般世話役</v>
          </cell>
          <cell r="AB2056">
            <v>0.27</v>
          </cell>
          <cell r="AC2056">
            <v>31395</v>
          </cell>
          <cell r="AD2056">
            <v>8476.65</v>
          </cell>
          <cell r="AE2056">
            <v>2</v>
          </cell>
          <cell r="AF2056" t="str">
            <v>普通作業員</v>
          </cell>
          <cell r="AG2056">
            <v>0.41</v>
          </cell>
          <cell r="AH2056">
            <v>25305</v>
          </cell>
          <cell r="AI2056">
            <v>10375.049999999999</v>
          </cell>
          <cell r="AJ2056">
            <v>320</v>
          </cell>
          <cell r="AK2056" t="str">
            <v>バックホウ運転費(取壊し積込工)</v>
          </cell>
          <cell r="AL2056">
            <v>2.1800000000000002</v>
          </cell>
          <cell r="AM2056">
            <v>11330</v>
          </cell>
          <cell r="AN2056">
            <v>24699.4</v>
          </cell>
          <cell r="AP2056" t="e">
            <v>#N/A</v>
          </cell>
          <cell r="AR2056">
            <v>0</v>
          </cell>
          <cell r="AS2056">
            <v>0</v>
          </cell>
          <cell r="AU2056" t="e">
            <v>#N/A</v>
          </cell>
          <cell r="AW2056">
            <v>0</v>
          </cell>
          <cell r="AX2056">
            <v>0</v>
          </cell>
          <cell r="AZ2056" t="e">
            <v>#N/A</v>
          </cell>
          <cell r="BB2056">
            <v>0</v>
          </cell>
          <cell r="BC2056">
            <v>0</v>
          </cell>
          <cell r="BE2056" t="e">
            <v>#N/A</v>
          </cell>
          <cell r="BG2056">
            <v>0</v>
          </cell>
          <cell r="BH2056">
            <v>0</v>
          </cell>
          <cell r="BJ2056" t="e">
            <v>#N/A</v>
          </cell>
          <cell r="BL2056">
            <v>0</v>
          </cell>
          <cell r="BM2056">
            <v>0</v>
          </cell>
          <cell r="BO2056" t="e">
            <v>#N/A</v>
          </cell>
          <cell r="BQ2056">
            <v>0</v>
          </cell>
          <cell r="BR2056">
            <v>0</v>
          </cell>
          <cell r="BT2056" t="e">
            <v>#N/A</v>
          </cell>
          <cell r="BV2056">
            <v>0</v>
          </cell>
          <cell r="BW2056">
            <v>0</v>
          </cell>
          <cell r="CW2056">
            <v>127</v>
          </cell>
          <cell r="CX2056" t="str">
            <v>諸雑費</v>
          </cell>
          <cell r="CY2056">
            <v>1</v>
          </cell>
          <cell r="DA2056">
            <v>8.9000000000014552</v>
          </cell>
          <cell r="DG2056">
            <v>1</v>
          </cell>
        </row>
        <row r="2057">
          <cell r="Q2057">
            <v>5466</v>
          </cell>
          <cell r="R2057" t="str">
            <v>ｱｽﾌｧﾙﾄ舗装版取壊・積込工</v>
          </cell>
          <cell r="S2057" t="str">
            <v>小型BH0.08m3</v>
          </cell>
          <cell r="T2057" t="str">
            <v>11～15㎝</v>
          </cell>
          <cell r="U2057" t="str">
            <v>㎡</v>
          </cell>
          <cell r="V2057">
            <v>828</v>
          </cell>
          <cell r="W2057" t="str">
            <v>厚労省参考p.169</v>
          </cell>
          <cell r="X2057" t="str">
            <v>管路土工</v>
          </cell>
          <cell r="Y2057">
            <v>100</v>
          </cell>
          <cell r="Z2057">
            <v>16</v>
          </cell>
          <cell r="AA2057" t="str">
            <v>土木一般世話役</v>
          </cell>
          <cell r="AB2057">
            <v>0.7</v>
          </cell>
          <cell r="AC2057">
            <v>31395</v>
          </cell>
          <cell r="AD2057">
            <v>21976.5</v>
          </cell>
          <cell r="AE2057">
            <v>2</v>
          </cell>
          <cell r="AF2057" t="str">
            <v>普通作業員</v>
          </cell>
          <cell r="AG2057">
            <v>1.06</v>
          </cell>
          <cell r="AH2057">
            <v>25305</v>
          </cell>
          <cell r="AI2057">
            <v>26823.3</v>
          </cell>
          <cell r="AJ2057">
            <v>316</v>
          </cell>
          <cell r="AK2057" t="str">
            <v>小型バックホウ運転費(取壊し積込工)</v>
          </cell>
          <cell r="AL2057">
            <v>0.87</v>
          </cell>
          <cell r="AM2057">
            <v>39170</v>
          </cell>
          <cell r="AN2057">
            <v>34077.9</v>
          </cell>
          <cell r="AP2057" t="e">
            <v>#N/A</v>
          </cell>
          <cell r="AR2057">
            <v>0</v>
          </cell>
          <cell r="AS2057">
            <v>0</v>
          </cell>
          <cell r="AU2057" t="e">
            <v>#N/A</v>
          </cell>
          <cell r="AW2057">
            <v>0</v>
          </cell>
          <cell r="AX2057">
            <v>0</v>
          </cell>
          <cell r="AZ2057" t="e">
            <v>#N/A</v>
          </cell>
          <cell r="BB2057">
            <v>0</v>
          </cell>
          <cell r="BC2057">
            <v>0</v>
          </cell>
          <cell r="BE2057" t="e">
            <v>#N/A</v>
          </cell>
          <cell r="BG2057">
            <v>0</v>
          </cell>
          <cell r="BH2057">
            <v>0</v>
          </cell>
          <cell r="BJ2057" t="e">
            <v>#N/A</v>
          </cell>
          <cell r="BL2057">
            <v>0</v>
          </cell>
          <cell r="BM2057">
            <v>0</v>
          </cell>
          <cell r="BO2057" t="e">
            <v>#N/A</v>
          </cell>
          <cell r="BQ2057">
            <v>0</v>
          </cell>
          <cell r="BR2057">
            <v>0</v>
          </cell>
          <cell r="BT2057" t="e">
            <v>#N/A</v>
          </cell>
          <cell r="BV2057">
            <v>0</v>
          </cell>
          <cell r="BW2057">
            <v>0</v>
          </cell>
          <cell r="CW2057">
            <v>127</v>
          </cell>
          <cell r="CX2057" t="str">
            <v>諸雑費</v>
          </cell>
          <cell r="CY2057">
            <v>1</v>
          </cell>
          <cell r="DA2057">
            <v>2.2999999999883585</v>
          </cell>
          <cell r="DG2057">
            <v>1</v>
          </cell>
        </row>
        <row r="2058">
          <cell r="Q2058">
            <v>5467</v>
          </cell>
          <cell r="R2058" t="str">
            <v>ｱｽﾌｧﾙﾄ舗装版取壊・積込工</v>
          </cell>
          <cell r="S2058" t="str">
            <v>小型BH0.13m3</v>
          </cell>
          <cell r="T2058" t="str">
            <v>11～15㎝</v>
          </cell>
          <cell r="U2058" t="str">
            <v>㎡</v>
          </cell>
          <cell r="V2058">
            <v>740</v>
          </cell>
          <cell r="W2058" t="str">
            <v>厚労省参考p.169</v>
          </cell>
          <cell r="X2058" t="str">
            <v>管路土工</v>
          </cell>
          <cell r="Y2058">
            <v>100</v>
          </cell>
          <cell r="Z2058">
            <v>16</v>
          </cell>
          <cell r="AA2058" t="str">
            <v>土木一般世話役</v>
          </cell>
          <cell r="AB2058">
            <v>0.61</v>
          </cell>
          <cell r="AC2058">
            <v>31395</v>
          </cell>
          <cell r="AD2058">
            <v>19150.95</v>
          </cell>
          <cell r="AE2058">
            <v>2</v>
          </cell>
          <cell r="AF2058" t="str">
            <v>普通作業員</v>
          </cell>
          <cell r="AG2058">
            <v>0.91</v>
          </cell>
          <cell r="AH2058">
            <v>25305</v>
          </cell>
          <cell r="AI2058">
            <v>23027.55</v>
          </cell>
          <cell r="AJ2058">
            <v>317</v>
          </cell>
          <cell r="AK2058" t="str">
            <v>小型バックホウ運転費(取壊し積込工)</v>
          </cell>
          <cell r="AL2058">
            <v>0.746</v>
          </cell>
          <cell r="AM2058">
            <v>42660</v>
          </cell>
          <cell r="AN2058">
            <v>31824.36</v>
          </cell>
          <cell r="AP2058" t="e">
            <v>#N/A</v>
          </cell>
          <cell r="AR2058">
            <v>0</v>
          </cell>
          <cell r="AS2058">
            <v>0</v>
          </cell>
          <cell r="AU2058" t="e">
            <v>#N/A</v>
          </cell>
          <cell r="AW2058">
            <v>0</v>
          </cell>
          <cell r="AX2058">
            <v>0</v>
          </cell>
          <cell r="AZ2058" t="e">
            <v>#N/A</v>
          </cell>
          <cell r="BB2058">
            <v>0</v>
          </cell>
          <cell r="BC2058">
            <v>0</v>
          </cell>
          <cell r="BE2058" t="e">
            <v>#N/A</v>
          </cell>
          <cell r="BG2058">
            <v>0</v>
          </cell>
          <cell r="BH2058">
            <v>0</v>
          </cell>
          <cell r="BJ2058" t="e">
            <v>#N/A</v>
          </cell>
          <cell r="BL2058">
            <v>0</v>
          </cell>
          <cell r="BM2058">
            <v>0</v>
          </cell>
          <cell r="BO2058" t="e">
            <v>#N/A</v>
          </cell>
          <cell r="BQ2058">
            <v>0</v>
          </cell>
          <cell r="BR2058">
            <v>0</v>
          </cell>
          <cell r="BT2058" t="e">
            <v>#N/A</v>
          </cell>
          <cell r="BV2058">
            <v>0</v>
          </cell>
          <cell r="BW2058">
            <v>0</v>
          </cell>
          <cell r="CW2058">
            <v>127</v>
          </cell>
          <cell r="CX2058" t="str">
            <v>諸雑費</v>
          </cell>
          <cell r="CY2058">
            <v>1</v>
          </cell>
          <cell r="DA2058">
            <v>7.1399999999994179</v>
          </cell>
          <cell r="DG2058">
            <v>1</v>
          </cell>
        </row>
        <row r="2059">
          <cell r="Q2059">
            <v>5468</v>
          </cell>
          <cell r="R2059" t="str">
            <v>ｱｽﾌｧﾙﾄ舗装版取壊・積込工</v>
          </cell>
          <cell r="S2059" t="str">
            <v>BH0.28m3</v>
          </cell>
          <cell r="T2059" t="str">
            <v>11～15㎝</v>
          </cell>
          <cell r="U2059" t="str">
            <v>㎡</v>
          </cell>
          <cell r="V2059">
            <v>651</v>
          </cell>
          <cell r="W2059" t="str">
            <v>厚労省参考p.169</v>
          </cell>
          <cell r="X2059" t="str">
            <v>管路土工</v>
          </cell>
          <cell r="Y2059">
            <v>100</v>
          </cell>
          <cell r="Z2059">
            <v>16</v>
          </cell>
          <cell r="AA2059" t="str">
            <v>土木一般世話役</v>
          </cell>
          <cell r="AB2059">
            <v>0.51</v>
          </cell>
          <cell r="AC2059">
            <v>31395</v>
          </cell>
          <cell r="AD2059">
            <v>16011.45</v>
          </cell>
          <cell r="AE2059">
            <v>2</v>
          </cell>
          <cell r="AF2059" t="str">
            <v>普通作業員</v>
          </cell>
          <cell r="AG2059">
            <v>0.76</v>
          </cell>
          <cell r="AH2059">
            <v>25305</v>
          </cell>
          <cell r="AI2059">
            <v>19231.8</v>
          </cell>
          <cell r="AJ2059">
            <v>318</v>
          </cell>
          <cell r="AK2059" t="str">
            <v>バックホウ運転費(取壊し積込工)</v>
          </cell>
          <cell r="AL2059">
            <v>4.05</v>
          </cell>
          <cell r="AM2059">
            <v>7370</v>
          </cell>
          <cell r="AN2059">
            <v>29848.5</v>
          </cell>
          <cell r="AP2059" t="e">
            <v>#N/A</v>
          </cell>
          <cell r="AR2059">
            <v>0</v>
          </cell>
          <cell r="AS2059">
            <v>0</v>
          </cell>
          <cell r="AU2059" t="e">
            <v>#N/A</v>
          </cell>
          <cell r="AW2059">
            <v>0</v>
          </cell>
          <cell r="AX2059">
            <v>0</v>
          </cell>
          <cell r="AZ2059" t="e">
            <v>#N/A</v>
          </cell>
          <cell r="BB2059">
            <v>0</v>
          </cell>
          <cell r="BC2059">
            <v>0</v>
          </cell>
          <cell r="BE2059" t="e">
            <v>#N/A</v>
          </cell>
          <cell r="BG2059">
            <v>0</v>
          </cell>
          <cell r="BH2059">
            <v>0</v>
          </cell>
          <cell r="BJ2059" t="e">
            <v>#N/A</v>
          </cell>
          <cell r="BL2059">
            <v>0</v>
          </cell>
          <cell r="BM2059">
            <v>0</v>
          </cell>
          <cell r="BO2059" t="e">
            <v>#N/A</v>
          </cell>
          <cell r="BQ2059">
            <v>0</v>
          </cell>
          <cell r="BR2059">
            <v>0</v>
          </cell>
          <cell r="BT2059" t="e">
            <v>#N/A</v>
          </cell>
          <cell r="BV2059">
            <v>0</v>
          </cell>
          <cell r="BW2059">
            <v>0</v>
          </cell>
          <cell r="CW2059">
            <v>127</v>
          </cell>
          <cell r="CX2059" t="str">
            <v>諸雑費</v>
          </cell>
          <cell r="CY2059">
            <v>1</v>
          </cell>
          <cell r="DA2059">
            <v>8.25</v>
          </cell>
          <cell r="DG2059">
            <v>1</v>
          </cell>
        </row>
        <row r="2060">
          <cell r="Q2060">
            <v>5469</v>
          </cell>
          <cell r="R2060" t="str">
            <v>ｱｽﾌｧﾙﾄ舗装版取壊・積込工</v>
          </cell>
          <cell r="S2060" t="str">
            <v>BH0.45m3</v>
          </cell>
          <cell r="T2060" t="str">
            <v>11～15㎝</v>
          </cell>
          <cell r="U2060" t="str">
            <v>㎡</v>
          </cell>
          <cell r="V2060">
            <v>554</v>
          </cell>
          <cell r="W2060" t="str">
            <v>厚労省参考p.169</v>
          </cell>
          <cell r="X2060" t="str">
            <v>管路土工</v>
          </cell>
          <cell r="Y2060">
            <v>100</v>
          </cell>
          <cell r="Z2060">
            <v>16</v>
          </cell>
          <cell r="AA2060" t="str">
            <v>土木一般世話役</v>
          </cell>
          <cell r="AB2060">
            <v>0.41</v>
          </cell>
          <cell r="AC2060">
            <v>31395</v>
          </cell>
          <cell r="AD2060">
            <v>12871.95</v>
          </cell>
          <cell r="AE2060">
            <v>2</v>
          </cell>
          <cell r="AF2060" t="str">
            <v>普通作業員</v>
          </cell>
          <cell r="AG2060">
            <v>0.61</v>
          </cell>
          <cell r="AH2060">
            <v>25305</v>
          </cell>
          <cell r="AI2060">
            <v>15436.05</v>
          </cell>
          <cell r="AJ2060">
            <v>319</v>
          </cell>
          <cell r="AK2060" t="str">
            <v>バックホウ運転費(取壊し積込工)</v>
          </cell>
          <cell r="AL2060">
            <v>3.27</v>
          </cell>
          <cell r="AM2060">
            <v>8291</v>
          </cell>
          <cell r="AN2060">
            <v>27111.57</v>
          </cell>
          <cell r="AP2060" t="e">
            <v>#N/A</v>
          </cell>
          <cell r="AR2060">
            <v>0</v>
          </cell>
          <cell r="AS2060">
            <v>0</v>
          </cell>
          <cell r="AU2060" t="e">
            <v>#N/A</v>
          </cell>
          <cell r="AW2060">
            <v>0</v>
          </cell>
          <cell r="AX2060">
            <v>0</v>
          </cell>
          <cell r="AZ2060" t="e">
            <v>#N/A</v>
          </cell>
          <cell r="BB2060">
            <v>0</v>
          </cell>
          <cell r="BC2060">
            <v>0</v>
          </cell>
          <cell r="BE2060" t="e">
            <v>#N/A</v>
          </cell>
          <cell r="BG2060">
            <v>0</v>
          </cell>
          <cell r="BH2060">
            <v>0</v>
          </cell>
          <cell r="BJ2060" t="e">
            <v>#N/A</v>
          </cell>
          <cell r="BL2060">
            <v>0</v>
          </cell>
          <cell r="BM2060">
            <v>0</v>
          </cell>
          <cell r="BO2060" t="e">
            <v>#N/A</v>
          </cell>
          <cell r="BQ2060">
            <v>0</v>
          </cell>
          <cell r="BR2060">
            <v>0</v>
          </cell>
          <cell r="BT2060" t="e">
            <v>#N/A</v>
          </cell>
          <cell r="BV2060">
            <v>0</v>
          </cell>
          <cell r="BW2060">
            <v>0</v>
          </cell>
          <cell r="CW2060">
            <v>127</v>
          </cell>
          <cell r="CX2060" t="str">
            <v>諸雑費</v>
          </cell>
          <cell r="CY2060">
            <v>1</v>
          </cell>
          <cell r="DA2060">
            <v>0.43000000000029104</v>
          </cell>
          <cell r="DG2060">
            <v>1</v>
          </cell>
        </row>
        <row r="2061">
          <cell r="Q2061">
            <v>5470</v>
          </cell>
          <cell r="R2061" t="str">
            <v>ｱｽﾌｧﾙﾄ舗装版取壊・積込工</v>
          </cell>
          <cell r="S2061" t="str">
            <v>BH0.8m3</v>
          </cell>
          <cell r="T2061" t="str">
            <v>11～15㎝</v>
          </cell>
          <cell r="U2061" t="str">
            <v>㎡</v>
          </cell>
          <cell r="V2061">
            <v>497</v>
          </cell>
          <cell r="W2061" t="str">
            <v>厚労省参考p.169</v>
          </cell>
          <cell r="X2061" t="str">
            <v>管路土工</v>
          </cell>
          <cell r="Y2061">
            <v>100</v>
          </cell>
          <cell r="Z2061">
            <v>16</v>
          </cell>
          <cell r="AA2061" t="str">
            <v>土木一般世話役</v>
          </cell>
          <cell r="AB2061">
            <v>0.31</v>
          </cell>
          <cell r="AC2061">
            <v>31395</v>
          </cell>
          <cell r="AD2061">
            <v>9732.4500000000007</v>
          </cell>
          <cell r="AE2061">
            <v>2</v>
          </cell>
          <cell r="AF2061" t="str">
            <v>普通作業員</v>
          </cell>
          <cell r="AG2061">
            <v>0.47</v>
          </cell>
          <cell r="AH2061">
            <v>25305</v>
          </cell>
          <cell r="AI2061">
            <v>11893.35</v>
          </cell>
          <cell r="AJ2061">
            <v>320</v>
          </cell>
          <cell r="AK2061" t="str">
            <v>バックホウ運転費(取壊し積込工)</v>
          </cell>
          <cell r="AL2061">
            <v>2.48</v>
          </cell>
          <cell r="AM2061">
            <v>11330</v>
          </cell>
          <cell r="AN2061">
            <v>28098.400000000001</v>
          </cell>
          <cell r="AP2061" t="e">
            <v>#N/A</v>
          </cell>
          <cell r="AR2061">
            <v>0</v>
          </cell>
          <cell r="AS2061">
            <v>0</v>
          </cell>
          <cell r="AU2061" t="e">
            <v>#N/A</v>
          </cell>
          <cell r="AW2061">
            <v>0</v>
          </cell>
          <cell r="AX2061">
            <v>0</v>
          </cell>
          <cell r="AZ2061" t="e">
            <v>#N/A</v>
          </cell>
          <cell r="BB2061">
            <v>0</v>
          </cell>
          <cell r="BC2061">
            <v>0</v>
          </cell>
          <cell r="BE2061" t="e">
            <v>#N/A</v>
          </cell>
          <cell r="BG2061">
            <v>0</v>
          </cell>
          <cell r="BH2061">
            <v>0</v>
          </cell>
          <cell r="BJ2061" t="e">
            <v>#N/A</v>
          </cell>
          <cell r="BL2061">
            <v>0</v>
          </cell>
          <cell r="BM2061">
            <v>0</v>
          </cell>
          <cell r="BO2061" t="e">
            <v>#N/A</v>
          </cell>
          <cell r="BQ2061">
            <v>0</v>
          </cell>
          <cell r="BR2061">
            <v>0</v>
          </cell>
          <cell r="BT2061" t="e">
            <v>#N/A</v>
          </cell>
          <cell r="BV2061">
            <v>0</v>
          </cell>
          <cell r="BW2061">
            <v>0</v>
          </cell>
          <cell r="CW2061">
            <v>127</v>
          </cell>
          <cell r="CX2061" t="str">
            <v>諸雑費</v>
          </cell>
          <cell r="CY2061">
            <v>1</v>
          </cell>
          <cell r="DA2061">
            <v>5.7999999999956344</v>
          </cell>
          <cell r="DG2061">
            <v>1</v>
          </cell>
        </row>
        <row r="2062">
          <cell r="Q2062">
            <v>5471</v>
          </cell>
          <cell r="R2062" t="str">
            <v>ｱｽﾌｧﾙﾄ舗装版取壊・積込工</v>
          </cell>
          <cell r="S2062" t="str">
            <v>BH0.45m3　2.9t吊</v>
          </cell>
          <cell r="T2062" t="str">
            <v>10㎝以下</v>
          </cell>
          <cell r="U2062" t="str">
            <v>㎡</v>
          </cell>
          <cell r="V2062">
            <v>475</v>
          </cell>
          <cell r="W2062" t="str">
            <v>厚労省参考p.169</v>
          </cell>
          <cell r="X2062" t="str">
            <v>管路土工</v>
          </cell>
          <cell r="Y2062">
            <v>100</v>
          </cell>
          <cell r="Z2062">
            <v>16</v>
          </cell>
          <cell r="AA2062" t="str">
            <v>土木一般世話役</v>
          </cell>
          <cell r="AB2062">
            <v>0.35</v>
          </cell>
          <cell r="AC2062">
            <v>31395</v>
          </cell>
          <cell r="AD2062">
            <v>10988.25</v>
          </cell>
          <cell r="AE2062">
            <v>2</v>
          </cell>
          <cell r="AF2062" t="str">
            <v>普通作業員</v>
          </cell>
          <cell r="AG2062">
            <v>0.52</v>
          </cell>
          <cell r="AH2062">
            <v>25305</v>
          </cell>
          <cell r="AI2062">
            <v>13158.6</v>
          </cell>
          <cell r="AJ2062">
            <v>325</v>
          </cell>
          <cell r="AK2062" t="str">
            <v>ﾊﾞｯｸﾎｳ運転費(ｸﾚｰﾝ機能付)(取壊し積込工)</v>
          </cell>
          <cell r="AL2062">
            <v>2.76</v>
          </cell>
          <cell r="AM2062">
            <v>8491</v>
          </cell>
          <cell r="AN2062">
            <v>23435.16</v>
          </cell>
          <cell r="AP2062" t="e">
            <v>#N/A</v>
          </cell>
          <cell r="AR2062">
            <v>0</v>
          </cell>
          <cell r="AS2062">
            <v>0</v>
          </cell>
          <cell r="AU2062" t="e">
            <v>#N/A</v>
          </cell>
          <cell r="AW2062">
            <v>0</v>
          </cell>
          <cell r="AX2062">
            <v>0</v>
          </cell>
          <cell r="AZ2062" t="e">
            <v>#N/A</v>
          </cell>
          <cell r="BB2062">
            <v>0</v>
          </cell>
          <cell r="BC2062">
            <v>0</v>
          </cell>
          <cell r="BE2062" t="e">
            <v>#N/A</v>
          </cell>
          <cell r="BG2062">
            <v>0</v>
          </cell>
          <cell r="BH2062">
            <v>0</v>
          </cell>
          <cell r="BJ2062" t="e">
            <v>#N/A</v>
          </cell>
          <cell r="BL2062">
            <v>0</v>
          </cell>
          <cell r="BM2062">
            <v>0</v>
          </cell>
          <cell r="BO2062" t="e">
            <v>#N/A</v>
          </cell>
          <cell r="BQ2062">
            <v>0</v>
          </cell>
          <cell r="BR2062">
            <v>0</v>
          </cell>
          <cell r="BT2062" t="e">
            <v>#N/A</v>
          </cell>
          <cell r="BV2062">
            <v>0</v>
          </cell>
          <cell r="BW2062">
            <v>0</v>
          </cell>
          <cell r="CW2062">
            <v>127</v>
          </cell>
          <cell r="CX2062" t="str">
            <v>諸雑費</v>
          </cell>
          <cell r="CY2062">
            <v>1</v>
          </cell>
          <cell r="DA2062">
            <v>7.9900000000052387</v>
          </cell>
          <cell r="DG2062">
            <v>1</v>
          </cell>
        </row>
        <row r="2063">
          <cell r="Q2063">
            <v>5472</v>
          </cell>
          <cell r="R2063" t="str">
            <v>ｱｽﾌｧﾙﾄ舗装版取壊・積込工</v>
          </cell>
          <cell r="S2063" t="str">
            <v>BH0.8m3　2.9t吊</v>
          </cell>
          <cell r="T2063" t="str">
            <v>10㎝以下</v>
          </cell>
          <cell r="U2063" t="str">
            <v>㎡</v>
          </cell>
          <cell r="V2063">
            <v>441</v>
          </cell>
          <cell r="W2063" t="str">
            <v>厚労省参考p.169</v>
          </cell>
          <cell r="X2063" t="str">
            <v>管路土工</v>
          </cell>
          <cell r="Y2063">
            <v>100</v>
          </cell>
          <cell r="Z2063">
            <v>16</v>
          </cell>
          <cell r="AA2063" t="str">
            <v>土木一般世話役</v>
          </cell>
          <cell r="AB2063">
            <v>0.27</v>
          </cell>
          <cell r="AC2063">
            <v>31395</v>
          </cell>
          <cell r="AD2063">
            <v>8476.65</v>
          </cell>
          <cell r="AE2063">
            <v>2</v>
          </cell>
          <cell r="AF2063" t="str">
            <v>普通作業員</v>
          </cell>
          <cell r="AG2063">
            <v>0.41</v>
          </cell>
          <cell r="AH2063">
            <v>25305</v>
          </cell>
          <cell r="AI2063">
            <v>10375.049999999999</v>
          </cell>
          <cell r="AJ2063">
            <v>327</v>
          </cell>
          <cell r="AK2063" t="str">
            <v>ﾊﾞｯｸﾎｳ運転費(ｸﾚｰﾝ機能付)(取壊し積込工)</v>
          </cell>
          <cell r="AL2063">
            <v>2.1800000000000002</v>
          </cell>
          <cell r="AM2063">
            <v>11620</v>
          </cell>
          <cell r="AN2063">
            <v>25331.599999999999</v>
          </cell>
          <cell r="AP2063" t="e">
            <v>#N/A</v>
          </cell>
          <cell r="AR2063">
            <v>0</v>
          </cell>
          <cell r="AS2063">
            <v>0</v>
          </cell>
          <cell r="AU2063" t="e">
            <v>#N/A</v>
          </cell>
          <cell r="AW2063">
            <v>0</v>
          </cell>
          <cell r="AX2063">
            <v>0</v>
          </cell>
          <cell r="AZ2063" t="e">
            <v>#N/A</v>
          </cell>
          <cell r="BB2063">
            <v>0</v>
          </cell>
          <cell r="BC2063">
            <v>0</v>
          </cell>
          <cell r="BE2063" t="e">
            <v>#N/A</v>
          </cell>
          <cell r="BG2063">
            <v>0</v>
          </cell>
          <cell r="BH2063">
            <v>0</v>
          </cell>
          <cell r="BJ2063" t="e">
            <v>#N/A</v>
          </cell>
          <cell r="BL2063">
            <v>0</v>
          </cell>
          <cell r="BM2063">
            <v>0</v>
          </cell>
          <cell r="BO2063" t="e">
            <v>#N/A</v>
          </cell>
          <cell r="BQ2063">
            <v>0</v>
          </cell>
          <cell r="BR2063">
            <v>0</v>
          </cell>
          <cell r="BT2063" t="e">
            <v>#N/A</v>
          </cell>
          <cell r="BV2063">
            <v>0</v>
          </cell>
          <cell r="BW2063">
            <v>0</v>
          </cell>
          <cell r="CW2063">
            <v>127</v>
          </cell>
          <cell r="CX2063" t="str">
            <v>諸雑費</v>
          </cell>
          <cell r="CY2063">
            <v>1</v>
          </cell>
          <cell r="DA2063">
            <v>6.7000000000043656</v>
          </cell>
          <cell r="DG2063">
            <v>1</v>
          </cell>
        </row>
        <row r="2064">
          <cell r="Q2064">
            <v>5473</v>
          </cell>
          <cell r="R2064" t="str">
            <v>ｱｽﾌｧﾙﾄ舗装版取壊・積込工</v>
          </cell>
          <cell r="S2064" t="str">
            <v>BH0.45m3　2.9t吊</v>
          </cell>
          <cell r="T2064" t="str">
            <v>11～15㎝</v>
          </cell>
          <cell r="U2064" t="str">
            <v>㎡</v>
          </cell>
          <cell r="V2064">
            <v>560</v>
          </cell>
          <cell r="W2064" t="str">
            <v>厚労省参考p.169</v>
          </cell>
          <cell r="X2064" t="str">
            <v>管路土工</v>
          </cell>
          <cell r="Y2064">
            <v>100</v>
          </cell>
          <cell r="Z2064">
            <v>16</v>
          </cell>
          <cell r="AA2064" t="str">
            <v>土木一般世話役</v>
          </cell>
          <cell r="AB2064">
            <v>0.41</v>
          </cell>
          <cell r="AC2064">
            <v>31395</v>
          </cell>
          <cell r="AD2064">
            <v>12871.95</v>
          </cell>
          <cell r="AE2064">
            <v>2</v>
          </cell>
          <cell r="AF2064" t="str">
            <v>普通作業員</v>
          </cell>
          <cell r="AG2064">
            <v>0.61</v>
          </cell>
          <cell r="AH2064">
            <v>25305</v>
          </cell>
          <cell r="AI2064">
            <v>15436.05</v>
          </cell>
          <cell r="AJ2064">
            <v>325</v>
          </cell>
          <cell r="AK2064" t="str">
            <v>ﾊﾞｯｸﾎｳ運転費(ｸﾚｰﾝ機能付)(取壊し積込工)</v>
          </cell>
          <cell r="AL2064">
            <v>3.27</v>
          </cell>
          <cell r="AM2064">
            <v>8491</v>
          </cell>
          <cell r="AN2064">
            <v>27765.57</v>
          </cell>
          <cell r="AP2064" t="e">
            <v>#N/A</v>
          </cell>
          <cell r="AR2064">
            <v>0</v>
          </cell>
          <cell r="AS2064">
            <v>0</v>
          </cell>
          <cell r="AU2064" t="e">
            <v>#N/A</v>
          </cell>
          <cell r="AW2064">
            <v>0</v>
          </cell>
          <cell r="AX2064">
            <v>0</v>
          </cell>
          <cell r="AZ2064" t="e">
            <v>#N/A</v>
          </cell>
          <cell r="BB2064">
            <v>0</v>
          </cell>
          <cell r="BC2064">
            <v>0</v>
          </cell>
          <cell r="BE2064" t="e">
            <v>#N/A</v>
          </cell>
          <cell r="BG2064">
            <v>0</v>
          </cell>
          <cell r="BH2064">
            <v>0</v>
          </cell>
          <cell r="BJ2064" t="e">
            <v>#N/A</v>
          </cell>
          <cell r="BL2064">
            <v>0</v>
          </cell>
          <cell r="BM2064">
            <v>0</v>
          </cell>
          <cell r="BO2064" t="e">
            <v>#N/A</v>
          </cell>
          <cell r="BQ2064">
            <v>0</v>
          </cell>
          <cell r="BR2064">
            <v>0</v>
          </cell>
          <cell r="BT2064" t="e">
            <v>#N/A</v>
          </cell>
          <cell r="BV2064">
            <v>0</v>
          </cell>
          <cell r="BW2064">
            <v>0</v>
          </cell>
          <cell r="CW2064">
            <v>127</v>
          </cell>
          <cell r="CX2064" t="str">
            <v>諸雑費</v>
          </cell>
          <cell r="CY2064">
            <v>1</v>
          </cell>
          <cell r="DA2064">
            <v>6.430000000000291</v>
          </cell>
          <cell r="DG2064">
            <v>1</v>
          </cell>
        </row>
        <row r="2065">
          <cell r="Q2065">
            <v>5474</v>
          </cell>
          <cell r="R2065" t="str">
            <v>ｱｽﾌｧﾙﾄ舗装版取壊・積込工</v>
          </cell>
          <cell r="S2065" t="str">
            <v>BH0.8m3　2.9t吊</v>
          </cell>
          <cell r="T2065" t="str">
            <v>11～15㎝</v>
          </cell>
          <cell r="U2065" t="str">
            <v>㎡</v>
          </cell>
          <cell r="V2065">
            <v>504</v>
          </cell>
          <cell r="W2065" t="str">
            <v>厚労省参考p.169</v>
          </cell>
          <cell r="X2065" t="str">
            <v>管路土工</v>
          </cell>
          <cell r="Y2065">
            <v>100</v>
          </cell>
          <cell r="Z2065">
            <v>16</v>
          </cell>
          <cell r="AA2065" t="str">
            <v>土木一般世話役</v>
          </cell>
          <cell r="AB2065">
            <v>0.31</v>
          </cell>
          <cell r="AC2065">
            <v>31395</v>
          </cell>
          <cell r="AD2065">
            <v>9732.4500000000007</v>
          </cell>
          <cell r="AE2065">
            <v>2</v>
          </cell>
          <cell r="AF2065" t="str">
            <v>普通作業員</v>
          </cell>
          <cell r="AG2065">
            <v>0.47</v>
          </cell>
          <cell r="AH2065">
            <v>25305</v>
          </cell>
          <cell r="AI2065">
            <v>11893.35</v>
          </cell>
          <cell r="AJ2065">
            <v>327</v>
          </cell>
          <cell r="AK2065" t="str">
            <v>ﾊﾞｯｸﾎｳ運転費(ｸﾚｰﾝ機能付)(取壊し積込工)</v>
          </cell>
          <cell r="AL2065">
            <v>2.48</v>
          </cell>
          <cell r="AM2065">
            <v>11620</v>
          </cell>
          <cell r="AN2065">
            <v>28817.599999999999</v>
          </cell>
          <cell r="AP2065" t="e">
            <v>#N/A</v>
          </cell>
          <cell r="AR2065">
            <v>0</v>
          </cell>
          <cell r="AS2065">
            <v>0</v>
          </cell>
          <cell r="AU2065" t="e">
            <v>#N/A</v>
          </cell>
          <cell r="AW2065">
            <v>0</v>
          </cell>
          <cell r="AX2065">
            <v>0</v>
          </cell>
          <cell r="AZ2065" t="e">
            <v>#N/A</v>
          </cell>
          <cell r="BB2065">
            <v>0</v>
          </cell>
          <cell r="BC2065">
            <v>0</v>
          </cell>
          <cell r="BE2065" t="e">
            <v>#N/A</v>
          </cell>
          <cell r="BG2065">
            <v>0</v>
          </cell>
          <cell r="BH2065">
            <v>0</v>
          </cell>
          <cell r="BJ2065" t="e">
            <v>#N/A</v>
          </cell>
          <cell r="BL2065">
            <v>0</v>
          </cell>
          <cell r="BM2065">
            <v>0</v>
          </cell>
          <cell r="BO2065" t="e">
            <v>#N/A</v>
          </cell>
          <cell r="BQ2065">
            <v>0</v>
          </cell>
          <cell r="BR2065">
            <v>0</v>
          </cell>
          <cell r="BT2065" t="e">
            <v>#N/A</v>
          </cell>
          <cell r="BV2065">
            <v>0</v>
          </cell>
          <cell r="BW2065">
            <v>0</v>
          </cell>
          <cell r="CW2065">
            <v>127</v>
          </cell>
          <cell r="CX2065" t="str">
            <v>諸雑費</v>
          </cell>
          <cell r="CY2065">
            <v>1</v>
          </cell>
          <cell r="DA2065">
            <v>6.5999999999985448</v>
          </cell>
          <cell r="DG2065">
            <v>1</v>
          </cell>
        </row>
        <row r="2066">
          <cell r="R2066" t="str">
            <v>↓　1層当り　上層は15㎝まで　下層は20㎝まで</v>
          </cell>
          <cell r="V2066" t="e">
            <v>#DIV/0!</v>
          </cell>
          <cell r="DG2066">
            <v>0</v>
          </cell>
        </row>
        <row r="2067">
          <cell r="R2067" t="str">
            <v>RC40～0</v>
          </cell>
          <cell r="S2067">
            <v>186</v>
          </cell>
          <cell r="T2067" t="str">
            <v>←路盤材のコード番号入力</v>
          </cell>
          <cell r="V2067" t="e">
            <v>#DIV/0!</v>
          </cell>
          <cell r="CW2067">
            <v>0</v>
          </cell>
          <cell r="CX2067" t="e">
            <v>#N/A</v>
          </cell>
          <cell r="CY2067">
            <v>0</v>
          </cell>
          <cell r="DA2067">
            <v>0</v>
          </cell>
          <cell r="DG2067">
            <v>0</v>
          </cell>
        </row>
        <row r="2068">
          <cell r="Q2068">
            <v>5501</v>
          </cell>
          <cell r="R2068" t="str">
            <v>下層路盤工(施工幅1.8m未満)</v>
          </cell>
          <cell r="S2068" t="str">
            <v>RC40～0</v>
          </cell>
          <cell r="T2068" t="str">
            <v>t=5㎝</v>
          </cell>
          <cell r="U2068" t="str">
            <v>㎡</v>
          </cell>
          <cell r="V2068">
            <v>625</v>
          </cell>
          <cell r="W2068" t="str">
            <v>厚労省参考p.171</v>
          </cell>
          <cell r="X2068" t="str">
            <v>管路土工</v>
          </cell>
          <cell r="Y2068">
            <v>100</v>
          </cell>
          <cell r="Z2068">
            <v>2</v>
          </cell>
          <cell r="AA2068" t="str">
            <v>普通作業員</v>
          </cell>
          <cell r="AB2068">
            <v>0.78</v>
          </cell>
          <cell r="AC2068">
            <v>25305</v>
          </cell>
          <cell r="AD2068">
            <v>19737.900000000001</v>
          </cell>
          <cell r="AE2068">
            <v>186</v>
          </cell>
          <cell r="AF2068" t="str">
            <v>再生ｸﾗｯｼｬｰﾗﾝ</v>
          </cell>
          <cell r="AG2068">
            <v>6.35</v>
          </cell>
          <cell r="AH2068">
            <v>4600</v>
          </cell>
          <cell r="AI2068">
            <v>29210</v>
          </cell>
          <cell r="AJ2068">
            <v>1093</v>
          </cell>
          <cell r="AK2068" t="str">
            <v>ﾀﾝﾊﾟｰ運転工(路盤、不陸整正)</v>
          </cell>
          <cell r="AL2068">
            <v>0.45</v>
          </cell>
          <cell r="AM2068">
            <v>30150</v>
          </cell>
          <cell r="AN2068">
            <v>13567.5</v>
          </cell>
          <cell r="AP2068" t="e">
            <v>#N/A</v>
          </cell>
          <cell r="AR2068">
            <v>0</v>
          </cell>
          <cell r="AS2068">
            <v>0</v>
          </cell>
          <cell r="AU2068" t="e">
            <v>#N/A</v>
          </cell>
          <cell r="AW2068">
            <v>0</v>
          </cell>
          <cell r="AX2068">
            <v>0</v>
          </cell>
          <cell r="AZ2068" t="e">
            <v>#N/A</v>
          </cell>
          <cell r="BB2068">
            <v>0</v>
          </cell>
          <cell r="BC2068">
            <v>0</v>
          </cell>
          <cell r="BE2068" t="e">
            <v>#N/A</v>
          </cell>
          <cell r="BG2068">
            <v>0</v>
          </cell>
          <cell r="BH2068">
            <v>0</v>
          </cell>
          <cell r="BJ2068" t="e">
            <v>#N/A</v>
          </cell>
          <cell r="BL2068">
            <v>0</v>
          </cell>
          <cell r="BM2068">
            <v>0</v>
          </cell>
          <cell r="BO2068" t="e">
            <v>#N/A</v>
          </cell>
          <cell r="BQ2068">
            <v>0</v>
          </cell>
          <cell r="BR2068">
            <v>0</v>
          </cell>
          <cell r="BT2068" t="e">
            <v>#N/A</v>
          </cell>
          <cell r="BV2068">
            <v>0</v>
          </cell>
          <cell r="BW2068">
            <v>0</v>
          </cell>
          <cell r="CW2068">
            <v>127</v>
          </cell>
          <cell r="CX2068" t="str">
            <v>諸雑費</v>
          </cell>
          <cell r="CY2068">
            <v>1</v>
          </cell>
          <cell r="DA2068">
            <v>4.5999999999985448</v>
          </cell>
          <cell r="DG2068">
            <v>1</v>
          </cell>
        </row>
        <row r="2069">
          <cell r="Q2069">
            <v>5502</v>
          </cell>
          <cell r="R2069" t="str">
            <v>下層路盤工(施工幅1.8m未満)</v>
          </cell>
          <cell r="S2069" t="str">
            <v>RC40～0</v>
          </cell>
          <cell r="T2069" t="str">
            <v>t=6㎝</v>
          </cell>
          <cell r="U2069" t="str">
            <v>㎡</v>
          </cell>
          <cell r="V2069">
            <v>683</v>
          </cell>
          <cell r="W2069" t="str">
            <v>厚労省参考p.171</v>
          </cell>
          <cell r="X2069" t="str">
            <v>管路土工</v>
          </cell>
          <cell r="Y2069">
            <v>100</v>
          </cell>
          <cell r="Z2069">
            <v>2</v>
          </cell>
          <cell r="AA2069" t="str">
            <v>普通作業員</v>
          </cell>
          <cell r="AB2069">
            <v>0.78</v>
          </cell>
          <cell r="AC2069">
            <v>25305</v>
          </cell>
          <cell r="AD2069">
            <v>19737.900000000001</v>
          </cell>
          <cell r="AE2069">
            <v>186</v>
          </cell>
          <cell r="AF2069" t="str">
            <v>再生ｸﾗｯｼｬｰﾗﾝ</v>
          </cell>
          <cell r="AG2069">
            <v>7.62</v>
          </cell>
          <cell r="AH2069">
            <v>4600</v>
          </cell>
          <cell r="AI2069">
            <v>35052</v>
          </cell>
          <cell r="AJ2069">
            <v>1093</v>
          </cell>
          <cell r="AK2069" t="str">
            <v>ﾀﾝﾊﾟｰ運転工(路盤、不陸整正)</v>
          </cell>
          <cell r="AL2069">
            <v>0.45</v>
          </cell>
          <cell r="AM2069">
            <v>30150</v>
          </cell>
          <cell r="AN2069">
            <v>13567.5</v>
          </cell>
          <cell r="AP2069" t="e">
            <v>#N/A</v>
          </cell>
          <cell r="AR2069">
            <v>0</v>
          </cell>
          <cell r="AS2069">
            <v>0</v>
          </cell>
          <cell r="AU2069" t="e">
            <v>#N/A</v>
          </cell>
          <cell r="AW2069">
            <v>0</v>
          </cell>
          <cell r="AX2069">
            <v>0</v>
          </cell>
          <cell r="AZ2069" t="e">
            <v>#N/A</v>
          </cell>
          <cell r="BB2069">
            <v>0</v>
          </cell>
          <cell r="BC2069">
            <v>0</v>
          </cell>
          <cell r="BE2069" t="e">
            <v>#N/A</v>
          </cell>
          <cell r="BG2069">
            <v>0</v>
          </cell>
          <cell r="BH2069">
            <v>0</v>
          </cell>
          <cell r="BJ2069" t="e">
            <v>#N/A</v>
          </cell>
          <cell r="BL2069">
            <v>0</v>
          </cell>
          <cell r="BM2069">
            <v>0</v>
          </cell>
          <cell r="BO2069" t="e">
            <v>#N/A</v>
          </cell>
          <cell r="BQ2069">
            <v>0</v>
          </cell>
          <cell r="BR2069">
            <v>0</v>
          </cell>
          <cell r="BT2069" t="e">
            <v>#N/A</v>
          </cell>
          <cell r="BV2069">
            <v>0</v>
          </cell>
          <cell r="BW2069">
            <v>0</v>
          </cell>
          <cell r="CW2069">
            <v>127</v>
          </cell>
          <cell r="CX2069" t="str">
            <v>諸雑費</v>
          </cell>
          <cell r="CY2069">
            <v>1</v>
          </cell>
          <cell r="DA2069">
            <v>2.6000000000058208</v>
          </cell>
          <cell r="DG2069">
            <v>1</v>
          </cell>
        </row>
        <row r="2070">
          <cell r="Q2070">
            <v>5503</v>
          </cell>
          <cell r="R2070" t="str">
            <v>下層路盤工(施工幅1.8m未満)</v>
          </cell>
          <cell r="S2070" t="str">
            <v>RC40～0</v>
          </cell>
          <cell r="T2070" t="str">
            <v>t=7㎝</v>
          </cell>
          <cell r="U2070" t="str">
            <v>㎡</v>
          </cell>
          <cell r="V2070">
            <v>742</v>
          </cell>
          <cell r="W2070" t="str">
            <v>厚労省参考p.171</v>
          </cell>
          <cell r="X2070" t="str">
            <v>管路土工</v>
          </cell>
          <cell r="Y2070">
            <v>100</v>
          </cell>
          <cell r="Z2070">
            <v>2</v>
          </cell>
          <cell r="AA2070" t="str">
            <v>普通作業員</v>
          </cell>
          <cell r="AB2070">
            <v>0.78</v>
          </cell>
          <cell r="AC2070">
            <v>25305</v>
          </cell>
          <cell r="AD2070">
            <v>19737.900000000001</v>
          </cell>
          <cell r="AE2070">
            <v>186</v>
          </cell>
          <cell r="AF2070" t="str">
            <v>再生ｸﾗｯｼｬｰﾗﾝ</v>
          </cell>
          <cell r="AG2070">
            <v>8.89</v>
          </cell>
          <cell r="AH2070">
            <v>4600</v>
          </cell>
          <cell r="AI2070">
            <v>40894</v>
          </cell>
          <cell r="AJ2070">
            <v>1093</v>
          </cell>
          <cell r="AK2070" t="str">
            <v>ﾀﾝﾊﾟｰ運転工(路盤、不陸整正)</v>
          </cell>
          <cell r="AL2070">
            <v>0.45</v>
          </cell>
          <cell r="AM2070">
            <v>30150</v>
          </cell>
          <cell r="AN2070">
            <v>13567.5</v>
          </cell>
          <cell r="AP2070" t="e">
            <v>#N/A</v>
          </cell>
          <cell r="AR2070">
            <v>0</v>
          </cell>
          <cell r="AS2070">
            <v>0</v>
          </cell>
          <cell r="AU2070" t="e">
            <v>#N/A</v>
          </cell>
          <cell r="AW2070">
            <v>0</v>
          </cell>
          <cell r="AX2070">
            <v>0</v>
          </cell>
          <cell r="AZ2070" t="e">
            <v>#N/A</v>
          </cell>
          <cell r="BB2070">
            <v>0</v>
          </cell>
          <cell r="BC2070">
            <v>0</v>
          </cell>
          <cell r="BE2070" t="e">
            <v>#N/A</v>
          </cell>
          <cell r="BG2070">
            <v>0</v>
          </cell>
          <cell r="BH2070">
            <v>0</v>
          </cell>
          <cell r="BJ2070" t="e">
            <v>#N/A</v>
          </cell>
          <cell r="BL2070">
            <v>0</v>
          </cell>
          <cell r="BM2070">
            <v>0</v>
          </cell>
          <cell r="BO2070" t="e">
            <v>#N/A</v>
          </cell>
          <cell r="BQ2070">
            <v>0</v>
          </cell>
          <cell r="BR2070">
            <v>0</v>
          </cell>
          <cell r="BT2070" t="e">
            <v>#N/A</v>
          </cell>
          <cell r="BV2070">
            <v>0</v>
          </cell>
          <cell r="BW2070">
            <v>0</v>
          </cell>
          <cell r="CW2070">
            <v>127</v>
          </cell>
          <cell r="CX2070" t="str">
            <v>諸雑費</v>
          </cell>
          <cell r="CY2070">
            <v>1</v>
          </cell>
          <cell r="DA2070">
            <v>0.60000000000582077</v>
          </cell>
          <cell r="DG2070">
            <v>1</v>
          </cell>
        </row>
        <row r="2071">
          <cell r="Q2071">
            <v>5504</v>
          </cell>
          <cell r="R2071" t="str">
            <v>下層路盤工(施工幅1.8m未満)</v>
          </cell>
          <cell r="S2071" t="str">
            <v>RC40～0</v>
          </cell>
          <cell r="T2071" t="str">
            <v>t=8㎝</v>
          </cell>
          <cell r="U2071" t="str">
            <v>㎡</v>
          </cell>
          <cell r="V2071">
            <v>800</v>
          </cell>
          <cell r="W2071" t="str">
            <v>厚労省参考p.171</v>
          </cell>
          <cell r="X2071" t="str">
            <v>管路土工</v>
          </cell>
          <cell r="Y2071">
            <v>100</v>
          </cell>
          <cell r="Z2071">
            <v>2</v>
          </cell>
          <cell r="AA2071" t="str">
            <v>普通作業員</v>
          </cell>
          <cell r="AB2071">
            <v>0.78</v>
          </cell>
          <cell r="AC2071">
            <v>25305</v>
          </cell>
          <cell r="AD2071">
            <v>19737.900000000001</v>
          </cell>
          <cell r="AE2071">
            <v>186</v>
          </cell>
          <cell r="AF2071" t="str">
            <v>再生ｸﾗｯｼｬｰﾗﾝ</v>
          </cell>
          <cell r="AG2071">
            <v>10.16</v>
          </cell>
          <cell r="AH2071">
            <v>4600</v>
          </cell>
          <cell r="AI2071">
            <v>46736</v>
          </cell>
          <cell r="AJ2071">
            <v>1093</v>
          </cell>
          <cell r="AK2071" t="str">
            <v>ﾀﾝﾊﾟｰ運転工(路盤、不陸整正)</v>
          </cell>
          <cell r="AL2071">
            <v>0.45</v>
          </cell>
          <cell r="AM2071">
            <v>30150</v>
          </cell>
          <cell r="AN2071">
            <v>13567.5</v>
          </cell>
          <cell r="AP2071" t="e">
            <v>#N/A</v>
          </cell>
          <cell r="AR2071">
            <v>0</v>
          </cell>
          <cell r="AS2071">
            <v>0</v>
          </cell>
          <cell r="AU2071" t="e">
            <v>#N/A</v>
          </cell>
          <cell r="AW2071">
            <v>0</v>
          </cell>
          <cell r="AX2071">
            <v>0</v>
          </cell>
          <cell r="AZ2071" t="e">
            <v>#N/A</v>
          </cell>
          <cell r="BB2071">
            <v>0</v>
          </cell>
          <cell r="BC2071">
            <v>0</v>
          </cell>
          <cell r="BE2071" t="e">
            <v>#N/A</v>
          </cell>
          <cell r="BG2071">
            <v>0</v>
          </cell>
          <cell r="BH2071">
            <v>0</v>
          </cell>
          <cell r="BJ2071" t="e">
            <v>#N/A</v>
          </cell>
          <cell r="BL2071">
            <v>0</v>
          </cell>
          <cell r="BM2071">
            <v>0</v>
          </cell>
          <cell r="BO2071" t="e">
            <v>#N/A</v>
          </cell>
          <cell r="BQ2071">
            <v>0</v>
          </cell>
          <cell r="BR2071">
            <v>0</v>
          </cell>
          <cell r="BT2071" t="e">
            <v>#N/A</v>
          </cell>
          <cell r="BV2071">
            <v>0</v>
          </cell>
          <cell r="BW2071">
            <v>0</v>
          </cell>
          <cell r="CW2071">
            <v>127</v>
          </cell>
          <cell r="CX2071" t="str">
            <v>諸雑費</v>
          </cell>
          <cell r="CY2071">
            <v>1</v>
          </cell>
          <cell r="DA2071">
            <v>8.6000000000058208</v>
          </cell>
          <cell r="DG2071">
            <v>1</v>
          </cell>
        </row>
        <row r="2072">
          <cell r="Q2072">
            <v>5505</v>
          </cell>
          <cell r="R2072" t="str">
            <v>下層路盤工(施工幅1.8m未満)</v>
          </cell>
          <cell r="S2072" t="str">
            <v>RC40～0</v>
          </cell>
          <cell r="T2072" t="str">
            <v>t=9㎝</v>
          </cell>
          <cell r="U2072" t="str">
            <v>㎡</v>
          </cell>
          <cell r="V2072">
            <v>858</v>
          </cell>
          <cell r="W2072" t="str">
            <v>厚労省参考p.171</v>
          </cell>
          <cell r="X2072" t="str">
            <v>管路土工</v>
          </cell>
          <cell r="Y2072">
            <v>100</v>
          </cell>
          <cell r="Z2072">
            <v>2</v>
          </cell>
          <cell r="AA2072" t="str">
            <v>普通作業員</v>
          </cell>
          <cell r="AB2072">
            <v>0.78</v>
          </cell>
          <cell r="AC2072">
            <v>25305</v>
          </cell>
          <cell r="AD2072">
            <v>19737.900000000001</v>
          </cell>
          <cell r="AE2072">
            <v>186</v>
          </cell>
          <cell r="AF2072" t="str">
            <v>再生ｸﾗｯｼｬｰﾗﾝ</v>
          </cell>
          <cell r="AG2072">
            <v>11.43</v>
          </cell>
          <cell r="AH2072">
            <v>4600</v>
          </cell>
          <cell r="AI2072">
            <v>52578</v>
          </cell>
          <cell r="AJ2072">
            <v>1093</v>
          </cell>
          <cell r="AK2072" t="str">
            <v>ﾀﾝﾊﾟｰ運転工(路盤、不陸整正)</v>
          </cell>
          <cell r="AL2072">
            <v>0.45</v>
          </cell>
          <cell r="AM2072">
            <v>30150</v>
          </cell>
          <cell r="AN2072">
            <v>13567.5</v>
          </cell>
          <cell r="AP2072" t="e">
            <v>#N/A</v>
          </cell>
          <cell r="AR2072">
            <v>0</v>
          </cell>
          <cell r="AS2072">
            <v>0</v>
          </cell>
          <cell r="AU2072" t="e">
            <v>#N/A</v>
          </cell>
          <cell r="AW2072">
            <v>0</v>
          </cell>
          <cell r="AX2072">
            <v>0</v>
          </cell>
          <cell r="AZ2072" t="e">
            <v>#N/A</v>
          </cell>
          <cell r="BB2072">
            <v>0</v>
          </cell>
          <cell r="BC2072">
            <v>0</v>
          </cell>
          <cell r="BE2072" t="e">
            <v>#N/A</v>
          </cell>
          <cell r="BG2072">
            <v>0</v>
          </cell>
          <cell r="BH2072">
            <v>0</v>
          </cell>
          <cell r="BJ2072" t="e">
            <v>#N/A</v>
          </cell>
          <cell r="BL2072">
            <v>0</v>
          </cell>
          <cell r="BM2072">
            <v>0</v>
          </cell>
          <cell r="BO2072" t="e">
            <v>#N/A</v>
          </cell>
          <cell r="BQ2072">
            <v>0</v>
          </cell>
          <cell r="BR2072">
            <v>0</v>
          </cell>
          <cell r="BT2072" t="e">
            <v>#N/A</v>
          </cell>
          <cell r="BV2072">
            <v>0</v>
          </cell>
          <cell r="BW2072">
            <v>0</v>
          </cell>
          <cell r="CW2072">
            <v>127</v>
          </cell>
          <cell r="CX2072" t="str">
            <v>諸雑費</v>
          </cell>
          <cell r="CY2072">
            <v>1</v>
          </cell>
          <cell r="DA2072">
            <v>6.6000000000058208</v>
          </cell>
          <cell r="DG2072">
            <v>1</v>
          </cell>
        </row>
        <row r="2073">
          <cell r="Q2073">
            <v>5506</v>
          </cell>
          <cell r="R2073" t="str">
            <v>下層路盤工(施工幅1.8m未満)</v>
          </cell>
          <cell r="S2073" t="str">
            <v>RC40～0</v>
          </cell>
          <cell r="T2073" t="str">
            <v>t=10㎝</v>
          </cell>
          <cell r="U2073" t="str">
            <v>㎡</v>
          </cell>
          <cell r="V2073">
            <v>917</v>
          </cell>
          <cell r="W2073" t="str">
            <v>厚労省参考p.171</v>
          </cell>
          <cell r="X2073" t="str">
            <v>管路土工</v>
          </cell>
          <cell r="Y2073">
            <v>100</v>
          </cell>
          <cell r="Z2073">
            <v>2</v>
          </cell>
          <cell r="AA2073" t="str">
            <v>普通作業員</v>
          </cell>
          <cell r="AB2073">
            <v>0.78</v>
          </cell>
          <cell r="AC2073">
            <v>25305</v>
          </cell>
          <cell r="AD2073">
            <v>19737.900000000001</v>
          </cell>
          <cell r="AE2073">
            <v>186</v>
          </cell>
          <cell r="AF2073" t="str">
            <v>再生ｸﾗｯｼｬｰﾗﾝ</v>
          </cell>
          <cell r="AG2073">
            <v>12.7</v>
          </cell>
          <cell r="AH2073">
            <v>4600</v>
          </cell>
          <cell r="AI2073">
            <v>58420</v>
          </cell>
          <cell r="AJ2073">
            <v>1093</v>
          </cell>
          <cell r="AK2073" t="str">
            <v>ﾀﾝﾊﾟｰ運転工(路盤、不陸整正)</v>
          </cell>
          <cell r="AL2073">
            <v>0.45</v>
          </cell>
          <cell r="AM2073">
            <v>30150</v>
          </cell>
          <cell r="AN2073">
            <v>13567.5</v>
          </cell>
          <cell r="AP2073" t="e">
            <v>#N/A</v>
          </cell>
          <cell r="AR2073">
            <v>0</v>
          </cell>
          <cell r="AS2073">
            <v>0</v>
          </cell>
          <cell r="AU2073" t="e">
            <v>#N/A</v>
          </cell>
          <cell r="AW2073">
            <v>0</v>
          </cell>
          <cell r="AX2073">
            <v>0</v>
          </cell>
          <cell r="AZ2073" t="e">
            <v>#N/A</v>
          </cell>
          <cell r="BB2073">
            <v>0</v>
          </cell>
          <cell r="BC2073">
            <v>0</v>
          </cell>
          <cell r="BE2073" t="e">
            <v>#N/A</v>
          </cell>
          <cell r="BG2073">
            <v>0</v>
          </cell>
          <cell r="BH2073">
            <v>0</v>
          </cell>
          <cell r="BJ2073" t="e">
            <v>#N/A</v>
          </cell>
          <cell r="BL2073">
            <v>0</v>
          </cell>
          <cell r="BM2073">
            <v>0</v>
          </cell>
          <cell r="BO2073" t="e">
            <v>#N/A</v>
          </cell>
          <cell r="BQ2073">
            <v>0</v>
          </cell>
          <cell r="BR2073">
            <v>0</v>
          </cell>
          <cell r="BT2073" t="e">
            <v>#N/A</v>
          </cell>
          <cell r="BV2073">
            <v>0</v>
          </cell>
          <cell r="BW2073">
            <v>0</v>
          </cell>
          <cell r="CW2073">
            <v>127</v>
          </cell>
          <cell r="CX2073" t="str">
            <v>諸雑費</v>
          </cell>
          <cell r="CY2073">
            <v>1</v>
          </cell>
          <cell r="DA2073">
            <v>4.6000000000058208</v>
          </cell>
          <cell r="DG2073">
            <v>1</v>
          </cell>
        </row>
        <row r="2074">
          <cell r="Q2074">
            <v>5507</v>
          </cell>
          <cell r="R2074" t="str">
            <v>下層路盤工(施工幅1.8m未満)</v>
          </cell>
          <cell r="S2074" t="str">
            <v>RC40～0</v>
          </cell>
          <cell r="T2074" t="str">
            <v>t=11㎝</v>
          </cell>
          <cell r="U2074" t="str">
            <v>㎡</v>
          </cell>
          <cell r="V2074">
            <v>975</v>
          </cell>
          <cell r="W2074" t="str">
            <v>厚労省参考p.171</v>
          </cell>
          <cell r="X2074" t="str">
            <v>管路土工</v>
          </cell>
          <cell r="Y2074">
            <v>100</v>
          </cell>
          <cell r="Z2074">
            <v>2</v>
          </cell>
          <cell r="AA2074" t="str">
            <v>普通作業員</v>
          </cell>
          <cell r="AB2074">
            <v>0.78</v>
          </cell>
          <cell r="AC2074">
            <v>25305</v>
          </cell>
          <cell r="AD2074">
            <v>19737.900000000001</v>
          </cell>
          <cell r="AE2074">
            <v>186</v>
          </cell>
          <cell r="AF2074" t="str">
            <v>再生ｸﾗｯｼｬｰﾗﾝ</v>
          </cell>
          <cell r="AG2074">
            <v>13.97</v>
          </cell>
          <cell r="AH2074">
            <v>4600</v>
          </cell>
          <cell r="AI2074">
            <v>64262</v>
          </cell>
          <cell r="AJ2074">
            <v>1093</v>
          </cell>
          <cell r="AK2074" t="str">
            <v>ﾀﾝﾊﾟｰ運転工(路盤、不陸整正)</v>
          </cell>
          <cell r="AL2074">
            <v>0.45</v>
          </cell>
          <cell r="AM2074">
            <v>30150</v>
          </cell>
          <cell r="AN2074">
            <v>13567.5</v>
          </cell>
          <cell r="AP2074" t="e">
            <v>#N/A</v>
          </cell>
          <cell r="AR2074">
            <v>0</v>
          </cell>
          <cell r="AS2074">
            <v>0</v>
          </cell>
          <cell r="AU2074" t="e">
            <v>#N/A</v>
          </cell>
          <cell r="AW2074">
            <v>0</v>
          </cell>
          <cell r="AX2074">
            <v>0</v>
          </cell>
          <cell r="AZ2074" t="e">
            <v>#N/A</v>
          </cell>
          <cell r="BB2074">
            <v>0</v>
          </cell>
          <cell r="BC2074">
            <v>0</v>
          </cell>
          <cell r="BE2074" t="e">
            <v>#N/A</v>
          </cell>
          <cell r="BG2074">
            <v>0</v>
          </cell>
          <cell r="BH2074">
            <v>0</v>
          </cell>
          <cell r="BJ2074" t="e">
            <v>#N/A</v>
          </cell>
          <cell r="BL2074">
            <v>0</v>
          </cell>
          <cell r="BM2074">
            <v>0</v>
          </cell>
          <cell r="BO2074" t="e">
            <v>#N/A</v>
          </cell>
          <cell r="BQ2074">
            <v>0</v>
          </cell>
          <cell r="BR2074">
            <v>0</v>
          </cell>
          <cell r="BT2074" t="e">
            <v>#N/A</v>
          </cell>
          <cell r="BV2074">
            <v>0</v>
          </cell>
          <cell r="BW2074">
            <v>0</v>
          </cell>
          <cell r="CW2074">
            <v>127</v>
          </cell>
          <cell r="CX2074" t="str">
            <v>諸雑費</v>
          </cell>
          <cell r="CY2074">
            <v>1</v>
          </cell>
          <cell r="DA2074">
            <v>2.6000000000058208</v>
          </cell>
          <cell r="DG2074">
            <v>1</v>
          </cell>
        </row>
        <row r="2075">
          <cell r="Q2075">
            <v>5508</v>
          </cell>
          <cell r="R2075" t="str">
            <v>下層路盤工(施工幅1.8m未満)</v>
          </cell>
          <cell r="S2075" t="str">
            <v>RC40～0</v>
          </cell>
          <cell r="T2075" t="str">
            <v>t=12㎝</v>
          </cell>
          <cell r="U2075" t="str">
            <v>㎡</v>
          </cell>
          <cell r="V2075">
            <v>1035</v>
          </cell>
          <cell r="W2075" t="str">
            <v>厚労省参考p.171</v>
          </cell>
          <cell r="X2075" t="str">
            <v>管路土工</v>
          </cell>
          <cell r="Y2075">
            <v>100</v>
          </cell>
          <cell r="Z2075">
            <v>2</v>
          </cell>
          <cell r="AA2075" t="str">
            <v>普通作業員</v>
          </cell>
          <cell r="AB2075">
            <v>0.78</v>
          </cell>
          <cell r="AC2075">
            <v>25305</v>
          </cell>
          <cell r="AD2075">
            <v>19737.900000000001</v>
          </cell>
          <cell r="AE2075">
            <v>186</v>
          </cell>
          <cell r="AF2075" t="str">
            <v>再生ｸﾗｯｼｬｰﾗﾝ</v>
          </cell>
          <cell r="AG2075">
            <v>15.24</v>
          </cell>
          <cell r="AH2075">
            <v>4600</v>
          </cell>
          <cell r="AI2075">
            <v>70104</v>
          </cell>
          <cell r="AJ2075">
            <v>1093</v>
          </cell>
          <cell r="AK2075" t="str">
            <v>ﾀﾝﾊﾟｰ運転工(路盤、不陸整正)</v>
          </cell>
          <cell r="AL2075">
            <v>0.45</v>
          </cell>
          <cell r="AM2075">
            <v>30150</v>
          </cell>
          <cell r="AN2075">
            <v>13567.5</v>
          </cell>
          <cell r="AP2075" t="e">
            <v>#N/A</v>
          </cell>
          <cell r="AR2075">
            <v>0</v>
          </cell>
          <cell r="AS2075">
            <v>0</v>
          </cell>
          <cell r="AU2075" t="e">
            <v>#N/A</v>
          </cell>
          <cell r="AW2075">
            <v>0</v>
          </cell>
          <cell r="AX2075">
            <v>0</v>
          </cell>
          <cell r="AZ2075" t="e">
            <v>#N/A</v>
          </cell>
          <cell r="BB2075">
            <v>0</v>
          </cell>
          <cell r="BC2075">
            <v>0</v>
          </cell>
          <cell r="BE2075" t="e">
            <v>#N/A</v>
          </cell>
          <cell r="BG2075">
            <v>0</v>
          </cell>
          <cell r="BH2075">
            <v>0</v>
          </cell>
          <cell r="BJ2075" t="e">
            <v>#N/A</v>
          </cell>
          <cell r="BL2075">
            <v>0</v>
          </cell>
          <cell r="BM2075">
            <v>0</v>
          </cell>
          <cell r="BO2075" t="e">
            <v>#N/A</v>
          </cell>
          <cell r="BQ2075">
            <v>0</v>
          </cell>
          <cell r="BR2075">
            <v>0</v>
          </cell>
          <cell r="BT2075" t="e">
            <v>#N/A</v>
          </cell>
          <cell r="BV2075">
            <v>0</v>
          </cell>
          <cell r="BW2075">
            <v>0</v>
          </cell>
          <cell r="CW2075">
            <v>127</v>
          </cell>
          <cell r="CX2075" t="str">
            <v>諸雑費</v>
          </cell>
          <cell r="CY2075">
            <v>1</v>
          </cell>
          <cell r="DA2075">
            <v>90.600000000005821</v>
          </cell>
          <cell r="DG2075">
            <v>1</v>
          </cell>
        </row>
        <row r="2076">
          <cell r="Q2076">
            <v>5509</v>
          </cell>
          <cell r="R2076" t="str">
            <v>下層路盤工(施工幅1.8m未満)</v>
          </cell>
          <cell r="S2076" t="str">
            <v>RC40～0</v>
          </cell>
          <cell r="T2076" t="str">
            <v>t=13㎝</v>
          </cell>
          <cell r="U2076" t="str">
            <v>㎡</v>
          </cell>
          <cell r="V2076">
            <v>1093</v>
          </cell>
          <cell r="W2076" t="str">
            <v>厚労省参考p.171</v>
          </cell>
          <cell r="X2076" t="str">
            <v>管路土工</v>
          </cell>
          <cell r="Y2076">
            <v>100</v>
          </cell>
          <cell r="Z2076">
            <v>2</v>
          </cell>
          <cell r="AA2076" t="str">
            <v>普通作業員</v>
          </cell>
          <cell r="AB2076">
            <v>0.78</v>
          </cell>
          <cell r="AC2076">
            <v>25305</v>
          </cell>
          <cell r="AD2076">
            <v>19737.900000000001</v>
          </cell>
          <cell r="AE2076">
            <v>186</v>
          </cell>
          <cell r="AF2076" t="str">
            <v>再生ｸﾗｯｼｬｰﾗﾝ</v>
          </cell>
          <cell r="AG2076">
            <v>16.510000000000002</v>
          </cell>
          <cell r="AH2076">
            <v>4600</v>
          </cell>
          <cell r="AI2076">
            <v>75946</v>
          </cell>
          <cell r="AJ2076">
            <v>1093</v>
          </cell>
          <cell r="AK2076" t="str">
            <v>ﾀﾝﾊﾟｰ運転工(路盤、不陸整正)</v>
          </cell>
          <cell r="AL2076">
            <v>0.45</v>
          </cell>
          <cell r="AM2076">
            <v>30150</v>
          </cell>
          <cell r="AN2076">
            <v>13567.5</v>
          </cell>
          <cell r="AP2076" t="e">
            <v>#N/A</v>
          </cell>
          <cell r="AR2076">
            <v>0</v>
          </cell>
          <cell r="AS2076">
            <v>0</v>
          </cell>
          <cell r="AU2076" t="e">
            <v>#N/A</v>
          </cell>
          <cell r="AW2076">
            <v>0</v>
          </cell>
          <cell r="AX2076">
            <v>0</v>
          </cell>
          <cell r="AZ2076" t="e">
            <v>#N/A</v>
          </cell>
          <cell r="BB2076">
            <v>0</v>
          </cell>
          <cell r="BC2076">
            <v>0</v>
          </cell>
          <cell r="BE2076" t="e">
            <v>#N/A</v>
          </cell>
          <cell r="BG2076">
            <v>0</v>
          </cell>
          <cell r="BH2076">
            <v>0</v>
          </cell>
          <cell r="BJ2076" t="e">
            <v>#N/A</v>
          </cell>
          <cell r="BL2076">
            <v>0</v>
          </cell>
          <cell r="BM2076">
            <v>0</v>
          </cell>
          <cell r="BO2076" t="e">
            <v>#N/A</v>
          </cell>
          <cell r="BQ2076">
            <v>0</v>
          </cell>
          <cell r="BR2076">
            <v>0</v>
          </cell>
          <cell r="BT2076" t="e">
            <v>#N/A</v>
          </cell>
          <cell r="BV2076">
            <v>0</v>
          </cell>
          <cell r="BW2076">
            <v>0</v>
          </cell>
          <cell r="CW2076">
            <v>127</v>
          </cell>
          <cell r="CX2076" t="str">
            <v>諸雑費</v>
          </cell>
          <cell r="CY2076">
            <v>1</v>
          </cell>
          <cell r="DA2076">
            <v>48.600000000005821</v>
          </cell>
          <cell r="DG2076">
            <v>1</v>
          </cell>
        </row>
        <row r="2077">
          <cell r="Q2077">
            <v>5510</v>
          </cell>
          <cell r="R2077" t="str">
            <v>下層路盤工(施工幅1.8m未満)</v>
          </cell>
          <cell r="S2077" t="str">
            <v>RC40～0</v>
          </cell>
          <cell r="T2077" t="str">
            <v>t=14㎝</v>
          </cell>
          <cell r="U2077" t="str">
            <v>㎡</v>
          </cell>
          <cell r="V2077">
            <v>1151</v>
          </cell>
          <cell r="W2077" t="str">
            <v>厚労省参考p.171</v>
          </cell>
          <cell r="X2077" t="str">
            <v>管路土工</v>
          </cell>
          <cell r="Y2077">
            <v>100</v>
          </cell>
          <cell r="Z2077">
            <v>2</v>
          </cell>
          <cell r="AA2077" t="str">
            <v>普通作業員</v>
          </cell>
          <cell r="AB2077">
            <v>0.78</v>
          </cell>
          <cell r="AC2077">
            <v>25305</v>
          </cell>
          <cell r="AD2077">
            <v>19737.900000000001</v>
          </cell>
          <cell r="AE2077">
            <v>186</v>
          </cell>
          <cell r="AF2077" t="str">
            <v>再生ｸﾗｯｼｬｰﾗﾝ</v>
          </cell>
          <cell r="AG2077">
            <v>17.78</v>
          </cell>
          <cell r="AH2077">
            <v>4600</v>
          </cell>
          <cell r="AI2077">
            <v>81788</v>
          </cell>
          <cell r="AJ2077">
            <v>1093</v>
          </cell>
          <cell r="AK2077" t="str">
            <v>ﾀﾝﾊﾟｰ運転工(路盤、不陸整正)</v>
          </cell>
          <cell r="AL2077">
            <v>0.45</v>
          </cell>
          <cell r="AM2077">
            <v>30150</v>
          </cell>
          <cell r="AN2077">
            <v>13567.5</v>
          </cell>
          <cell r="AP2077" t="e">
            <v>#N/A</v>
          </cell>
          <cell r="AR2077">
            <v>0</v>
          </cell>
          <cell r="AS2077">
            <v>0</v>
          </cell>
          <cell r="AU2077" t="e">
            <v>#N/A</v>
          </cell>
          <cell r="AW2077">
            <v>0</v>
          </cell>
          <cell r="AX2077">
            <v>0</v>
          </cell>
          <cell r="AZ2077" t="e">
            <v>#N/A</v>
          </cell>
          <cell r="BB2077">
            <v>0</v>
          </cell>
          <cell r="BC2077">
            <v>0</v>
          </cell>
          <cell r="BE2077" t="e">
            <v>#N/A</v>
          </cell>
          <cell r="BG2077">
            <v>0</v>
          </cell>
          <cell r="BH2077">
            <v>0</v>
          </cell>
          <cell r="BJ2077" t="e">
            <v>#N/A</v>
          </cell>
          <cell r="BL2077">
            <v>0</v>
          </cell>
          <cell r="BM2077">
            <v>0</v>
          </cell>
          <cell r="BO2077" t="e">
            <v>#N/A</v>
          </cell>
          <cell r="BQ2077">
            <v>0</v>
          </cell>
          <cell r="BR2077">
            <v>0</v>
          </cell>
          <cell r="BT2077" t="e">
            <v>#N/A</v>
          </cell>
          <cell r="BV2077">
            <v>0</v>
          </cell>
          <cell r="BW2077">
            <v>0</v>
          </cell>
          <cell r="CW2077">
            <v>127</v>
          </cell>
          <cell r="CX2077" t="str">
            <v>諸雑費</v>
          </cell>
          <cell r="CY2077">
            <v>1</v>
          </cell>
          <cell r="DA2077">
            <v>6.6000000000058208</v>
          </cell>
          <cell r="DG2077">
            <v>1</v>
          </cell>
        </row>
        <row r="2078">
          <cell r="Q2078">
            <v>5511</v>
          </cell>
          <cell r="R2078" t="str">
            <v>下層路盤工(施工幅1.8m未満)</v>
          </cell>
          <cell r="S2078" t="str">
            <v>RC40～0</v>
          </cell>
          <cell r="T2078" t="str">
            <v>t=15㎝</v>
          </cell>
          <cell r="U2078" t="str">
            <v>㎡</v>
          </cell>
          <cell r="V2078">
            <v>1210</v>
          </cell>
          <cell r="W2078" t="str">
            <v>厚労省参考p.171</v>
          </cell>
          <cell r="X2078" t="str">
            <v>管路土工</v>
          </cell>
          <cell r="Y2078">
            <v>100</v>
          </cell>
          <cell r="Z2078">
            <v>2</v>
          </cell>
          <cell r="AA2078" t="str">
            <v>普通作業員</v>
          </cell>
          <cell r="AB2078">
            <v>0.78</v>
          </cell>
          <cell r="AC2078">
            <v>25305</v>
          </cell>
          <cell r="AD2078">
            <v>19737.900000000001</v>
          </cell>
          <cell r="AE2078">
            <v>186</v>
          </cell>
          <cell r="AF2078" t="str">
            <v>再生ｸﾗｯｼｬｰﾗﾝ</v>
          </cell>
          <cell r="AG2078">
            <v>19.05</v>
          </cell>
          <cell r="AH2078">
            <v>4600</v>
          </cell>
          <cell r="AI2078">
            <v>87630</v>
          </cell>
          <cell r="AJ2078">
            <v>1093</v>
          </cell>
          <cell r="AK2078" t="str">
            <v>ﾀﾝﾊﾟｰ運転工(路盤、不陸整正)</v>
          </cell>
          <cell r="AL2078">
            <v>0.45</v>
          </cell>
          <cell r="AM2078">
            <v>30150</v>
          </cell>
          <cell r="AN2078">
            <v>13567.5</v>
          </cell>
          <cell r="AP2078" t="e">
            <v>#N/A</v>
          </cell>
          <cell r="AR2078">
            <v>0</v>
          </cell>
          <cell r="AS2078">
            <v>0</v>
          </cell>
          <cell r="AU2078" t="e">
            <v>#N/A</v>
          </cell>
          <cell r="AW2078">
            <v>0</v>
          </cell>
          <cell r="AX2078">
            <v>0</v>
          </cell>
          <cell r="AZ2078" t="e">
            <v>#N/A</v>
          </cell>
          <cell r="BB2078">
            <v>0</v>
          </cell>
          <cell r="BC2078">
            <v>0</v>
          </cell>
          <cell r="BE2078" t="e">
            <v>#N/A</v>
          </cell>
          <cell r="BG2078">
            <v>0</v>
          </cell>
          <cell r="BH2078">
            <v>0</v>
          </cell>
          <cell r="BJ2078" t="e">
            <v>#N/A</v>
          </cell>
          <cell r="BL2078">
            <v>0</v>
          </cell>
          <cell r="BM2078">
            <v>0</v>
          </cell>
          <cell r="BO2078" t="e">
            <v>#N/A</v>
          </cell>
          <cell r="BQ2078">
            <v>0</v>
          </cell>
          <cell r="BR2078">
            <v>0</v>
          </cell>
          <cell r="BT2078" t="e">
            <v>#N/A</v>
          </cell>
          <cell r="BV2078">
            <v>0</v>
          </cell>
          <cell r="BW2078">
            <v>0</v>
          </cell>
          <cell r="CW2078">
            <v>127</v>
          </cell>
          <cell r="CX2078" t="str">
            <v>諸雑費</v>
          </cell>
          <cell r="CY2078">
            <v>1</v>
          </cell>
          <cell r="DA2078">
            <v>64.600000000005821</v>
          </cell>
          <cell r="DG2078">
            <v>1</v>
          </cell>
        </row>
        <row r="2079">
          <cell r="Q2079">
            <v>5512</v>
          </cell>
          <cell r="R2079" t="str">
            <v>下層路盤工(施工幅1.8m未満)</v>
          </cell>
          <cell r="S2079" t="str">
            <v>RC40～0</v>
          </cell>
          <cell r="T2079" t="str">
            <v>t=16㎝</v>
          </cell>
          <cell r="U2079" t="str">
            <v>㎡</v>
          </cell>
          <cell r="V2079">
            <v>1268</v>
          </cell>
          <cell r="W2079" t="str">
            <v>厚労省参考p.171</v>
          </cell>
          <cell r="X2079" t="str">
            <v>管路土工</v>
          </cell>
          <cell r="Y2079">
            <v>100</v>
          </cell>
          <cell r="Z2079">
            <v>2</v>
          </cell>
          <cell r="AA2079" t="str">
            <v>普通作業員</v>
          </cell>
          <cell r="AB2079">
            <v>0.78</v>
          </cell>
          <cell r="AC2079">
            <v>25305</v>
          </cell>
          <cell r="AD2079">
            <v>19737.900000000001</v>
          </cell>
          <cell r="AE2079">
            <v>186</v>
          </cell>
          <cell r="AF2079" t="str">
            <v>再生ｸﾗｯｼｬｰﾗﾝ</v>
          </cell>
          <cell r="AG2079">
            <v>20.32</v>
          </cell>
          <cell r="AH2079">
            <v>4600</v>
          </cell>
          <cell r="AI2079">
            <v>93472</v>
          </cell>
          <cell r="AJ2079">
            <v>1093</v>
          </cell>
          <cell r="AK2079" t="str">
            <v>ﾀﾝﾊﾟｰ運転工(路盤、不陸整正)</v>
          </cell>
          <cell r="AL2079">
            <v>0.45</v>
          </cell>
          <cell r="AM2079">
            <v>30150</v>
          </cell>
          <cell r="AN2079">
            <v>13567.5</v>
          </cell>
          <cell r="AP2079" t="e">
            <v>#N/A</v>
          </cell>
          <cell r="AR2079">
            <v>0</v>
          </cell>
          <cell r="AS2079">
            <v>0</v>
          </cell>
          <cell r="AU2079" t="e">
            <v>#N/A</v>
          </cell>
          <cell r="AW2079">
            <v>0</v>
          </cell>
          <cell r="AX2079">
            <v>0</v>
          </cell>
          <cell r="AZ2079" t="e">
            <v>#N/A</v>
          </cell>
          <cell r="BB2079">
            <v>0</v>
          </cell>
          <cell r="BC2079">
            <v>0</v>
          </cell>
          <cell r="BE2079" t="e">
            <v>#N/A</v>
          </cell>
          <cell r="BG2079">
            <v>0</v>
          </cell>
          <cell r="BH2079">
            <v>0</v>
          </cell>
          <cell r="BJ2079" t="e">
            <v>#N/A</v>
          </cell>
          <cell r="BL2079">
            <v>0</v>
          </cell>
          <cell r="BM2079">
            <v>0</v>
          </cell>
          <cell r="BO2079" t="e">
            <v>#N/A</v>
          </cell>
          <cell r="BQ2079">
            <v>0</v>
          </cell>
          <cell r="BR2079">
            <v>0</v>
          </cell>
          <cell r="BT2079" t="e">
            <v>#N/A</v>
          </cell>
          <cell r="BV2079">
            <v>0</v>
          </cell>
          <cell r="BW2079">
            <v>0</v>
          </cell>
          <cell r="CW2079">
            <v>127</v>
          </cell>
          <cell r="CX2079" t="str">
            <v>諸雑費</v>
          </cell>
          <cell r="CY2079">
            <v>1</v>
          </cell>
          <cell r="DA2079">
            <v>22.600000000005821</v>
          </cell>
          <cell r="DG2079">
            <v>1</v>
          </cell>
        </row>
        <row r="2080">
          <cell r="Q2080">
            <v>5513</v>
          </cell>
          <cell r="R2080" t="str">
            <v>下層路盤工(施工幅1.8m未満)</v>
          </cell>
          <cell r="S2080" t="str">
            <v>RC40～0</v>
          </cell>
          <cell r="T2080" t="str">
            <v>t=17㎝</v>
          </cell>
          <cell r="U2080" t="str">
            <v>㎡</v>
          </cell>
          <cell r="V2080">
            <v>1327</v>
          </cell>
          <cell r="W2080" t="str">
            <v>厚労省参考p.171</v>
          </cell>
          <cell r="X2080" t="str">
            <v>管路土工</v>
          </cell>
          <cell r="Y2080">
            <v>100</v>
          </cell>
          <cell r="Z2080">
            <v>2</v>
          </cell>
          <cell r="AA2080" t="str">
            <v>普通作業員</v>
          </cell>
          <cell r="AB2080">
            <v>0.78</v>
          </cell>
          <cell r="AC2080">
            <v>25305</v>
          </cell>
          <cell r="AD2080">
            <v>19737.900000000001</v>
          </cell>
          <cell r="AE2080">
            <v>186</v>
          </cell>
          <cell r="AF2080" t="str">
            <v>再生ｸﾗｯｼｬｰﾗﾝ</v>
          </cell>
          <cell r="AG2080">
            <v>21.59</v>
          </cell>
          <cell r="AH2080">
            <v>4600</v>
          </cell>
          <cell r="AI2080">
            <v>99314</v>
          </cell>
          <cell r="AJ2080">
            <v>1093</v>
          </cell>
          <cell r="AK2080" t="str">
            <v>ﾀﾝﾊﾟｰ運転工(路盤、不陸整正)</v>
          </cell>
          <cell r="AL2080">
            <v>0.45</v>
          </cell>
          <cell r="AM2080">
            <v>30150</v>
          </cell>
          <cell r="AN2080">
            <v>13567.5</v>
          </cell>
          <cell r="AP2080" t="e">
            <v>#N/A</v>
          </cell>
          <cell r="AR2080">
            <v>0</v>
          </cell>
          <cell r="AS2080">
            <v>0</v>
          </cell>
          <cell r="AU2080" t="e">
            <v>#N/A</v>
          </cell>
          <cell r="AW2080">
            <v>0</v>
          </cell>
          <cell r="AX2080">
            <v>0</v>
          </cell>
          <cell r="AZ2080" t="e">
            <v>#N/A</v>
          </cell>
          <cell r="BB2080">
            <v>0</v>
          </cell>
          <cell r="BC2080">
            <v>0</v>
          </cell>
          <cell r="BE2080" t="e">
            <v>#N/A</v>
          </cell>
          <cell r="BG2080">
            <v>0</v>
          </cell>
          <cell r="BH2080">
            <v>0</v>
          </cell>
          <cell r="BJ2080" t="e">
            <v>#N/A</v>
          </cell>
          <cell r="BL2080">
            <v>0</v>
          </cell>
          <cell r="BM2080">
            <v>0</v>
          </cell>
          <cell r="BO2080" t="e">
            <v>#N/A</v>
          </cell>
          <cell r="BQ2080">
            <v>0</v>
          </cell>
          <cell r="BR2080">
            <v>0</v>
          </cell>
          <cell r="BT2080" t="e">
            <v>#N/A</v>
          </cell>
          <cell r="BV2080">
            <v>0</v>
          </cell>
          <cell r="BW2080">
            <v>0</v>
          </cell>
          <cell r="CW2080">
            <v>127</v>
          </cell>
          <cell r="CX2080" t="str">
            <v>諸雑費</v>
          </cell>
          <cell r="CY2080">
            <v>1</v>
          </cell>
          <cell r="DA2080">
            <v>80.600000000005821</v>
          </cell>
          <cell r="DG2080">
            <v>1</v>
          </cell>
        </row>
        <row r="2081">
          <cell r="Q2081">
            <v>5514</v>
          </cell>
          <cell r="R2081" t="str">
            <v>下層路盤工(施工幅1.8m未満)</v>
          </cell>
          <cell r="S2081" t="str">
            <v>RC40～0</v>
          </cell>
          <cell r="T2081" t="str">
            <v>t=18㎝</v>
          </cell>
          <cell r="U2081" t="str">
            <v>㎡</v>
          </cell>
          <cell r="V2081">
            <v>1385</v>
          </cell>
          <cell r="W2081" t="str">
            <v>厚労省参考p.171</v>
          </cell>
          <cell r="X2081" t="str">
            <v>管路土工</v>
          </cell>
          <cell r="Y2081">
            <v>100</v>
          </cell>
          <cell r="Z2081">
            <v>2</v>
          </cell>
          <cell r="AA2081" t="str">
            <v>普通作業員</v>
          </cell>
          <cell r="AB2081">
            <v>0.78</v>
          </cell>
          <cell r="AC2081">
            <v>25305</v>
          </cell>
          <cell r="AD2081">
            <v>19737.900000000001</v>
          </cell>
          <cell r="AE2081">
            <v>186</v>
          </cell>
          <cell r="AF2081" t="str">
            <v>再生ｸﾗｯｼｬｰﾗﾝ</v>
          </cell>
          <cell r="AG2081">
            <v>22.86</v>
          </cell>
          <cell r="AH2081">
            <v>4600</v>
          </cell>
          <cell r="AI2081">
            <v>105156</v>
          </cell>
          <cell r="AJ2081">
            <v>1093</v>
          </cell>
          <cell r="AK2081" t="str">
            <v>ﾀﾝﾊﾟｰ運転工(路盤、不陸整正)</v>
          </cell>
          <cell r="AL2081">
            <v>0.45</v>
          </cell>
          <cell r="AM2081">
            <v>30150</v>
          </cell>
          <cell r="AN2081">
            <v>13567.5</v>
          </cell>
          <cell r="AP2081" t="e">
            <v>#N/A</v>
          </cell>
          <cell r="AR2081">
            <v>0</v>
          </cell>
          <cell r="AS2081">
            <v>0</v>
          </cell>
          <cell r="AU2081" t="e">
            <v>#N/A</v>
          </cell>
          <cell r="AW2081">
            <v>0</v>
          </cell>
          <cell r="AX2081">
            <v>0</v>
          </cell>
          <cell r="AZ2081" t="e">
            <v>#N/A</v>
          </cell>
          <cell r="BB2081">
            <v>0</v>
          </cell>
          <cell r="BC2081">
            <v>0</v>
          </cell>
          <cell r="BE2081" t="e">
            <v>#N/A</v>
          </cell>
          <cell r="BG2081">
            <v>0</v>
          </cell>
          <cell r="BH2081">
            <v>0</v>
          </cell>
          <cell r="BJ2081" t="e">
            <v>#N/A</v>
          </cell>
          <cell r="BL2081">
            <v>0</v>
          </cell>
          <cell r="BM2081">
            <v>0</v>
          </cell>
          <cell r="BO2081" t="e">
            <v>#N/A</v>
          </cell>
          <cell r="BQ2081">
            <v>0</v>
          </cell>
          <cell r="BR2081">
            <v>0</v>
          </cell>
          <cell r="BT2081" t="e">
            <v>#N/A</v>
          </cell>
          <cell r="BV2081">
            <v>0</v>
          </cell>
          <cell r="BW2081">
            <v>0</v>
          </cell>
          <cell r="CW2081">
            <v>127</v>
          </cell>
          <cell r="CX2081" t="str">
            <v>諸雑費</v>
          </cell>
          <cell r="CY2081">
            <v>1</v>
          </cell>
          <cell r="DA2081">
            <v>38.600000000005821</v>
          </cell>
          <cell r="DG2081">
            <v>1</v>
          </cell>
        </row>
        <row r="2082">
          <cell r="Q2082">
            <v>5515</v>
          </cell>
          <cell r="R2082" t="str">
            <v>下層路盤工(施工幅1.8m未満)</v>
          </cell>
          <cell r="S2082" t="str">
            <v>RC40～0</v>
          </cell>
          <cell r="T2082" t="str">
            <v>t=19㎝</v>
          </cell>
          <cell r="U2082" t="str">
            <v>㎡</v>
          </cell>
          <cell r="V2082">
            <v>1444</v>
          </cell>
          <cell r="W2082" t="str">
            <v>厚労省参考p.171</v>
          </cell>
          <cell r="X2082" t="str">
            <v>管路土工</v>
          </cell>
          <cell r="Y2082">
            <v>100</v>
          </cell>
          <cell r="Z2082">
            <v>2</v>
          </cell>
          <cell r="AA2082" t="str">
            <v>普通作業員</v>
          </cell>
          <cell r="AB2082">
            <v>0.78</v>
          </cell>
          <cell r="AC2082">
            <v>25305</v>
          </cell>
          <cell r="AD2082">
            <v>19737.900000000001</v>
          </cell>
          <cell r="AE2082">
            <v>186</v>
          </cell>
          <cell r="AF2082" t="str">
            <v>再生ｸﾗｯｼｬｰﾗﾝ</v>
          </cell>
          <cell r="AG2082">
            <v>24.13</v>
          </cell>
          <cell r="AH2082">
            <v>4600</v>
          </cell>
          <cell r="AI2082">
            <v>110998</v>
          </cell>
          <cell r="AJ2082">
            <v>1093</v>
          </cell>
          <cell r="AK2082" t="str">
            <v>ﾀﾝﾊﾟｰ運転工(路盤、不陸整正)</v>
          </cell>
          <cell r="AL2082">
            <v>0.45</v>
          </cell>
          <cell r="AM2082">
            <v>30150</v>
          </cell>
          <cell r="AN2082">
            <v>13567.5</v>
          </cell>
          <cell r="AP2082" t="e">
            <v>#N/A</v>
          </cell>
          <cell r="AR2082">
            <v>0</v>
          </cell>
          <cell r="AS2082">
            <v>0</v>
          </cell>
          <cell r="AU2082" t="e">
            <v>#N/A</v>
          </cell>
          <cell r="AW2082">
            <v>0</v>
          </cell>
          <cell r="AX2082">
            <v>0</v>
          </cell>
          <cell r="AZ2082" t="e">
            <v>#N/A</v>
          </cell>
          <cell r="BB2082">
            <v>0</v>
          </cell>
          <cell r="BC2082">
            <v>0</v>
          </cell>
          <cell r="BE2082" t="e">
            <v>#N/A</v>
          </cell>
          <cell r="BG2082">
            <v>0</v>
          </cell>
          <cell r="BH2082">
            <v>0</v>
          </cell>
          <cell r="BJ2082" t="e">
            <v>#N/A</v>
          </cell>
          <cell r="BL2082">
            <v>0</v>
          </cell>
          <cell r="BM2082">
            <v>0</v>
          </cell>
          <cell r="BO2082" t="e">
            <v>#N/A</v>
          </cell>
          <cell r="BQ2082">
            <v>0</v>
          </cell>
          <cell r="BR2082">
            <v>0</v>
          </cell>
          <cell r="BT2082" t="e">
            <v>#N/A</v>
          </cell>
          <cell r="BV2082">
            <v>0</v>
          </cell>
          <cell r="BW2082">
            <v>0</v>
          </cell>
          <cell r="CW2082">
            <v>127</v>
          </cell>
          <cell r="CX2082" t="str">
            <v>諸雑費</v>
          </cell>
          <cell r="CY2082">
            <v>1</v>
          </cell>
          <cell r="DA2082">
            <v>96.600000000005821</v>
          </cell>
          <cell r="DG2082">
            <v>1</v>
          </cell>
        </row>
        <row r="2083">
          <cell r="Q2083">
            <v>5516</v>
          </cell>
          <cell r="R2083" t="str">
            <v>下層路盤工(施工幅1.8m未満)</v>
          </cell>
          <cell r="S2083" t="str">
            <v>RC40～0</v>
          </cell>
          <cell r="T2083" t="str">
            <v>t=20㎝</v>
          </cell>
          <cell r="U2083" t="str">
            <v>㎡</v>
          </cell>
          <cell r="V2083">
            <v>1502</v>
          </cell>
          <cell r="W2083" t="str">
            <v>厚労省参考p.171</v>
          </cell>
          <cell r="X2083" t="str">
            <v>管路土工</v>
          </cell>
          <cell r="Y2083">
            <v>100</v>
          </cell>
          <cell r="Z2083">
            <v>2</v>
          </cell>
          <cell r="AA2083" t="str">
            <v>普通作業員</v>
          </cell>
          <cell r="AB2083">
            <v>0.78</v>
          </cell>
          <cell r="AC2083">
            <v>25305</v>
          </cell>
          <cell r="AD2083">
            <v>19737.900000000001</v>
          </cell>
          <cell r="AE2083">
            <v>186</v>
          </cell>
          <cell r="AF2083" t="str">
            <v>再生ｸﾗｯｼｬｰﾗﾝ</v>
          </cell>
          <cell r="AG2083">
            <v>25.4</v>
          </cell>
          <cell r="AH2083">
            <v>4600</v>
          </cell>
          <cell r="AI2083">
            <v>116840</v>
          </cell>
          <cell r="AJ2083">
            <v>1093</v>
          </cell>
          <cell r="AK2083" t="str">
            <v>ﾀﾝﾊﾟｰ運転工(路盤、不陸整正)</v>
          </cell>
          <cell r="AL2083">
            <v>0.45</v>
          </cell>
          <cell r="AM2083">
            <v>30150</v>
          </cell>
          <cell r="AN2083">
            <v>13567.5</v>
          </cell>
          <cell r="AP2083" t="e">
            <v>#N/A</v>
          </cell>
          <cell r="AR2083">
            <v>0</v>
          </cell>
          <cell r="AS2083">
            <v>0</v>
          </cell>
          <cell r="AU2083" t="e">
            <v>#N/A</v>
          </cell>
          <cell r="AW2083">
            <v>0</v>
          </cell>
          <cell r="AX2083">
            <v>0</v>
          </cell>
          <cell r="AZ2083" t="e">
            <v>#N/A</v>
          </cell>
          <cell r="BB2083">
            <v>0</v>
          </cell>
          <cell r="BC2083">
            <v>0</v>
          </cell>
          <cell r="BE2083" t="e">
            <v>#N/A</v>
          </cell>
          <cell r="BG2083">
            <v>0</v>
          </cell>
          <cell r="BH2083">
            <v>0</v>
          </cell>
          <cell r="BJ2083" t="e">
            <v>#N/A</v>
          </cell>
          <cell r="BL2083">
            <v>0</v>
          </cell>
          <cell r="BM2083">
            <v>0</v>
          </cell>
          <cell r="BO2083" t="e">
            <v>#N/A</v>
          </cell>
          <cell r="BQ2083">
            <v>0</v>
          </cell>
          <cell r="BR2083">
            <v>0</v>
          </cell>
          <cell r="BT2083" t="e">
            <v>#N/A</v>
          </cell>
          <cell r="BV2083">
            <v>0</v>
          </cell>
          <cell r="BW2083">
            <v>0</v>
          </cell>
          <cell r="CW2083">
            <v>127</v>
          </cell>
          <cell r="CX2083" t="str">
            <v>諸雑費</v>
          </cell>
          <cell r="CY2083">
            <v>1</v>
          </cell>
          <cell r="DA2083">
            <v>54.600000000005821</v>
          </cell>
          <cell r="DG2083">
            <v>1</v>
          </cell>
        </row>
        <row r="2084">
          <cell r="Q2084">
            <v>5517</v>
          </cell>
          <cell r="R2084" t="str">
            <v>下層路盤工(施工幅1.8m未満)</v>
          </cell>
          <cell r="S2084" t="str">
            <v>RC40～0</v>
          </cell>
          <cell r="T2084" t="str">
            <v>t=30㎝(2層施工)</v>
          </cell>
          <cell r="U2084" t="str">
            <v>㎡</v>
          </cell>
          <cell r="V2084">
            <v>2419</v>
          </cell>
          <cell r="W2084" t="str">
            <v>厚労省参考p.171</v>
          </cell>
          <cell r="X2084" t="str">
            <v>管路土工</v>
          </cell>
          <cell r="Y2084">
            <v>100</v>
          </cell>
          <cell r="Z2084">
            <v>2</v>
          </cell>
          <cell r="AA2084" t="str">
            <v>普通作業員</v>
          </cell>
          <cell r="AB2084">
            <v>1.56</v>
          </cell>
          <cell r="AC2084">
            <v>25305</v>
          </cell>
          <cell r="AD2084">
            <v>39475.800000000003</v>
          </cell>
          <cell r="AE2084">
            <v>186</v>
          </cell>
          <cell r="AF2084" t="str">
            <v>再生ｸﾗｯｼｬｰﾗﾝ</v>
          </cell>
          <cell r="AG2084">
            <v>38.1</v>
          </cell>
          <cell r="AH2084">
            <v>4600</v>
          </cell>
          <cell r="AI2084">
            <v>175260</v>
          </cell>
          <cell r="AJ2084">
            <v>1093</v>
          </cell>
          <cell r="AK2084" t="str">
            <v>ﾀﾝﾊﾟｰ運転工(路盤、不陸整正)</v>
          </cell>
          <cell r="AL2084">
            <v>0.9</v>
          </cell>
          <cell r="AM2084">
            <v>30150</v>
          </cell>
          <cell r="AN2084">
            <v>27135</v>
          </cell>
          <cell r="AP2084" t="e">
            <v>#N/A</v>
          </cell>
          <cell r="AR2084">
            <v>0</v>
          </cell>
          <cell r="AS2084">
            <v>0</v>
          </cell>
          <cell r="AU2084" t="e">
            <v>#N/A</v>
          </cell>
          <cell r="AW2084">
            <v>0</v>
          </cell>
          <cell r="AX2084">
            <v>0</v>
          </cell>
          <cell r="AZ2084" t="e">
            <v>#N/A</v>
          </cell>
          <cell r="BB2084">
            <v>0</v>
          </cell>
          <cell r="BC2084">
            <v>0</v>
          </cell>
          <cell r="BE2084" t="e">
            <v>#N/A</v>
          </cell>
          <cell r="BG2084">
            <v>0</v>
          </cell>
          <cell r="BH2084">
            <v>0</v>
          </cell>
          <cell r="BJ2084" t="e">
            <v>#N/A</v>
          </cell>
          <cell r="BL2084">
            <v>0</v>
          </cell>
          <cell r="BM2084">
            <v>0</v>
          </cell>
          <cell r="BO2084" t="e">
            <v>#N/A</v>
          </cell>
          <cell r="BQ2084">
            <v>0</v>
          </cell>
          <cell r="BR2084">
            <v>0</v>
          </cell>
          <cell r="BT2084" t="e">
            <v>#N/A</v>
          </cell>
          <cell r="BV2084">
            <v>0</v>
          </cell>
          <cell r="BW2084">
            <v>0</v>
          </cell>
          <cell r="CW2084">
            <v>127</v>
          </cell>
          <cell r="CX2084" t="str">
            <v>諸雑費</v>
          </cell>
          <cell r="CY2084">
            <v>1</v>
          </cell>
          <cell r="DA2084">
            <v>29.200000000011642</v>
          </cell>
          <cell r="DG2084">
            <v>1</v>
          </cell>
        </row>
        <row r="2085">
          <cell r="Q2085">
            <v>5518</v>
          </cell>
          <cell r="R2085" t="str">
            <v>下層路盤工(施工幅1.8m未満)</v>
          </cell>
          <cell r="S2085" t="str">
            <v>RC40～0</v>
          </cell>
          <cell r="T2085" t="str">
            <v>t=32㎝(2層施工)</v>
          </cell>
          <cell r="U2085" t="str">
            <v>㎡</v>
          </cell>
          <cell r="V2085">
            <v>2536</v>
          </cell>
          <cell r="W2085" t="str">
            <v>厚労省参考p.171</v>
          </cell>
          <cell r="X2085" t="str">
            <v>管路土工</v>
          </cell>
          <cell r="Y2085">
            <v>100</v>
          </cell>
          <cell r="Z2085">
            <v>2</v>
          </cell>
          <cell r="AA2085" t="str">
            <v>普通作業員</v>
          </cell>
          <cell r="AB2085">
            <v>1.56</v>
          </cell>
          <cell r="AC2085">
            <v>25305</v>
          </cell>
          <cell r="AD2085">
            <v>39475.800000000003</v>
          </cell>
          <cell r="AE2085">
            <v>186</v>
          </cell>
          <cell r="AF2085" t="str">
            <v>再生ｸﾗｯｼｬｰﾗﾝ</v>
          </cell>
          <cell r="AG2085">
            <v>40.64</v>
          </cell>
          <cell r="AH2085">
            <v>4600</v>
          </cell>
          <cell r="AI2085">
            <v>186944</v>
          </cell>
          <cell r="AJ2085">
            <v>1093</v>
          </cell>
          <cell r="AK2085" t="str">
            <v>ﾀﾝﾊﾟｰ運転工(路盤、不陸整正)</v>
          </cell>
          <cell r="AL2085">
            <v>0.9</v>
          </cell>
          <cell r="AM2085">
            <v>30150</v>
          </cell>
          <cell r="AN2085">
            <v>27135</v>
          </cell>
          <cell r="AP2085" t="e">
            <v>#N/A</v>
          </cell>
          <cell r="AR2085">
            <v>0</v>
          </cell>
          <cell r="AS2085">
            <v>0</v>
          </cell>
          <cell r="AU2085" t="e">
            <v>#N/A</v>
          </cell>
          <cell r="AW2085">
            <v>0</v>
          </cell>
          <cell r="AX2085">
            <v>0</v>
          </cell>
          <cell r="AZ2085" t="e">
            <v>#N/A</v>
          </cell>
          <cell r="BB2085">
            <v>0</v>
          </cell>
          <cell r="BC2085">
            <v>0</v>
          </cell>
          <cell r="BE2085" t="e">
            <v>#N/A</v>
          </cell>
          <cell r="BG2085">
            <v>0</v>
          </cell>
          <cell r="BH2085">
            <v>0</v>
          </cell>
          <cell r="BJ2085" t="e">
            <v>#N/A</v>
          </cell>
          <cell r="BL2085">
            <v>0</v>
          </cell>
          <cell r="BM2085">
            <v>0</v>
          </cell>
          <cell r="BO2085" t="e">
            <v>#N/A</v>
          </cell>
          <cell r="BQ2085">
            <v>0</v>
          </cell>
          <cell r="BR2085">
            <v>0</v>
          </cell>
          <cell r="BT2085" t="e">
            <v>#N/A</v>
          </cell>
          <cell r="BV2085">
            <v>0</v>
          </cell>
          <cell r="BW2085">
            <v>0</v>
          </cell>
          <cell r="CW2085">
            <v>127</v>
          </cell>
          <cell r="CX2085" t="str">
            <v>諸雑費</v>
          </cell>
          <cell r="CY2085">
            <v>1</v>
          </cell>
          <cell r="DA2085">
            <v>45.200000000011642</v>
          </cell>
          <cell r="DG2085">
            <v>1</v>
          </cell>
        </row>
        <row r="2086">
          <cell r="Q2086">
            <v>5519</v>
          </cell>
          <cell r="R2086" t="str">
            <v>下層路盤工(施工幅1.8m未満)</v>
          </cell>
          <cell r="S2086" t="str">
            <v>RC40～0</v>
          </cell>
          <cell r="T2086" t="str">
            <v>t=35㎝(2層施工)</v>
          </cell>
          <cell r="U2086" t="str">
            <v>㎡</v>
          </cell>
          <cell r="V2086">
            <v>2711</v>
          </cell>
          <cell r="W2086" t="str">
            <v>厚労省参考p.171</v>
          </cell>
          <cell r="X2086" t="str">
            <v>管路土工</v>
          </cell>
          <cell r="Y2086">
            <v>100</v>
          </cell>
          <cell r="Z2086">
            <v>2</v>
          </cell>
          <cell r="AA2086" t="str">
            <v>普通作業員</v>
          </cell>
          <cell r="AB2086">
            <v>1.56</v>
          </cell>
          <cell r="AC2086">
            <v>25305</v>
          </cell>
          <cell r="AD2086">
            <v>39475.800000000003</v>
          </cell>
          <cell r="AE2086">
            <v>186</v>
          </cell>
          <cell r="AF2086" t="str">
            <v>再生ｸﾗｯｼｬｰﾗﾝ</v>
          </cell>
          <cell r="AG2086">
            <v>44.45</v>
          </cell>
          <cell r="AH2086">
            <v>4600</v>
          </cell>
          <cell r="AI2086">
            <v>204470</v>
          </cell>
          <cell r="AJ2086">
            <v>1093</v>
          </cell>
          <cell r="AK2086" t="str">
            <v>ﾀﾝﾊﾟｰ運転工(路盤、不陸整正)</v>
          </cell>
          <cell r="AL2086">
            <v>0.9</v>
          </cell>
          <cell r="AM2086">
            <v>30150</v>
          </cell>
          <cell r="AN2086">
            <v>27135</v>
          </cell>
          <cell r="AP2086" t="e">
            <v>#N/A</v>
          </cell>
          <cell r="AR2086">
            <v>0</v>
          </cell>
          <cell r="AS2086">
            <v>0</v>
          </cell>
          <cell r="AU2086" t="e">
            <v>#N/A</v>
          </cell>
          <cell r="AW2086">
            <v>0</v>
          </cell>
          <cell r="AX2086">
            <v>0</v>
          </cell>
          <cell r="AZ2086" t="e">
            <v>#N/A</v>
          </cell>
          <cell r="BB2086">
            <v>0</v>
          </cell>
          <cell r="BC2086">
            <v>0</v>
          </cell>
          <cell r="BE2086" t="e">
            <v>#N/A</v>
          </cell>
          <cell r="BG2086">
            <v>0</v>
          </cell>
          <cell r="BH2086">
            <v>0</v>
          </cell>
          <cell r="BJ2086" t="e">
            <v>#N/A</v>
          </cell>
          <cell r="BL2086">
            <v>0</v>
          </cell>
          <cell r="BM2086">
            <v>0</v>
          </cell>
          <cell r="BO2086" t="e">
            <v>#N/A</v>
          </cell>
          <cell r="BQ2086">
            <v>0</v>
          </cell>
          <cell r="BR2086">
            <v>0</v>
          </cell>
          <cell r="BT2086" t="e">
            <v>#N/A</v>
          </cell>
          <cell r="BV2086">
            <v>0</v>
          </cell>
          <cell r="BW2086">
            <v>0</v>
          </cell>
          <cell r="CW2086">
            <v>127</v>
          </cell>
          <cell r="CX2086" t="str">
            <v>諸雑費</v>
          </cell>
          <cell r="CY2086">
            <v>1</v>
          </cell>
          <cell r="DA2086">
            <v>19.200000000011642</v>
          </cell>
          <cell r="DG2086">
            <v>1</v>
          </cell>
        </row>
        <row r="2087">
          <cell r="R2087" t="str">
            <v>M25～0</v>
          </cell>
          <cell r="S2087">
            <v>39</v>
          </cell>
          <cell r="T2087" t="str">
            <v>←路盤材のコード番号入力</v>
          </cell>
          <cell r="V2087" t="e">
            <v>#DIV/0!</v>
          </cell>
          <cell r="CW2087">
            <v>0</v>
          </cell>
          <cell r="CX2087" t="e">
            <v>#N/A</v>
          </cell>
          <cell r="CY2087">
            <v>0</v>
          </cell>
          <cell r="DA2087">
            <v>0</v>
          </cell>
          <cell r="DG2087">
            <v>0</v>
          </cell>
        </row>
        <row r="2088">
          <cell r="Q2088">
            <v>5551</v>
          </cell>
          <cell r="R2088" t="str">
            <v>上層路盤工(施工幅1.8m未満)</v>
          </cell>
          <cell r="S2088" t="str">
            <v>M25～0</v>
          </cell>
          <cell r="T2088" t="str">
            <v>t=5㎝</v>
          </cell>
          <cell r="U2088" t="str">
            <v>㎡</v>
          </cell>
          <cell r="V2088">
            <v>752</v>
          </cell>
          <cell r="W2088" t="str">
            <v>厚労省参考p.171</v>
          </cell>
          <cell r="X2088" t="str">
            <v>管路土工</v>
          </cell>
          <cell r="Y2088">
            <v>100</v>
          </cell>
          <cell r="Z2088">
            <v>2</v>
          </cell>
          <cell r="AA2088" t="str">
            <v>普通作業員</v>
          </cell>
          <cell r="AB2088">
            <v>0.78</v>
          </cell>
          <cell r="AC2088">
            <v>25305</v>
          </cell>
          <cell r="AD2088">
            <v>19737.900000000001</v>
          </cell>
          <cell r="AE2088">
            <v>39</v>
          </cell>
          <cell r="AF2088" t="str">
            <v>粒調砕石</v>
          </cell>
          <cell r="AG2088">
            <v>6.35</v>
          </cell>
          <cell r="AH2088">
            <v>6600</v>
          </cell>
          <cell r="AI2088">
            <v>41910</v>
          </cell>
          <cell r="AJ2088">
            <v>1093</v>
          </cell>
          <cell r="AK2088" t="str">
            <v>ﾀﾝﾊﾟｰ運転工(路盤、不陸整正)</v>
          </cell>
          <cell r="AL2088">
            <v>0.45</v>
          </cell>
          <cell r="AM2088">
            <v>30150</v>
          </cell>
          <cell r="AN2088">
            <v>13567.5</v>
          </cell>
          <cell r="AP2088" t="e">
            <v>#N/A</v>
          </cell>
          <cell r="AR2088">
            <v>0</v>
          </cell>
          <cell r="AS2088">
            <v>0</v>
          </cell>
          <cell r="AU2088" t="e">
            <v>#N/A</v>
          </cell>
          <cell r="AW2088">
            <v>0</v>
          </cell>
          <cell r="AX2088">
            <v>0</v>
          </cell>
          <cell r="AZ2088" t="e">
            <v>#N/A</v>
          </cell>
          <cell r="BB2088">
            <v>0</v>
          </cell>
          <cell r="BC2088">
            <v>0</v>
          </cell>
          <cell r="BE2088" t="e">
            <v>#N/A</v>
          </cell>
          <cell r="BG2088">
            <v>0</v>
          </cell>
          <cell r="BH2088">
            <v>0</v>
          </cell>
          <cell r="BJ2088" t="e">
            <v>#N/A</v>
          </cell>
          <cell r="BL2088">
            <v>0</v>
          </cell>
          <cell r="BM2088">
            <v>0</v>
          </cell>
          <cell r="BO2088" t="e">
            <v>#N/A</v>
          </cell>
          <cell r="BQ2088">
            <v>0</v>
          </cell>
          <cell r="BR2088">
            <v>0</v>
          </cell>
          <cell r="BT2088" t="e">
            <v>#N/A</v>
          </cell>
          <cell r="BV2088">
            <v>0</v>
          </cell>
          <cell r="BW2088">
            <v>0</v>
          </cell>
          <cell r="CW2088">
            <v>127</v>
          </cell>
          <cell r="CX2088" t="str">
            <v>諸雑費</v>
          </cell>
          <cell r="CY2088">
            <v>1</v>
          </cell>
          <cell r="DA2088">
            <v>4.6000000000058208</v>
          </cell>
          <cell r="DG2088">
            <v>1</v>
          </cell>
        </row>
        <row r="2089">
          <cell r="Q2089">
            <v>5552</v>
          </cell>
          <cell r="R2089" t="str">
            <v>上層路盤工(施工幅1.8m未満)</v>
          </cell>
          <cell r="S2089" t="str">
            <v>M25～0</v>
          </cell>
          <cell r="T2089" t="str">
            <v>t=6㎝</v>
          </cell>
          <cell r="U2089" t="str">
            <v>㎡</v>
          </cell>
          <cell r="V2089">
            <v>836</v>
          </cell>
          <cell r="W2089" t="str">
            <v>厚労省参考p.171</v>
          </cell>
          <cell r="X2089" t="str">
            <v>管路土工</v>
          </cell>
          <cell r="Y2089">
            <v>100</v>
          </cell>
          <cell r="Z2089">
            <v>2</v>
          </cell>
          <cell r="AA2089" t="str">
            <v>普通作業員</v>
          </cell>
          <cell r="AB2089">
            <v>0.78</v>
          </cell>
          <cell r="AC2089">
            <v>25305</v>
          </cell>
          <cell r="AD2089">
            <v>19737.900000000001</v>
          </cell>
          <cell r="AE2089">
            <v>39</v>
          </cell>
          <cell r="AF2089" t="str">
            <v>粒調砕石</v>
          </cell>
          <cell r="AG2089">
            <v>7.62</v>
          </cell>
          <cell r="AH2089">
            <v>6600</v>
          </cell>
          <cell r="AI2089">
            <v>50292</v>
          </cell>
          <cell r="AJ2089">
            <v>1093</v>
          </cell>
          <cell r="AK2089" t="str">
            <v>ﾀﾝﾊﾟｰ運転工(路盤、不陸整正)</v>
          </cell>
          <cell r="AL2089">
            <v>0.45</v>
          </cell>
          <cell r="AM2089">
            <v>30150</v>
          </cell>
          <cell r="AN2089">
            <v>13567.5</v>
          </cell>
          <cell r="AP2089" t="e">
            <v>#N/A</v>
          </cell>
          <cell r="AR2089">
            <v>0</v>
          </cell>
          <cell r="AS2089">
            <v>0</v>
          </cell>
          <cell r="AU2089" t="e">
            <v>#N/A</v>
          </cell>
          <cell r="AW2089">
            <v>0</v>
          </cell>
          <cell r="AX2089">
            <v>0</v>
          </cell>
          <cell r="AZ2089" t="e">
            <v>#N/A</v>
          </cell>
          <cell r="BB2089">
            <v>0</v>
          </cell>
          <cell r="BC2089">
            <v>0</v>
          </cell>
          <cell r="BE2089" t="e">
            <v>#N/A</v>
          </cell>
          <cell r="BG2089">
            <v>0</v>
          </cell>
          <cell r="BH2089">
            <v>0</v>
          </cell>
          <cell r="BJ2089" t="e">
            <v>#N/A</v>
          </cell>
          <cell r="BL2089">
            <v>0</v>
          </cell>
          <cell r="BM2089">
            <v>0</v>
          </cell>
          <cell r="BO2089" t="e">
            <v>#N/A</v>
          </cell>
          <cell r="BQ2089">
            <v>0</v>
          </cell>
          <cell r="BR2089">
            <v>0</v>
          </cell>
          <cell r="BT2089" t="e">
            <v>#N/A</v>
          </cell>
          <cell r="BV2089">
            <v>0</v>
          </cell>
          <cell r="BW2089">
            <v>0</v>
          </cell>
          <cell r="CW2089">
            <v>127</v>
          </cell>
          <cell r="CX2089" t="str">
            <v>諸雑費</v>
          </cell>
          <cell r="CY2089">
            <v>1</v>
          </cell>
          <cell r="DA2089">
            <v>2.6000000000058208</v>
          </cell>
          <cell r="DG2089">
            <v>1</v>
          </cell>
        </row>
        <row r="2090">
          <cell r="Q2090">
            <v>5553</v>
          </cell>
          <cell r="R2090" t="str">
            <v>上層路盤工(施工幅1.8m未満)</v>
          </cell>
          <cell r="S2090" t="str">
            <v>M25～0</v>
          </cell>
          <cell r="T2090" t="str">
            <v>t=7㎝</v>
          </cell>
          <cell r="U2090" t="str">
            <v>㎡</v>
          </cell>
          <cell r="V2090">
            <v>919</v>
          </cell>
          <cell r="W2090" t="str">
            <v>厚労省参考p.171</v>
          </cell>
          <cell r="X2090" t="str">
            <v>管路土工</v>
          </cell>
          <cell r="Y2090">
            <v>100</v>
          </cell>
          <cell r="Z2090">
            <v>2</v>
          </cell>
          <cell r="AA2090" t="str">
            <v>普通作業員</v>
          </cell>
          <cell r="AB2090">
            <v>0.78</v>
          </cell>
          <cell r="AC2090">
            <v>25305</v>
          </cell>
          <cell r="AD2090">
            <v>19737.900000000001</v>
          </cell>
          <cell r="AE2090">
            <v>39</v>
          </cell>
          <cell r="AF2090" t="str">
            <v>粒調砕石</v>
          </cell>
          <cell r="AG2090">
            <v>8.89</v>
          </cell>
          <cell r="AH2090">
            <v>6600</v>
          </cell>
          <cell r="AI2090">
            <v>58674</v>
          </cell>
          <cell r="AJ2090">
            <v>1093</v>
          </cell>
          <cell r="AK2090" t="str">
            <v>ﾀﾝﾊﾟｰ運転工(路盤、不陸整正)</v>
          </cell>
          <cell r="AL2090">
            <v>0.45</v>
          </cell>
          <cell r="AM2090">
            <v>30150</v>
          </cell>
          <cell r="AN2090">
            <v>13567.5</v>
          </cell>
          <cell r="AP2090" t="e">
            <v>#N/A</v>
          </cell>
          <cell r="AR2090">
            <v>0</v>
          </cell>
          <cell r="AS2090">
            <v>0</v>
          </cell>
          <cell r="AU2090" t="e">
            <v>#N/A</v>
          </cell>
          <cell r="AW2090">
            <v>0</v>
          </cell>
          <cell r="AX2090">
            <v>0</v>
          </cell>
          <cell r="AZ2090" t="e">
            <v>#N/A</v>
          </cell>
          <cell r="BB2090">
            <v>0</v>
          </cell>
          <cell r="BC2090">
            <v>0</v>
          </cell>
          <cell r="BE2090" t="e">
            <v>#N/A</v>
          </cell>
          <cell r="BG2090">
            <v>0</v>
          </cell>
          <cell r="BH2090">
            <v>0</v>
          </cell>
          <cell r="BJ2090" t="e">
            <v>#N/A</v>
          </cell>
          <cell r="BL2090">
            <v>0</v>
          </cell>
          <cell r="BM2090">
            <v>0</v>
          </cell>
          <cell r="BO2090" t="e">
            <v>#N/A</v>
          </cell>
          <cell r="BQ2090">
            <v>0</v>
          </cell>
          <cell r="BR2090">
            <v>0</v>
          </cell>
          <cell r="BT2090" t="e">
            <v>#N/A</v>
          </cell>
          <cell r="BV2090">
            <v>0</v>
          </cell>
          <cell r="BW2090">
            <v>0</v>
          </cell>
          <cell r="CW2090">
            <v>127</v>
          </cell>
          <cell r="CX2090" t="str">
            <v>諸雑費</v>
          </cell>
          <cell r="CY2090">
            <v>1</v>
          </cell>
          <cell r="DA2090">
            <v>0.60000000000582077</v>
          </cell>
          <cell r="DG2090">
            <v>1</v>
          </cell>
        </row>
        <row r="2091">
          <cell r="Q2091">
            <v>5554</v>
          </cell>
          <cell r="R2091" t="str">
            <v>上層路盤工(施工幅1.8m未満)</v>
          </cell>
          <cell r="S2091" t="str">
            <v>M25～0</v>
          </cell>
          <cell r="T2091" t="str">
            <v>t=8㎝</v>
          </cell>
          <cell r="U2091" t="str">
            <v>㎡</v>
          </cell>
          <cell r="V2091">
            <v>1004</v>
          </cell>
          <cell r="W2091" t="str">
            <v>厚労省参考p.171</v>
          </cell>
          <cell r="X2091" t="str">
            <v>管路土工</v>
          </cell>
          <cell r="Y2091">
            <v>100</v>
          </cell>
          <cell r="Z2091">
            <v>2</v>
          </cell>
          <cell r="AA2091" t="str">
            <v>普通作業員</v>
          </cell>
          <cell r="AB2091">
            <v>0.78</v>
          </cell>
          <cell r="AC2091">
            <v>25305</v>
          </cell>
          <cell r="AD2091">
            <v>19737.900000000001</v>
          </cell>
          <cell r="AE2091">
            <v>39</v>
          </cell>
          <cell r="AF2091" t="str">
            <v>粒調砕石</v>
          </cell>
          <cell r="AG2091">
            <v>10.16</v>
          </cell>
          <cell r="AH2091">
            <v>6600</v>
          </cell>
          <cell r="AI2091">
            <v>67056</v>
          </cell>
          <cell r="AJ2091">
            <v>1093</v>
          </cell>
          <cell r="AK2091" t="str">
            <v>ﾀﾝﾊﾟｰ運転工(路盤、不陸整正)</v>
          </cell>
          <cell r="AL2091">
            <v>0.45</v>
          </cell>
          <cell r="AM2091">
            <v>30150</v>
          </cell>
          <cell r="AN2091">
            <v>13567.5</v>
          </cell>
          <cell r="AP2091" t="e">
            <v>#N/A</v>
          </cell>
          <cell r="AR2091">
            <v>0</v>
          </cell>
          <cell r="AS2091">
            <v>0</v>
          </cell>
          <cell r="AU2091" t="e">
            <v>#N/A</v>
          </cell>
          <cell r="AW2091">
            <v>0</v>
          </cell>
          <cell r="AX2091">
            <v>0</v>
          </cell>
          <cell r="AZ2091" t="e">
            <v>#N/A</v>
          </cell>
          <cell r="BB2091">
            <v>0</v>
          </cell>
          <cell r="BC2091">
            <v>0</v>
          </cell>
          <cell r="BE2091" t="e">
            <v>#N/A</v>
          </cell>
          <cell r="BG2091">
            <v>0</v>
          </cell>
          <cell r="BH2091">
            <v>0</v>
          </cell>
          <cell r="BJ2091" t="e">
            <v>#N/A</v>
          </cell>
          <cell r="BL2091">
            <v>0</v>
          </cell>
          <cell r="BM2091">
            <v>0</v>
          </cell>
          <cell r="BO2091" t="e">
            <v>#N/A</v>
          </cell>
          <cell r="BQ2091">
            <v>0</v>
          </cell>
          <cell r="BR2091">
            <v>0</v>
          </cell>
          <cell r="BT2091" t="e">
            <v>#N/A</v>
          </cell>
          <cell r="BV2091">
            <v>0</v>
          </cell>
          <cell r="BW2091">
            <v>0</v>
          </cell>
          <cell r="CW2091">
            <v>127</v>
          </cell>
          <cell r="CX2091" t="str">
            <v>諸雑費</v>
          </cell>
          <cell r="CY2091">
            <v>1</v>
          </cell>
          <cell r="DA2091">
            <v>38.600000000005821</v>
          </cell>
          <cell r="DG2091">
            <v>1</v>
          </cell>
        </row>
        <row r="2092">
          <cell r="Q2092">
            <v>5555</v>
          </cell>
          <cell r="R2092" t="str">
            <v>上層路盤工(施工幅1.8m未満)</v>
          </cell>
          <cell r="S2092" t="str">
            <v>M25～0</v>
          </cell>
          <cell r="T2092" t="str">
            <v>t=9㎝</v>
          </cell>
          <cell r="U2092" t="str">
            <v>㎡</v>
          </cell>
          <cell r="V2092">
            <v>1088</v>
          </cell>
          <cell r="W2092" t="str">
            <v>厚労省参考p.171</v>
          </cell>
          <cell r="X2092" t="str">
            <v>管路土工</v>
          </cell>
          <cell r="Y2092">
            <v>100</v>
          </cell>
          <cell r="Z2092">
            <v>2</v>
          </cell>
          <cell r="AA2092" t="str">
            <v>普通作業員</v>
          </cell>
          <cell r="AB2092">
            <v>0.78</v>
          </cell>
          <cell r="AC2092">
            <v>25305</v>
          </cell>
          <cell r="AD2092">
            <v>19737.900000000001</v>
          </cell>
          <cell r="AE2092">
            <v>39</v>
          </cell>
          <cell r="AF2092" t="str">
            <v>粒調砕石</v>
          </cell>
          <cell r="AG2092">
            <v>11.43</v>
          </cell>
          <cell r="AH2092">
            <v>6600</v>
          </cell>
          <cell r="AI2092">
            <v>75438</v>
          </cell>
          <cell r="AJ2092">
            <v>1093</v>
          </cell>
          <cell r="AK2092" t="str">
            <v>ﾀﾝﾊﾟｰ運転工(路盤、不陸整正)</v>
          </cell>
          <cell r="AL2092">
            <v>0.45</v>
          </cell>
          <cell r="AM2092">
            <v>30150</v>
          </cell>
          <cell r="AN2092">
            <v>13567.5</v>
          </cell>
          <cell r="AP2092" t="e">
            <v>#N/A</v>
          </cell>
          <cell r="AR2092">
            <v>0</v>
          </cell>
          <cell r="AS2092">
            <v>0</v>
          </cell>
          <cell r="AU2092" t="e">
            <v>#N/A</v>
          </cell>
          <cell r="AW2092">
            <v>0</v>
          </cell>
          <cell r="AX2092">
            <v>0</v>
          </cell>
          <cell r="AZ2092" t="e">
            <v>#N/A</v>
          </cell>
          <cell r="BB2092">
            <v>0</v>
          </cell>
          <cell r="BC2092">
            <v>0</v>
          </cell>
          <cell r="BE2092" t="e">
            <v>#N/A</v>
          </cell>
          <cell r="BG2092">
            <v>0</v>
          </cell>
          <cell r="BH2092">
            <v>0</v>
          </cell>
          <cell r="BJ2092" t="e">
            <v>#N/A</v>
          </cell>
          <cell r="BL2092">
            <v>0</v>
          </cell>
          <cell r="BM2092">
            <v>0</v>
          </cell>
          <cell r="BO2092" t="e">
            <v>#N/A</v>
          </cell>
          <cell r="BQ2092">
            <v>0</v>
          </cell>
          <cell r="BR2092">
            <v>0</v>
          </cell>
          <cell r="BT2092" t="e">
            <v>#N/A</v>
          </cell>
          <cell r="BV2092">
            <v>0</v>
          </cell>
          <cell r="BW2092">
            <v>0</v>
          </cell>
          <cell r="CW2092">
            <v>127</v>
          </cell>
          <cell r="CX2092" t="str">
            <v>諸雑費</v>
          </cell>
          <cell r="CY2092">
            <v>1</v>
          </cell>
          <cell r="DA2092">
            <v>56.600000000005821</v>
          </cell>
          <cell r="DG2092">
            <v>1</v>
          </cell>
        </row>
        <row r="2093">
          <cell r="Q2093">
            <v>5556</v>
          </cell>
          <cell r="R2093" t="str">
            <v>上層路盤工(施工幅1.8m未満)</v>
          </cell>
          <cell r="S2093" t="str">
            <v>M25～0</v>
          </cell>
          <cell r="T2093" t="str">
            <v>t=10㎝</v>
          </cell>
          <cell r="U2093" t="str">
            <v>㎡</v>
          </cell>
          <cell r="V2093">
            <v>1172</v>
          </cell>
          <cell r="W2093" t="str">
            <v>厚労省参考p.171</v>
          </cell>
          <cell r="X2093" t="str">
            <v>管路土工</v>
          </cell>
          <cell r="Y2093">
            <v>100</v>
          </cell>
          <cell r="Z2093">
            <v>2</v>
          </cell>
          <cell r="AA2093" t="str">
            <v>普通作業員</v>
          </cell>
          <cell r="AB2093">
            <v>0.78</v>
          </cell>
          <cell r="AC2093">
            <v>25305</v>
          </cell>
          <cell r="AD2093">
            <v>19737.900000000001</v>
          </cell>
          <cell r="AE2093">
            <v>39</v>
          </cell>
          <cell r="AF2093" t="str">
            <v>粒調砕石</v>
          </cell>
          <cell r="AG2093">
            <v>12.7</v>
          </cell>
          <cell r="AH2093">
            <v>6600</v>
          </cell>
          <cell r="AI2093">
            <v>83820</v>
          </cell>
          <cell r="AJ2093">
            <v>1093</v>
          </cell>
          <cell r="AK2093" t="str">
            <v>ﾀﾝﾊﾟｰ運転工(路盤、不陸整正)</v>
          </cell>
          <cell r="AL2093">
            <v>0.45</v>
          </cell>
          <cell r="AM2093">
            <v>30150</v>
          </cell>
          <cell r="AN2093">
            <v>13567.5</v>
          </cell>
          <cell r="AP2093" t="e">
            <v>#N/A</v>
          </cell>
          <cell r="AR2093">
            <v>0</v>
          </cell>
          <cell r="AS2093">
            <v>0</v>
          </cell>
          <cell r="AU2093" t="e">
            <v>#N/A</v>
          </cell>
          <cell r="AW2093">
            <v>0</v>
          </cell>
          <cell r="AX2093">
            <v>0</v>
          </cell>
          <cell r="AZ2093" t="e">
            <v>#N/A</v>
          </cell>
          <cell r="BB2093">
            <v>0</v>
          </cell>
          <cell r="BC2093">
            <v>0</v>
          </cell>
          <cell r="BE2093" t="e">
            <v>#N/A</v>
          </cell>
          <cell r="BG2093">
            <v>0</v>
          </cell>
          <cell r="BH2093">
            <v>0</v>
          </cell>
          <cell r="BJ2093" t="e">
            <v>#N/A</v>
          </cell>
          <cell r="BL2093">
            <v>0</v>
          </cell>
          <cell r="BM2093">
            <v>0</v>
          </cell>
          <cell r="BO2093" t="e">
            <v>#N/A</v>
          </cell>
          <cell r="BQ2093">
            <v>0</v>
          </cell>
          <cell r="BR2093">
            <v>0</v>
          </cell>
          <cell r="BT2093" t="e">
            <v>#N/A</v>
          </cell>
          <cell r="BV2093">
            <v>0</v>
          </cell>
          <cell r="BW2093">
            <v>0</v>
          </cell>
          <cell r="CW2093">
            <v>127</v>
          </cell>
          <cell r="CX2093" t="str">
            <v>諸雑費</v>
          </cell>
          <cell r="CY2093">
            <v>1</v>
          </cell>
          <cell r="DA2093">
            <v>74.600000000005821</v>
          </cell>
          <cell r="DG2093">
            <v>1</v>
          </cell>
        </row>
        <row r="2094">
          <cell r="Q2094">
            <v>5557</v>
          </cell>
          <cell r="R2094" t="str">
            <v>上層路盤工(施工幅1.8m未満)</v>
          </cell>
          <cell r="S2094" t="str">
            <v>M25～0</v>
          </cell>
          <cell r="T2094" t="str">
            <v>t=11㎝</v>
          </cell>
          <cell r="U2094" t="str">
            <v>㎡</v>
          </cell>
          <cell r="V2094">
            <v>1256</v>
          </cell>
          <cell r="W2094" t="str">
            <v>厚労省参考p.171</v>
          </cell>
          <cell r="X2094" t="str">
            <v>管路土工</v>
          </cell>
          <cell r="Y2094">
            <v>100</v>
          </cell>
          <cell r="Z2094">
            <v>2</v>
          </cell>
          <cell r="AA2094" t="str">
            <v>普通作業員</v>
          </cell>
          <cell r="AB2094">
            <v>0.78</v>
          </cell>
          <cell r="AC2094">
            <v>25305</v>
          </cell>
          <cell r="AD2094">
            <v>19737.900000000001</v>
          </cell>
          <cell r="AE2094">
            <v>39</v>
          </cell>
          <cell r="AF2094" t="str">
            <v>粒調砕石</v>
          </cell>
          <cell r="AG2094">
            <v>13.97</v>
          </cell>
          <cell r="AH2094">
            <v>6600</v>
          </cell>
          <cell r="AI2094">
            <v>92202</v>
          </cell>
          <cell r="AJ2094">
            <v>1093</v>
          </cell>
          <cell r="AK2094" t="str">
            <v>ﾀﾝﾊﾟｰ運転工(路盤、不陸整正)</v>
          </cell>
          <cell r="AL2094">
            <v>0.45</v>
          </cell>
          <cell r="AM2094">
            <v>30150</v>
          </cell>
          <cell r="AN2094">
            <v>13567.5</v>
          </cell>
          <cell r="AP2094" t="e">
            <v>#N/A</v>
          </cell>
          <cell r="AR2094">
            <v>0</v>
          </cell>
          <cell r="AS2094">
            <v>0</v>
          </cell>
          <cell r="AU2094" t="e">
            <v>#N/A</v>
          </cell>
          <cell r="AW2094">
            <v>0</v>
          </cell>
          <cell r="AX2094">
            <v>0</v>
          </cell>
          <cell r="AZ2094" t="e">
            <v>#N/A</v>
          </cell>
          <cell r="BB2094">
            <v>0</v>
          </cell>
          <cell r="BC2094">
            <v>0</v>
          </cell>
          <cell r="BE2094" t="e">
            <v>#N/A</v>
          </cell>
          <cell r="BG2094">
            <v>0</v>
          </cell>
          <cell r="BH2094">
            <v>0</v>
          </cell>
          <cell r="BJ2094" t="e">
            <v>#N/A</v>
          </cell>
          <cell r="BL2094">
            <v>0</v>
          </cell>
          <cell r="BM2094">
            <v>0</v>
          </cell>
          <cell r="BO2094" t="e">
            <v>#N/A</v>
          </cell>
          <cell r="BQ2094">
            <v>0</v>
          </cell>
          <cell r="BR2094">
            <v>0</v>
          </cell>
          <cell r="BT2094" t="e">
            <v>#N/A</v>
          </cell>
          <cell r="BV2094">
            <v>0</v>
          </cell>
          <cell r="BW2094">
            <v>0</v>
          </cell>
          <cell r="CW2094">
            <v>127</v>
          </cell>
          <cell r="CX2094" t="str">
            <v>諸雑費</v>
          </cell>
          <cell r="CY2094">
            <v>1</v>
          </cell>
          <cell r="DA2094">
            <v>92.600000000005821</v>
          </cell>
          <cell r="DG2094">
            <v>1</v>
          </cell>
        </row>
        <row r="2095">
          <cell r="Q2095">
            <v>5558</v>
          </cell>
          <cell r="R2095" t="str">
            <v>上層路盤工(施工幅1.8m未満)</v>
          </cell>
          <cell r="S2095" t="str">
            <v>M25～0</v>
          </cell>
          <cell r="T2095" t="str">
            <v>t=12㎝</v>
          </cell>
          <cell r="U2095" t="str">
            <v>㎡</v>
          </cell>
          <cell r="V2095">
            <v>1339</v>
          </cell>
          <cell r="W2095" t="str">
            <v>厚労省参考p.171</v>
          </cell>
          <cell r="X2095" t="str">
            <v>管路土工</v>
          </cell>
          <cell r="Y2095">
            <v>100</v>
          </cell>
          <cell r="Z2095">
            <v>2</v>
          </cell>
          <cell r="AA2095" t="str">
            <v>普通作業員</v>
          </cell>
          <cell r="AB2095">
            <v>0.78</v>
          </cell>
          <cell r="AC2095">
            <v>25305</v>
          </cell>
          <cell r="AD2095">
            <v>19737.900000000001</v>
          </cell>
          <cell r="AE2095">
            <v>39</v>
          </cell>
          <cell r="AF2095" t="str">
            <v>粒調砕石</v>
          </cell>
          <cell r="AG2095">
            <v>15.24</v>
          </cell>
          <cell r="AH2095">
            <v>6600</v>
          </cell>
          <cell r="AI2095">
            <v>100584</v>
          </cell>
          <cell r="AJ2095">
            <v>1093</v>
          </cell>
          <cell r="AK2095" t="str">
            <v>ﾀﾝﾊﾟｰ運転工(路盤、不陸整正)</v>
          </cell>
          <cell r="AL2095">
            <v>0.45</v>
          </cell>
          <cell r="AM2095">
            <v>30150</v>
          </cell>
          <cell r="AN2095">
            <v>13567.5</v>
          </cell>
          <cell r="AP2095" t="e">
            <v>#N/A</v>
          </cell>
          <cell r="AR2095">
            <v>0</v>
          </cell>
          <cell r="AS2095">
            <v>0</v>
          </cell>
          <cell r="AU2095" t="e">
            <v>#N/A</v>
          </cell>
          <cell r="AW2095">
            <v>0</v>
          </cell>
          <cell r="AX2095">
            <v>0</v>
          </cell>
          <cell r="AZ2095" t="e">
            <v>#N/A</v>
          </cell>
          <cell r="BB2095">
            <v>0</v>
          </cell>
          <cell r="BC2095">
            <v>0</v>
          </cell>
          <cell r="BE2095" t="e">
            <v>#N/A</v>
          </cell>
          <cell r="BG2095">
            <v>0</v>
          </cell>
          <cell r="BH2095">
            <v>0</v>
          </cell>
          <cell r="BJ2095" t="e">
            <v>#N/A</v>
          </cell>
          <cell r="BL2095">
            <v>0</v>
          </cell>
          <cell r="BM2095">
            <v>0</v>
          </cell>
          <cell r="BO2095" t="e">
            <v>#N/A</v>
          </cell>
          <cell r="BQ2095">
            <v>0</v>
          </cell>
          <cell r="BR2095">
            <v>0</v>
          </cell>
          <cell r="BT2095" t="e">
            <v>#N/A</v>
          </cell>
          <cell r="BV2095">
            <v>0</v>
          </cell>
          <cell r="BW2095">
            <v>0</v>
          </cell>
          <cell r="CW2095">
            <v>127</v>
          </cell>
          <cell r="CX2095" t="str">
            <v>諸雑費</v>
          </cell>
          <cell r="CY2095">
            <v>1</v>
          </cell>
          <cell r="DA2095">
            <v>10.600000000005821</v>
          </cell>
          <cell r="DG2095">
            <v>1</v>
          </cell>
        </row>
        <row r="2096">
          <cell r="Q2096">
            <v>5559</v>
          </cell>
          <cell r="R2096" t="str">
            <v>上層路盤工(施工幅1.8m未満)</v>
          </cell>
          <cell r="S2096" t="str">
            <v>M25～0</v>
          </cell>
          <cell r="T2096" t="str">
            <v>t=13㎝</v>
          </cell>
          <cell r="U2096" t="str">
            <v>㎡</v>
          </cell>
          <cell r="V2096">
            <v>1423</v>
          </cell>
          <cell r="W2096" t="str">
            <v>厚労省参考p.171</v>
          </cell>
          <cell r="X2096" t="str">
            <v>管路土工</v>
          </cell>
          <cell r="Y2096">
            <v>100</v>
          </cell>
          <cell r="Z2096">
            <v>2</v>
          </cell>
          <cell r="AA2096" t="str">
            <v>普通作業員</v>
          </cell>
          <cell r="AB2096">
            <v>0.78</v>
          </cell>
          <cell r="AC2096">
            <v>25305</v>
          </cell>
          <cell r="AD2096">
            <v>19737.900000000001</v>
          </cell>
          <cell r="AE2096">
            <v>39</v>
          </cell>
          <cell r="AF2096" t="str">
            <v>粒調砕石</v>
          </cell>
          <cell r="AG2096">
            <v>16.510000000000002</v>
          </cell>
          <cell r="AH2096">
            <v>6600</v>
          </cell>
          <cell r="AI2096">
            <v>108966</v>
          </cell>
          <cell r="AJ2096">
            <v>1093</v>
          </cell>
          <cell r="AK2096" t="str">
            <v>ﾀﾝﾊﾟｰ運転工(路盤、不陸整正)</v>
          </cell>
          <cell r="AL2096">
            <v>0.45</v>
          </cell>
          <cell r="AM2096">
            <v>30150</v>
          </cell>
          <cell r="AN2096">
            <v>13567.5</v>
          </cell>
          <cell r="AP2096" t="e">
            <v>#N/A</v>
          </cell>
          <cell r="AR2096">
            <v>0</v>
          </cell>
          <cell r="AS2096">
            <v>0</v>
          </cell>
          <cell r="AU2096" t="e">
            <v>#N/A</v>
          </cell>
          <cell r="AW2096">
            <v>0</v>
          </cell>
          <cell r="AX2096">
            <v>0</v>
          </cell>
          <cell r="AZ2096" t="e">
            <v>#N/A</v>
          </cell>
          <cell r="BB2096">
            <v>0</v>
          </cell>
          <cell r="BC2096">
            <v>0</v>
          </cell>
          <cell r="BE2096" t="e">
            <v>#N/A</v>
          </cell>
          <cell r="BG2096">
            <v>0</v>
          </cell>
          <cell r="BH2096">
            <v>0</v>
          </cell>
          <cell r="BJ2096" t="e">
            <v>#N/A</v>
          </cell>
          <cell r="BL2096">
            <v>0</v>
          </cell>
          <cell r="BM2096">
            <v>0</v>
          </cell>
          <cell r="BO2096" t="e">
            <v>#N/A</v>
          </cell>
          <cell r="BQ2096">
            <v>0</v>
          </cell>
          <cell r="BR2096">
            <v>0</v>
          </cell>
          <cell r="BT2096" t="e">
            <v>#N/A</v>
          </cell>
          <cell r="BV2096">
            <v>0</v>
          </cell>
          <cell r="BW2096">
            <v>0</v>
          </cell>
          <cell r="CW2096">
            <v>127</v>
          </cell>
          <cell r="CX2096" t="str">
            <v>諸雑費</v>
          </cell>
          <cell r="CY2096">
            <v>1</v>
          </cell>
          <cell r="DA2096">
            <v>28.600000000005821</v>
          </cell>
          <cell r="DG2096">
            <v>1</v>
          </cell>
        </row>
        <row r="2097">
          <cell r="Q2097">
            <v>5560</v>
          </cell>
          <cell r="R2097" t="str">
            <v>上層路盤工(施工幅1.8m未満)</v>
          </cell>
          <cell r="S2097" t="str">
            <v>M25～0</v>
          </cell>
          <cell r="T2097" t="str">
            <v>t=14㎝</v>
          </cell>
          <cell r="U2097" t="str">
            <v>㎡</v>
          </cell>
          <cell r="V2097">
            <v>1507</v>
          </cell>
          <cell r="W2097" t="str">
            <v>厚労省参考p.171</v>
          </cell>
          <cell r="X2097" t="str">
            <v>管路土工</v>
          </cell>
          <cell r="Y2097">
            <v>100</v>
          </cell>
          <cell r="Z2097">
            <v>2</v>
          </cell>
          <cell r="AA2097" t="str">
            <v>普通作業員</v>
          </cell>
          <cell r="AB2097">
            <v>0.78</v>
          </cell>
          <cell r="AC2097">
            <v>25305</v>
          </cell>
          <cell r="AD2097">
            <v>19737.900000000001</v>
          </cell>
          <cell r="AE2097">
            <v>39</v>
          </cell>
          <cell r="AF2097" t="str">
            <v>粒調砕石</v>
          </cell>
          <cell r="AG2097">
            <v>17.78</v>
          </cell>
          <cell r="AH2097">
            <v>6600</v>
          </cell>
          <cell r="AI2097">
            <v>117348</v>
          </cell>
          <cell r="AJ2097">
            <v>1093</v>
          </cell>
          <cell r="AK2097" t="str">
            <v>ﾀﾝﾊﾟｰ運転工(路盤、不陸整正)</v>
          </cell>
          <cell r="AL2097">
            <v>0.45</v>
          </cell>
          <cell r="AM2097">
            <v>30150</v>
          </cell>
          <cell r="AN2097">
            <v>13567.5</v>
          </cell>
          <cell r="AP2097" t="e">
            <v>#N/A</v>
          </cell>
          <cell r="AR2097">
            <v>0</v>
          </cell>
          <cell r="AS2097">
            <v>0</v>
          </cell>
          <cell r="AU2097" t="e">
            <v>#N/A</v>
          </cell>
          <cell r="AW2097">
            <v>0</v>
          </cell>
          <cell r="AX2097">
            <v>0</v>
          </cell>
          <cell r="AZ2097" t="e">
            <v>#N/A</v>
          </cell>
          <cell r="BB2097">
            <v>0</v>
          </cell>
          <cell r="BC2097">
            <v>0</v>
          </cell>
          <cell r="BE2097" t="e">
            <v>#N/A</v>
          </cell>
          <cell r="BG2097">
            <v>0</v>
          </cell>
          <cell r="BH2097">
            <v>0</v>
          </cell>
          <cell r="BJ2097" t="e">
            <v>#N/A</v>
          </cell>
          <cell r="BL2097">
            <v>0</v>
          </cell>
          <cell r="BM2097">
            <v>0</v>
          </cell>
          <cell r="BO2097" t="e">
            <v>#N/A</v>
          </cell>
          <cell r="BQ2097">
            <v>0</v>
          </cell>
          <cell r="BR2097">
            <v>0</v>
          </cell>
          <cell r="BT2097" t="e">
            <v>#N/A</v>
          </cell>
          <cell r="BV2097">
            <v>0</v>
          </cell>
          <cell r="BW2097">
            <v>0</v>
          </cell>
          <cell r="CW2097">
            <v>127</v>
          </cell>
          <cell r="CX2097" t="str">
            <v>諸雑費</v>
          </cell>
          <cell r="CY2097">
            <v>1</v>
          </cell>
          <cell r="DA2097">
            <v>46.600000000005821</v>
          </cell>
          <cell r="DG2097">
            <v>1</v>
          </cell>
        </row>
        <row r="2098">
          <cell r="Q2098">
            <v>5561</v>
          </cell>
          <cell r="R2098" t="str">
            <v>上層路盤工(施工幅1.8m未満)</v>
          </cell>
          <cell r="S2098" t="str">
            <v>M25～0</v>
          </cell>
          <cell r="T2098" t="str">
            <v>t=15㎝</v>
          </cell>
          <cell r="U2098" t="str">
            <v>㎡</v>
          </cell>
          <cell r="V2098">
            <v>1591</v>
          </cell>
          <cell r="W2098" t="str">
            <v>厚労省参考p.171</v>
          </cell>
          <cell r="X2098" t="str">
            <v>管路土工</v>
          </cell>
          <cell r="Y2098">
            <v>100</v>
          </cell>
          <cell r="Z2098">
            <v>2</v>
          </cell>
          <cell r="AA2098" t="str">
            <v>普通作業員</v>
          </cell>
          <cell r="AB2098">
            <v>0.78</v>
          </cell>
          <cell r="AC2098">
            <v>25305</v>
          </cell>
          <cell r="AD2098">
            <v>19737.900000000001</v>
          </cell>
          <cell r="AE2098">
            <v>39</v>
          </cell>
          <cell r="AF2098" t="str">
            <v>粒調砕石</v>
          </cell>
          <cell r="AG2098">
            <v>19.05</v>
          </cell>
          <cell r="AH2098">
            <v>6600</v>
          </cell>
          <cell r="AI2098">
            <v>125730</v>
          </cell>
          <cell r="AJ2098">
            <v>1093</v>
          </cell>
          <cell r="AK2098" t="str">
            <v>ﾀﾝﾊﾟｰ運転工(路盤、不陸整正)</v>
          </cell>
          <cell r="AL2098">
            <v>0.45</v>
          </cell>
          <cell r="AM2098">
            <v>30150</v>
          </cell>
          <cell r="AN2098">
            <v>13567.5</v>
          </cell>
          <cell r="AP2098" t="e">
            <v>#N/A</v>
          </cell>
          <cell r="AR2098">
            <v>0</v>
          </cell>
          <cell r="AS2098">
            <v>0</v>
          </cell>
          <cell r="AU2098" t="e">
            <v>#N/A</v>
          </cell>
          <cell r="AW2098">
            <v>0</v>
          </cell>
          <cell r="AX2098">
            <v>0</v>
          </cell>
          <cell r="AZ2098" t="e">
            <v>#N/A</v>
          </cell>
          <cell r="BB2098">
            <v>0</v>
          </cell>
          <cell r="BC2098">
            <v>0</v>
          </cell>
          <cell r="BE2098" t="e">
            <v>#N/A</v>
          </cell>
          <cell r="BG2098">
            <v>0</v>
          </cell>
          <cell r="BH2098">
            <v>0</v>
          </cell>
          <cell r="BJ2098" t="e">
            <v>#N/A</v>
          </cell>
          <cell r="BL2098">
            <v>0</v>
          </cell>
          <cell r="BM2098">
            <v>0</v>
          </cell>
          <cell r="BO2098" t="e">
            <v>#N/A</v>
          </cell>
          <cell r="BQ2098">
            <v>0</v>
          </cell>
          <cell r="BR2098">
            <v>0</v>
          </cell>
          <cell r="BT2098" t="e">
            <v>#N/A</v>
          </cell>
          <cell r="BV2098">
            <v>0</v>
          </cell>
          <cell r="BW2098">
            <v>0</v>
          </cell>
          <cell r="CW2098">
            <v>127</v>
          </cell>
          <cell r="CX2098" t="str">
            <v>諸雑費</v>
          </cell>
          <cell r="CY2098">
            <v>1</v>
          </cell>
          <cell r="DA2098">
            <v>64.600000000005821</v>
          </cell>
          <cell r="DG2098">
            <v>1</v>
          </cell>
        </row>
        <row r="2099">
          <cell r="Q2099">
            <v>5562</v>
          </cell>
          <cell r="R2099" t="str">
            <v>上層路盤工(施工幅1.8m未満)</v>
          </cell>
          <cell r="S2099" t="str">
            <v>M25～0</v>
          </cell>
          <cell r="T2099" t="str">
            <v>t=16㎝(2層施工)</v>
          </cell>
          <cell r="U2099" t="str">
            <v>㎡</v>
          </cell>
          <cell r="V2099">
            <v>2008</v>
          </cell>
          <cell r="W2099" t="str">
            <v>厚労省参考p.171</v>
          </cell>
          <cell r="X2099" t="str">
            <v>管路土工</v>
          </cell>
          <cell r="Y2099">
            <v>100</v>
          </cell>
          <cell r="Z2099">
            <v>2</v>
          </cell>
          <cell r="AA2099" t="str">
            <v>普通作業員</v>
          </cell>
          <cell r="AB2099">
            <v>1.56</v>
          </cell>
          <cell r="AC2099">
            <v>25305</v>
          </cell>
          <cell r="AD2099">
            <v>39475.800000000003</v>
          </cell>
          <cell r="AE2099">
            <v>39</v>
          </cell>
          <cell r="AF2099" t="str">
            <v>粒調砕石</v>
          </cell>
          <cell r="AG2099">
            <v>20.32</v>
          </cell>
          <cell r="AH2099">
            <v>6600</v>
          </cell>
          <cell r="AI2099">
            <v>134112</v>
          </cell>
          <cell r="AJ2099">
            <v>1093</v>
          </cell>
          <cell r="AK2099" t="str">
            <v>ﾀﾝﾊﾟｰ運転工(路盤、不陸整正)</v>
          </cell>
          <cell r="AL2099">
            <v>0.9</v>
          </cell>
          <cell r="AM2099">
            <v>30150</v>
          </cell>
          <cell r="AN2099">
            <v>27135</v>
          </cell>
          <cell r="AP2099" t="e">
            <v>#N/A</v>
          </cell>
          <cell r="AR2099">
            <v>0</v>
          </cell>
          <cell r="AS2099">
            <v>0</v>
          </cell>
          <cell r="AU2099" t="e">
            <v>#N/A</v>
          </cell>
          <cell r="AW2099">
            <v>0</v>
          </cell>
          <cell r="AX2099">
            <v>0</v>
          </cell>
          <cell r="AZ2099" t="e">
            <v>#N/A</v>
          </cell>
          <cell r="BB2099">
            <v>0</v>
          </cell>
          <cell r="BC2099">
            <v>0</v>
          </cell>
          <cell r="BE2099" t="e">
            <v>#N/A</v>
          </cell>
          <cell r="BG2099">
            <v>0</v>
          </cell>
          <cell r="BH2099">
            <v>0</v>
          </cell>
          <cell r="BJ2099" t="e">
            <v>#N/A</v>
          </cell>
          <cell r="BL2099">
            <v>0</v>
          </cell>
          <cell r="BM2099">
            <v>0</v>
          </cell>
          <cell r="BO2099" t="e">
            <v>#N/A</v>
          </cell>
          <cell r="BQ2099">
            <v>0</v>
          </cell>
          <cell r="BR2099">
            <v>0</v>
          </cell>
          <cell r="BT2099" t="e">
            <v>#N/A</v>
          </cell>
          <cell r="BV2099">
            <v>0</v>
          </cell>
          <cell r="BW2099">
            <v>0</v>
          </cell>
          <cell r="CW2099">
            <v>127</v>
          </cell>
          <cell r="CX2099" t="str">
            <v>諸雑費</v>
          </cell>
          <cell r="CY2099">
            <v>1</v>
          </cell>
          <cell r="DA2099">
            <v>77.200000000011642</v>
          </cell>
          <cell r="DG2099">
            <v>1</v>
          </cell>
        </row>
        <row r="2100">
          <cell r="Q2100">
            <v>5563</v>
          </cell>
          <cell r="R2100" t="str">
            <v>上層路盤工(施工幅1.8m未満)</v>
          </cell>
          <cell r="S2100" t="str">
            <v>M25～0</v>
          </cell>
          <cell r="T2100" t="str">
            <v>t=17㎝(2層施工)</v>
          </cell>
          <cell r="U2100" t="str">
            <v>㎡</v>
          </cell>
          <cell r="V2100">
            <v>2092</v>
          </cell>
          <cell r="W2100" t="str">
            <v>厚労省参考p.171</v>
          </cell>
          <cell r="X2100" t="str">
            <v>管路土工</v>
          </cell>
          <cell r="Y2100">
            <v>100</v>
          </cell>
          <cell r="Z2100">
            <v>2</v>
          </cell>
          <cell r="AA2100" t="str">
            <v>普通作業員</v>
          </cell>
          <cell r="AB2100">
            <v>1.56</v>
          </cell>
          <cell r="AC2100">
            <v>25305</v>
          </cell>
          <cell r="AD2100">
            <v>39475.800000000003</v>
          </cell>
          <cell r="AE2100">
            <v>39</v>
          </cell>
          <cell r="AF2100" t="str">
            <v>粒調砕石</v>
          </cell>
          <cell r="AG2100">
            <v>21.59</v>
          </cell>
          <cell r="AH2100">
            <v>6600</v>
          </cell>
          <cell r="AI2100">
            <v>142494</v>
          </cell>
          <cell r="AJ2100">
            <v>1093</v>
          </cell>
          <cell r="AK2100" t="str">
            <v>ﾀﾝﾊﾟｰ運転工(路盤、不陸整正)</v>
          </cell>
          <cell r="AL2100">
            <v>0.9</v>
          </cell>
          <cell r="AM2100">
            <v>30150</v>
          </cell>
          <cell r="AN2100">
            <v>27135</v>
          </cell>
          <cell r="AP2100" t="e">
            <v>#N/A</v>
          </cell>
          <cell r="AR2100">
            <v>0</v>
          </cell>
          <cell r="AS2100">
            <v>0</v>
          </cell>
          <cell r="AU2100" t="e">
            <v>#N/A</v>
          </cell>
          <cell r="AW2100">
            <v>0</v>
          </cell>
          <cell r="AX2100">
            <v>0</v>
          </cell>
          <cell r="AZ2100" t="e">
            <v>#N/A</v>
          </cell>
          <cell r="BB2100">
            <v>0</v>
          </cell>
          <cell r="BC2100">
            <v>0</v>
          </cell>
          <cell r="BE2100" t="e">
            <v>#N/A</v>
          </cell>
          <cell r="BG2100">
            <v>0</v>
          </cell>
          <cell r="BH2100">
            <v>0</v>
          </cell>
          <cell r="BJ2100" t="e">
            <v>#N/A</v>
          </cell>
          <cell r="BL2100">
            <v>0</v>
          </cell>
          <cell r="BM2100">
            <v>0</v>
          </cell>
          <cell r="BO2100" t="e">
            <v>#N/A</v>
          </cell>
          <cell r="BQ2100">
            <v>0</v>
          </cell>
          <cell r="BR2100">
            <v>0</v>
          </cell>
          <cell r="BT2100" t="e">
            <v>#N/A</v>
          </cell>
          <cell r="BV2100">
            <v>0</v>
          </cell>
          <cell r="BW2100">
            <v>0</v>
          </cell>
          <cell r="CW2100">
            <v>127</v>
          </cell>
          <cell r="CX2100" t="str">
            <v>諸雑費</v>
          </cell>
          <cell r="CY2100">
            <v>1</v>
          </cell>
          <cell r="DA2100">
            <v>95.200000000011642</v>
          </cell>
          <cell r="DG2100">
            <v>1</v>
          </cell>
        </row>
        <row r="2101">
          <cell r="Q2101">
            <v>5564</v>
          </cell>
          <cell r="R2101" t="str">
            <v>上層路盤工(施工幅1.8m未満)</v>
          </cell>
          <cell r="S2101" t="str">
            <v>M25～0</v>
          </cell>
          <cell r="T2101" t="str">
            <v>t=18㎝(2層施工)</v>
          </cell>
          <cell r="U2101" t="str">
            <v>㎡</v>
          </cell>
          <cell r="V2101">
            <v>2175</v>
          </cell>
          <cell r="W2101" t="str">
            <v>厚労省参考p.171</v>
          </cell>
          <cell r="X2101" t="str">
            <v>管路土工</v>
          </cell>
          <cell r="Y2101">
            <v>100</v>
          </cell>
          <cell r="Z2101">
            <v>2</v>
          </cell>
          <cell r="AA2101" t="str">
            <v>普通作業員</v>
          </cell>
          <cell r="AB2101">
            <v>1.56</v>
          </cell>
          <cell r="AC2101">
            <v>25305</v>
          </cell>
          <cell r="AD2101">
            <v>39475.800000000003</v>
          </cell>
          <cell r="AE2101">
            <v>39</v>
          </cell>
          <cell r="AF2101" t="str">
            <v>粒調砕石</v>
          </cell>
          <cell r="AG2101">
            <v>22.86</v>
          </cell>
          <cell r="AH2101">
            <v>6600</v>
          </cell>
          <cell r="AI2101">
            <v>150876</v>
          </cell>
          <cell r="AJ2101">
            <v>1093</v>
          </cell>
          <cell r="AK2101" t="str">
            <v>ﾀﾝﾊﾟｰ運転工(路盤、不陸整正)</v>
          </cell>
          <cell r="AL2101">
            <v>0.9</v>
          </cell>
          <cell r="AM2101">
            <v>30150</v>
          </cell>
          <cell r="AN2101">
            <v>27135</v>
          </cell>
          <cell r="AP2101" t="e">
            <v>#N/A</v>
          </cell>
          <cell r="AR2101">
            <v>0</v>
          </cell>
          <cell r="AS2101">
            <v>0</v>
          </cell>
          <cell r="AU2101" t="e">
            <v>#N/A</v>
          </cell>
          <cell r="AW2101">
            <v>0</v>
          </cell>
          <cell r="AX2101">
            <v>0</v>
          </cell>
          <cell r="AZ2101" t="e">
            <v>#N/A</v>
          </cell>
          <cell r="BB2101">
            <v>0</v>
          </cell>
          <cell r="BC2101">
            <v>0</v>
          </cell>
          <cell r="BE2101" t="e">
            <v>#N/A</v>
          </cell>
          <cell r="BG2101">
            <v>0</v>
          </cell>
          <cell r="BH2101">
            <v>0</v>
          </cell>
          <cell r="BJ2101" t="e">
            <v>#N/A</v>
          </cell>
          <cell r="BL2101">
            <v>0</v>
          </cell>
          <cell r="BM2101">
            <v>0</v>
          </cell>
          <cell r="BO2101" t="e">
            <v>#N/A</v>
          </cell>
          <cell r="BQ2101">
            <v>0</v>
          </cell>
          <cell r="BR2101">
            <v>0</v>
          </cell>
          <cell r="BT2101" t="e">
            <v>#N/A</v>
          </cell>
          <cell r="BV2101">
            <v>0</v>
          </cell>
          <cell r="BW2101">
            <v>0</v>
          </cell>
          <cell r="CW2101">
            <v>127</v>
          </cell>
          <cell r="CX2101" t="str">
            <v>諸雑費</v>
          </cell>
          <cell r="CY2101">
            <v>1</v>
          </cell>
          <cell r="DA2101">
            <v>13.200000000011642</v>
          </cell>
          <cell r="DG2101">
            <v>1</v>
          </cell>
        </row>
        <row r="2102">
          <cell r="Q2102">
            <v>5565</v>
          </cell>
          <cell r="R2102" t="str">
            <v>上層路盤工(施工幅1.8m未満)</v>
          </cell>
          <cell r="S2102" t="str">
            <v>M25～0</v>
          </cell>
          <cell r="T2102" t="str">
            <v>t=19㎝(2層施工)</v>
          </cell>
          <cell r="U2102" t="str">
            <v>㎡</v>
          </cell>
          <cell r="V2102">
            <v>2259</v>
          </cell>
          <cell r="W2102" t="str">
            <v>厚労省参考p.171</v>
          </cell>
          <cell r="X2102" t="str">
            <v>管路土工</v>
          </cell>
          <cell r="Y2102">
            <v>100</v>
          </cell>
          <cell r="Z2102">
            <v>2</v>
          </cell>
          <cell r="AA2102" t="str">
            <v>普通作業員</v>
          </cell>
          <cell r="AB2102">
            <v>1.56</v>
          </cell>
          <cell r="AC2102">
            <v>25305</v>
          </cell>
          <cell r="AD2102">
            <v>39475.800000000003</v>
          </cell>
          <cell r="AE2102">
            <v>39</v>
          </cell>
          <cell r="AF2102" t="str">
            <v>粒調砕石</v>
          </cell>
          <cell r="AG2102">
            <v>24.13</v>
          </cell>
          <cell r="AH2102">
            <v>6600</v>
          </cell>
          <cell r="AI2102">
            <v>159258</v>
          </cell>
          <cell r="AJ2102">
            <v>1093</v>
          </cell>
          <cell r="AK2102" t="str">
            <v>ﾀﾝﾊﾟｰ運転工(路盤、不陸整正)</v>
          </cell>
          <cell r="AL2102">
            <v>0.9</v>
          </cell>
          <cell r="AM2102">
            <v>30150</v>
          </cell>
          <cell r="AN2102">
            <v>27135</v>
          </cell>
          <cell r="AP2102" t="e">
            <v>#N/A</v>
          </cell>
          <cell r="AR2102">
            <v>0</v>
          </cell>
          <cell r="AS2102">
            <v>0</v>
          </cell>
          <cell r="AU2102" t="e">
            <v>#N/A</v>
          </cell>
          <cell r="AW2102">
            <v>0</v>
          </cell>
          <cell r="AX2102">
            <v>0</v>
          </cell>
          <cell r="AZ2102" t="e">
            <v>#N/A</v>
          </cell>
          <cell r="BB2102">
            <v>0</v>
          </cell>
          <cell r="BC2102">
            <v>0</v>
          </cell>
          <cell r="BE2102" t="e">
            <v>#N/A</v>
          </cell>
          <cell r="BG2102">
            <v>0</v>
          </cell>
          <cell r="BH2102">
            <v>0</v>
          </cell>
          <cell r="BJ2102" t="e">
            <v>#N/A</v>
          </cell>
          <cell r="BL2102">
            <v>0</v>
          </cell>
          <cell r="BM2102">
            <v>0</v>
          </cell>
          <cell r="BO2102" t="e">
            <v>#N/A</v>
          </cell>
          <cell r="BQ2102">
            <v>0</v>
          </cell>
          <cell r="BR2102">
            <v>0</v>
          </cell>
          <cell r="BT2102" t="e">
            <v>#N/A</v>
          </cell>
          <cell r="BV2102">
            <v>0</v>
          </cell>
          <cell r="BW2102">
            <v>0</v>
          </cell>
          <cell r="CW2102">
            <v>127</v>
          </cell>
          <cell r="CX2102" t="str">
            <v>諸雑費</v>
          </cell>
          <cell r="CY2102">
            <v>1</v>
          </cell>
          <cell r="DA2102">
            <v>31.200000000011642</v>
          </cell>
          <cell r="DG2102">
            <v>1</v>
          </cell>
        </row>
        <row r="2103">
          <cell r="Q2103">
            <v>5566</v>
          </cell>
          <cell r="R2103" t="str">
            <v>上層路盤工(施工幅1.8m未満)</v>
          </cell>
          <cell r="S2103" t="str">
            <v>M25～0</v>
          </cell>
          <cell r="T2103" t="str">
            <v>t=20㎝(2層施工)</v>
          </cell>
          <cell r="U2103" t="str">
            <v>㎡</v>
          </cell>
          <cell r="V2103">
            <v>2343</v>
          </cell>
          <cell r="W2103" t="str">
            <v>厚労省参考p.171</v>
          </cell>
          <cell r="X2103" t="str">
            <v>管路土工</v>
          </cell>
          <cell r="Y2103">
            <v>100</v>
          </cell>
          <cell r="Z2103">
            <v>2</v>
          </cell>
          <cell r="AA2103" t="str">
            <v>普通作業員</v>
          </cell>
          <cell r="AB2103">
            <v>1.56</v>
          </cell>
          <cell r="AC2103">
            <v>25305</v>
          </cell>
          <cell r="AD2103">
            <v>39475.800000000003</v>
          </cell>
          <cell r="AE2103">
            <v>39</v>
          </cell>
          <cell r="AF2103" t="str">
            <v>粒調砕石</v>
          </cell>
          <cell r="AG2103">
            <v>25.4</v>
          </cell>
          <cell r="AH2103">
            <v>6600</v>
          </cell>
          <cell r="AI2103">
            <v>167640</v>
          </cell>
          <cell r="AJ2103">
            <v>1093</v>
          </cell>
          <cell r="AK2103" t="str">
            <v>ﾀﾝﾊﾟｰ運転工(路盤、不陸整正)</v>
          </cell>
          <cell r="AL2103">
            <v>0.9</v>
          </cell>
          <cell r="AM2103">
            <v>30150</v>
          </cell>
          <cell r="AN2103">
            <v>27135</v>
          </cell>
          <cell r="AP2103" t="e">
            <v>#N/A</v>
          </cell>
          <cell r="AR2103">
            <v>0</v>
          </cell>
          <cell r="AS2103">
            <v>0</v>
          </cell>
          <cell r="AU2103" t="e">
            <v>#N/A</v>
          </cell>
          <cell r="AW2103">
            <v>0</v>
          </cell>
          <cell r="AX2103">
            <v>0</v>
          </cell>
          <cell r="AZ2103" t="e">
            <v>#N/A</v>
          </cell>
          <cell r="BB2103">
            <v>0</v>
          </cell>
          <cell r="BC2103">
            <v>0</v>
          </cell>
          <cell r="BE2103" t="e">
            <v>#N/A</v>
          </cell>
          <cell r="BG2103">
            <v>0</v>
          </cell>
          <cell r="BH2103">
            <v>0</v>
          </cell>
          <cell r="BJ2103" t="e">
            <v>#N/A</v>
          </cell>
          <cell r="BL2103">
            <v>0</v>
          </cell>
          <cell r="BM2103">
            <v>0</v>
          </cell>
          <cell r="BO2103" t="e">
            <v>#N/A</v>
          </cell>
          <cell r="BQ2103">
            <v>0</v>
          </cell>
          <cell r="BR2103">
            <v>0</v>
          </cell>
          <cell r="BT2103" t="e">
            <v>#N/A</v>
          </cell>
          <cell r="BV2103">
            <v>0</v>
          </cell>
          <cell r="BW2103">
            <v>0</v>
          </cell>
          <cell r="CW2103">
            <v>127</v>
          </cell>
          <cell r="CX2103" t="str">
            <v>諸雑費</v>
          </cell>
          <cell r="CY2103">
            <v>1</v>
          </cell>
          <cell r="DA2103">
            <v>49.200000000011642</v>
          </cell>
          <cell r="DG2103">
            <v>1</v>
          </cell>
        </row>
        <row r="2104">
          <cell r="R2104" t="str">
            <v>RC40～0</v>
          </cell>
          <cell r="S2104">
            <v>186</v>
          </cell>
          <cell r="T2104" t="str">
            <v>←路盤材のコード番号入力</v>
          </cell>
          <cell r="V2104" t="e">
            <v>#DIV/0!</v>
          </cell>
          <cell r="CW2104">
            <v>0</v>
          </cell>
          <cell r="CX2104" t="e">
            <v>#N/A</v>
          </cell>
          <cell r="CY2104">
            <v>0</v>
          </cell>
          <cell r="DA2104">
            <v>0</v>
          </cell>
          <cell r="DG2104">
            <v>0</v>
          </cell>
        </row>
        <row r="2105">
          <cell r="Q2105">
            <v>5601</v>
          </cell>
          <cell r="R2105" t="str">
            <v>下層路盤工(施工幅1.8m以上)</v>
          </cell>
          <cell r="S2105" t="str">
            <v>RC40～0</v>
          </cell>
          <cell r="T2105" t="str">
            <v>t=5㎝</v>
          </cell>
          <cell r="U2105" t="str">
            <v>㎡</v>
          </cell>
          <cell r="V2105">
            <v>603</v>
          </cell>
          <cell r="W2105" t="str">
            <v>厚労省参考p.172</v>
          </cell>
          <cell r="X2105" t="str">
            <v>管路土工</v>
          </cell>
          <cell r="Y2105">
            <v>100</v>
          </cell>
          <cell r="Z2105">
            <v>2</v>
          </cell>
          <cell r="AA2105" t="str">
            <v>普通作業員</v>
          </cell>
          <cell r="AB2105">
            <v>0.71</v>
          </cell>
          <cell r="AC2105">
            <v>25305</v>
          </cell>
          <cell r="AD2105">
            <v>17966.55</v>
          </cell>
          <cell r="AE2105">
            <v>186</v>
          </cell>
          <cell r="AF2105" t="str">
            <v>再生ｸﾗｯｼｬｰﾗﾝ</v>
          </cell>
          <cell r="AG2105">
            <v>6.35</v>
          </cell>
          <cell r="AH2105">
            <v>4600</v>
          </cell>
          <cell r="AI2105">
            <v>29210</v>
          </cell>
          <cell r="AJ2105">
            <v>1086</v>
          </cell>
          <cell r="AK2105" t="str">
            <v>振動ﾛｰﾗ運転工(路盤、不陸整正)</v>
          </cell>
          <cell r="AL2105">
            <v>0.2</v>
          </cell>
          <cell r="AM2105">
            <v>35870</v>
          </cell>
          <cell r="AN2105">
            <v>7174</v>
          </cell>
          <cell r="AO2105">
            <v>1093</v>
          </cell>
          <cell r="AP2105" t="str">
            <v>ﾀﾝﾊﾟｰ運転工(路盤、不陸整正)</v>
          </cell>
          <cell r="AQ2105">
            <v>0.2</v>
          </cell>
          <cell r="AR2105">
            <v>30150</v>
          </cell>
          <cell r="AS2105">
            <v>6030</v>
          </cell>
          <cell r="AU2105" t="e">
            <v>#N/A</v>
          </cell>
          <cell r="AW2105">
            <v>0</v>
          </cell>
          <cell r="AX2105">
            <v>0</v>
          </cell>
          <cell r="AZ2105" t="e">
            <v>#N/A</v>
          </cell>
          <cell r="BB2105">
            <v>0</v>
          </cell>
          <cell r="BC2105">
            <v>0</v>
          </cell>
          <cell r="BE2105" t="e">
            <v>#N/A</v>
          </cell>
          <cell r="BG2105">
            <v>0</v>
          </cell>
          <cell r="BH2105">
            <v>0</v>
          </cell>
          <cell r="BJ2105" t="e">
            <v>#N/A</v>
          </cell>
          <cell r="BL2105">
            <v>0</v>
          </cell>
          <cell r="BM2105">
            <v>0</v>
          </cell>
          <cell r="BO2105" t="e">
            <v>#N/A</v>
          </cell>
          <cell r="BQ2105">
            <v>0</v>
          </cell>
          <cell r="BR2105">
            <v>0</v>
          </cell>
          <cell r="BT2105" t="e">
            <v>#N/A</v>
          </cell>
          <cell r="BV2105">
            <v>0</v>
          </cell>
          <cell r="BW2105">
            <v>0</v>
          </cell>
          <cell r="CW2105">
            <v>127</v>
          </cell>
          <cell r="CX2105" t="str">
            <v>諸雑費</v>
          </cell>
          <cell r="CY2105">
            <v>1</v>
          </cell>
          <cell r="DA2105">
            <v>9.4499999999970896</v>
          </cell>
          <cell r="DG2105">
            <v>1</v>
          </cell>
        </row>
        <row r="2106">
          <cell r="Q2106">
            <v>5602</v>
          </cell>
          <cell r="R2106" t="str">
            <v>下層路盤工(施工幅1.8m以上)</v>
          </cell>
          <cell r="S2106" t="str">
            <v>RC40～0</v>
          </cell>
          <cell r="T2106" t="str">
            <v>t=6㎝</v>
          </cell>
          <cell r="U2106" t="str">
            <v>㎡</v>
          </cell>
          <cell r="V2106">
            <v>662</v>
          </cell>
          <cell r="W2106" t="str">
            <v>厚労省参考p.172</v>
          </cell>
          <cell r="X2106" t="str">
            <v>管路土工</v>
          </cell>
          <cell r="Y2106">
            <v>100</v>
          </cell>
          <cell r="Z2106">
            <v>2</v>
          </cell>
          <cell r="AA2106" t="str">
            <v>普通作業員</v>
          </cell>
          <cell r="AB2106">
            <v>0.71</v>
          </cell>
          <cell r="AC2106">
            <v>25305</v>
          </cell>
          <cell r="AD2106">
            <v>17966.55</v>
          </cell>
          <cell r="AE2106">
            <v>186</v>
          </cell>
          <cell r="AF2106" t="str">
            <v>再生ｸﾗｯｼｬｰﾗﾝ</v>
          </cell>
          <cell r="AG2106">
            <v>7.62</v>
          </cell>
          <cell r="AH2106">
            <v>4600</v>
          </cell>
          <cell r="AI2106">
            <v>35052</v>
          </cell>
          <cell r="AJ2106">
            <v>1086</v>
          </cell>
          <cell r="AK2106" t="str">
            <v>振動ﾛｰﾗ運転工(路盤、不陸整正)</v>
          </cell>
          <cell r="AL2106">
            <v>0.2</v>
          </cell>
          <cell r="AM2106">
            <v>35870</v>
          </cell>
          <cell r="AN2106">
            <v>7174</v>
          </cell>
          <cell r="AO2106">
            <v>1093</v>
          </cell>
          <cell r="AP2106" t="str">
            <v>ﾀﾝﾊﾟｰ運転工(路盤、不陸整正)</v>
          </cell>
          <cell r="AQ2106">
            <v>0.2</v>
          </cell>
          <cell r="AR2106">
            <v>30150</v>
          </cell>
          <cell r="AS2106">
            <v>6030</v>
          </cell>
          <cell r="AU2106" t="e">
            <v>#N/A</v>
          </cell>
          <cell r="AW2106">
            <v>0</v>
          </cell>
          <cell r="AX2106">
            <v>0</v>
          </cell>
          <cell r="AZ2106" t="e">
            <v>#N/A</v>
          </cell>
          <cell r="BB2106">
            <v>0</v>
          </cell>
          <cell r="BC2106">
            <v>0</v>
          </cell>
          <cell r="BE2106" t="e">
            <v>#N/A</v>
          </cell>
          <cell r="BG2106">
            <v>0</v>
          </cell>
          <cell r="BH2106">
            <v>0</v>
          </cell>
          <cell r="BJ2106" t="e">
            <v>#N/A</v>
          </cell>
          <cell r="BL2106">
            <v>0</v>
          </cell>
          <cell r="BM2106">
            <v>0</v>
          </cell>
          <cell r="BO2106" t="e">
            <v>#N/A</v>
          </cell>
          <cell r="BQ2106">
            <v>0</v>
          </cell>
          <cell r="BR2106">
            <v>0</v>
          </cell>
          <cell r="BT2106" t="e">
            <v>#N/A</v>
          </cell>
          <cell r="BV2106">
            <v>0</v>
          </cell>
          <cell r="BW2106">
            <v>0</v>
          </cell>
          <cell r="CW2106">
            <v>127</v>
          </cell>
          <cell r="CX2106" t="str">
            <v>諸雑費</v>
          </cell>
          <cell r="CY2106">
            <v>1</v>
          </cell>
          <cell r="DA2106">
            <v>7.4499999999970896</v>
          </cell>
          <cell r="DG2106">
            <v>1</v>
          </cell>
        </row>
        <row r="2107">
          <cell r="Q2107">
            <v>5603</v>
          </cell>
          <cell r="R2107" t="str">
            <v>下層路盤工(施工幅1.8m以上)</v>
          </cell>
          <cell r="S2107" t="str">
            <v>RC40～0</v>
          </cell>
          <cell r="T2107" t="str">
            <v>t=7㎝</v>
          </cell>
          <cell r="U2107" t="str">
            <v>㎡</v>
          </cell>
          <cell r="V2107">
            <v>720</v>
          </cell>
          <cell r="W2107" t="str">
            <v>厚労省参考p.172</v>
          </cell>
          <cell r="X2107" t="str">
            <v>管路土工</v>
          </cell>
          <cell r="Y2107">
            <v>100</v>
          </cell>
          <cell r="Z2107">
            <v>2</v>
          </cell>
          <cell r="AA2107" t="str">
            <v>普通作業員</v>
          </cell>
          <cell r="AB2107">
            <v>0.71</v>
          </cell>
          <cell r="AC2107">
            <v>25305</v>
          </cell>
          <cell r="AD2107">
            <v>17966.55</v>
          </cell>
          <cell r="AE2107">
            <v>186</v>
          </cell>
          <cell r="AF2107" t="str">
            <v>再生ｸﾗｯｼｬｰﾗﾝ</v>
          </cell>
          <cell r="AG2107">
            <v>8.89</v>
          </cell>
          <cell r="AH2107">
            <v>4600</v>
          </cell>
          <cell r="AI2107">
            <v>40894</v>
          </cell>
          <cell r="AJ2107">
            <v>1086</v>
          </cell>
          <cell r="AK2107" t="str">
            <v>振動ﾛｰﾗ運転工(路盤、不陸整正)</v>
          </cell>
          <cell r="AL2107">
            <v>0.2</v>
          </cell>
          <cell r="AM2107">
            <v>35870</v>
          </cell>
          <cell r="AN2107">
            <v>7174</v>
          </cell>
          <cell r="AO2107">
            <v>1093</v>
          </cell>
          <cell r="AP2107" t="str">
            <v>ﾀﾝﾊﾟｰ運転工(路盤、不陸整正)</v>
          </cell>
          <cell r="AQ2107">
            <v>0.2</v>
          </cell>
          <cell r="AR2107">
            <v>30150</v>
          </cell>
          <cell r="AS2107">
            <v>6030</v>
          </cell>
          <cell r="AU2107" t="e">
            <v>#N/A</v>
          </cell>
          <cell r="AW2107">
            <v>0</v>
          </cell>
          <cell r="AX2107">
            <v>0</v>
          </cell>
          <cell r="AZ2107" t="e">
            <v>#N/A</v>
          </cell>
          <cell r="BB2107">
            <v>0</v>
          </cell>
          <cell r="BC2107">
            <v>0</v>
          </cell>
          <cell r="BE2107" t="e">
            <v>#N/A</v>
          </cell>
          <cell r="BG2107">
            <v>0</v>
          </cell>
          <cell r="BH2107">
            <v>0</v>
          </cell>
          <cell r="BJ2107" t="e">
            <v>#N/A</v>
          </cell>
          <cell r="BL2107">
            <v>0</v>
          </cell>
          <cell r="BM2107">
            <v>0</v>
          </cell>
          <cell r="BO2107" t="e">
            <v>#N/A</v>
          </cell>
          <cell r="BQ2107">
            <v>0</v>
          </cell>
          <cell r="BR2107">
            <v>0</v>
          </cell>
          <cell r="BT2107" t="e">
            <v>#N/A</v>
          </cell>
          <cell r="BV2107">
            <v>0</v>
          </cell>
          <cell r="BW2107">
            <v>0</v>
          </cell>
          <cell r="CW2107">
            <v>127</v>
          </cell>
          <cell r="CX2107" t="str">
            <v>諸雑費</v>
          </cell>
          <cell r="CY2107">
            <v>1</v>
          </cell>
          <cell r="DA2107">
            <v>5.4499999999970896</v>
          </cell>
          <cell r="DG2107">
            <v>1</v>
          </cell>
        </row>
        <row r="2108">
          <cell r="Q2108">
            <v>5604</v>
          </cell>
          <cell r="R2108" t="str">
            <v>下層路盤工(施工幅1.8m以上)</v>
          </cell>
          <cell r="S2108" t="str">
            <v>RC40～0</v>
          </cell>
          <cell r="T2108" t="str">
            <v>t=8㎝</v>
          </cell>
          <cell r="U2108" t="str">
            <v>㎡</v>
          </cell>
          <cell r="V2108">
            <v>779</v>
          </cell>
          <cell r="W2108" t="str">
            <v>厚労省参考p.172</v>
          </cell>
          <cell r="X2108" t="str">
            <v>管路土工</v>
          </cell>
          <cell r="Y2108">
            <v>100</v>
          </cell>
          <cell r="Z2108">
            <v>2</v>
          </cell>
          <cell r="AA2108" t="str">
            <v>普通作業員</v>
          </cell>
          <cell r="AB2108">
            <v>0.71</v>
          </cell>
          <cell r="AC2108">
            <v>25305</v>
          </cell>
          <cell r="AD2108">
            <v>17966.55</v>
          </cell>
          <cell r="AE2108">
            <v>186</v>
          </cell>
          <cell r="AF2108" t="str">
            <v>再生ｸﾗｯｼｬｰﾗﾝ</v>
          </cell>
          <cell r="AG2108">
            <v>10.16</v>
          </cell>
          <cell r="AH2108">
            <v>4600</v>
          </cell>
          <cell r="AI2108">
            <v>46736</v>
          </cell>
          <cell r="AJ2108">
            <v>1086</v>
          </cell>
          <cell r="AK2108" t="str">
            <v>振動ﾛｰﾗ運転工(路盤、不陸整正)</v>
          </cell>
          <cell r="AL2108">
            <v>0.2</v>
          </cell>
          <cell r="AM2108">
            <v>35870</v>
          </cell>
          <cell r="AN2108">
            <v>7174</v>
          </cell>
          <cell r="AO2108">
            <v>1093</v>
          </cell>
          <cell r="AP2108" t="str">
            <v>ﾀﾝﾊﾟｰ運転工(路盤、不陸整正)</v>
          </cell>
          <cell r="AQ2108">
            <v>0.2</v>
          </cell>
          <cell r="AR2108">
            <v>30150</v>
          </cell>
          <cell r="AS2108">
            <v>6030</v>
          </cell>
          <cell r="AU2108" t="e">
            <v>#N/A</v>
          </cell>
          <cell r="AW2108">
            <v>0</v>
          </cell>
          <cell r="AX2108">
            <v>0</v>
          </cell>
          <cell r="AZ2108" t="e">
            <v>#N/A</v>
          </cell>
          <cell r="BB2108">
            <v>0</v>
          </cell>
          <cell r="BC2108">
            <v>0</v>
          </cell>
          <cell r="BE2108" t="e">
            <v>#N/A</v>
          </cell>
          <cell r="BG2108">
            <v>0</v>
          </cell>
          <cell r="BH2108">
            <v>0</v>
          </cell>
          <cell r="BJ2108" t="e">
            <v>#N/A</v>
          </cell>
          <cell r="BL2108">
            <v>0</v>
          </cell>
          <cell r="BM2108">
            <v>0</v>
          </cell>
          <cell r="BO2108" t="e">
            <v>#N/A</v>
          </cell>
          <cell r="BQ2108">
            <v>0</v>
          </cell>
          <cell r="BR2108">
            <v>0</v>
          </cell>
          <cell r="BT2108" t="e">
            <v>#N/A</v>
          </cell>
          <cell r="BV2108">
            <v>0</v>
          </cell>
          <cell r="BW2108">
            <v>0</v>
          </cell>
          <cell r="CW2108">
            <v>127</v>
          </cell>
          <cell r="CX2108" t="str">
            <v>諸雑費</v>
          </cell>
          <cell r="CY2108">
            <v>1</v>
          </cell>
          <cell r="DA2108">
            <v>3.4499999999970896</v>
          </cell>
          <cell r="DG2108">
            <v>1</v>
          </cell>
        </row>
        <row r="2109">
          <cell r="Q2109">
            <v>5605</v>
          </cell>
          <cell r="R2109" t="str">
            <v>下層路盤工(施工幅1.8m以上)</v>
          </cell>
          <cell r="S2109" t="str">
            <v>RC40～0</v>
          </cell>
          <cell r="T2109" t="str">
            <v>t=9㎝</v>
          </cell>
          <cell r="U2109" t="str">
            <v>㎡</v>
          </cell>
          <cell r="V2109">
            <v>837</v>
          </cell>
          <cell r="W2109" t="str">
            <v>厚労省参考p.172</v>
          </cell>
          <cell r="X2109" t="str">
            <v>管路土工</v>
          </cell>
          <cell r="Y2109">
            <v>100</v>
          </cell>
          <cell r="Z2109">
            <v>2</v>
          </cell>
          <cell r="AA2109" t="str">
            <v>普通作業員</v>
          </cell>
          <cell r="AB2109">
            <v>0.71</v>
          </cell>
          <cell r="AC2109">
            <v>25305</v>
          </cell>
          <cell r="AD2109">
            <v>17966.55</v>
          </cell>
          <cell r="AE2109">
            <v>186</v>
          </cell>
          <cell r="AF2109" t="str">
            <v>再生ｸﾗｯｼｬｰﾗﾝ</v>
          </cell>
          <cell r="AG2109">
            <v>11.43</v>
          </cell>
          <cell r="AH2109">
            <v>4600</v>
          </cell>
          <cell r="AI2109">
            <v>52578</v>
          </cell>
          <cell r="AJ2109">
            <v>1086</v>
          </cell>
          <cell r="AK2109" t="str">
            <v>振動ﾛｰﾗ運転工(路盤、不陸整正)</v>
          </cell>
          <cell r="AL2109">
            <v>0.2</v>
          </cell>
          <cell r="AM2109">
            <v>35870</v>
          </cell>
          <cell r="AN2109">
            <v>7174</v>
          </cell>
          <cell r="AO2109">
            <v>1093</v>
          </cell>
          <cell r="AP2109" t="str">
            <v>ﾀﾝﾊﾟｰ運転工(路盤、不陸整正)</v>
          </cell>
          <cell r="AQ2109">
            <v>0.2</v>
          </cell>
          <cell r="AR2109">
            <v>30150</v>
          </cell>
          <cell r="AS2109">
            <v>6030</v>
          </cell>
          <cell r="AU2109" t="e">
            <v>#N/A</v>
          </cell>
          <cell r="AW2109">
            <v>0</v>
          </cell>
          <cell r="AX2109">
            <v>0</v>
          </cell>
          <cell r="AZ2109" t="e">
            <v>#N/A</v>
          </cell>
          <cell r="BB2109">
            <v>0</v>
          </cell>
          <cell r="BC2109">
            <v>0</v>
          </cell>
          <cell r="BE2109" t="e">
            <v>#N/A</v>
          </cell>
          <cell r="BG2109">
            <v>0</v>
          </cell>
          <cell r="BH2109">
            <v>0</v>
          </cell>
          <cell r="BJ2109" t="e">
            <v>#N/A</v>
          </cell>
          <cell r="BL2109">
            <v>0</v>
          </cell>
          <cell r="BM2109">
            <v>0</v>
          </cell>
          <cell r="BO2109" t="e">
            <v>#N/A</v>
          </cell>
          <cell r="BQ2109">
            <v>0</v>
          </cell>
          <cell r="BR2109">
            <v>0</v>
          </cell>
          <cell r="BT2109" t="e">
            <v>#N/A</v>
          </cell>
          <cell r="BV2109">
            <v>0</v>
          </cell>
          <cell r="BW2109">
            <v>0</v>
          </cell>
          <cell r="CW2109">
            <v>127</v>
          </cell>
          <cell r="CX2109" t="str">
            <v>諸雑費</v>
          </cell>
          <cell r="CY2109">
            <v>1</v>
          </cell>
          <cell r="DA2109">
            <v>1.4499999999970896</v>
          </cell>
          <cell r="DG2109">
            <v>1</v>
          </cell>
        </row>
        <row r="2110">
          <cell r="Q2110">
            <v>5606</v>
          </cell>
          <cell r="R2110" t="str">
            <v>下層路盤工(施工幅1.8m以上)</v>
          </cell>
          <cell r="S2110" t="str">
            <v>RC40～0</v>
          </cell>
          <cell r="T2110" t="str">
            <v>t=10㎝</v>
          </cell>
          <cell r="U2110" t="str">
            <v>㎡</v>
          </cell>
          <cell r="V2110">
            <v>896</v>
          </cell>
          <cell r="W2110" t="str">
            <v>厚労省参考p.172</v>
          </cell>
          <cell r="X2110" t="str">
            <v>管路土工</v>
          </cell>
          <cell r="Y2110">
            <v>100</v>
          </cell>
          <cell r="Z2110">
            <v>2</v>
          </cell>
          <cell r="AA2110" t="str">
            <v>普通作業員</v>
          </cell>
          <cell r="AB2110">
            <v>0.71</v>
          </cell>
          <cell r="AC2110">
            <v>25305</v>
          </cell>
          <cell r="AD2110">
            <v>17966.55</v>
          </cell>
          <cell r="AE2110">
            <v>186</v>
          </cell>
          <cell r="AF2110" t="str">
            <v>再生ｸﾗｯｼｬｰﾗﾝ</v>
          </cell>
          <cell r="AG2110">
            <v>12.7</v>
          </cell>
          <cell r="AH2110">
            <v>4600</v>
          </cell>
          <cell r="AI2110">
            <v>58420</v>
          </cell>
          <cell r="AJ2110">
            <v>1086</v>
          </cell>
          <cell r="AK2110" t="str">
            <v>振動ﾛｰﾗ運転工(路盤、不陸整正)</v>
          </cell>
          <cell r="AL2110">
            <v>0.2</v>
          </cell>
          <cell r="AM2110">
            <v>35870</v>
          </cell>
          <cell r="AN2110">
            <v>7174</v>
          </cell>
          <cell r="AO2110">
            <v>1093</v>
          </cell>
          <cell r="AP2110" t="str">
            <v>ﾀﾝﾊﾟｰ運転工(路盤、不陸整正)</v>
          </cell>
          <cell r="AQ2110">
            <v>0.2</v>
          </cell>
          <cell r="AR2110">
            <v>30150</v>
          </cell>
          <cell r="AS2110">
            <v>6030</v>
          </cell>
          <cell r="AU2110" t="e">
            <v>#N/A</v>
          </cell>
          <cell r="AW2110">
            <v>0</v>
          </cell>
          <cell r="AX2110">
            <v>0</v>
          </cell>
          <cell r="AZ2110" t="e">
            <v>#N/A</v>
          </cell>
          <cell r="BB2110">
            <v>0</v>
          </cell>
          <cell r="BC2110">
            <v>0</v>
          </cell>
          <cell r="BE2110" t="e">
            <v>#N/A</v>
          </cell>
          <cell r="BG2110">
            <v>0</v>
          </cell>
          <cell r="BH2110">
            <v>0</v>
          </cell>
          <cell r="BJ2110" t="e">
            <v>#N/A</v>
          </cell>
          <cell r="BL2110">
            <v>0</v>
          </cell>
          <cell r="BM2110">
            <v>0</v>
          </cell>
          <cell r="BO2110" t="e">
            <v>#N/A</v>
          </cell>
          <cell r="BQ2110">
            <v>0</v>
          </cell>
          <cell r="BR2110">
            <v>0</v>
          </cell>
          <cell r="BT2110" t="e">
            <v>#N/A</v>
          </cell>
          <cell r="BV2110">
            <v>0</v>
          </cell>
          <cell r="BW2110">
            <v>0</v>
          </cell>
          <cell r="CW2110">
            <v>127</v>
          </cell>
          <cell r="CX2110" t="str">
            <v>諸雑費</v>
          </cell>
          <cell r="CY2110">
            <v>1</v>
          </cell>
          <cell r="DA2110">
            <v>9.4499999999970896</v>
          </cell>
          <cell r="DG2110">
            <v>1</v>
          </cell>
        </row>
        <row r="2111">
          <cell r="Q2111">
            <v>5607</v>
          </cell>
          <cell r="R2111" t="str">
            <v>下層路盤工(施工幅1.8m以上)</v>
          </cell>
          <cell r="S2111" t="str">
            <v>RC40～0</v>
          </cell>
          <cell r="T2111" t="str">
            <v>t=11㎝</v>
          </cell>
          <cell r="U2111" t="str">
            <v>㎡</v>
          </cell>
          <cell r="V2111">
            <v>954</v>
          </cell>
          <cell r="W2111" t="str">
            <v>厚労省参考p.172</v>
          </cell>
          <cell r="X2111" t="str">
            <v>管路土工</v>
          </cell>
          <cell r="Y2111">
            <v>100</v>
          </cell>
          <cell r="Z2111">
            <v>2</v>
          </cell>
          <cell r="AA2111" t="str">
            <v>普通作業員</v>
          </cell>
          <cell r="AB2111">
            <v>0.71</v>
          </cell>
          <cell r="AC2111">
            <v>25305</v>
          </cell>
          <cell r="AD2111">
            <v>17966.55</v>
          </cell>
          <cell r="AE2111">
            <v>186</v>
          </cell>
          <cell r="AF2111" t="str">
            <v>再生ｸﾗｯｼｬｰﾗﾝ</v>
          </cell>
          <cell r="AG2111">
            <v>13.97</v>
          </cell>
          <cell r="AH2111">
            <v>4600</v>
          </cell>
          <cell r="AI2111">
            <v>64262</v>
          </cell>
          <cell r="AJ2111">
            <v>1086</v>
          </cell>
          <cell r="AK2111" t="str">
            <v>振動ﾛｰﾗ運転工(路盤、不陸整正)</v>
          </cell>
          <cell r="AL2111">
            <v>0.2</v>
          </cell>
          <cell r="AM2111">
            <v>35870</v>
          </cell>
          <cell r="AN2111">
            <v>7174</v>
          </cell>
          <cell r="AO2111">
            <v>1093</v>
          </cell>
          <cell r="AP2111" t="str">
            <v>ﾀﾝﾊﾟｰ運転工(路盤、不陸整正)</v>
          </cell>
          <cell r="AQ2111">
            <v>0.2</v>
          </cell>
          <cell r="AR2111">
            <v>30150</v>
          </cell>
          <cell r="AS2111">
            <v>6030</v>
          </cell>
          <cell r="AU2111" t="e">
            <v>#N/A</v>
          </cell>
          <cell r="AW2111">
            <v>0</v>
          </cell>
          <cell r="AX2111">
            <v>0</v>
          </cell>
          <cell r="AZ2111" t="e">
            <v>#N/A</v>
          </cell>
          <cell r="BB2111">
            <v>0</v>
          </cell>
          <cell r="BC2111">
            <v>0</v>
          </cell>
          <cell r="BE2111" t="e">
            <v>#N/A</v>
          </cell>
          <cell r="BG2111">
            <v>0</v>
          </cell>
          <cell r="BH2111">
            <v>0</v>
          </cell>
          <cell r="BJ2111" t="e">
            <v>#N/A</v>
          </cell>
          <cell r="BL2111">
            <v>0</v>
          </cell>
          <cell r="BM2111">
            <v>0</v>
          </cell>
          <cell r="BO2111" t="e">
            <v>#N/A</v>
          </cell>
          <cell r="BQ2111">
            <v>0</v>
          </cell>
          <cell r="BR2111">
            <v>0</v>
          </cell>
          <cell r="BT2111" t="e">
            <v>#N/A</v>
          </cell>
          <cell r="BV2111">
            <v>0</v>
          </cell>
          <cell r="BW2111">
            <v>0</v>
          </cell>
          <cell r="CW2111">
            <v>127</v>
          </cell>
          <cell r="CX2111" t="str">
            <v>諸雑費</v>
          </cell>
          <cell r="CY2111">
            <v>1</v>
          </cell>
          <cell r="DA2111">
            <v>7.4499999999970896</v>
          </cell>
          <cell r="DG2111">
            <v>1</v>
          </cell>
        </row>
        <row r="2112">
          <cell r="Q2112">
            <v>5608</v>
          </cell>
          <cell r="R2112" t="str">
            <v>下層路盤工(施工幅1.8m以上)</v>
          </cell>
          <cell r="S2112" t="str">
            <v>RC40～0</v>
          </cell>
          <cell r="T2112" t="str">
            <v>t=12㎝</v>
          </cell>
          <cell r="U2112" t="str">
            <v>㎡</v>
          </cell>
          <cell r="V2112">
            <v>1013</v>
          </cell>
          <cell r="W2112" t="str">
            <v>厚労省参考p.172</v>
          </cell>
          <cell r="X2112" t="str">
            <v>管路土工</v>
          </cell>
          <cell r="Y2112">
            <v>100</v>
          </cell>
          <cell r="Z2112">
            <v>2</v>
          </cell>
          <cell r="AA2112" t="str">
            <v>普通作業員</v>
          </cell>
          <cell r="AB2112">
            <v>0.71</v>
          </cell>
          <cell r="AC2112">
            <v>25305</v>
          </cell>
          <cell r="AD2112">
            <v>17966.55</v>
          </cell>
          <cell r="AE2112">
            <v>186</v>
          </cell>
          <cell r="AF2112" t="str">
            <v>再生ｸﾗｯｼｬｰﾗﾝ</v>
          </cell>
          <cell r="AG2112">
            <v>15.24</v>
          </cell>
          <cell r="AH2112">
            <v>4600</v>
          </cell>
          <cell r="AI2112">
            <v>70104</v>
          </cell>
          <cell r="AJ2112">
            <v>1086</v>
          </cell>
          <cell r="AK2112" t="str">
            <v>振動ﾛｰﾗ運転工(路盤、不陸整正)</v>
          </cell>
          <cell r="AL2112">
            <v>0.2</v>
          </cell>
          <cell r="AM2112">
            <v>35870</v>
          </cell>
          <cell r="AN2112">
            <v>7174</v>
          </cell>
          <cell r="AO2112">
            <v>1093</v>
          </cell>
          <cell r="AP2112" t="str">
            <v>ﾀﾝﾊﾟｰ運転工(路盤、不陸整正)</v>
          </cell>
          <cell r="AQ2112">
            <v>0.2</v>
          </cell>
          <cell r="AR2112">
            <v>30150</v>
          </cell>
          <cell r="AS2112">
            <v>6030</v>
          </cell>
          <cell r="AU2112" t="e">
            <v>#N/A</v>
          </cell>
          <cell r="AW2112">
            <v>0</v>
          </cell>
          <cell r="AX2112">
            <v>0</v>
          </cell>
          <cell r="AZ2112" t="e">
            <v>#N/A</v>
          </cell>
          <cell r="BB2112">
            <v>0</v>
          </cell>
          <cell r="BC2112">
            <v>0</v>
          </cell>
          <cell r="BE2112" t="e">
            <v>#N/A</v>
          </cell>
          <cell r="BG2112">
            <v>0</v>
          </cell>
          <cell r="BH2112">
            <v>0</v>
          </cell>
          <cell r="BJ2112" t="e">
            <v>#N/A</v>
          </cell>
          <cell r="BL2112">
            <v>0</v>
          </cell>
          <cell r="BM2112">
            <v>0</v>
          </cell>
          <cell r="BO2112" t="e">
            <v>#N/A</v>
          </cell>
          <cell r="BQ2112">
            <v>0</v>
          </cell>
          <cell r="BR2112">
            <v>0</v>
          </cell>
          <cell r="BT2112" t="e">
            <v>#N/A</v>
          </cell>
          <cell r="BV2112">
            <v>0</v>
          </cell>
          <cell r="BW2112">
            <v>0</v>
          </cell>
          <cell r="CW2112">
            <v>127</v>
          </cell>
          <cell r="CX2112" t="str">
            <v>諸雑費</v>
          </cell>
          <cell r="CY2112">
            <v>1</v>
          </cell>
          <cell r="DA2112">
            <v>25.44999999999709</v>
          </cell>
          <cell r="DG2112">
            <v>1</v>
          </cell>
        </row>
        <row r="2113">
          <cell r="Q2113">
            <v>5609</v>
          </cell>
          <cell r="R2113" t="str">
            <v>下層路盤工(施工幅1.8m以上)</v>
          </cell>
          <cell r="S2113" t="str">
            <v>RC40～0</v>
          </cell>
          <cell r="T2113" t="str">
            <v>t=13㎝</v>
          </cell>
          <cell r="U2113" t="str">
            <v>㎡</v>
          </cell>
          <cell r="V2113">
            <v>1072</v>
          </cell>
          <cell r="W2113" t="str">
            <v>厚労省参考p.172</v>
          </cell>
          <cell r="X2113" t="str">
            <v>管路土工</v>
          </cell>
          <cell r="Y2113">
            <v>100</v>
          </cell>
          <cell r="Z2113">
            <v>2</v>
          </cell>
          <cell r="AA2113" t="str">
            <v>普通作業員</v>
          </cell>
          <cell r="AB2113">
            <v>0.71</v>
          </cell>
          <cell r="AC2113">
            <v>25305</v>
          </cell>
          <cell r="AD2113">
            <v>17966.55</v>
          </cell>
          <cell r="AE2113">
            <v>186</v>
          </cell>
          <cell r="AF2113" t="str">
            <v>再生ｸﾗｯｼｬｰﾗﾝ</v>
          </cell>
          <cell r="AG2113">
            <v>16.510000000000002</v>
          </cell>
          <cell r="AH2113">
            <v>4600</v>
          </cell>
          <cell r="AI2113">
            <v>75946</v>
          </cell>
          <cell r="AJ2113">
            <v>1086</v>
          </cell>
          <cell r="AK2113" t="str">
            <v>振動ﾛｰﾗ運転工(路盤、不陸整正)</v>
          </cell>
          <cell r="AL2113">
            <v>0.2</v>
          </cell>
          <cell r="AM2113">
            <v>35870</v>
          </cell>
          <cell r="AN2113">
            <v>7174</v>
          </cell>
          <cell r="AO2113">
            <v>1093</v>
          </cell>
          <cell r="AP2113" t="str">
            <v>ﾀﾝﾊﾟｰ運転工(路盤、不陸整正)</v>
          </cell>
          <cell r="AQ2113">
            <v>0.2</v>
          </cell>
          <cell r="AR2113">
            <v>30150</v>
          </cell>
          <cell r="AS2113">
            <v>6030</v>
          </cell>
          <cell r="AU2113" t="e">
            <v>#N/A</v>
          </cell>
          <cell r="AW2113">
            <v>0</v>
          </cell>
          <cell r="AX2113">
            <v>0</v>
          </cell>
          <cell r="AZ2113" t="e">
            <v>#N/A</v>
          </cell>
          <cell r="BB2113">
            <v>0</v>
          </cell>
          <cell r="BC2113">
            <v>0</v>
          </cell>
          <cell r="BE2113" t="e">
            <v>#N/A</v>
          </cell>
          <cell r="BG2113">
            <v>0</v>
          </cell>
          <cell r="BH2113">
            <v>0</v>
          </cell>
          <cell r="BJ2113" t="e">
            <v>#N/A</v>
          </cell>
          <cell r="BL2113">
            <v>0</v>
          </cell>
          <cell r="BM2113">
            <v>0</v>
          </cell>
          <cell r="BO2113" t="e">
            <v>#N/A</v>
          </cell>
          <cell r="BQ2113">
            <v>0</v>
          </cell>
          <cell r="BR2113">
            <v>0</v>
          </cell>
          <cell r="BT2113" t="e">
            <v>#N/A</v>
          </cell>
          <cell r="BV2113">
            <v>0</v>
          </cell>
          <cell r="BW2113">
            <v>0</v>
          </cell>
          <cell r="CW2113">
            <v>127</v>
          </cell>
          <cell r="CX2113" t="str">
            <v>諸雑費</v>
          </cell>
          <cell r="CY2113">
            <v>1</v>
          </cell>
          <cell r="DA2113">
            <v>83.44999999999709</v>
          </cell>
          <cell r="DG2113">
            <v>1</v>
          </cell>
        </row>
        <row r="2114">
          <cell r="Q2114">
            <v>5610</v>
          </cell>
          <cell r="R2114" t="str">
            <v>下層路盤工(施工幅1.8m以上)</v>
          </cell>
          <cell r="S2114" t="str">
            <v>RC40～0</v>
          </cell>
          <cell r="T2114" t="str">
            <v>t=14㎝</v>
          </cell>
          <cell r="U2114" t="str">
            <v>㎡</v>
          </cell>
          <cell r="V2114">
            <v>1130</v>
          </cell>
          <cell r="W2114" t="str">
            <v>厚労省参考p.172</v>
          </cell>
          <cell r="X2114" t="str">
            <v>管路土工</v>
          </cell>
          <cell r="Y2114">
            <v>100</v>
          </cell>
          <cell r="Z2114">
            <v>2</v>
          </cell>
          <cell r="AA2114" t="str">
            <v>普通作業員</v>
          </cell>
          <cell r="AB2114">
            <v>0.71</v>
          </cell>
          <cell r="AC2114">
            <v>25305</v>
          </cell>
          <cell r="AD2114">
            <v>17966.55</v>
          </cell>
          <cell r="AE2114">
            <v>186</v>
          </cell>
          <cell r="AF2114" t="str">
            <v>再生ｸﾗｯｼｬｰﾗﾝ</v>
          </cell>
          <cell r="AG2114">
            <v>17.78</v>
          </cell>
          <cell r="AH2114">
            <v>4600</v>
          </cell>
          <cell r="AI2114">
            <v>81788</v>
          </cell>
          <cell r="AJ2114">
            <v>1086</v>
          </cell>
          <cell r="AK2114" t="str">
            <v>振動ﾛｰﾗ運転工(路盤、不陸整正)</v>
          </cell>
          <cell r="AL2114">
            <v>0.2</v>
          </cell>
          <cell r="AM2114">
            <v>35870</v>
          </cell>
          <cell r="AN2114">
            <v>7174</v>
          </cell>
          <cell r="AO2114">
            <v>1093</v>
          </cell>
          <cell r="AP2114" t="str">
            <v>ﾀﾝﾊﾟｰ運転工(路盤、不陸整正)</v>
          </cell>
          <cell r="AQ2114">
            <v>0.2</v>
          </cell>
          <cell r="AR2114">
            <v>30150</v>
          </cell>
          <cell r="AS2114">
            <v>6030</v>
          </cell>
          <cell r="AU2114" t="e">
            <v>#N/A</v>
          </cell>
          <cell r="AW2114">
            <v>0</v>
          </cell>
          <cell r="AX2114">
            <v>0</v>
          </cell>
          <cell r="AZ2114" t="e">
            <v>#N/A</v>
          </cell>
          <cell r="BB2114">
            <v>0</v>
          </cell>
          <cell r="BC2114">
            <v>0</v>
          </cell>
          <cell r="BE2114" t="e">
            <v>#N/A</v>
          </cell>
          <cell r="BG2114">
            <v>0</v>
          </cell>
          <cell r="BH2114">
            <v>0</v>
          </cell>
          <cell r="BJ2114" t="e">
            <v>#N/A</v>
          </cell>
          <cell r="BL2114">
            <v>0</v>
          </cell>
          <cell r="BM2114">
            <v>0</v>
          </cell>
          <cell r="BO2114" t="e">
            <v>#N/A</v>
          </cell>
          <cell r="BQ2114">
            <v>0</v>
          </cell>
          <cell r="BR2114">
            <v>0</v>
          </cell>
          <cell r="BT2114" t="e">
            <v>#N/A</v>
          </cell>
          <cell r="BV2114">
            <v>0</v>
          </cell>
          <cell r="BW2114">
            <v>0</v>
          </cell>
          <cell r="CW2114">
            <v>127</v>
          </cell>
          <cell r="CX2114" t="str">
            <v>諸雑費</v>
          </cell>
          <cell r="CY2114">
            <v>1</v>
          </cell>
          <cell r="DA2114">
            <v>41.44999999999709</v>
          </cell>
          <cell r="DG2114">
            <v>1</v>
          </cell>
        </row>
        <row r="2115">
          <cell r="Q2115">
            <v>5611</v>
          </cell>
          <cell r="R2115" t="str">
            <v>下層路盤工(施工幅1.8m以上)</v>
          </cell>
          <cell r="S2115" t="str">
            <v>RC40～0</v>
          </cell>
          <cell r="T2115" t="str">
            <v>t=15㎝</v>
          </cell>
          <cell r="U2115" t="str">
            <v>㎡</v>
          </cell>
          <cell r="V2115">
            <v>1189</v>
          </cell>
          <cell r="W2115" t="str">
            <v>厚労省参考p.172</v>
          </cell>
          <cell r="X2115" t="str">
            <v>管路土工</v>
          </cell>
          <cell r="Y2115">
            <v>100</v>
          </cell>
          <cell r="Z2115">
            <v>2</v>
          </cell>
          <cell r="AA2115" t="str">
            <v>普通作業員</v>
          </cell>
          <cell r="AB2115">
            <v>0.71</v>
          </cell>
          <cell r="AC2115">
            <v>25305</v>
          </cell>
          <cell r="AD2115">
            <v>17966.55</v>
          </cell>
          <cell r="AE2115">
            <v>186</v>
          </cell>
          <cell r="AF2115" t="str">
            <v>再生ｸﾗｯｼｬｰﾗﾝ</v>
          </cell>
          <cell r="AG2115">
            <v>19.05</v>
          </cell>
          <cell r="AH2115">
            <v>4600</v>
          </cell>
          <cell r="AI2115">
            <v>87630</v>
          </cell>
          <cell r="AJ2115">
            <v>1086</v>
          </cell>
          <cell r="AK2115" t="str">
            <v>振動ﾛｰﾗ運転工(路盤、不陸整正)</v>
          </cell>
          <cell r="AL2115">
            <v>0.2</v>
          </cell>
          <cell r="AM2115">
            <v>35870</v>
          </cell>
          <cell r="AN2115">
            <v>7174</v>
          </cell>
          <cell r="AO2115">
            <v>1093</v>
          </cell>
          <cell r="AP2115" t="str">
            <v>ﾀﾝﾊﾟｰ運転工(路盤、不陸整正)</v>
          </cell>
          <cell r="AQ2115">
            <v>0.2</v>
          </cell>
          <cell r="AR2115">
            <v>30150</v>
          </cell>
          <cell r="AS2115">
            <v>6030</v>
          </cell>
          <cell r="AU2115" t="e">
            <v>#N/A</v>
          </cell>
          <cell r="AW2115">
            <v>0</v>
          </cell>
          <cell r="AX2115">
            <v>0</v>
          </cell>
          <cell r="AZ2115" t="e">
            <v>#N/A</v>
          </cell>
          <cell r="BB2115">
            <v>0</v>
          </cell>
          <cell r="BC2115">
            <v>0</v>
          </cell>
          <cell r="BE2115" t="e">
            <v>#N/A</v>
          </cell>
          <cell r="BG2115">
            <v>0</v>
          </cell>
          <cell r="BH2115">
            <v>0</v>
          </cell>
          <cell r="BJ2115" t="e">
            <v>#N/A</v>
          </cell>
          <cell r="BL2115">
            <v>0</v>
          </cell>
          <cell r="BM2115">
            <v>0</v>
          </cell>
          <cell r="BO2115" t="e">
            <v>#N/A</v>
          </cell>
          <cell r="BQ2115">
            <v>0</v>
          </cell>
          <cell r="BR2115">
            <v>0</v>
          </cell>
          <cell r="BT2115" t="e">
            <v>#N/A</v>
          </cell>
          <cell r="BV2115">
            <v>0</v>
          </cell>
          <cell r="BW2115">
            <v>0</v>
          </cell>
          <cell r="CW2115">
            <v>127</v>
          </cell>
          <cell r="CX2115" t="str">
            <v>諸雑費</v>
          </cell>
          <cell r="CY2115">
            <v>1</v>
          </cell>
          <cell r="DA2115">
            <v>99.44999999999709</v>
          </cell>
          <cell r="DG2115">
            <v>1</v>
          </cell>
        </row>
        <row r="2116">
          <cell r="Q2116">
            <v>5612</v>
          </cell>
          <cell r="R2116" t="str">
            <v>下層路盤工(施工幅1.8m以上)</v>
          </cell>
          <cell r="S2116" t="str">
            <v>RC40～0</v>
          </cell>
          <cell r="T2116" t="str">
            <v>t=16㎝</v>
          </cell>
          <cell r="U2116" t="str">
            <v>㎡</v>
          </cell>
          <cell r="V2116">
            <v>1247</v>
          </cell>
          <cell r="W2116" t="str">
            <v>厚労省参考p.172</v>
          </cell>
          <cell r="X2116" t="str">
            <v>管路土工</v>
          </cell>
          <cell r="Y2116">
            <v>100</v>
          </cell>
          <cell r="Z2116">
            <v>2</v>
          </cell>
          <cell r="AA2116" t="str">
            <v>普通作業員</v>
          </cell>
          <cell r="AB2116">
            <v>0.71</v>
          </cell>
          <cell r="AC2116">
            <v>25305</v>
          </cell>
          <cell r="AD2116">
            <v>17966.55</v>
          </cell>
          <cell r="AE2116">
            <v>186</v>
          </cell>
          <cell r="AF2116" t="str">
            <v>再生ｸﾗｯｼｬｰﾗﾝ</v>
          </cell>
          <cell r="AG2116">
            <v>20.32</v>
          </cell>
          <cell r="AH2116">
            <v>4600</v>
          </cell>
          <cell r="AI2116">
            <v>93472</v>
          </cell>
          <cell r="AJ2116">
            <v>1086</v>
          </cell>
          <cell r="AK2116" t="str">
            <v>振動ﾛｰﾗ運転工(路盤、不陸整正)</v>
          </cell>
          <cell r="AL2116">
            <v>0.2</v>
          </cell>
          <cell r="AM2116">
            <v>35870</v>
          </cell>
          <cell r="AN2116">
            <v>7174</v>
          </cell>
          <cell r="AO2116">
            <v>1093</v>
          </cell>
          <cell r="AP2116" t="str">
            <v>ﾀﾝﾊﾟｰ運転工(路盤、不陸整正)</v>
          </cell>
          <cell r="AQ2116">
            <v>0.2</v>
          </cell>
          <cell r="AR2116">
            <v>30150</v>
          </cell>
          <cell r="AS2116">
            <v>6030</v>
          </cell>
          <cell r="AU2116" t="e">
            <v>#N/A</v>
          </cell>
          <cell r="AW2116">
            <v>0</v>
          </cell>
          <cell r="AX2116">
            <v>0</v>
          </cell>
          <cell r="AZ2116" t="e">
            <v>#N/A</v>
          </cell>
          <cell r="BB2116">
            <v>0</v>
          </cell>
          <cell r="BC2116">
            <v>0</v>
          </cell>
          <cell r="BE2116" t="e">
            <v>#N/A</v>
          </cell>
          <cell r="BG2116">
            <v>0</v>
          </cell>
          <cell r="BH2116">
            <v>0</v>
          </cell>
          <cell r="BJ2116" t="e">
            <v>#N/A</v>
          </cell>
          <cell r="BL2116">
            <v>0</v>
          </cell>
          <cell r="BM2116">
            <v>0</v>
          </cell>
          <cell r="BO2116" t="e">
            <v>#N/A</v>
          </cell>
          <cell r="BQ2116">
            <v>0</v>
          </cell>
          <cell r="BR2116">
            <v>0</v>
          </cell>
          <cell r="BT2116" t="e">
            <v>#N/A</v>
          </cell>
          <cell r="BV2116">
            <v>0</v>
          </cell>
          <cell r="BW2116">
            <v>0</v>
          </cell>
          <cell r="CW2116">
            <v>127</v>
          </cell>
          <cell r="CX2116" t="str">
            <v>諸雑費</v>
          </cell>
          <cell r="CY2116">
            <v>1</v>
          </cell>
          <cell r="DA2116">
            <v>57.44999999999709</v>
          </cell>
          <cell r="DG2116">
            <v>1</v>
          </cell>
        </row>
        <row r="2117">
          <cell r="Q2117">
            <v>5613</v>
          </cell>
          <cell r="R2117" t="str">
            <v>下層路盤工(施工幅1.8m以上)</v>
          </cell>
          <cell r="S2117" t="str">
            <v>RC40～0</v>
          </cell>
          <cell r="T2117" t="str">
            <v>t=17㎝</v>
          </cell>
          <cell r="U2117" t="str">
            <v>㎡</v>
          </cell>
          <cell r="V2117">
            <v>1305</v>
          </cell>
          <cell r="W2117" t="str">
            <v>厚労省参考p.172</v>
          </cell>
          <cell r="X2117" t="str">
            <v>管路土工</v>
          </cell>
          <cell r="Y2117">
            <v>100</v>
          </cell>
          <cell r="Z2117">
            <v>2</v>
          </cell>
          <cell r="AA2117" t="str">
            <v>普通作業員</v>
          </cell>
          <cell r="AB2117">
            <v>0.71</v>
          </cell>
          <cell r="AC2117">
            <v>25305</v>
          </cell>
          <cell r="AD2117">
            <v>17966.55</v>
          </cell>
          <cell r="AE2117">
            <v>186</v>
          </cell>
          <cell r="AF2117" t="str">
            <v>再生ｸﾗｯｼｬｰﾗﾝ</v>
          </cell>
          <cell r="AG2117">
            <v>21.59</v>
          </cell>
          <cell r="AH2117">
            <v>4600</v>
          </cell>
          <cell r="AI2117">
            <v>99314</v>
          </cell>
          <cell r="AJ2117">
            <v>1086</v>
          </cell>
          <cell r="AK2117" t="str">
            <v>振動ﾛｰﾗ運転工(路盤、不陸整正)</v>
          </cell>
          <cell r="AL2117">
            <v>0.2</v>
          </cell>
          <cell r="AM2117">
            <v>35870</v>
          </cell>
          <cell r="AN2117">
            <v>7174</v>
          </cell>
          <cell r="AO2117">
            <v>1093</v>
          </cell>
          <cell r="AP2117" t="str">
            <v>ﾀﾝﾊﾟｰ運転工(路盤、不陸整正)</v>
          </cell>
          <cell r="AQ2117">
            <v>0.2</v>
          </cell>
          <cell r="AR2117">
            <v>30150</v>
          </cell>
          <cell r="AS2117">
            <v>6030</v>
          </cell>
          <cell r="AU2117" t="e">
            <v>#N/A</v>
          </cell>
          <cell r="AW2117">
            <v>0</v>
          </cell>
          <cell r="AX2117">
            <v>0</v>
          </cell>
          <cell r="AZ2117" t="e">
            <v>#N/A</v>
          </cell>
          <cell r="BB2117">
            <v>0</v>
          </cell>
          <cell r="BC2117">
            <v>0</v>
          </cell>
          <cell r="BE2117" t="e">
            <v>#N/A</v>
          </cell>
          <cell r="BG2117">
            <v>0</v>
          </cell>
          <cell r="BH2117">
            <v>0</v>
          </cell>
          <cell r="BJ2117" t="e">
            <v>#N/A</v>
          </cell>
          <cell r="BL2117">
            <v>0</v>
          </cell>
          <cell r="BM2117">
            <v>0</v>
          </cell>
          <cell r="BO2117" t="e">
            <v>#N/A</v>
          </cell>
          <cell r="BQ2117">
            <v>0</v>
          </cell>
          <cell r="BR2117">
            <v>0</v>
          </cell>
          <cell r="BT2117" t="e">
            <v>#N/A</v>
          </cell>
          <cell r="BV2117">
            <v>0</v>
          </cell>
          <cell r="BW2117">
            <v>0</v>
          </cell>
          <cell r="CW2117">
            <v>127</v>
          </cell>
          <cell r="CX2117" t="str">
            <v>諸雑費</v>
          </cell>
          <cell r="CY2117">
            <v>1</v>
          </cell>
          <cell r="DA2117">
            <v>15.44999999999709</v>
          </cell>
          <cell r="DG2117">
            <v>1</v>
          </cell>
        </row>
        <row r="2118">
          <cell r="Q2118">
            <v>5614</v>
          </cell>
          <cell r="R2118" t="str">
            <v>下層路盤工(施工幅1.8m以上)</v>
          </cell>
          <cell r="S2118" t="str">
            <v>RC40～0</v>
          </cell>
          <cell r="T2118" t="str">
            <v>t=18㎝</v>
          </cell>
          <cell r="U2118" t="str">
            <v>㎡</v>
          </cell>
          <cell r="V2118">
            <v>1364</v>
          </cell>
          <cell r="W2118" t="str">
            <v>厚労省参考p.172</v>
          </cell>
          <cell r="X2118" t="str">
            <v>管路土工</v>
          </cell>
          <cell r="Y2118">
            <v>100</v>
          </cell>
          <cell r="Z2118">
            <v>2</v>
          </cell>
          <cell r="AA2118" t="str">
            <v>普通作業員</v>
          </cell>
          <cell r="AB2118">
            <v>0.71</v>
          </cell>
          <cell r="AC2118">
            <v>25305</v>
          </cell>
          <cell r="AD2118">
            <v>17966.55</v>
          </cell>
          <cell r="AE2118">
            <v>186</v>
          </cell>
          <cell r="AF2118" t="str">
            <v>再生ｸﾗｯｼｬｰﾗﾝ</v>
          </cell>
          <cell r="AG2118">
            <v>22.86</v>
          </cell>
          <cell r="AH2118">
            <v>4600</v>
          </cell>
          <cell r="AI2118">
            <v>105156</v>
          </cell>
          <cell r="AJ2118">
            <v>1086</v>
          </cell>
          <cell r="AK2118" t="str">
            <v>振動ﾛｰﾗ運転工(路盤、不陸整正)</v>
          </cell>
          <cell r="AL2118">
            <v>0.2</v>
          </cell>
          <cell r="AM2118">
            <v>35870</v>
          </cell>
          <cell r="AN2118">
            <v>7174</v>
          </cell>
          <cell r="AO2118">
            <v>1093</v>
          </cell>
          <cell r="AP2118" t="str">
            <v>ﾀﾝﾊﾟｰ運転工(路盤、不陸整正)</v>
          </cell>
          <cell r="AQ2118">
            <v>0.2</v>
          </cell>
          <cell r="AR2118">
            <v>30150</v>
          </cell>
          <cell r="AS2118">
            <v>6030</v>
          </cell>
          <cell r="AU2118" t="e">
            <v>#N/A</v>
          </cell>
          <cell r="AW2118">
            <v>0</v>
          </cell>
          <cell r="AX2118">
            <v>0</v>
          </cell>
          <cell r="AZ2118" t="e">
            <v>#N/A</v>
          </cell>
          <cell r="BB2118">
            <v>0</v>
          </cell>
          <cell r="BC2118">
            <v>0</v>
          </cell>
          <cell r="BE2118" t="e">
            <v>#N/A</v>
          </cell>
          <cell r="BG2118">
            <v>0</v>
          </cell>
          <cell r="BH2118">
            <v>0</v>
          </cell>
          <cell r="BJ2118" t="e">
            <v>#N/A</v>
          </cell>
          <cell r="BL2118">
            <v>0</v>
          </cell>
          <cell r="BM2118">
            <v>0</v>
          </cell>
          <cell r="BO2118" t="e">
            <v>#N/A</v>
          </cell>
          <cell r="BQ2118">
            <v>0</v>
          </cell>
          <cell r="BR2118">
            <v>0</v>
          </cell>
          <cell r="BT2118" t="e">
            <v>#N/A</v>
          </cell>
          <cell r="BV2118">
            <v>0</v>
          </cell>
          <cell r="BW2118">
            <v>0</v>
          </cell>
          <cell r="CW2118">
            <v>127</v>
          </cell>
          <cell r="CX2118" t="str">
            <v>諸雑費</v>
          </cell>
          <cell r="CY2118">
            <v>1</v>
          </cell>
          <cell r="DA2118">
            <v>73.450000000011642</v>
          </cell>
          <cell r="DG2118">
            <v>1</v>
          </cell>
        </row>
        <row r="2119">
          <cell r="Q2119">
            <v>5615</v>
          </cell>
          <cell r="R2119" t="str">
            <v>下層路盤工(施工幅1.8m以上)</v>
          </cell>
          <cell r="S2119" t="str">
            <v>RC40～0</v>
          </cell>
          <cell r="T2119" t="str">
            <v>t=19㎝</v>
          </cell>
          <cell r="U2119" t="str">
            <v>㎡</v>
          </cell>
          <cell r="V2119">
            <v>1422</v>
          </cell>
          <cell r="W2119" t="str">
            <v>厚労省参考p.172</v>
          </cell>
          <cell r="X2119" t="str">
            <v>管路土工</v>
          </cell>
          <cell r="Y2119">
            <v>100</v>
          </cell>
          <cell r="Z2119">
            <v>2</v>
          </cell>
          <cell r="AA2119" t="str">
            <v>普通作業員</v>
          </cell>
          <cell r="AB2119">
            <v>0.71</v>
          </cell>
          <cell r="AC2119">
            <v>25305</v>
          </cell>
          <cell r="AD2119">
            <v>17966.55</v>
          </cell>
          <cell r="AE2119">
            <v>186</v>
          </cell>
          <cell r="AF2119" t="str">
            <v>再生ｸﾗｯｼｬｰﾗﾝ</v>
          </cell>
          <cell r="AG2119">
            <v>24.13</v>
          </cell>
          <cell r="AH2119">
            <v>4600</v>
          </cell>
          <cell r="AI2119">
            <v>110998</v>
          </cell>
          <cell r="AJ2119">
            <v>1086</v>
          </cell>
          <cell r="AK2119" t="str">
            <v>振動ﾛｰﾗ運転工(路盤、不陸整正)</v>
          </cell>
          <cell r="AL2119">
            <v>0.2</v>
          </cell>
          <cell r="AM2119">
            <v>35870</v>
          </cell>
          <cell r="AN2119">
            <v>7174</v>
          </cell>
          <cell r="AO2119">
            <v>1093</v>
          </cell>
          <cell r="AP2119" t="str">
            <v>ﾀﾝﾊﾟｰ運転工(路盤、不陸整正)</v>
          </cell>
          <cell r="AQ2119">
            <v>0.2</v>
          </cell>
          <cell r="AR2119">
            <v>30150</v>
          </cell>
          <cell r="AS2119">
            <v>6030</v>
          </cell>
          <cell r="AU2119" t="e">
            <v>#N/A</v>
          </cell>
          <cell r="AW2119">
            <v>0</v>
          </cell>
          <cell r="AX2119">
            <v>0</v>
          </cell>
          <cell r="AZ2119" t="e">
            <v>#N/A</v>
          </cell>
          <cell r="BB2119">
            <v>0</v>
          </cell>
          <cell r="BC2119">
            <v>0</v>
          </cell>
          <cell r="BE2119" t="e">
            <v>#N/A</v>
          </cell>
          <cell r="BG2119">
            <v>0</v>
          </cell>
          <cell r="BH2119">
            <v>0</v>
          </cell>
          <cell r="BJ2119" t="e">
            <v>#N/A</v>
          </cell>
          <cell r="BL2119">
            <v>0</v>
          </cell>
          <cell r="BM2119">
            <v>0</v>
          </cell>
          <cell r="BO2119" t="e">
            <v>#N/A</v>
          </cell>
          <cell r="BQ2119">
            <v>0</v>
          </cell>
          <cell r="BR2119">
            <v>0</v>
          </cell>
          <cell r="BT2119" t="e">
            <v>#N/A</v>
          </cell>
          <cell r="BV2119">
            <v>0</v>
          </cell>
          <cell r="BW2119">
            <v>0</v>
          </cell>
          <cell r="CW2119">
            <v>127</v>
          </cell>
          <cell r="CX2119" t="str">
            <v>諸雑費</v>
          </cell>
          <cell r="CY2119">
            <v>1</v>
          </cell>
          <cell r="DA2119">
            <v>31.450000000011642</v>
          </cell>
          <cell r="DG2119">
            <v>1</v>
          </cell>
        </row>
        <row r="2120">
          <cell r="Q2120">
            <v>5616</v>
          </cell>
          <cell r="R2120" t="str">
            <v>下層路盤工(施工幅1.8m以上)</v>
          </cell>
          <cell r="S2120" t="str">
            <v>RC40～0</v>
          </cell>
          <cell r="T2120" t="str">
            <v>t=20㎝</v>
          </cell>
          <cell r="U2120" t="str">
            <v>㎡</v>
          </cell>
          <cell r="V2120">
            <v>1481</v>
          </cell>
          <cell r="W2120" t="str">
            <v>厚労省参考p.172</v>
          </cell>
          <cell r="X2120" t="str">
            <v>管路土工</v>
          </cell>
          <cell r="Y2120">
            <v>100</v>
          </cell>
          <cell r="Z2120">
            <v>2</v>
          </cell>
          <cell r="AA2120" t="str">
            <v>普通作業員</v>
          </cell>
          <cell r="AB2120">
            <v>0.71</v>
          </cell>
          <cell r="AC2120">
            <v>25305</v>
          </cell>
          <cell r="AD2120">
            <v>17966.55</v>
          </cell>
          <cell r="AE2120">
            <v>186</v>
          </cell>
          <cell r="AF2120" t="str">
            <v>再生ｸﾗｯｼｬｰﾗﾝ</v>
          </cell>
          <cell r="AG2120">
            <v>25.4</v>
          </cell>
          <cell r="AH2120">
            <v>4600</v>
          </cell>
          <cell r="AI2120">
            <v>116840</v>
          </cell>
          <cell r="AJ2120">
            <v>1086</v>
          </cell>
          <cell r="AK2120" t="str">
            <v>振動ﾛｰﾗ運転工(路盤、不陸整正)</v>
          </cell>
          <cell r="AL2120">
            <v>0.2</v>
          </cell>
          <cell r="AM2120">
            <v>35870</v>
          </cell>
          <cell r="AN2120">
            <v>7174</v>
          </cell>
          <cell r="AO2120">
            <v>1093</v>
          </cell>
          <cell r="AP2120" t="str">
            <v>ﾀﾝﾊﾟｰ運転工(路盤、不陸整正)</v>
          </cell>
          <cell r="AQ2120">
            <v>0.2</v>
          </cell>
          <cell r="AR2120">
            <v>30150</v>
          </cell>
          <cell r="AS2120">
            <v>6030</v>
          </cell>
          <cell r="AU2120" t="e">
            <v>#N/A</v>
          </cell>
          <cell r="AW2120">
            <v>0</v>
          </cell>
          <cell r="AX2120">
            <v>0</v>
          </cell>
          <cell r="AZ2120" t="e">
            <v>#N/A</v>
          </cell>
          <cell r="BB2120">
            <v>0</v>
          </cell>
          <cell r="BC2120">
            <v>0</v>
          </cell>
          <cell r="BE2120" t="e">
            <v>#N/A</v>
          </cell>
          <cell r="BG2120">
            <v>0</v>
          </cell>
          <cell r="BH2120">
            <v>0</v>
          </cell>
          <cell r="BJ2120" t="e">
            <v>#N/A</v>
          </cell>
          <cell r="BL2120">
            <v>0</v>
          </cell>
          <cell r="BM2120">
            <v>0</v>
          </cell>
          <cell r="BO2120" t="e">
            <v>#N/A</v>
          </cell>
          <cell r="BQ2120">
            <v>0</v>
          </cell>
          <cell r="BR2120">
            <v>0</v>
          </cell>
          <cell r="BT2120" t="e">
            <v>#N/A</v>
          </cell>
          <cell r="BV2120">
            <v>0</v>
          </cell>
          <cell r="BW2120">
            <v>0</v>
          </cell>
          <cell r="CW2120">
            <v>127</v>
          </cell>
          <cell r="CX2120" t="str">
            <v>諸雑費</v>
          </cell>
          <cell r="CY2120">
            <v>1</v>
          </cell>
          <cell r="DA2120">
            <v>89.450000000011642</v>
          </cell>
          <cell r="DG2120">
            <v>1</v>
          </cell>
        </row>
        <row r="2121">
          <cell r="Q2121">
            <v>5616.1</v>
          </cell>
          <cell r="R2121" t="str">
            <v>下層路盤工(施工幅1.8m以上)</v>
          </cell>
          <cell r="S2121" t="str">
            <v>RC40～0</v>
          </cell>
          <cell r="T2121" t="str">
            <v>t=22㎝(2層施工)</v>
          </cell>
          <cell r="U2121" t="str">
            <v>㎡</v>
          </cell>
          <cell r="V2121">
            <v>1909</v>
          </cell>
          <cell r="W2121" t="str">
            <v>厚労省参考p.172</v>
          </cell>
          <cell r="X2121" t="str">
            <v>管路土工</v>
          </cell>
          <cell r="Y2121">
            <v>100</v>
          </cell>
          <cell r="Z2121">
            <v>2</v>
          </cell>
          <cell r="AA2121" t="str">
            <v>普通作業員</v>
          </cell>
          <cell r="AB2121">
            <v>1.42</v>
          </cell>
          <cell r="AC2121">
            <v>25305</v>
          </cell>
          <cell r="AD2121">
            <v>35933.1</v>
          </cell>
          <cell r="AE2121">
            <v>186</v>
          </cell>
          <cell r="AF2121" t="str">
            <v>再生ｸﾗｯｼｬｰﾗﾝ</v>
          </cell>
          <cell r="AG2121">
            <v>27.94</v>
          </cell>
          <cell r="AH2121">
            <v>4600</v>
          </cell>
          <cell r="AI2121">
            <v>128524</v>
          </cell>
          <cell r="AJ2121">
            <v>1086</v>
          </cell>
          <cell r="AK2121" t="str">
            <v>振動ﾛｰﾗ運転工(路盤、不陸整正)</v>
          </cell>
          <cell r="AL2121">
            <v>0.4</v>
          </cell>
          <cell r="AM2121">
            <v>35870</v>
          </cell>
          <cell r="AN2121">
            <v>14348</v>
          </cell>
          <cell r="AO2121">
            <v>1093</v>
          </cell>
          <cell r="AP2121" t="str">
            <v>ﾀﾝﾊﾟｰ運転工(路盤、不陸整正)</v>
          </cell>
          <cell r="AQ2121">
            <v>0.4</v>
          </cell>
          <cell r="AR2121">
            <v>30150</v>
          </cell>
          <cell r="AS2121">
            <v>12060</v>
          </cell>
          <cell r="AU2121" t="e">
            <v>#N/A</v>
          </cell>
          <cell r="AW2121">
            <v>0</v>
          </cell>
          <cell r="AX2121">
            <v>0</v>
          </cell>
          <cell r="AZ2121" t="e">
            <v>#N/A</v>
          </cell>
          <cell r="BB2121">
            <v>0</v>
          </cell>
          <cell r="BC2121">
            <v>0</v>
          </cell>
          <cell r="BE2121" t="e">
            <v>#N/A</v>
          </cell>
          <cell r="BG2121">
            <v>0</v>
          </cell>
          <cell r="BH2121">
            <v>0</v>
          </cell>
          <cell r="BJ2121" t="e">
            <v>#N/A</v>
          </cell>
          <cell r="BL2121">
            <v>0</v>
          </cell>
          <cell r="BM2121">
            <v>0</v>
          </cell>
          <cell r="BO2121" t="e">
            <v>#N/A</v>
          </cell>
          <cell r="BQ2121">
            <v>0</v>
          </cell>
          <cell r="BR2121">
            <v>0</v>
          </cell>
          <cell r="BT2121" t="e">
            <v>#N/A</v>
          </cell>
          <cell r="BV2121">
            <v>0</v>
          </cell>
          <cell r="BW2121">
            <v>0</v>
          </cell>
          <cell r="CW2121">
            <v>127</v>
          </cell>
          <cell r="CX2121" t="str">
            <v>諸雑費</v>
          </cell>
          <cell r="CY2121">
            <v>1</v>
          </cell>
          <cell r="DA2121">
            <v>34.899999999994179</v>
          </cell>
          <cell r="DG2121">
            <v>1</v>
          </cell>
        </row>
        <row r="2122">
          <cell r="R2122" t="str">
            <v>M25～0</v>
          </cell>
          <cell r="S2122">
            <v>39</v>
          </cell>
          <cell r="T2122" t="str">
            <v>←路盤材のコード番号入力</v>
          </cell>
          <cell r="V2122" t="e">
            <v>#DIV/0!</v>
          </cell>
          <cell r="CW2122">
            <v>0</v>
          </cell>
          <cell r="CX2122" t="e">
            <v>#N/A</v>
          </cell>
          <cell r="CY2122">
            <v>0</v>
          </cell>
          <cell r="DA2122">
            <v>0</v>
          </cell>
          <cell r="DG2122">
            <v>0</v>
          </cell>
        </row>
        <row r="2123">
          <cell r="Q2123">
            <v>5651</v>
          </cell>
          <cell r="R2123" t="str">
            <v>上層路盤工(施工幅1.8m以上)</v>
          </cell>
          <cell r="S2123" t="str">
            <v>M25～0</v>
          </cell>
          <cell r="T2123" t="str">
            <v>t=5㎝</v>
          </cell>
          <cell r="U2123" t="str">
            <v>㎡</v>
          </cell>
          <cell r="V2123">
            <v>730</v>
          </cell>
          <cell r="W2123" t="str">
            <v>厚労省参考p.172</v>
          </cell>
          <cell r="X2123" t="str">
            <v>管路土工</v>
          </cell>
          <cell r="Y2123">
            <v>100</v>
          </cell>
          <cell r="Z2123">
            <v>2</v>
          </cell>
          <cell r="AA2123" t="str">
            <v>普通作業員</v>
          </cell>
          <cell r="AB2123">
            <v>0.71</v>
          </cell>
          <cell r="AC2123">
            <v>25305</v>
          </cell>
          <cell r="AD2123">
            <v>17966.55</v>
          </cell>
          <cell r="AE2123">
            <v>39</v>
          </cell>
          <cell r="AF2123" t="str">
            <v>粒調砕石</v>
          </cell>
          <cell r="AG2123">
            <v>6.35</v>
          </cell>
          <cell r="AH2123">
            <v>6600</v>
          </cell>
          <cell r="AI2123">
            <v>41910</v>
          </cell>
          <cell r="AJ2123">
            <v>1086</v>
          </cell>
          <cell r="AK2123" t="str">
            <v>振動ﾛｰﾗ運転工(路盤、不陸整正)</v>
          </cell>
          <cell r="AL2123">
            <v>0.2</v>
          </cell>
          <cell r="AM2123">
            <v>35870</v>
          </cell>
          <cell r="AN2123">
            <v>7174</v>
          </cell>
          <cell r="AO2123">
            <v>1093</v>
          </cell>
          <cell r="AP2123" t="str">
            <v>ﾀﾝﾊﾟｰ運転工(路盤、不陸整正)</v>
          </cell>
          <cell r="AQ2123">
            <v>0.2</v>
          </cell>
          <cell r="AR2123">
            <v>30150</v>
          </cell>
          <cell r="AS2123">
            <v>6030</v>
          </cell>
          <cell r="AU2123" t="e">
            <v>#N/A</v>
          </cell>
          <cell r="AW2123">
            <v>0</v>
          </cell>
          <cell r="AX2123">
            <v>0</v>
          </cell>
          <cell r="AZ2123" t="e">
            <v>#N/A</v>
          </cell>
          <cell r="BB2123">
            <v>0</v>
          </cell>
          <cell r="BC2123">
            <v>0</v>
          </cell>
          <cell r="BE2123" t="e">
            <v>#N/A</v>
          </cell>
          <cell r="BG2123">
            <v>0</v>
          </cell>
          <cell r="BH2123">
            <v>0</v>
          </cell>
          <cell r="BJ2123" t="e">
            <v>#N/A</v>
          </cell>
          <cell r="BL2123">
            <v>0</v>
          </cell>
          <cell r="BM2123">
            <v>0</v>
          </cell>
          <cell r="BO2123" t="e">
            <v>#N/A</v>
          </cell>
          <cell r="BQ2123">
            <v>0</v>
          </cell>
          <cell r="BR2123">
            <v>0</v>
          </cell>
          <cell r="BT2123" t="e">
            <v>#N/A</v>
          </cell>
          <cell r="BV2123">
            <v>0</v>
          </cell>
          <cell r="BW2123">
            <v>0</v>
          </cell>
          <cell r="CW2123">
            <v>127</v>
          </cell>
          <cell r="CX2123" t="str">
            <v>諸雑費</v>
          </cell>
          <cell r="CY2123">
            <v>1</v>
          </cell>
          <cell r="DA2123">
            <v>9.4499999999970896</v>
          </cell>
          <cell r="DG2123">
            <v>1</v>
          </cell>
        </row>
        <row r="2124">
          <cell r="Q2124">
            <v>5652</v>
          </cell>
          <cell r="R2124" t="str">
            <v>上層路盤工(施工幅1.8m以上)</v>
          </cell>
          <cell r="S2124" t="str">
            <v>M25～0</v>
          </cell>
          <cell r="T2124" t="str">
            <v>t=6㎝</v>
          </cell>
          <cell r="U2124" t="str">
            <v>㎡</v>
          </cell>
          <cell r="V2124">
            <v>814</v>
          </cell>
          <cell r="W2124" t="str">
            <v>厚労省参考p.172</v>
          </cell>
          <cell r="X2124" t="str">
            <v>管路土工</v>
          </cell>
          <cell r="Y2124">
            <v>100</v>
          </cell>
          <cell r="Z2124">
            <v>2</v>
          </cell>
          <cell r="AA2124" t="str">
            <v>普通作業員</v>
          </cell>
          <cell r="AB2124">
            <v>0.71</v>
          </cell>
          <cell r="AC2124">
            <v>25305</v>
          </cell>
          <cell r="AD2124">
            <v>17966.55</v>
          </cell>
          <cell r="AE2124">
            <v>39</v>
          </cell>
          <cell r="AF2124" t="str">
            <v>粒調砕石</v>
          </cell>
          <cell r="AG2124">
            <v>7.62</v>
          </cell>
          <cell r="AH2124">
            <v>6600</v>
          </cell>
          <cell r="AI2124">
            <v>50292</v>
          </cell>
          <cell r="AJ2124">
            <v>1086</v>
          </cell>
          <cell r="AK2124" t="str">
            <v>振動ﾛｰﾗ運転工(路盤、不陸整正)</v>
          </cell>
          <cell r="AL2124">
            <v>0.2</v>
          </cell>
          <cell r="AM2124">
            <v>35870</v>
          </cell>
          <cell r="AN2124">
            <v>7174</v>
          </cell>
          <cell r="AO2124">
            <v>1093</v>
          </cell>
          <cell r="AP2124" t="str">
            <v>ﾀﾝﾊﾟｰ運転工(路盤、不陸整正)</v>
          </cell>
          <cell r="AQ2124">
            <v>0.2</v>
          </cell>
          <cell r="AR2124">
            <v>30150</v>
          </cell>
          <cell r="AS2124">
            <v>6030</v>
          </cell>
          <cell r="AU2124" t="e">
            <v>#N/A</v>
          </cell>
          <cell r="AW2124">
            <v>0</v>
          </cell>
          <cell r="AX2124">
            <v>0</v>
          </cell>
          <cell r="AZ2124" t="e">
            <v>#N/A</v>
          </cell>
          <cell r="BB2124">
            <v>0</v>
          </cell>
          <cell r="BC2124">
            <v>0</v>
          </cell>
          <cell r="BE2124" t="e">
            <v>#N/A</v>
          </cell>
          <cell r="BG2124">
            <v>0</v>
          </cell>
          <cell r="BH2124">
            <v>0</v>
          </cell>
          <cell r="BJ2124" t="e">
            <v>#N/A</v>
          </cell>
          <cell r="BL2124">
            <v>0</v>
          </cell>
          <cell r="BM2124">
            <v>0</v>
          </cell>
          <cell r="BO2124" t="e">
            <v>#N/A</v>
          </cell>
          <cell r="BQ2124">
            <v>0</v>
          </cell>
          <cell r="BR2124">
            <v>0</v>
          </cell>
          <cell r="BT2124" t="e">
            <v>#N/A</v>
          </cell>
          <cell r="BV2124">
            <v>0</v>
          </cell>
          <cell r="BW2124">
            <v>0</v>
          </cell>
          <cell r="CW2124">
            <v>127</v>
          </cell>
          <cell r="CX2124" t="str">
            <v>諸雑費</v>
          </cell>
          <cell r="CY2124">
            <v>1</v>
          </cell>
          <cell r="DA2124">
            <v>7.4499999999970896</v>
          </cell>
          <cell r="DG2124">
            <v>1</v>
          </cell>
        </row>
        <row r="2125">
          <cell r="Q2125">
            <v>5653</v>
          </cell>
          <cell r="R2125" t="str">
            <v>上層路盤工(施工幅1.8m以上)</v>
          </cell>
          <cell r="S2125" t="str">
            <v>M25～0</v>
          </cell>
          <cell r="T2125" t="str">
            <v>t=7㎝</v>
          </cell>
          <cell r="U2125" t="str">
            <v>㎡</v>
          </cell>
          <cell r="V2125">
            <v>898</v>
          </cell>
          <cell r="W2125" t="str">
            <v>厚労省参考p.172</v>
          </cell>
          <cell r="X2125" t="str">
            <v>管路土工</v>
          </cell>
          <cell r="Y2125">
            <v>100</v>
          </cell>
          <cell r="Z2125">
            <v>2</v>
          </cell>
          <cell r="AA2125" t="str">
            <v>普通作業員</v>
          </cell>
          <cell r="AB2125">
            <v>0.71</v>
          </cell>
          <cell r="AC2125">
            <v>25305</v>
          </cell>
          <cell r="AD2125">
            <v>17966.55</v>
          </cell>
          <cell r="AE2125">
            <v>39</v>
          </cell>
          <cell r="AF2125" t="str">
            <v>粒調砕石</v>
          </cell>
          <cell r="AG2125">
            <v>8.89</v>
          </cell>
          <cell r="AH2125">
            <v>6600</v>
          </cell>
          <cell r="AI2125">
            <v>58674</v>
          </cell>
          <cell r="AJ2125">
            <v>1086</v>
          </cell>
          <cell r="AK2125" t="str">
            <v>振動ﾛｰﾗ運転工(路盤、不陸整正)</v>
          </cell>
          <cell r="AL2125">
            <v>0.2</v>
          </cell>
          <cell r="AM2125">
            <v>35870</v>
          </cell>
          <cell r="AN2125">
            <v>7174</v>
          </cell>
          <cell r="AO2125">
            <v>1093</v>
          </cell>
          <cell r="AP2125" t="str">
            <v>ﾀﾝﾊﾟｰ運転工(路盤、不陸整正)</v>
          </cell>
          <cell r="AQ2125">
            <v>0.2</v>
          </cell>
          <cell r="AR2125">
            <v>30150</v>
          </cell>
          <cell r="AS2125">
            <v>6030</v>
          </cell>
          <cell r="AU2125" t="e">
            <v>#N/A</v>
          </cell>
          <cell r="AW2125">
            <v>0</v>
          </cell>
          <cell r="AX2125">
            <v>0</v>
          </cell>
          <cell r="AZ2125" t="e">
            <v>#N/A</v>
          </cell>
          <cell r="BB2125">
            <v>0</v>
          </cell>
          <cell r="BC2125">
            <v>0</v>
          </cell>
          <cell r="BE2125" t="e">
            <v>#N/A</v>
          </cell>
          <cell r="BG2125">
            <v>0</v>
          </cell>
          <cell r="BH2125">
            <v>0</v>
          </cell>
          <cell r="BJ2125" t="e">
            <v>#N/A</v>
          </cell>
          <cell r="BL2125">
            <v>0</v>
          </cell>
          <cell r="BM2125">
            <v>0</v>
          </cell>
          <cell r="BO2125" t="e">
            <v>#N/A</v>
          </cell>
          <cell r="BQ2125">
            <v>0</v>
          </cell>
          <cell r="BR2125">
            <v>0</v>
          </cell>
          <cell r="BT2125" t="e">
            <v>#N/A</v>
          </cell>
          <cell r="BV2125">
            <v>0</v>
          </cell>
          <cell r="BW2125">
            <v>0</v>
          </cell>
          <cell r="CW2125">
            <v>127</v>
          </cell>
          <cell r="CX2125" t="str">
            <v>諸雑費</v>
          </cell>
          <cell r="CY2125">
            <v>1</v>
          </cell>
          <cell r="DA2125">
            <v>5.4499999999970896</v>
          </cell>
          <cell r="DG2125">
            <v>1</v>
          </cell>
        </row>
        <row r="2126">
          <cell r="Q2126">
            <v>5654</v>
          </cell>
          <cell r="R2126" t="str">
            <v>上層路盤工(施工幅1.8m以上)</v>
          </cell>
          <cell r="S2126" t="str">
            <v>M25～0</v>
          </cell>
          <cell r="T2126" t="str">
            <v>t=8㎝</v>
          </cell>
          <cell r="U2126" t="str">
            <v>㎡</v>
          </cell>
          <cell r="V2126">
            <v>982</v>
          </cell>
          <cell r="W2126" t="str">
            <v>厚労省参考p.172</v>
          </cell>
          <cell r="X2126" t="str">
            <v>管路土工</v>
          </cell>
          <cell r="Y2126">
            <v>100</v>
          </cell>
          <cell r="Z2126">
            <v>2</v>
          </cell>
          <cell r="AA2126" t="str">
            <v>普通作業員</v>
          </cell>
          <cell r="AB2126">
            <v>0.71</v>
          </cell>
          <cell r="AC2126">
            <v>25305</v>
          </cell>
          <cell r="AD2126">
            <v>17966.55</v>
          </cell>
          <cell r="AE2126">
            <v>39</v>
          </cell>
          <cell r="AF2126" t="str">
            <v>粒調砕石</v>
          </cell>
          <cell r="AG2126">
            <v>10.16</v>
          </cell>
          <cell r="AH2126">
            <v>6600</v>
          </cell>
          <cell r="AI2126">
            <v>67056</v>
          </cell>
          <cell r="AJ2126">
            <v>1086</v>
          </cell>
          <cell r="AK2126" t="str">
            <v>振動ﾛｰﾗ運転工(路盤、不陸整正)</v>
          </cell>
          <cell r="AL2126">
            <v>0.2</v>
          </cell>
          <cell r="AM2126">
            <v>35870</v>
          </cell>
          <cell r="AN2126">
            <v>7174</v>
          </cell>
          <cell r="AO2126">
            <v>1093</v>
          </cell>
          <cell r="AP2126" t="str">
            <v>ﾀﾝﾊﾟｰ運転工(路盤、不陸整正)</v>
          </cell>
          <cell r="AQ2126">
            <v>0.2</v>
          </cell>
          <cell r="AR2126">
            <v>30150</v>
          </cell>
          <cell r="AS2126">
            <v>6030</v>
          </cell>
          <cell r="AU2126" t="e">
            <v>#N/A</v>
          </cell>
          <cell r="AW2126">
            <v>0</v>
          </cell>
          <cell r="AX2126">
            <v>0</v>
          </cell>
          <cell r="AZ2126" t="e">
            <v>#N/A</v>
          </cell>
          <cell r="BB2126">
            <v>0</v>
          </cell>
          <cell r="BC2126">
            <v>0</v>
          </cell>
          <cell r="BE2126" t="e">
            <v>#N/A</v>
          </cell>
          <cell r="BG2126">
            <v>0</v>
          </cell>
          <cell r="BH2126">
            <v>0</v>
          </cell>
          <cell r="BJ2126" t="e">
            <v>#N/A</v>
          </cell>
          <cell r="BL2126">
            <v>0</v>
          </cell>
          <cell r="BM2126">
            <v>0</v>
          </cell>
          <cell r="BO2126" t="e">
            <v>#N/A</v>
          </cell>
          <cell r="BQ2126">
            <v>0</v>
          </cell>
          <cell r="BR2126">
            <v>0</v>
          </cell>
          <cell r="BT2126" t="e">
            <v>#N/A</v>
          </cell>
          <cell r="BV2126">
            <v>0</v>
          </cell>
          <cell r="BW2126">
            <v>0</v>
          </cell>
          <cell r="CW2126">
            <v>127</v>
          </cell>
          <cell r="CX2126" t="str">
            <v>諸雑費</v>
          </cell>
          <cell r="CY2126">
            <v>1</v>
          </cell>
          <cell r="DA2126">
            <v>3.4499999999970896</v>
          </cell>
          <cell r="DG2126">
            <v>1</v>
          </cell>
        </row>
        <row r="2127">
          <cell r="Q2127">
            <v>5655</v>
          </cell>
          <cell r="R2127" t="str">
            <v>上層路盤工(施工幅1.8m以上)</v>
          </cell>
          <cell r="S2127" t="str">
            <v>M25～0</v>
          </cell>
          <cell r="T2127" t="str">
            <v>t=9㎝</v>
          </cell>
          <cell r="U2127" t="str">
            <v>㎡</v>
          </cell>
          <cell r="V2127">
            <v>1067</v>
          </cell>
          <cell r="W2127" t="str">
            <v>厚労省参考p.172</v>
          </cell>
          <cell r="X2127" t="str">
            <v>管路土工</v>
          </cell>
          <cell r="Y2127">
            <v>100</v>
          </cell>
          <cell r="Z2127">
            <v>2</v>
          </cell>
          <cell r="AA2127" t="str">
            <v>普通作業員</v>
          </cell>
          <cell r="AB2127">
            <v>0.71</v>
          </cell>
          <cell r="AC2127">
            <v>25305</v>
          </cell>
          <cell r="AD2127">
            <v>17966.55</v>
          </cell>
          <cell r="AE2127">
            <v>39</v>
          </cell>
          <cell r="AF2127" t="str">
            <v>粒調砕石</v>
          </cell>
          <cell r="AG2127">
            <v>11.43</v>
          </cell>
          <cell r="AH2127">
            <v>6600</v>
          </cell>
          <cell r="AI2127">
            <v>75438</v>
          </cell>
          <cell r="AJ2127">
            <v>1086</v>
          </cell>
          <cell r="AK2127" t="str">
            <v>振動ﾛｰﾗ運転工(路盤、不陸整正)</v>
          </cell>
          <cell r="AL2127">
            <v>0.2</v>
          </cell>
          <cell r="AM2127">
            <v>35870</v>
          </cell>
          <cell r="AN2127">
            <v>7174</v>
          </cell>
          <cell r="AO2127">
            <v>1093</v>
          </cell>
          <cell r="AP2127" t="str">
            <v>ﾀﾝﾊﾟｰ運転工(路盤、不陸整正)</v>
          </cell>
          <cell r="AQ2127">
            <v>0.2</v>
          </cell>
          <cell r="AR2127">
            <v>30150</v>
          </cell>
          <cell r="AS2127">
            <v>6030</v>
          </cell>
          <cell r="AU2127" t="e">
            <v>#N/A</v>
          </cell>
          <cell r="AW2127">
            <v>0</v>
          </cell>
          <cell r="AX2127">
            <v>0</v>
          </cell>
          <cell r="AZ2127" t="e">
            <v>#N/A</v>
          </cell>
          <cell r="BB2127">
            <v>0</v>
          </cell>
          <cell r="BC2127">
            <v>0</v>
          </cell>
          <cell r="BE2127" t="e">
            <v>#N/A</v>
          </cell>
          <cell r="BG2127">
            <v>0</v>
          </cell>
          <cell r="BH2127">
            <v>0</v>
          </cell>
          <cell r="BJ2127" t="e">
            <v>#N/A</v>
          </cell>
          <cell r="BL2127">
            <v>0</v>
          </cell>
          <cell r="BM2127">
            <v>0</v>
          </cell>
          <cell r="BO2127" t="e">
            <v>#N/A</v>
          </cell>
          <cell r="BQ2127">
            <v>0</v>
          </cell>
          <cell r="BR2127">
            <v>0</v>
          </cell>
          <cell r="BT2127" t="e">
            <v>#N/A</v>
          </cell>
          <cell r="BV2127">
            <v>0</v>
          </cell>
          <cell r="BW2127">
            <v>0</v>
          </cell>
          <cell r="CW2127">
            <v>127</v>
          </cell>
          <cell r="CX2127" t="str">
            <v>諸雑費</v>
          </cell>
          <cell r="CY2127">
            <v>1</v>
          </cell>
          <cell r="DA2127">
            <v>91.44999999999709</v>
          </cell>
          <cell r="DG2127">
            <v>1</v>
          </cell>
        </row>
        <row r="2128">
          <cell r="Q2128">
            <v>5656</v>
          </cell>
          <cell r="R2128" t="str">
            <v>上層路盤工(施工幅1.8m以上)</v>
          </cell>
          <cell r="S2128" t="str">
            <v>M25～0</v>
          </cell>
          <cell r="T2128" t="str">
            <v>t=10㎝</v>
          </cell>
          <cell r="U2128" t="str">
            <v>㎡</v>
          </cell>
          <cell r="V2128">
            <v>1150</v>
          </cell>
          <cell r="W2128" t="str">
            <v>厚労省参考p.172</v>
          </cell>
          <cell r="X2128" t="str">
            <v>管路土工</v>
          </cell>
          <cell r="Y2128">
            <v>100</v>
          </cell>
          <cell r="Z2128">
            <v>2</v>
          </cell>
          <cell r="AA2128" t="str">
            <v>普通作業員</v>
          </cell>
          <cell r="AB2128">
            <v>0.71</v>
          </cell>
          <cell r="AC2128">
            <v>25305</v>
          </cell>
          <cell r="AD2128">
            <v>17966.55</v>
          </cell>
          <cell r="AE2128">
            <v>39</v>
          </cell>
          <cell r="AF2128" t="str">
            <v>粒調砕石</v>
          </cell>
          <cell r="AG2128">
            <v>12.7</v>
          </cell>
          <cell r="AH2128">
            <v>6600</v>
          </cell>
          <cell r="AI2128">
            <v>83820</v>
          </cell>
          <cell r="AJ2128">
            <v>1086</v>
          </cell>
          <cell r="AK2128" t="str">
            <v>振動ﾛｰﾗ運転工(路盤、不陸整正)</v>
          </cell>
          <cell r="AL2128">
            <v>0.2</v>
          </cell>
          <cell r="AM2128">
            <v>35870</v>
          </cell>
          <cell r="AN2128">
            <v>7174</v>
          </cell>
          <cell r="AO2128">
            <v>1093</v>
          </cell>
          <cell r="AP2128" t="str">
            <v>ﾀﾝﾊﾟｰ運転工(路盤、不陸整正)</v>
          </cell>
          <cell r="AQ2128">
            <v>0.2</v>
          </cell>
          <cell r="AR2128">
            <v>30150</v>
          </cell>
          <cell r="AS2128">
            <v>6030</v>
          </cell>
          <cell r="AU2128" t="e">
            <v>#N/A</v>
          </cell>
          <cell r="AW2128">
            <v>0</v>
          </cell>
          <cell r="AX2128">
            <v>0</v>
          </cell>
          <cell r="AZ2128" t="e">
            <v>#N/A</v>
          </cell>
          <cell r="BB2128">
            <v>0</v>
          </cell>
          <cell r="BC2128">
            <v>0</v>
          </cell>
          <cell r="BE2128" t="e">
            <v>#N/A</v>
          </cell>
          <cell r="BG2128">
            <v>0</v>
          </cell>
          <cell r="BH2128">
            <v>0</v>
          </cell>
          <cell r="BJ2128" t="e">
            <v>#N/A</v>
          </cell>
          <cell r="BL2128">
            <v>0</v>
          </cell>
          <cell r="BM2128">
            <v>0</v>
          </cell>
          <cell r="BO2128" t="e">
            <v>#N/A</v>
          </cell>
          <cell r="BQ2128">
            <v>0</v>
          </cell>
          <cell r="BR2128">
            <v>0</v>
          </cell>
          <cell r="BT2128" t="e">
            <v>#N/A</v>
          </cell>
          <cell r="BV2128">
            <v>0</v>
          </cell>
          <cell r="BW2128">
            <v>0</v>
          </cell>
          <cell r="CW2128">
            <v>127</v>
          </cell>
          <cell r="CX2128" t="str">
            <v>諸雑費</v>
          </cell>
          <cell r="CY2128">
            <v>1</v>
          </cell>
          <cell r="DA2128">
            <v>9.4499999999970896</v>
          </cell>
          <cell r="DG2128">
            <v>1</v>
          </cell>
        </row>
        <row r="2129">
          <cell r="Q2129">
            <v>5657</v>
          </cell>
          <cell r="R2129" t="str">
            <v>上層路盤工(施工幅1.8m以上)</v>
          </cell>
          <cell r="S2129" t="str">
            <v>M25～0</v>
          </cell>
          <cell r="T2129" t="str">
            <v>t=11㎝</v>
          </cell>
          <cell r="U2129" t="str">
            <v>㎡</v>
          </cell>
          <cell r="V2129">
            <v>1234</v>
          </cell>
          <cell r="W2129" t="str">
            <v>厚労省参考p.172</v>
          </cell>
          <cell r="X2129" t="str">
            <v>管路土工</v>
          </cell>
          <cell r="Y2129">
            <v>100</v>
          </cell>
          <cell r="Z2129">
            <v>2</v>
          </cell>
          <cell r="AA2129" t="str">
            <v>普通作業員</v>
          </cell>
          <cell r="AB2129">
            <v>0.71</v>
          </cell>
          <cell r="AC2129">
            <v>25305</v>
          </cell>
          <cell r="AD2129">
            <v>17966.55</v>
          </cell>
          <cell r="AE2129">
            <v>39</v>
          </cell>
          <cell r="AF2129" t="str">
            <v>粒調砕石</v>
          </cell>
          <cell r="AG2129">
            <v>13.97</v>
          </cell>
          <cell r="AH2129">
            <v>6600</v>
          </cell>
          <cell r="AI2129">
            <v>92202</v>
          </cell>
          <cell r="AJ2129">
            <v>1086</v>
          </cell>
          <cell r="AK2129" t="str">
            <v>振動ﾛｰﾗ運転工(路盤、不陸整正)</v>
          </cell>
          <cell r="AL2129">
            <v>0.2</v>
          </cell>
          <cell r="AM2129">
            <v>35870</v>
          </cell>
          <cell r="AN2129">
            <v>7174</v>
          </cell>
          <cell r="AO2129">
            <v>1093</v>
          </cell>
          <cell r="AP2129" t="str">
            <v>ﾀﾝﾊﾟｰ運転工(路盤、不陸整正)</v>
          </cell>
          <cell r="AQ2129">
            <v>0.2</v>
          </cell>
          <cell r="AR2129">
            <v>30150</v>
          </cell>
          <cell r="AS2129">
            <v>6030</v>
          </cell>
          <cell r="AU2129" t="e">
            <v>#N/A</v>
          </cell>
          <cell r="AW2129">
            <v>0</v>
          </cell>
          <cell r="AX2129">
            <v>0</v>
          </cell>
          <cell r="AZ2129" t="e">
            <v>#N/A</v>
          </cell>
          <cell r="BB2129">
            <v>0</v>
          </cell>
          <cell r="BC2129">
            <v>0</v>
          </cell>
          <cell r="BE2129" t="e">
            <v>#N/A</v>
          </cell>
          <cell r="BG2129">
            <v>0</v>
          </cell>
          <cell r="BH2129">
            <v>0</v>
          </cell>
          <cell r="BJ2129" t="e">
            <v>#N/A</v>
          </cell>
          <cell r="BL2129">
            <v>0</v>
          </cell>
          <cell r="BM2129">
            <v>0</v>
          </cell>
          <cell r="BO2129" t="e">
            <v>#N/A</v>
          </cell>
          <cell r="BQ2129">
            <v>0</v>
          </cell>
          <cell r="BR2129">
            <v>0</v>
          </cell>
          <cell r="BT2129" t="e">
            <v>#N/A</v>
          </cell>
          <cell r="BV2129">
            <v>0</v>
          </cell>
          <cell r="BW2129">
            <v>0</v>
          </cell>
          <cell r="CW2129">
            <v>127</v>
          </cell>
          <cell r="CX2129" t="str">
            <v>諸雑費</v>
          </cell>
          <cell r="CY2129">
            <v>1</v>
          </cell>
          <cell r="DA2129">
            <v>27.44999999999709</v>
          </cell>
          <cell r="DG2129">
            <v>1</v>
          </cell>
        </row>
        <row r="2130">
          <cell r="Q2130">
            <v>5658</v>
          </cell>
          <cell r="R2130" t="str">
            <v>上層路盤工(施工幅1.8m以上)</v>
          </cell>
          <cell r="S2130" t="str">
            <v>M25～0</v>
          </cell>
          <cell r="T2130" t="str">
            <v>t=12㎝</v>
          </cell>
          <cell r="U2130" t="str">
            <v>㎡</v>
          </cell>
          <cell r="V2130">
            <v>1318</v>
          </cell>
          <cell r="W2130" t="str">
            <v>厚労省参考p.172</v>
          </cell>
          <cell r="X2130" t="str">
            <v>管路土工</v>
          </cell>
          <cell r="Y2130">
            <v>100</v>
          </cell>
          <cell r="Z2130">
            <v>2</v>
          </cell>
          <cell r="AA2130" t="str">
            <v>普通作業員</v>
          </cell>
          <cell r="AB2130">
            <v>0.71</v>
          </cell>
          <cell r="AC2130">
            <v>25305</v>
          </cell>
          <cell r="AD2130">
            <v>17966.55</v>
          </cell>
          <cell r="AE2130">
            <v>39</v>
          </cell>
          <cell r="AF2130" t="str">
            <v>粒調砕石</v>
          </cell>
          <cell r="AG2130">
            <v>15.24</v>
          </cell>
          <cell r="AH2130">
            <v>6600</v>
          </cell>
          <cell r="AI2130">
            <v>100584</v>
          </cell>
          <cell r="AJ2130">
            <v>1086</v>
          </cell>
          <cell r="AK2130" t="str">
            <v>振動ﾛｰﾗ運転工(路盤、不陸整正)</v>
          </cell>
          <cell r="AL2130">
            <v>0.2</v>
          </cell>
          <cell r="AM2130">
            <v>35870</v>
          </cell>
          <cell r="AN2130">
            <v>7174</v>
          </cell>
          <cell r="AO2130">
            <v>1093</v>
          </cell>
          <cell r="AP2130" t="str">
            <v>ﾀﾝﾊﾟｰ運転工(路盤、不陸整正)</v>
          </cell>
          <cell r="AQ2130">
            <v>0.2</v>
          </cell>
          <cell r="AR2130">
            <v>30150</v>
          </cell>
          <cell r="AS2130">
            <v>6030</v>
          </cell>
          <cell r="AU2130" t="e">
            <v>#N/A</v>
          </cell>
          <cell r="AW2130">
            <v>0</v>
          </cell>
          <cell r="AX2130">
            <v>0</v>
          </cell>
          <cell r="AZ2130" t="e">
            <v>#N/A</v>
          </cell>
          <cell r="BB2130">
            <v>0</v>
          </cell>
          <cell r="BC2130">
            <v>0</v>
          </cell>
          <cell r="BE2130" t="e">
            <v>#N/A</v>
          </cell>
          <cell r="BG2130">
            <v>0</v>
          </cell>
          <cell r="BH2130">
            <v>0</v>
          </cell>
          <cell r="BJ2130" t="e">
            <v>#N/A</v>
          </cell>
          <cell r="BL2130">
            <v>0</v>
          </cell>
          <cell r="BM2130">
            <v>0</v>
          </cell>
          <cell r="BO2130" t="e">
            <v>#N/A</v>
          </cell>
          <cell r="BQ2130">
            <v>0</v>
          </cell>
          <cell r="BR2130">
            <v>0</v>
          </cell>
          <cell r="BT2130" t="e">
            <v>#N/A</v>
          </cell>
          <cell r="BV2130">
            <v>0</v>
          </cell>
          <cell r="BW2130">
            <v>0</v>
          </cell>
          <cell r="CW2130">
            <v>127</v>
          </cell>
          <cell r="CX2130" t="str">
            <v>諸雑費</v>
          </cell>
          <cell r="CY2130">
            <v>1</v>
          </cell>
          <cell r="DA2130">
            <v>45.450000000011642</v>
          </cell>
          <cell r="DG2130">
            <v>1</v>
          </cell>
        </row>
        <row r="2131">
          <cell r="Q2131">
            <v>5659</v>
          </cell>
          <cell r="R2131" t="str">
            <v>上層路盤工(施工幅1.8m以上)</v>
          </cell>
          <cell r="S2131" t="str">
            <v>M25～0</v>
          </cell>
          <cell r="T2131" t="str">
            <v>t=13㎝</v>
          </cell>
          <cell r="U2131" t="str">
            <v>㎡</v>
          </cell>
          <cell r="V2131">
            <v>1402</v>
          </cell>
          <cell r="W2131" t="str">
            <v>厚労省参考p.172</v>
          </cell>
          <cell r="X2131" t="str">
            <v>管路土工</v>
          </cell>
          <cell r="Y2131">
            <v>100</v>
          </cell>
          <cell r="Z2131">
            <v>2</v>
          </cell>
          <cell r="AA2131" t="str">
            <v>普通作業員</v>
          </cell>
          <cell r="AB2131">
            <v>0.71</v>
          </cell>
          <cell r="AC2131">
            <v>25305</v>
          </cell>
          <cell r="AD2131">
            <v>17966.55</v>
          </cell>
          <cell r="AE2131">
            <v>39</v>
          </cell>
          <cell r="AF2131" t="str">
            <v>粒調砕石</v>
          </cell>
          <cell r="AG2131">
            <v>16.510000000000002</v>
          </cell>
          <cell r="AH2131">
            <v>6600</v>
          </cell>
          <cell r="AI2131">
            <v>108966</v>
          </cell>
          <cell r="AJ2131">
            <v>1086</v>
          </cell>
          <cell r="AK2131" t="str">
            <v>振動ﾛｰﾗ運転工(路盤、不陸整正)</v>
          </cell>
          <cell r="AL2131">
            <v>0.2</v>
          </cell>
          <cell r="AM2131">
            <v>35870</v>
          </cell>
          <cell r="AN2131">
            <v>7174</v>
          </cell>
          <cell r="AO2131">
            <v>1093</v>
          </cell>
          <cell r="AP2131" t="str">
            <v>ﾀﾝﾊﾟｰ運転工(路盤、不陸整正)</v>
          </cell>
          <cell r="AQ2131">
            <v>0.2</v>
          </cell>
          <cell r="AR2131">
            <v>30150</v>
          </cell>
          <cell r="AS2131">
            <v>6030</v>
          </cell>
          <cell r="AU2131" t="e">
            <v>#N/A</v>
          </cell>
          <cell r="AW2131">
            <v>0</v>
          </cell>
          <cell r="AX2131">
            <v>0</v>
          </cell>
          <cell r="AZ2131" t="e">
            <v>#N/A</v>
          </cell>
          <cell r="BB2131">
            <v>0</v>
          </cell>
          <cell r="BC2131">
            <v>0</v>
          </cell>
          <cell r="BE2131" t="e">
            <v>#N/A</v>
          </cell>
          <cell r="BG2131">
            <v>0</v>
          </cell>
          <cell r="BH2131">
            <v>0</v>
          </cell>
          <cell r="BJ2131" t="e">
            <v>#N/A</v>
          </cell>
          <cell r="BL2131">
            <v>0</v>
          </cell>
          <cell r="BM2131">
            <v>0</v>
          </cell>
          <cell r="BO2131" t="e">
            <v>#N/A</v>
          </cell>
          <cell r="BQ2131">
            <v>0</v>
          </cell>
          <cell r="BR2131">
            <v>0</v>
          </cell>
          <cell r="BT2131" t="e">
            <v>#N/A</v>
          </cell>
          <cell r="BV2131">
            <v>0</v>
          </cell>
          <cell r="BW2131">
            <v>0</v>
          </cell>
          <cell r="CW2131">
            <v>127</v>
          </cell>
          <cell r="CX2131" t="str">
            <v>諸雑費</v>
          </cell>
          <cell r="CY2131">
            <v>1</v>
          </cell>
          <cell r="DA2131">
            <v>63.450000000011642</v>
          </cell>
          <cell r="DG2131">
            <v>1</v>
          </cell>
        </row>
        <row r="2132">
          <cell r="Q2132">
            <v>5660</v>
          </cell>
          <cell r="R2132" t="str">
            <v>上層路盤工(施工幅1.8m以上)</v>
          </cell>
          <cell r="S2132" t="str">
            <v>M25～0</v>
          </cell>
          <cell r="T2132" t="str">
            <v>t=14㎝</v>
          </cell>
          <cell r="U2132" t="str">
            <v>㎡</v>
          </cell>
          <cell r="V2132">
            <v>1486</v>
          </cell>
          <cell r="W2132" t="str">
            <v>厚労省参考p.172</v>
          </cell>
          <cell r="X2132" t="str">
            <v>管路土工</v>
          </cell>
          <cell r="Y2132">
            <v>100</v>
          </cell>
          <cell r="Z2132">
            <v>2</v>
          </cell>
          <cell r="AA2132" t="str">
            <v>普通作業員</v>
          </cell>
          <cell r="AB2132">
            <v>0.71</v>
          </cell>
          <cell r="AC2132">
            <v>25305</v>
          </cell>
          <cell r="AD2132">
            <v>17966.55</v>
          </cell>
          <cell r="AE2132">
            <v>39</v>
          </cell>
          <cell r="AF2132" t="str">
            <v>粒調砕石</v>
          </cell>
          <cell r="AG2132">
            <v>17.78</v>
          </cell>
          <cell r="AH2132">
            <v>6600</v>
          </cell>
          <cell r="AI2132">
            <v>117348</v>
          </cell>
          <cell r="AJ2132">
            <v>1086</v>
          </cell>
          <cell r="AK2132" t="str">
            <v>振動ﾛｰﾗ運転工(路盤、不陸整正)</v>
          </cell>
          <cell r="AL2132">
            <v>0.2</v>
          </cell>
          <cell r="AM2132">
            <v>35870</v>
          </cell>
          <cell r="AN2132">
            <v>7174</v>
          </cell>
          <cell r="AO2132">
            <v>1093</v>
          </cell>
          <cell r="AP2132" t="str">
            <v>ﾀﾝﾊﾟｰ運転工(路盤、不陸整正)</v>
          </cell>
          <cell r="AQ2132">
            <v>0.2</v>
          </cell>
          <cell r="AR2132">
            <v>30150</v>
          </cell>
          <cell r="AS2132">
            <v>6030</v>
          </cell>
          <cell r="AU2132" t="e">
            <v>#N/A</v>
          </cell>
          <cell r="AW2132">
            <v>0</v>
          </cell>
          <cell r="AX2132">
            <v>0</v>
          </cell>
          <cell r="AZ2132" t="e">
            <v>#N/A</v>
          </cell>
          <cell r="BB2132">
            <v>0</v>
          </cell>
          <cell r="BC2132">
            <v>0</v>
          </cell>
          <cell r="BE2132" t="e">
            <v>#N/A</v>
          </cell>
          <cell r="BG2132">
            <v>0</v>
          </cell>
          <cell r="BH2132">
            <v>0</v>
          </cell>
          <cell r="BJ2132" t="e">
            <v>#N/A</v>
          </cell>
          <cell r="BL2132">
            <v>0</v>
          </cell>
          <cell r="BM2132">
            <v>0</v>
          </cell>
          <cell r="BO2132" t="e">
            <v>#N/A</v>
          </cell>
          <cell r="BQ2132">
            <v>0</v>
          </cell>
          <cell r="BR2132">
            <v>0</v>
          </cell>
          <cell r="BT2132" t="e">
            <v>#N/A</v>
          </cell>
          <cell r="BV2132">
            <v>0</v>
          </cell>
          <cell r="BW2132">
            <v>0</v>
          </cell>
          <cell r="CW2132">
            <v>127</v>
          </cell>
          <cell r="CX2132" t="str">
            <v>諸雑費</v>
          </cell>
          <cell r="CY2132">
            <v>1</v>
          </cell>
          <cell r="DA2132">
            <v>81.450000000011642</v>
          </cell>
          <cell r="DG2132">
            <v>1</v>
          </cell>
        </row>
        <row r="2133">
          <cell r="Q2133">
            <v>5661</v>
          </cell>
          <cell r="R2133" t="str">
            <v>上層路盤工(施工幅1.8m以上)</v>
          </cell>
          <cell r="S2133" t="str">
            <v>M25～0</v>
          </cell>
          <cell r="T2133" t="str">
            <v>t=15㎝</v>
          </cell>
          <cell r="U2133" t="str">
            <v>㎡</v>
          </cell>
          <cell r="V2133">
            <v>1570</v>
          </cell>
          <cell r="W2133" t="str">
            <v>厚労省参考p.172</v>
          </cell>
          <cell r="X2133" t="str">
            <v>管路土工</v>
          </cell>
          <cell r="Y2133">
            <v>100</v>
          </cell>
          <cell r="Z2133">
            <v>2</v>
          </cell>
          <cell r="AA2133" t="str">
            <v>普通作業員</v>
          </cell>
          <cell r="AB2133">
            <v>0.71</v>
          </cell>
          <cell r="AC2133">
            <v>25305</v>
          </cell>
          <cell r="AD2133">
            <v>17966.55</v>
          </cell>
          <cell r="AE2133">
            <v>39</v>
          </cell>
          <cell r="AF2133" t="str">
            <v>粒調砕石</v>
          </cell>
          <cell r="AG2133">
            <v>19.05</v>
          </cell>
          <cell r="AH2133">
            <v>6600</v>
          </cell>
          <cell r="AI2133">
            <v>125730</v>
          </cell>
          <cell r="AJ2133">
            <v>1086</v>
          </cell>
          <cell r="AK2133" t="str">
            <v>振動ﾛｰﾗ運転工(路盤、不陸整正)</v>
          </cell>
          <cell r="AL2133">
            <v>0.2</v>
          </cell>
          <cell r="AM2133">
            <v>35870</v>
          </cell>
          <cell r="AN2133">
            <v>7174</v>
          </cell>
          <cell r="AO2133">
            <v>1093</v>
          </cell>
          <cell r="AP2133" t="str">
            <v>ﾀﾝﾊﾟｰ運転工(路盤、不陸整正)</v>
          </cell>
          <cell r="AQ2133">
            <v>0.2</v>
          </cell>
          <cell r="AR2133">
            <v>30150</v>
          </cell>
          <cell r="AS2133">
            <v>6030</v>
          </cell>
          <cell r="AU2133" t="e">
            <v>#N/A</v>
          </cell>
          <cell r="AW2133">
            <v>0</v>
          </cell>
          <cell r="AX2133">
            <v>0</v>
          </cell>
          <cell r="AZ2133" t="e">
            <v>#N/A</v>
          </cell>
          <cell r="BB2133">
            <v>0</v>
          </cell>
          <cell r="BC2133">
            <v>0</v>
          </cell>
          <cell r="BE2133" t="e">
            <v>#N/A</v>
          </cell>
          <cell r="BG2133">
            <v>0</v>
          </cell>
          <cell r="BH2133">
            <v>0</v>
          </cell>
          <cell r="BJ2133" t="e">
            <v>#N/A</v>
          </cell>
          <cell r="BL2133">
            <v>0</v>
          </cell>
          <cell r="BM2133">
            <v>0</v>
          </cell>
          <cell r="BO2133" t="e">
            <v>#N/A</v>
          </cell>
          <cell r="BQ2133">
            <v>0</v>
          </cell>
          <cell r="BR2133">
            <v>0</v>
          </cell>
          <cell r="BT2133" t="e">
            <v>#N/A</v>
          </cell>
          <cell r="BV2133">
            <v>0</v>
          </cell>
          <cell r="BW2133">
            <v>0</v>
          </cell>
          <cell r="CW2133">
            <v>127</v>
          </cell>
          <cell r="CX2133" t="str">
            <v>諸雑費</v>
          </cell>
          <cell r="CY2133">
            <v>1</v>
          </cell>
          <cell r="DA2133">
            <v>99.450000000011642</v>
          </cell>
          <cell r="DG2133">
            <v>1</v>
          </cell>
        </row>
        <row r="2134">
          <cell r="Q2134">
            <v>5662</v>
          </cell>
          <cell r="R2134" t="str">
            <v>上層路盤工(施工幅1.8m以上)</v>
          </cell>
          <cell r="S2134" t="str">
            <v>M25～0</v>
          </cell>
          <cell r="T2134" t="str">
            <v>t=16㎝(2層施工)</v>
          </cell>
          <cell r="U2134" t="str">
            <v>㎡</v>
          </cell>
          <cell r="V2134">
            <v>1965</v>
          </cell>
          <cell r="W2134" t="str">
            <v>厚労省参考p.172</v>
          </cell>
          <cell r="X2134" t="str">
            <v>管路土工</v>
          </cell>
          <cell r="Y2134">
            <v>100</v>
          </cell>
          <cell r="Z2134">
            <v>2</v>
          </cell>
          <cell r="AA2134" t="str">
            <v>普通作業員</v>
          </cell>
          <cell r="AB2134">
            <v>1.42</v>
          </cell>
          <cell r="AC2134">
            <v>25305</v>
          </cell>
          <cell r="AD2134">
            <v>35933.1</v>
          </cell>
          <cell r="AE2134">
            <v>39</v>
          </cell>
          <cell r="AF2134" t="str">
            <v>粒調砕石</v>
          </cell>
          <cell r="AG2134">
            <v>20.32</v>
          </cell>
          <cell r="AH2134">
            <v>6600</v>
          </cell>
          <cell r="AI2134">
            <v>134112</v>
          </cell>
          <cell r="AJ2134">
            <v>1086</v>
          </cell>
          <cell r="AK2134" t="str">
            <v>振動ﾛｰﾗ運転工(路盤、不陸整正)</v>
          </cell>
          <cell r="AL2134">
            <v>0.4</v>
          </cell>
          <cell r="AM2134">
            <v>35870</v>
          </cell>
          <cell r="AN2134">
            <v>14348</v>
          </cell>
          <cell r="AO2134">
            <v>1093</v>
          </cell>
          <cell r="AP2134" t="str">
            <v>ﾀﾝﾊﾟｰ運転工(路盤、不陸整正)</v>
          </cell>
          <cell r="AQ2134">
            <v>0.4</v>
          </cell>
          <cell r="AR2134">
            <v>30150</v>
          </cell>
          <cell r="AS2134">
            <v>12060</v>
          </cell>
          <cell r="AU2134" t="e">
            <v>#N/A</v>
          </cell>
          <cell r="AW2134">
            <v>0</v>
          </cell>
          <cell r="AX2134">
            <v>0</v>
          </cell>
          <cell r="AZ2134" t="e">
            <v>#N/A</v>
          </cell>
          <cell r="BB2134">
            <v>0</v>
          </cell>
          <cell r="BC2134">
            <v>0</v>
          </cell>
          <cell r="BE2134" t="e">
            <v>#N/A</v>
          </cell>
          <cell r="BG2134">
            <v>0</v>
          </cell>
          <cell r="BH2134">
            <v>0</v>
          </cell>
          <cell r="BJ2134" t="e">
            <v>#N/A</v>
          </cell>
          <cell r="BL2134">
            <v>0</v>
          </cell>
          <cell r="BM2134">
            <v>0</v>
          </cell>
          <cell r="BO2134" t="e">
            <v>#N/A</v>
          </cell>
          <cell r="BQ2134">
            <v>0</v>
          </cell>
          <cell r="BR2134">
            <v>0</v>
          </cell>
          <cell r="BT2134" t="e">
            <v>#N/A</v>
          </cell>
          <cell r="BV2134">
            <v>0</v>
          </cell>
          <cell r="BW2134">
            <v>0</v>
          </cell>
          <cell r="CW2134">
            <v>127</v>
          </cell>
          <cell r="CX2134" t="str">
            <v>諸雑費</v>
          </cell>
          <cell r="CY2134">
            <v>1</v>
          </cell>
          <cell r="DA2134">
            <v>46.899999999994179</v>
          </cell>
          <cell r="DG2134">
            <v>1</v>
          </cell>
        </row>
        <row r="2135">
          <cell r="Q2135">
            <v>5663</v>
          </cell>
          <cell r="R2135" t="str">
            <v>上層路盤工(施工幅1.8m以上)</v>
          </cell>
          <cell r="S2135" t="str">
            <v>M25～0</v>
          </cell>
          <cell r="T2135" t="str">
            <v>t=17㎝(2層施工)</v>
          </cell>
          <cell r="U2135" t="str">
            <v>㎡</v>
          </cell>
          <cell r="V2135">
            <v>2049</v>
          </cell>
          <cell r="W2135" t="str">
            <v>厚労省参考p.172</v>
          </cell>
          <cell r="X2135" t="str">
            <v>管路土工</v>
          </cell>
          <cell r="Y2135">
            <v>100</v>
          </cell>
          <cell r="Z2135">
            <v>2</v>
          </cell>
          <cell r="AA2135" t="str">
            <v>普通作業員</v>
          </cell>
          <cell r="AB2135">
            <v>1.42</v>
          </cell>
          <cell r="AC2135">
            <v>25305</v>
          </cell>
          <cell r="AD2135">
            <v>35933.1</v>
          </cell>
          <cell r="AE2135">
            <v>39</v>
          </cell>
          <cell r="AF2135" t="str">
            <v>粒調砕石</v>
          </cell>
          <cell r="AG2135">
            <v>21.59</v>
          </cell>
          <cell r="AH2135">
            <v>6600</v>
          </cell>
          <cell r="AI2135">
            <v>142494</v>
          </cell>
          <cell r="AJ2135">
            <v>1086</v>
          </cell>
          <cell r="AK2135" t="str">
            <v>振動ﾛｰﾗ運転工(路盤、不陸整正)</v>
          </cell>
          <cell r="AL2135">
            <v>0.4</v>
          </cell>
          <cell r="AM2135">
            <v>35870</v>
          </cell>
          <cell r="AN2135">
            <v>14348</v>
          </cell>
          <cell r="AO2135">
            <v>1093</v>
          </cell>
          <cell r="AP2135" t="str">
            <v>ﾀﾝﾊﾟｰ運転工(路盤、不陸整正)</v>
          </cell>
          <cell r="AQ2135">
            <v>0.4</v>
          </cell>
          <cell r="AR2135">
            <v>30150</v>
          </cell>
          <cell r="AS2135">
            <v>12060</v>
          </cell>
          <cell r="AU2135" t="e">
            <v>#N/A</v>
          </cell>
          <cell r="AW2135">
            <v>0</v>
          </cell>
          <cell r="AX2135">
            <v>0</v>
          </cell>
          <cell r="AZ2135" t="e">
            <v>#N/A</v>
          </cell>
          <cell r="BB2135">
            <v>0</v>
          </cell>
          <cell r="BC2135">
            <v>0</v>
          </cell>
          <cell r="BE2135" t="e">
            <v>#N/A</v>
          </cell>
          <cell r="BG2135">
            <v>0</v>
          </cell>
          <cell r="BH2135">
            <v>0</v>
          </cell>
          <cell r="BJ2135" t="e">
            <v>#N/A</v>
          </cell>
          <cell r="BL2135">
            <v>0</v>
          </cell>
          <cell r="BM2135">
            <v>0</v>
          </cell>
          <cell r="BO2135" t="e">
            <v>#N/A</v>
          </cell>
          <cell r="BQ2135">
            <v>0</v>
          </cell>
          <cell r="BR2135">
            <v>0</v>
          </cell>
          <cell r="BT2135" t="e">
            <v>#N/A</v>
          </cell>
          <cell r="BV2135">
            <v>0</v>
          </cell>
          <cell r="BW2135">
            <v>0</v>
          </cell>
          <cell r="CW2135">
            <v>127</v>
          </cell>
          <cell r="CX2135" t="str">
            <v>諸雑費</v>
          </cell>
          <cell r="CY2135">
            <v>1</v>
          </cell>
          <cell r="DA2135">
            <v>64.899999999994179</v>
          </cell>
          <cell r="DG2135">
            <v>1</v>
          </cell>
        </row>
        <row r="2136">
          <cell r="Q2136">
            <v>5664</v>
          </cell>
          <cell r="R2136" t="str">
            <v>上層路盤工(施工幅1.8m以上)</v>
          </cell>
          <cell r="S2136" t="str">
            <v>M25～0</v>
          </cell>
          <cell r="T2136" t="str">
            <v>t=18㎝(2層施工)</v>
          </cell>
          <cell r="U2136" t="str">
            <v>㎡</v>
          </cell>
          <cell r="V2136">
            <v>2133</v>
          </cell>
          <cell r="W2136" t="str">
            <v>厚労省参考p.172</v>
          </cell>
          <cell r="X2136" t="str">
            <v>管路土工</v>
          </cell>
          <cell r="Y2136">
            <v>100</v>
          </cell>
          <cell r="Z2136">
            <v>2</v>
          </cell>
          <cell r="AA2136" t="str">
            <v>普通作業員</v>
          </cell>
          <cell r="AB2136">
            <v>1.42</v>
          </cell>
          <cell r="AC2136">
            <v>25305</v>
          </cell>
          <cell r="AD2136">
            <v>35933.1</v>
          </cell>
          <cell r="AE2136">
            <v>39</v>
          </cell>
          <cell r="AF2136" t="str">
            <v>粒調砕石</v>
          </cell>
          <cell r="AG2136">
            <v>22.86</v>
          </cell>
          <cell r="AH2136">
            <v>6600</v>
          </cell>
          <cell r="AI2136">
            <v>150876</v>
          </cell>
          <cell r="AJ2136">
            <v>1086</v>
          </cell>
          <cell r="AK2136" t="str">
            <v>振動ﾛｰﾗ運転工(路盤、不陸整正)</v>
          </cell>
          <cell r="AL2136">
            <v>0.4</v>
          </cell>
          <cell r="AM2136">
            <v>35870</v>
          </cell>
          <cell r="AN2136">
            <v>14348</v>
          </cell>
          <cell r="AO2136">
            <v>1093</v>
          </cell>
          <cell r="AP2136" t="str">
            <v>ﾀﾝﾊﾟｰ運転工(路盤、不陸整正)</v>
          </cell>
          <cell r="AQ2136">
            <v>0.4</v>
          </cell>
          <cell r="AR2136">
            <v>30150</v>
          </cell>
          <cell r="AS2136">
            <v>12060</v>
          </cell>
          <cell r="AU2136" t="e">
            <v>#N/A</v>
          </cell>
          <cell r="AW2136">
            <v>0</v>
          </cell>
          <cell r="AX2136">
            <v>0</v>
          </cell>
          <cell r="AZ2136" t="e">
            <v>#N/A</v>
          </cell>
          <cell r="BB2136">
            <v>0</v>
          </cell>
          <cell r="BC2136">
            <v>0</v>
          </cell>
          <cell r="BE2136" t="e">
            <v>#N/A</v>
          </cell>
          <cell r="BG2136">
            <v>0</v>
          </cell>
          <cell r="BH2136">
            <v>0</v>
          </cell>
          <cell r="BJ2136" t="e">
            <v>#N/A</v>
          </cell>
          <cell r="BL2136">
            <v>0</v>
          </cell>
          <cell r="BM2136">
            <v>0</v>
          </cell>
          <cell r="BO2136" t="e">
            <v>#N/A</v>
          </cell>
          <cell r="BQ2136">
            <v>0</v>
          </cell>
          <cell r="BR2136">
            <v>0</v>
          </cell>
          <cell r="BT2136" t="e">
            <v>#N/A</v>
          </cell>
          <cell r="BV2136">
            <v>0</v>
          </cell>
          <cell r="BW2136">
            <v>0</v>
          </cell>
          <cell r="CW2136">
            <v>127</v>
          </cell>
          <cell r="CX2136" t="str">
            <v>諸雑費</v>
          </cell>
          <cell r="CY2136">
            <v>1</v>
          </cell>
          <cell r="DA2136">
            <v>82.899999999994179</v>
          </cell>
          <cell r="DG2136">
            <v>1</v>
          </cell>
        </row>
        <row r="2137">
          <cell r="Q2137">
            <v>5665</v>
          </cell>
          <cell r="R2137" t="str">
            <v>上層路盤工(施工幅1.8m以上)</v>
          </cell>
          <cell r="S2137" t="str">
            <v>M25～0</v>
          </cell>
          <cell r="T2137" t="str">
            <v>t=19㎝(2層施工)</v>
          </cell>
          <cell r="U2137" t="str">
            <v>㎡</v>
          </cell>
          <cell r="V2137">
            <v>2216</v>
          </cell>
          <cell r="W2137" t="str">
            <v>厚労省参考p.172</v>
          </cell>
          <cell r="X2137" t="str">
            <v>管路土工</v>
          </cell>
          <cell r="Y2137">
            <v>100</v>
          </cell>
          <cell r="Z2137">
            <v>2</v>
          </cell>
          <cell r="AA2137" t="str">
            <v>普通作業員</v>
          </cell>
          <cell r="AB2137">
            <v>1.42</v>
          </cell>
          <cell r="AC2137">
            <v>25305</v>
          </cell>
          <cell r="AD2137">
            <v>35933.1</v>
          </cell>
          <cell r="AE2137">
            <v>39</v>
          </cell>
          <cell r="AF2137" t="str">
            <v>粒調砕石</v>
          </cell>
          <cell r="AG2137">
            <v>24.13</v>
          </cell>
          <cell r="AH2137">
            <v>6600</v>
          </cell>
          <cell r="AI2137">
            <v>159258</v>
          </cell>
          <cell r="AJ2137">
            <v>1086</v>
          </cell>
          <cell r="AK2137" t="str">
            <v>振動ﾛｰﾗ運転工(路盤、不陸整正)</v>
          </cell>
          <cell r="AL2137">
            <v>0.4</v>
          </cell>
          <cell r="AM2137">
            <v>35870</v>
          </cell>
          <cell r="AN2137">
            <v>14348</v>
          </cell>
          <cell r="AO2137">
            <v>1093</v>
          </cell>
          <cell r="AP2137" t="str">
            <v>ﾀﾝﾊﾟｰ運転工(路盤、不陸整正)</v>
          </cell>
          <cell r="AQ2137">
            <v>0.4</v>
          </cell>
          <cell r="AR2137">
            <v>30150</v>
          </cell>
          <cell r="AS2137">
            <v>12060</v>
          </cell>
          <cell r="AU2137" t="e">
            <v>#N/A</v>
          </cell>
          <cell r="AW2137">
            <v>0</v>
          </cell>
          <cell r="AX2137">
            <v>0</v>
          </cell>
          <cell r="AZ2137" t="e">
            <v>#N/A</v>
          </cell>
          <cell r="BB2137">
            <v>0</v>
          </cell>
          <cell r="BC2137">
            <v>0</v>
          </cell>
          <cell r="BE2137" t="e">
            <v>#N/A</v>
          </cell>
          <cell r="BG2137">
            <v>0</v>
          </cell>
          <cell r="BH2137">
            <v>0</v>
          </cell>
          <cell r="BJ2137" t="e">
            <v>#N/A</v>
          </cell>
          <cell r="BL2137">
            <v>0</v>
          </cell>
          <cell r="BM2137">
            <v>0</v>
          </cell>
          <cell r="BO2137" t="e">
            <v>#N/A</v>
          </cell>
          <cell r="BQ2137">
            <v>0</v>
          </cell>
          <cell r="BR2137">
            <v>0</v>
          </cell>
          <cell r="BT2137" t="e">
            <v>#N/A</v>
          </cell>
          <cell r="BV2137">
            <v>0</v>
          </cell>
          <cell r="BW2137">
            <v>0</v>
          </cell>
          <cell r="CW2137">
            <v>127</v>
          </cell>
          <cell r="CX2137" t="str">
            <v>諸雑費</v>
          </cell>
          <cell r="CY2137">
            <v>1</v>
          </cell>
          <cell r="DA2137">
            <v>0.89999999999417923</v>
          </cell>
          <cell r="DG2137">
            <v>1</v>
          </cell>
        </row>
        <row r="2138">
          <cell r="Q2138">
            <v>5666</v>
          </cell>
          <cell r="R2138" t="str">
            <v>上層路盤工(施工幅1.8m以上)</v>
          </cell>
          <cell r="S2138" t="str">
            <v>M25～0</v>
          </cell>
          <cell r="T2138" t="str">
            <v>t=20㎝(2層施工)</v>
          </cell>
          <cell r="U2138" t="str">
            <v>㎡</v>
          </cell>
          <cell r="V2138">
            <v>2300</v>
          </cell>
          <cell r="W2138" t="str">
            <v>厚労省参考p.172</v>
          </cell>
          <cell r="X2138" t="str">
            <v>管路土工</v>
          </cell>
          <cell r="Y2138">
            <v>100</v>
          </cell>
          <cell r="Z2138">
            <v>2</v>
          </cell>
          <cell r="AA2138" t="str">
            <v>普通作業員</v>
          </cell>
          <cell r="AB2138">
            <v>1.42</v>
          </cell>
          <cell r="AC2138">
            <v>25305</v>
          </cell>
          <cell r="AD2138">
            <v>35933.1</v>
          </cell>
          <cell r="AE2138">
            <v>39</v>
          </cell>
          <cell r="AF2138" t="str">
            <v>粒調砕石</v>
          </cell>
          <cell r="AG2138">
            <v>25.4</v>
          </cell>
          <cell r="AH2138">
            <v>6600</v>
          </cell>
          <cell r="AI2138">
            <v>167640</v>
          </cell>
          <cell r="AJ2138">
            <v>1086</v>
          </cell>
          <cell r="AK2138" t="str">
            <v>振動ﾛｰﾗ運転工(路盤、不陸整正)</v>
          </cell>
          <cell r="AL2138">
            <v>0.4</v>
          </cell>
          <cell r="AM2138">
            <v>35870</v>
          </cell>
          <cell r="AN2138">
            <v>14348</v>
          </cell>
          <cell r="AO2138">
            <v>1093</v>
          </cell>
          <cell r="AP2138" t="str">
            <v>ﾀﾝﾊﾟｰ運転工(路盤、不陸整正)</v>
          </cell>
          <cell r="AQ2138">
            <v>0.4</v>
          </cell>
          <cell r="AR2138">
            <v>30150</v>
          </cell>
          <cell r="AS2138">
            <v>12060</v>
          </cell>
          <cell r="AU2138" t="e">
            <v>#N/A</v>
          </cell>
          <cell r="AW2138">
            <v>0</v>
          </cell>
          <cell r="AX2138">
            <v>0</v>
          </cell>
          <cell r="AZ2138" t="e">
            <v>#N/A</v>
          </cell>
          <cell r="BB2138">
            <v>0</v>
          </cell>
          <cell r="BC2138">
            <v>0</v>
          </cell>
          <cell r="BE2138" t="e">
            <v>#N/A</v>
          </cell>
          <cell r="BG2138">
            <v>0</v>
          </cell>
          <cell r="BH2138">
            <v>0</v>
          </cell>
          <cell r="BJ2138" t="e">
            <v>#N/A</v>
          </cell>
          <cell r="BL2138">
            <v>0</v>
          </cell>
          <cell r="BM2138">
            <v>0</v>
          </cell>
          <cell r="BO2138" t="e">
            <v>#N/A</v>
          </cell>
          <cell r="BQ2138">
            <v>0</v>
          </cell>
          <cell r="BR2138">
            <v>0</v>
          </cell>
          <cell r="BT2138" t="e">
            <v>#N/A</v>
          </cell>
          <cell r="BV2138">
            <v>0</v>
          </cell>
          <cell r="BW2138">
            <v>0</v>
          </cell>
          <cell r="CW2138">
            <v>127</v>
          </cell>
          <cell r="CX2138" t="str">
            <v>諸雑費</v>
          </cell>
          <cell r="CY2138">
            <v>1</v>
          </cell>
          <cell r="DA2138">
            <v>18.899999999994179</v>
          </cell>
          <cell r="DG2138">
            <v>1</v>
          </cell>
        </row>
        <row r="2139">
          <cell r="R2139" t="str">
            <v>不陸整正</v>
          </cell>
          <cell r="V2139" t="e">
            <v>#DIV/0!</v>
          </cell>
          <cell r="CW2139">
            <v>0</v>
          </cell>
          <cell r="CX2139" t="e">
            <v>#N/A</v>
          </cell>
          <cell r="CY2139">
            <v>0</v>
          </cell>
          <cell r="DA2139">
            <v>0</v>
          </cell>
          <cell r="DG2139">
            <v>0</v>
          </cell>
        </row>
        <row r="2140">
          <cell r="Q2140">
            <v>5701</v>
          </cell>
          <cell r="R2140" t="str">
            <v>不陸整正工(施工幅1.8m未満)</v>
          </cell>
          <cell r="S2140" t="str">
            <v>CR25～0</v>
          </cell>
          <cell r="T2140" t="str">
            <v>t=2㎝</v>
          </cell>
          <cell r="U2140" t="str">
            <v>㎡</v>
          </cell>
          <cell r="V2140">
            <v>432</v>
          </cell>
          <cell r="W2140" t="str">
            <v>厚労省参考p.174</v>
          </cell>
          <cell r="X2140" t="str">
            <v>管路土工</v>
          </cell>
          <cell r="Y2140">
            <v>100</v>
          </cell>
          <cell r="Z2140">
            <v>2</v>
          </cell>
          <cell r="AA2140" t="str">
            <v>普通作業員</v>
          </cell>
          <cell r="AB2140">
            <v>0.52</v>
          </cell>
          <cell r="AC2140">
            <v>25305</v>
          </cell>
          <cell r="AD2140">
            <v>13158.6</v>
          </cell>
          <cell r="AE2140">
            <v>41</v>
          </cell>
          <cell r="AF2140" t="str">
            <v>ｸﾗｯｼｬｰﾗﾝ</v>
          </cell>
          <cell r="AG2140">
            <v>2.54</v>
          </cell>
          <cell r="AH2140">
            <v>6400</v>
          </cell>
          <cell r="AI2140">
            <v>16256</v>
          </cell>
          <cell r="AJ2140">
            <v>1093</v>
          </cell>
          <cell r="AK2140" t="str">
            <v>ﾀﾝﾊﾟｰ運転工(路盤、不陸整正)</v>
          </cell>
          <cell r="AL2140">
            <v>0.46</v>
          </cell>
          <cell r="AM2140">
            <v>30150</v>
          </cell>
          <cell r="AN2140">
            <v>13869</v>
          </cell>
          <cell r="AP2140" t="e">
            <v>#N/A</v>
          </cell>
          <cell r="AR2140">
            <v>0</v>
          </cell>
          <cell r="AS2140">
            <v>0</v>
          </cell>
          <cell r="AU2140" t="e">
            <v>#N/A</v>
          </cell>
          <cell r="AW2140">
            <v>0</v>
          </cell>
          <cell r="AX2140">
            <v>0</v>
          </cell>
          <cell r="AZ2140" t="e">
            <v>#N/A</v>
          </cell>
          <cell r="BB2140">
            <v>0</v>
          </cell>
          <cell r="BC2140">
            <v>0</v>
          </cell>
          <cell r="BE2140" t="e">
            <v>#N/A</v>
          </cell>
          <cell r="BG2140">
            <v>0</v>
          </cell>
          <cell r="BH2140">
            <v>0</v>
          </cell>
          <cell r="BJ2140" t="e">
            <v>#N/A</v>
          </cell>
          <cell r="BL2140">
            <v>0</v>
          </cell>
          <cell r="BM2140">
            <v>0</v>
          </cell>
          <cell r="BO2140" t="e">
            <v>#N/A</v>
          </cell>
          <cell r="BQ2140">
            <v>0</v>
          </cell>
          <cell r="BR2140">
            <v>0</v>
          </cell>
          <cell r="BT2140" t="e">
            <v>#N/A</v>
          </cell>
          <cell r="BV2140">
            <v>0</v>
          </cell>
          <cell r="BW2140">
            <v>0</v>
          </cell>
          <cell r="CW2140">
            <v>127</v>
          </cell>
          <cell r="CX2140" t="str">
            <v>諸雑費</v>
          </cell>
          <cell r="CY2140">
            <v>1</v>
          </cell>
          <cell r="DA2140">
            <v>6.4000000000014552</v>
          </cell>
          <cell r="DG2140">
            <v>1</v>
          </cell>
        </row>
        <row r="2141">
          <cell r="Q2141">
            <v>5702</v>
          </cell>
          <cell r="R2141" t="str">
            <v>不陸整正工(施工幅1.8m以上)</v>
          </cell>
          <cell r="S2141" t="str">
            <v>CR25～0</v>
          </cell>
          <cell r="T2141" t="str">
            <v>t=2㎝</v>
          </cell>
          <cell r="U2141" t="str">
            <v>㎡</v>
          </cell>
          <cell r="V2141">
            <v>415</v>
          </cell>
          <cell r="W2141" t="str">
            <v>厚労省参考p.174</v>
          </cell>
          <cell r="X2141" t="str">
            <v>管路土工</v>
          </cell>
          <cell r="Y2141">
            <v>100</v>
          </cell>
          <cell r="Z2141">
            <v>2</v>
          </cell>
          <cell r="AA2141" t="str">
            <v>普通作業員</v>
          </cell>
          <cell r="AB2141">
            <v>0.57999999999999996</v>
          </cell>
          <cell r="AC2141">
            <v>25305</v>
          </cell>
          <cell r="AD2141">
            <v>14676.9</v>
          </cell>
          <cell r="AE2141">
            <v>41</v>
          </cell>
          <cell r="AF2141" t="str">
            <v>ｸﾗｯｼｬｰﾗﾝ</v>
          </cell>
          <cell r="AG2141">
            <v>2.54</v>
          </cell>
          <cell r="AH2141">
            <v>6400</v>
          </cell>
          <cell r="AI2141">
            <v>16256</v>
          </cell>
          <cell r="AJ2141">
            <v>1086</v>
          </cell>
          <cell r="AK2141" t="str">
            <v>振動ﾛｰﾗ運転工(路盤、不陸整正)</v>
          </cell>
          <cell r="AL2141">
            <v>0.16</v>
          </cell>
          <cell r="AM2141">
            <v>35870</v>
          </cell>
          <cell r="AN2141">
            <v>5739.2</v>
          </cell>
          <cell r="AO2141">
            <v>1093</v>
          </cell>
          <cell r="AP2141" t="str">
            <v>ﾀﾝﾊﾟｰ運転工(路盤、不陸整正)</v>
          </cell>
          <cell r="AQ2141">
            <v>0.16</v>
          </cell>
          <cell r="AR2141">
            <v>30150</v>
          </cell>
          <cell r="AS2141">
            <v>4824</v>
          </cell>
          <cell r="AU2141" t="e">
            <v>#N/A</v>
          </cell>
          <cell r="AW2141">
            <v>0</v>
          </cell>
          <cell r="AX2141">
            <v>0</v>
          </cell>
          <cell r="AZ2141" t="e">
            <v>#N/A</v>
          </cell>
          <cell r="BB2141">
            <v>0</v>
          </cell>
          <cell r="BC2141">
            <v>0</v>
          </cell>
          <cell r="BE2141" t="e">
            <v>#N/A</v>
          </cell>
          <cell r="BG2141">
            <v>0</v>
          </cell>
          <cell r="BH2141">
            <v>0</v>
          </cell>
          <cell r="BJ2141" t="e">
            <v>#N/A</v>
          </cell>
          <cell r="BL2141">
            <v>0</v>
          </cell>
          <cell r="BM2141">
            <v>0</v>
          </cell>
          <cell r="BO2141" t="e">
            <v>#N/A</v>
          </cell>
          <cell r="BQ2141">
            <v>0</v>
          </cell>
          <cell r="BR2141">
            <v>0</v>
          </cell>
          <cell r="BT2141" t="e">
            <v>#N/A</v>
          </cell>
          <cell r="BV2141">
            <v>0</v>
          </cell>
          <cell r="BW2141">
            <v>0</v>
          </cell>
          <cell r="CW2141">
            <v>127</v>
          </cell>
          <cell r="CX2141" t="str">
            <v>諸雑費</v>
          </cell>
          <cell r="CY2141">
            <v>1</v>
          </cell>
          <cell r="DA2141">
            <v>3.9000000000014552</v>
          </cell>
          <cell r="DG2141">
            <v>1</v>
          </cell>
        </row>
        <row r="2142">
          <cell r="Q2142">
            <v>5703</v>
          </cell>
          <cell r="R2142" t="str">
            <v>不陸整正工(施工幅1.8m未満)</v>
          </cell>
          <cell r="S2142" t="str">
            <v>M25～0</v>
          </cell>
          <cell r="T2142" t="str">
            <v>t=2㎝</v>
          </cell>
          <cell r="U2142" t="str">
            <v>㎡</v>
          </cell>
          <cell r="V2142">
            <v>438</v>
          </cell>
          <cell r="W2142" t="str">
            <v>厚労省参考p.174</v>
          </cell>
          <cell r="X2142" t="str">
            <v>管路土工</v>
          </cell>
          <cell r="Y2142">
            <v>100</v>
          </cell>
          <cell r="Z2142">
            <v>2</v>
          </cell>
          <cell r="AA2142" t="str">
            <v>普通作業員</v>
          </cell>
          <cell r="AB2142">
            <v>0.52</v>
          </cell>
          <cell r="AC2142">
            <v>25305</v>
          </cell>
          <cell r="AD2142">
            <v>13158.6</v>
          </cell>
          <cell r="AE2142">
            <v>39</v>
          </cell>
          <cell r="AF2142" t="str">
            <v>粒調砕石</v>
          </cell>
          <cell r="AG2142">
            <v>2.54</v>
          </cell>
          <cell r="AH2142">
            <v>6600</v>
          </cell>
          <cell r="AI2142">
            <v>16764</v>
          </cell>
          <cell r="AJ2142">
            <v>1093</v>
          </cell>
          <cell r="AK2142" t="str">
            <v>ﾀﾝﾊﾟｰ運転工(路盤、不陸整正)</v>
          </cell>
          <cell r="AL2142">
            <v>0.46</v>
          </cell>
          <cell r="AM2142">
            <v>30150</v>
          </cell>
          <cell r="AN2142">
            <v>13869</v>
          </cell>
          <cell r="AP2142" t="e">
            <v>#N/A</v>
          </cell>
          <cell r="AR2142">
            <v>0</v>
          </cell>
          <cell r="AS2142">
            <v>0</v>
          </cell>
          <cell r="AU2142" t="e">
            <v>#N/A</v>
          </cell>
          <cell r="AW2142">
            <v>0</v>
          </cell>
          <cell r="AX2142">
            <v>0</v>
          </cell>
          <cell r="AZ2142" t="e">
            <v>#N/A</v>
          </cell>
          <cell r="BB2142">
            <v>0</v>
          </cell>
          <cell r="BC2142">
            <v>0</v>
          </cell>
          <cell r="BE2142" t="e">
            <v>#N/A</v>
          </cell>
          <cell r="BG2142">
            <v>0</v>
          </cell>
          <cell r="BH2142">
            <v>0</v>
          </cell>
          <cell r="BJ2142" t="e">
            <v>#N/A</v>
          </cell>
          <cell r="BL2142">
            <v>0</v>
          </cell>
          <cell r="BM2142">
            <v>0</v>
          </cell>
          <cell r="BO2142" t="e">
            <v>#N/A</v>
          </cell>
          <cell r="BQ2142">
            <v>0</v>
          </cell>
          <cell r="BR2142">
            <v>0</v>
          </cell>
          <cell r="BT2142" t="e">
            <v>#N/A</v>
          </cell>
          <cell r="BV2142">
            <v>0</v>
          </cell>
          <cell r="BW2142">
            <v>0</v>
          </cell>
          <cell r="CW2142">
            <v>127</v>
          </cell>
          <cell r="CX2142" t="str">
            <v>諸雑費</v>
          </cell>
          <cell r="CY2142">
            <v>1</v>
          </cell>
          <cell r="DA2142">
            <v>8.4000000000014552</v>
          </cell>
          <cell r="DG2142">
            <v>1</v>
          </cell>
        </row>
        <row r="2143">
          <cell r="Q2143">
            <v>5704</v>
          </cell>
          <cell r="R2143" t="str">
            <v>不陸整正工(施工幅1.8m以上)</v>
          </cell>
          <cell r="S2143" t="str">
            <v>M25～0</v>
          </cell>
          <cell r="T2143" t="str">
            <v>t=2㎝</v>
          </cell>
          <cell r="U2143" t="str">
            <v>㎡</v>
          </cell>
          <cell r="V2143">
            <v>420</v>
          </cell>
          <cell r="W2143" t="str">
            <v>厚労省参考p.174</v>
          </cell>
          <cell r="X2143" t="str">
            <v>管路土工</v>
          </cell>
          <cell r="Y2143">
            <v>100</v>
          </cell>
          <cell r="Z2143">
            <v>2</v>
          </cell>
          <cell r="AA2143" t="str">
            <v>普通作業員</v>
          </cell>
          <cell r="AB2143">
            <v>0.57999999999999996</v>
          </cell>
          <cell r="AC2143">
            <v>25305</v>
          </cell>
          <cell r="AD2143">
            <v>14676.9</v>
          </cell>
          <cell r="AE2143">
            <v>39</v>
          </cell>
          <cell r="AF2143" t="str">
            <v>粒調砕石</v>
          </cell>
          <cell r="AG2143">
            <v>2.54</v>
          </cell>
          <cell r="AH2143">
            <v>6600</v>
          </cell>
          <cell r="AI2143">
            <v>16764</v>
          </cell>
          <cell r="AJ2143">
            <v>1086</v>
          </cell>
          <cell r="AK2143" t="str">
            <v>振動ﾛｰﾗ運転工(路盤、不陸整正)</v>
          </cell>
          <cell r="AL2143">
            <v>0.16</v>
          </cell>
          <cell r="AM2143">
            <v>35870</v>
          </cell>
          <cell r="AN2143">
            <v>5739.2</v>
          </cell>
          <cell r="AO2143">
            <v>1093</v>
          </cell>
          <cell r="AP2143" t="str">
            <v>ﾀﾝﾊﾟｰ運転工(路盤、不陸整正)</v>
          </cell>
          <cell r="AQ2143">
            <v>0.16</v>
          </cell>
          <cell r="AR2143">
            <v>30150</v>
          </cell>
          <cell r="AS2143">
            <v>4824</v>
          </cell>
          <cell r="AU2143" t="e">
            <v>#N/A</v>
          </cell>
          <cell r="AW2143">
            <v>0</v>
          </cell>
          <cell r="AX2143">
            <v>0</v>
          </cell>
          <cell r="AZ2143" t="e">
            <v>#N/A</v>
          </cell>
          <cell r="BB2143">
            <v>0</v>
          </cell>
          <cell r="BC2143">
            <v>0</v>
          </cell>
          <cell r="BE2143" t="e">
            <v>#N/A</v>
          </cell>
          <cell r="BG2143">
            <v>0</v>
          </cell>
          <cell r="BH2143">
            <v>0</v>
          </cell>
          <cell r="BJ2143" t="e">
            <v>#N/A</v>
          </cell>
          <cell r="BL2143">
            <v>0</v>
          </cell>
          <cell r="BM2143">
            <v>0</v>
          </cell>
          <cell r="BO2143" t="e">
            <v>#N/A</v>
          </cell>
          <cell r="BQ2143">
            <v>0</v>
          </cell>
          <cell r="BR2143">
            <v>0</v>
          </cell>
          <cell r="BT2143" t="e">
            <v>#N/A</v>
          </cell>
          <cell r="BV2143">
            <v>0</v>
          </cell>
          <cell r="BW2143">
            <v>0</v>
          </cell>
          <cell r="CW2143">
            <v>127</v>
          </cell>
          <cell r="CX2143" t="str">
            <v>諸雑費</v>
          </cell>
          <cell r="CY2143">
            <v>1</v>
          </cell>
          <cell r="DA2143">
            <v>5.9000000000014552</v>
          </cell>
          <cell r="DG2143">
            <v>1</v>
          </cell>
        </row>
        <row r="2144">
          <cell r="Q2144">
            <v>5705</v>
          </cell>
          <cell r="R2144" t="str">
            <v>不陸整正工(施工幅1.8m未満)</v>
          </cell>
          <cell r="S2144" t="str">
            <v>路盤材なし</v>
          </cell>
          <cell r="U2144" t="str">
            <v>㎡</v>
          </cell>
          <cell r="V2144">
            <v>270</v>
          </cell>
          <cell r="W2144" t="str">
            <v>厚労省参考p.174</v>
          </cell>
          <cell r="X2144" t="str">
            <v>管路土工</v>
          </cell>
          <cell r="Y2144">
            <v>100</v>
          </cell>
          <cell r="Z2144">
            <v>2</v>
          </cell>
          <cell r="AA2144" t="str">
            <v>普通作業員</v>
          </cell>
          <cell r="AB2144">
            <v>0.52</v>
          </cell>
          <cell r="AC2144">
            <v>25305</v>
          </cell>
          <cell r="AD2144">
            <v>13158.6</v>
          </cell>
          <cell r="AE2144">
            <v>1093</v>
          </cell>
          <cell r="AF2144" t="str">
            <v>ﾀﾝﾊﾟｰ運転工(路盤、不陸整正)</v>
          </cell>
          <cell r="AG2144">
            <v>0.46</v>
          </cell>
          <cell r="AH2144">
            <v>30150</v>
          </cell>
          <cell r="AI2144">
            <v>13869</v>
          </cell>
          <cell r="AK2144" t="e">
            <v>#N/A</v>
          </cell>
          <cell r="AM2144">
            <v>0</v>
          </cell>
          <cell r="AN2144">
            <v>0</v>
          </cell>
          <cell r="AP2144" t="e">
            <v>#N/A</v>
          </cell>
          <cell r="AR2144">
            <v>0</v>
          </cell>
          <cell r="AS2144">
            <v>0</v>
          </cell>
          <cell r="AU2144" t="e">
            <v>#N/A</v>
          </cell>
          <cell r="AW2144">
            <v>0</v>
          </cell>
          <cell r="AX2144">
            <v>0</v>
          </cell>
          <cell r="AZ2144" t="e">
            <v>#N/A</v>
          </cell>
          <cell r="BB2144">
            <v>0</v>
          </cell>
          <cell r="BC2144">
            <v>0</v>
          </cell>
          <cell r="BE2144" t="e">
            <v>#N/A</v>
          </cell>
          <cell r="BG2144">
            <v>0</v>
          </cell>
          <cell r="BH2144">
            <v>0</v>
          </cell>
          <cell r="BJ2144" t="e">
            <v>#N/A</v>
          </cell>
          <cell r="BL2144">
            <v>0</v>
          </cell>
          <cell r="BM2144">
            <v>0</v>
          </cell>
          <cell r="BO2144" t="e">
            <v>#N/A</v>
          </cell>
          <cell r="BQ2144">
            <v>0</v>
          </cell>
          <cell r="BR2144">
            <v>0</v>
          </cell>
          <cell r="BT2144" t="e">
            <v>#N/A</v>
          </cell>
          <cell r="BV2144">
            <v>0</v>
          </cell>
          <cell r="BW2144">
            <v>0</v>
          </cell>
          <cell r="CW2144">
            <v>127</v>
          </cell>
          <cell r="CX2144" t="str">
            <v>諸雑費</v>
          </cell>
          <cell r="CY2144">
            <v>1</v>
          </cell>
          <cell r="DA2144">
            <v>2.4000000000014552</v>
          </cell>
          <cell r="DG2144">
            <v>1</v>
          </cell>
        </row>
        <row r="2145">
          <cell r="Q2145">
            <v>5706</v>
          </cell>
          <cell r="R2145" t="str">
            <v>不陸整正工(施工幅1.8m以上)</v>
          </cell>
          <cell r="S2145" t="str">
            <v>路盤材なし</v>
          </cell>
          <cell r="U2145" t="str">
            <v>㎡</v>
          </cell>
          <cell r="V2145">
            <v>252</v>
          </cell>
          <cell r="W2145" t="str">
            <v>厚労省参考p.174</v>
          </cell>
          <cell r="X2145" t="str">
            <v>管路土工</v>
          </cell>
          <cell r="Y2145">
            <v>100</v>
          </cell>
          <cell r="Z2145">
            <v>2</v>
          </cell>
          <cell r="AA2145" t="str">
            <v>普通作業員</v>
          </cell>
          <cell r="AB2145">
            <v>0.57999999999999996</v>
          </cell>
          <cell r="AC2145">
            <v>25305</v>
          </cell>
          <cell r="AD2145">
            <v>14676.9</v>
          </cell>
          <cell r="AE2145">
            <v>1086</v>
          </cell>
          <cell r="AF2145" t="str">
            <v>振動ﾛｰﾗ運転工(路盤、不陸整正)</v>
          </cell>
          <cell r="AG2145">
            <v>0.16</v>
          </cell>
          <cell r="AH2145">
            <v>35870</v>
          </cell>
          <cell r="AI2145">
            <v>5739.2</v>
          </cell>
          <cell r="AJ2145">
            <v>1093</v>
          </cell>
          <cell r="AK2145" t="str">
            <v>ﾀﾝﾊﾟｰ運転工(路盤、不陸整正)</v>
          </cell>
          <cell r="AL2145">
            <v>0.16</v>
          </cell>
          <cell r="AM2145">
            <v>30150</v>
          </cell>
          <cell r="AN2145">
            <v>4824</v>
          </cell>
          <cell r="AP2145" t="e">
            <v>#N/A</v>
          </cell>
          <cell r="AR2145">
            <v>0</v>
          </cell>
          <cell r="AS2145">
            <v>0</v>
          </cell>
          <cell r="AU2145" t="e">
            <v>#N/A</v>
          </cell>
          <cell r="AW2145">
            <v>0</v>
          </cell>
          <cell r="AX2145">
            <v>0</v>
          </cell>
          <cell r="AZ2145" t="e">
            <v>#N/A</v>
          </cell>
          <cell r="BB2145">
            <v>0</v>
          </cell>
          <cell r="BC2145">
            <v>0</v>
          </cell>
          <cell r="BE2145" t="e">
            <v>#N/A</v>
          </cell>
          <cell r="BG2145">
            <v>0</v>
          </cell>
          <cell r="BH2145">
            <v>0</v>
          </cell>
          <cell r="BJ2145" t="e">
            <v>#N/A</v>
          </cell>
          <cell r="BL2145">
            <v>0</v>
          </cell>
          <cell r="BM2145">
            <v>0</v>
          </cell>
          <cell r="BO2145" t="e">
            <v>#N/A</v>
          </cell>
          <cell r="BQ2145">
            <v>0</v>
          </cell>
          <cell r="BR2145">
            <v>0</v>
          </cell>
          <cell r="BT2145" t="e">
            <v>#N/A</v>
          </cell>
          <cell r="BV2145">
            <v>0</v>
          </cell>
          <cell r="BW2145">
            <v>0</v>
          </cell>
          <cell r="CW2145">
            <v>127</v>
          </cell>
          <cell r="CX2145" t="str">
            <v>諸雑費</v>
          </cell>
          <cell r="CY2145">
            <v>1</v>
          </cell>
          <cell r="DA2145">
            <v>9.9000000000014552</v>
          </cell>
          <cell r="DG2145">
            <v>1</v>
          </cell>
        </row>
        <row r="2146">
          <cell r="R2146" t="str">
            <v>発生土・アス塊・コンクリート塊処理</v>
          </cell>
          <cell r="V2146" t="e">
            <v>#DIV/0!</v>
          </cell>
          <cell r="CW2146">
            <v>0</v>
          </cell>
          <cell r="CX2146" t="e">
            <v>#N/A</v>
          </cell>
          <cell r="CY2146">
            <v>0</v>
          </cell>
          <cell r="DA2146">
            <v>0</v>
          </cell>
          <cell r="DG2146">
            <v>0</v>
          </cell>
        </row>
        <row r="2147">
          <cell r="Q2147">
            <v>5751</v>
          </cell>
          <cell r="R2147" t="str">
            <v>土砂運搬工</v>
          </cell>
          <cell r="S2147" t="str">
            <v>2t-0.5㎞以下</v>
          </cell>
          <cell r="T2147" t="str">
            <v>山積0.08m3</v>
          </cell>
          <cell r="U2147" t="str">
            <v>ｍ3</v>
          </cell>
          <cell r="V2147">
            <v>1766</v>
          </cell>
          <cell r="W2147" t="str">
            <v>厚労省参考p.175</v>
          </cell>
          <cell r="X2147" t="str">
            <v>DID区間なし　管路土工</v>
          </cell>
          <cell r="Y2147">
            <v>10</v>
          </cell>
          <cell r="Z2147">
            <v>1095</v>
          </cell>
          <cell r="AA2147" t="str">
            <v>ﾀﾞﾝﾌﾟﾄﾗｯｸ運転工</v>
          </cell>
          <cell r="AB2147">
            <v>0.5</v>
          </cell>
          <cell r="AC2147">
            <v>35310</v>
          </cell>
          <cell r="AD2147">
            <v>17655</v>
          </cell>
          <cell r="AF2147" t="e">
            <v>#N/A</v>
          </cell>
          <cell r="AH2147">
            <v>0</v>
          </cell>
          <cell r="AI2147">
            <v>0</v>
          </cell>
          <cell r="AK2147" t="e">
            <v>#N/A</v>
          </cell>
          <cell r="AM2147">
            <v>0</v>
          </cell>
          <cell r="AN2147">
            <v>0</v>
          </cell>
          <cell r="AP2147" t="e">
            <v>#N/A</v>
          </cell>
          <cell r="AR2147">
            <v>0</v>
          </cell>
          <cell r="AS2147">
            <v>0</v>
          </cell>
          <cell r="AU2147" t="e">
            <v>#N/A</v>
          </cell>
          <cell r="AW2147">
            <v>0</v>
          </cell>
          <cell r="AX2147">
            <v>0</v>
          </cell>
          <cell r="AZ2147" t="e">
            <v>#N/A</v>
          </cell>
          <cell r="BB2147">
            <v>0</v>
          </cell>
          <cell r="BC2147">
            <v>0</v>
          </cell>
          <cell r="BE2147" t="e">
            <v>#N/A</v>
          </cell>
          <cell r="BG2147">
            <v>0</v>
          </cell>
          <cell r="BH2147">
            <v>0</v>
          </cell>
          <cell r="BJ2147" t="e">
            <v>#N/A</v>
          </cell>
          <cell r="BL2147">
            <v>0</v>
          </cell>
          <cell r="BM2147">
            <v>0</v>
          </cell>
          <cell r="BO2147" t="e">
            <v>#N/A</v>
          </cell>
          <cell r="BQ2147">
            <v>0</v>
          </cell>
          <cell r="BR2147">
            <v>0</v>
          </cell>
          <cell r="BT2147" t="e">
            <v>#N/A</v>
          </cell>
          <cell r="BV2147">
            <v>0</v>
          </cell>
          <cell r="BW2147">
            <v>0</v>
          </cell>
          <cell r="CW2147">
            <v>127</v>
          </cell>
          <cell r="CX2147" t="str">
            <v>諸雑費</v>
          </cell>
          <cell r="CY2147">
            <v>1</v>
          </cell>
          <cell r="DA2147">
            <v>5</v>
          </cell>
          <cell r="DG2147">
            <v>1</v>
          </cell>
        </row>
        <row r="2148">
          <cell r="Q2148">
            <v>5752</v>
          </cell>
          <cell r="R2148" t="str">
            <v>土砂運搬工</v>
          </cell>
          <cell r="S2148" t="str">
            <v>2t-0.6～1.0㎞以下</v>
          </cell>
          <cell r="T2148" t="str">
            <v>山積0.08m3</v>
          </cell>
          <cell r="U2148" t="str">
            <v>ｍ3</v>
          </cell>
          <cell r="V2148">
            <v>2119</v>
          </cell>
          <cell r="W2148" t="str">
            <v>厚労省参考p.175</v>
          </cell>
          <cell r="X2148" t="str">
            <v>DID区間なし　管路土工</v>
          </cell>
          <cell r="Y2148">
            <v>10</v>
          </cell>
          <cell r="Z2148">
            <v>1095</v>
          </cell>
          <cell r="AA2148" t="str">
            <v>ﾀﾞﾝﾌﾟﾄﾗｯｸ運転工</v>
          </cell>
          <cell r="AB2148">
            <v>0.6</v>
          </cell>
          <cell r="AC2148">
            <v>35310</v>
          </cell>
          <cell r="AD2148">
            <v>21186</v>
          </cell>
          <cell r="AF2148" t="e">
            <v>#N/A</v>
          </cell>
          <cell r="AH2148">
            <v>0</v>
          </cell>
          <cell r="AI2148">
            <v>0</v>
          </cell>
          <cell r="AK2148" t="e">
            <v>#N/A</v>
          </cell>
          <cell r="AM2148">
            <v>0</v>
          </cell>
          <cell r="AN2148">
            <v>0</v>
          </cell>
          <cell r="AP2148" t="e">
            <v>#N/A</v>
          </cell>
          <cell r="AR2148">
            <v>0</v>
          </cell>
          <cell r="AS2148">
            <v>0</v>
          </cell>
          <cell r="AU2148" t="e">
            <v>#N/A</v>
          </cell>
          <cell r="AW2148">
            <v>0</v>
          </cell>
          <cell r="AX2148">
            <v>0</v>
          </cell>
          <cell r="AZ2148" t="e">
            <v>#N/A</v>
          </cell>
          <cell r="BB2148">
            <v>0</v>
          </cell>
          <cell r="BC2148">
            <v>0</v>
          </cell>
          <cell r="BE2148" t="e">
            <v>#N/A</v>
          </cell>
          <cell r="BG2148">
            <v>0</v>
          </cell>
          <cell r="BH2148">
            <v>0</v>
          </cell>
          <cell r="BJ2148" t="e">
            <v>#N/A</v>
          </cell>
          <cell r="BL2148">
            <v>0</v>
          </cell>
          <cell r="BM2148">
            <v>0</v>
          </cell>
          <cell r="BO2148" t="e">
            <v>#N/A</v>
          </cell>
          <cell r="BQ2148">
            <v>0</v>
          </cell>
          <cell r="BR2148">
            <v>0</v>
          </cell>
          <cell r="BT2148" t="e">
            <v>#N/A</v>
          </cell>
          <cell r="BV2148">
            <v>0</v>
          </cell>
          <cell r="BW2148">
            <v>0</v>
          </cell>
          <cell r="CW2148">
            <v>127</v>
          </cell>
          <cell r="CX2148" t="str">
            <v>諸雑費</v>
          </cell>
          <cell r="CY2148">
            <v>1</v>
          </cell>
          <cell r="DA2148">
            <v>4</v>
          </cell>
          <cell r="DG2148">
            <v>1</v>
          </cell>
        </row>
        <row r="2149">
          <cell r="Q2149">
            <v>5753</v>
          </cell>
          <cell r="R2149" t="str">
            <v>土砂運搬工</v>
          </cell>
          <cell r="S2149" t="str">
            <v>2t-1.1～1.5㎞以下</v>
          </cell>
          <cell r="T2149" t="str">
            <v>山積0.08m3</v>
          </cell>
          <cell r="U2149" t="str">
            <v>ｍ3</v>
          </cell>
          <cell r="V2149">
            <v>2296</v>
          </cell>
          <cell r="W2149" t="str">
            <v>厚労省参考p.175</v>
          </cell>
          <cell r="X2149" t="str">
            <v>DID区間なし　管路土工</v>
          </cell>
          <cell r="Y2149">
            <v>10</v>
          </cell>
          <cell r="Z2149">
            <v>1095</v>
          </cell>
          <cell r="AA2149" t="str">
            <v>ﾀﾞﾝﾌﾟﾄﾗｯｸ運転工</v>
          </cell>
          <cell r="AB2149">
            <v>0.65</v>
          </cell>
          <cell r="AC2149">
            <v>35310</v>
          </cell>
          <cell r="AD2149">
            <v>22951.5</v>
          </cell>
          <cell r="AF2149" t="e">
            <v>#N/A</v>
          </cell>
          <cell r="AH2149">
            <v>0</v>
          </cell>
          <cell r="AI2149">
            <v>0</v>
          </cell>
          <cell r="AK2149" t="e">
            <v>#N/A</v>
          </cell>
          <cell r="AM2149">
            <v>0</v>
          </cell>
          <cell r="AN2149">
            <v>0</v>
          </cell>
          <cell r="AP2149" t="e">
            <v>#N/A</v>
          </cell>
          <cell r="AR2149">
            <v>0</v>
          </cell>
          <cell r="AS2149">
            <v>0</v>
          </cell>
          <cell r="AU2149" t="e">
            <v>#N/A</v>
          </cell>
          <cell r="AW2149">
            <v>0</v>
          </cell>
          <cell r="AX2149">
            <v>0</v>
          </cell>
          <cell r="AZ2149" t="e">
            <v>#N/A</v>
          </cell>
          <cell r="BB2149">
            <v>0</v>
          </cell>
          <cell r="BC2149">
            <v>0</v>
          </cell>
          <cell r="BE2149" t="e">
            <v>#N/A</v>
          </cell>
          <cell r="BG2149">
            <v>0</v>
          </cell>
          <cell r="BH2149">
            <v>0</v>
          </cell>
          <cell r="BJ2149" t="e">
            <v>#N/A</v>
          </cell>
          <cell r="BL2149">
            <v>0</v>
          </cell>
          <cell r="BM2149">
            <v>0</v>
          </cell>
          <cell r="BO2149" t="e">
            <v>#N/A</v>
          </cell>
          <cell r="BQ2149">
            <v>0</v>
          </cell>
          <cell r="BR2149">
            <v>0</v>
          </cell>
          <cell r="BT2149" t="e">
            <v>#N/A</v>
          </cell>
          <cell r="BV2149">
            <v>0</v>
          </cell>
          <cell r="BW2149">
            <v>0</v>
          </cell>
          <cell r="CW2149">
            <v>127</v>
          </cell>
          <cell r="CX2149" t="str">
            <v>諸雑費</v>
          </cell>
          <cell r="CY2149">
            <v>1</v>
          </cell>
          <cell r="DA2149">
            <v>8.5</v>
          </cell>
          <cell r="DG2149">
            <v>1</v>
          </cell>
        </row>
        <row r="2150">
          <cell r="Q2150">
            <v>5754</v>
          </cell>
          <cell r="R2150" t="str">
            <v>土砂運搬工</v>
          </cell>
          <cell r="S2150" t="str">
            <v>2t-1.6～2.0㎞以下</v>
          </cell>
          <cell r="T2150" t="str">
            <v>山積0.08m3</v>
          </cell>
          <cell r="U2150" t="str">
            <v>ｍ3</v>
          </cell>
          <cell r="V2150">
            <v>2649</v>
          </cell>
          <cell r="W2150" t="str">
            <v>厚労省参考p.175</v>
          </cell>
          <cell r="X2150" t="str">
            <v>DID区間なし　管路土工</v>
          </cell>
          <cell r="Y2150">
            <v>10</v>
          </cell>
          <cell r="Z2150">
            <v>1095</v>
          </cell>
          <cell r="AA2150" t="str">
            <v>ﾀﾞﾝﾌﾟﾄﾗｯｸ運転工</v>
          </cell>
          <cell r="AB2150">
            <v>0.75</v>
          </cell>
          <cell r="AC2150">
            <v>35310</v>
          </cell>
          <cell r="AD2150">
            <v>26482.5</v>
          </cell>
          <cell r="AF2150" t="e">
            <v>#N/A</v>
          </cell>
          <cell r="AH2150">
            <v>0</v>
          </cell>
          <cell r="AI2150">
            <v>0</v>
          </cell>
          <cell r="AK2150" t="e">
            <v>#N/A</v>
          </cell>
          <cell r="AM2150">
            <v>0</v>
          </cell>
          <cell r="AN2150">
            <v>0</v>
          </cell>
          <cell r="AP2150" t="e">
            <v>#N/A</v>
          </cell>
          <cell r="AR2150">
            <v>0</v>
          </cell>
          <cell r="AS2150">
            <v>0</v>
          </cell>
          <cell r="AU2150" t="e">
            <v>#N/A</v>
          </cell>
          <cell r="AW2150">
            <v>0</v>
          </cell>
          <cell r="AX2150">
            <v>0</v>
          </cell>
          <cell r="AZ2150" t="e">
            <v>#N/A</v>
          </cell>
          <cell r="BB2150">
            <v>0</v>
          </cell>
          <cell r="BC2150">
            <v>0</v>
          </cell>
          <cell r="BE2150" t="e">
            <v>#N/A</v>
          </cell>
          <cell r="BG2150">
            <v>0</v>
          </cell>
          <cell r="BH2150">
            <v>0</v>
          </cell>
          <cell r="BJ2150" t="e">
            <v>#N/A</v>
          </cell>
          <cell r="BL2150">
            <v>0</v>
          </cell>
          <cell r="BM2150">
            <v>0</v>
          </cell>
          <cell r="BO2150" t="e">
            <v>#N/A</v>
          </cell>
          <cell r="BQ2150">
            <v>0</v>
          </cell>
          <cell r="BR2150">
            <v>0</v>
          </cell>
          <cell r="BT2150" t="e">
            <v>#N/A</v>
          </cell>
          <cell r="BV2150">
            <v>0</v>
          </cell>
          <cell r="BW2150">
            <v>0</v>
          </cell>
          <cell r="CW2150">
            <v>127</v>
          </cell>
          <cell r="CX2150" t="str">
            <v>諸雑費</v>
          </cell>
          <cell r="CY2150">
            <v>1</v>
          </cell>
          <cell r="DA2150">
            <v>7.5</v>
          </cell>
          <cell r="DG2150">
            <v>1</v>
          </cell>
        </row>
        <row r="2151">
          <cell r="Q2151">
            <v>5755</v>
          </cell>
          <cell r="R2151" t="str">
            <v>土砂運搬工</v>
          </cell>
          <cell r="S2151" t="str">
            <v>2t-2.1～2.5㎞以下</v>
          </cell>
          <cell r="T2151" t="str">
            <v>山積0.08m3</v>
          </cell>
          <cell r="U2151" t="str">
            <v>ｍ3</v>
          </cell>
          <cell r="V2151">
            <v>2825</v>
          </cell>
          <cell r="W2151" t="str">
            <v>厚労省参考p.175</v>
          </cell>
          <cell r="X2151" t="str">
            <v>DID区間なし　管路土工</v>
          </cell>
          <cell r="Y2151">
            <v>10</v>
          </cell>
          <cell r="Z2151">
            <v>1095</v>
          </cell>
          <cell r="AA2151" t="str">
            <v>ﾀﾞﾝﾌﾟﾄﾗｯｸ運転工</v>
          </cell>
          <cell r="AB2151">
            <v>0.8</v>
          </cell>
          <cell r="AC2151">
            <v>35310</v>
          </cell>
          <cell r="AD2151">
            <v>28248</v>
          </cell>
          <cell r="AF2151" t="e">
            <v>#N/A</v>
          </cell>
          <cell r="AH2151">
            <v>0</v>
          </cell>
          <cell r="AI2151">
            <v>0</v>
          </cell>
          <cell r="AK2151" t="e">
            <v>#N/A</v>
          </cell>
          <cell r="AM2151">
            <v>0</v>
          </cell>
          <cell r="AN2151">
            <v>0</v>
          </cell>
          <cell r="AP2151" t="e">
            <v>#N/A</v>
          </cell>
          <cell r="AR2151">
            <v>0</v>
          </cell>
          <cell r="AS2151">
            <v>0</v>
          </cell>
          <cell r="AU2151" t="e">
            <v>#N/A</v>
          </cell>
          <cell r="AW2151">
            <v>0</v>
          </cell>
          <cell r="AX2151">
            <v>0</v>
          </cell>
          <cell r="AZ2151" t="e">
            <v>#N/A</v>
          </cell>
          <cell r="BB2151">
            <v>0</v>
          </cell>
          <cell r="BC2151">
            <v>0</v>
          </cell>
          <cell r="BE2151" t="e">
            <v>#N/A</v>
          </cell>
          <cell r="BG2151">
            <v>0</v>
          </cell>
          <cell r="BH2151">
            <v>0</v>
          </cell>
          <cell r="BJ2151" t="e">
            <v>#N/A</v>
          </cell>
          <cell r="BL2151">
            <v>0</v>
          </cell>
          <cell r="BM2151">
            <v>0</v>
          </cell>
          <cell r="BO2151" t="e">
            <v>#N/A</v>
          </cell>
          <cell r="BQ2151">
            <v>0</v>
          </cell>
          <cell r="BR2151">
            <v>0</v>
          </cell>
          <cell r="BT2151" t="e">
            <v>#N/A</v>
          </cell>
          <cell r="BV2151">
            <v>0</v>
          </cell>
          <cell r="BW2151">
            <v>0</v>
          </cell>
          <cell r="CW2151">
            <v>127</v>
          </cell>
          <cell r="CX2151" t="str">
            <v>諸雑費</v>
          </cell>
          <cell r="CY2151">
            <v>1</v>
          </cell>
          <cell r="DA2151">
            <v>2</v>
          </cell>
          <cell r="DG2151">
            <v>1</v>
          </cell>
        </row>
        <row r="2152">
          <cell r="Q2152">
            <v>5756</v>
          </cell>
          <cell r="R2152" t="str">
            <v>土砂運搬工</v>
          </cell>
          <cell r="S2152" t="str">
            <v>2t-2.6～3.0㎞以下</v>
          </cell>
          <cell r="T2152" t="str">
            <v>山積0.08m3</v>
          </cell>
          <cell r="U2152" t="str">
            <v>ｍ3</v>
          </cell>
          <cell r="V2152">
            <v>3178</v>
          </cell>
          <cell r="W2152" t="str">
            <v>厚労省参考p.175</v>
          </cell>
          <cell r="X2152" t="str">
            <v>DID区間なし　管路土工</v>
          </cell>
          <cell r="Y2152">
            <v>10</v>
          </cell>
          <cell r="Z2152">
            <v>1095</v>
          </cell>
          <cell r="AA2152" t="str">
            <v>ﾀﾞﾝﾌﾟﾄﾗｯｸ運転工</v>
          </cell>
          <cell r="AB2152">
            <v>0.9</v>
          </cell>
          <cell r="AC2152">
            <v>35310</v>
          </cell>
          <cell r="AD2152">
            <v>31779</v>
          </cell>
          <cell r="AF2152" t="e">
            <v>#N/A</v>
          </cell>
          <cell r="AH2152">
            <v>0</v>
          </cell>
          <cell r="AI2152">
            <v>0</v>
          </cell>
          <cell r="AK2152" t="e">
            <v>#N/A</v>
          </cell>
          <cell r="AM2152">
            <v>0</v>
          </cell>
          <cell r="AN2152">
            <v>0</v>
          </cell>
          <cell r="AP2152" t="e">
            <v>#N/A</v>
          </cell>
          <cell r="AR2152">
            <v>0</v>
          </cell>
          <cell r="AS2152">
            <v>0</v>
          </cell>
          <cell r="AU2152" t="e">
            <v>#N/A</v>
          </cell>
          <cell r="AW2152">
            <v>0</v>
          </cell>
          <cell r="AX2152">
            <v>0</v>
          </cell>
          <cell r="AZ2152" t="e">
            <v>#N/A</v>
          </cell>
          <cell r="BB2152">
            <v>0</v>
          </cell>
          <cell r="BC2152">
            <v>0</v>
          </cell>
          <cell r="BE2152" t="e">
            <v>#N/A</v>
          </cell>
          <cell r="BG2152">
            <v>0</v>
          </cell>
          <cell r="BH2152">
            <v>0</v>
          </cell>
          <cell r="BJ2152" t="e">
            <v>#N/A</v>
          </cell>
          <cell r="BL2152">
            <v>0</v>
          </cell>
          <cell r="BM2152">
            <v>0</v>
          </cell>
          <cell r="BO2152" t="e">
            <v>#N/A</v>
          </cell>
          <cell r="BQ2152">
            <v>0</v>
          </cell>
          <cell r="BR2152">
            <v>0</v>
          </cell>
          <cell r="BT2152" t="e">
            <v>#N/A</v>
          </cell>
          <cell r="BV2152">
            <v>0</v>
          </cell>
          <cell r="BW2152">
            <v>0</v>
          </cell>
          <cell r="CW2152">
            <v>127</v>
          </cell>
          <cell r="CX2152" t="str">
            <v>諸雑費</v>
          </cell>
          <cell r="CY2152">
            <v>1</v>
          </cell>
          <cell r="DA2152">
            <v>1</v>
          </cell>
          <cell r="DG2152">
            <v>1</v>
          </cell>
        </row>
        <row r="2153">
          <cell r="Q2153">
            <v>5757</v>
          </cell>
          <cell r="R2153" t="str">
            <v>土砂運搬工</v>
          </cell>
          <cell r="S2153" t="str">
            <v>2t-3.1～4.0㎞以下</v>
          </cell>
          <cell r="T2153" t="str">
            <v>山積0.08m3</v>
          </cell>
          <cell r="U2153" t="str">
            <v>ｍ3</v>
          </cell>
          <cell r="V2153">
            <v>3531</v>
          </cell>
          <cell r="W2153" t="str">
            <v>厚労省参考p.175</v>
          </cell>
          <cell r="X2153" t="str">
            <v>DID区間なし　管路土工</v>
          </cell>
          <cell r="Y2153">
            <v>10</v>
          </cell>
          <cell r="Z2153">
            <v>1095</v>
          </cell>
          <cell r="AA2153" t="str">
            <v>ﾀﾞﾝﾌﾟﾄﾗｯｸ運転工</v>
          </cell>
          <cell r="AB2153">
            <v>1</v>
          </cell>
          <cell r="AC2153">
            <v>35310</v>
          </cell>
          <cell r="AD2153">
            <v>35310</v>
          </cell>
          <cell r="AF2153" t="e">
            <v>#N/A</v>
          </cell>
          <cell r="AH2153">
            <v>0</v>
          </cell>
          <cell r="AI2153">
            <v>0</v>
          </cell>
          <cell r="AK2153" t="e">
            <v>#N/A</v>
          </cell>
          <cell r="AM2153">
            <v>0</v>
          </cell>
          <cell r="AN2153">
            <v>0</v>
          </cell>
          <cell r="AP2153" t="e">
            <v>#N/A</v>
          </cell>
          <cell r="AR2153">
            <v>0</v>
          </cell>
          <cell r="AS2153">
            <v>0</v>
          </cell>
          <cell r="AU2153" t="e">
            <v>#N/A</v>
          </cell>
          <cell r="AW2153">
            <v>0</v>
          </cell>
          <cell r="AX2153">
            <v>0</v>
          </cell>
          <cell r="AZ2153" t="e">
            <v>#N/A</v>
          </cell>
          <cell r="BB2153">
            <v>0</v>
          </cell>
          <cell r="BC2153">
            <v>0</v>
          </cell>
          <cell r="BE2153" t="e">
            <v>#N/A</v>
          </cell>
          <cell r="BG2153">
            <v>0</v>
          </cell>
          <cell r="BH2153">
            <v>0</v>
          </cell>
          <cell r="BJ2153" t="e">
            <v>#N/A</v>
          </cell>
          <cell r="BL2153">
            <v>0</v>
          </cell>
          <cell r="BM2153">
            <v>0</v>
          </cell>
          <cell r="BO2153" t="e">
            <v>#N/A</v>
          </cell>
          <cell r="BQ2153">
            <v>0</v>
          </cell>
          <cell r="BR2153">
            <v>0</v>
          </cell>
          <cell r="BT2153" t="e">
            <v>#N/A</v>
          </cell>
          <cell r="BV2153">
            <v>0</v>
          </cell>
          <cell r="BW2153">
            <v>0</v>
          </cell>
          <cell r="CW2153">
            <v>127</v>
          </cell>
          <cell r="CX2153" t="str">
            <v>諸雑費</v>
          </cell>
          <cell r="CY2153">
            <v>1</v>
          </cell>
          <cell r="DA2153">
            <v>0</v>
          </cell>
          <cell r="DG2153">
            <v>1</v>
          </cell>
        </row>
        <row r="2154">
          <cell r="Q2154">
            <v>5758</v>
          </cell>
          <cell r="R2154" t="str">
            <v>土砂運搬工</v>
          </cell>
          <cell r="S2154" t="str">
            <v>2t-4.1～5.0㎞以下</v>
          </cell>
          <cell r="T2154" t="str">
            <v>山積0.08m3</v>
          </cell>
          <cell r="U2154" t="str">
            <v>ｍ3</v>
          </cell>
          <cell r="V2154">
            <v>3885</v>
          </cell>
          <cell r="W2154" t="str">
            <v>厚労省参考p.175</v>
          </cell>
          <cell r="X2154" t="str">
            <v>DID区間なし　管路土工</v>
          </cell>
          <cell r="Y2154">
            <v>10</v>
          </cell>
          <cell r="Z2154">
            <v>1095</v>
          </cell>
          <cell r="AA2154" t="str">
            <v>ﾀﾞﾝﾌﾟﾄﾗｯｸ運転工</v>
          </cell>
          <cell r="AB2154">
            <v>1.1000000000000001</v>
          </cell>
          <cell r="AC2154">
            <v>35310</v>
          </cell>
          <cell r="AD2154">
            <v>38841</v>
          </cell>
          <cell r="AF2154" t="e">
            <v>#N/A</v>
          </cell>
          <cell r="AH2154">
            <v>0</v>
          </cell>
          <cell r="AI2154">
            <v>0</v>
          </cell>
          <cell r="AK2154" t="e">
            <v>#N/A</v>
          </cell>
          <cell r="AM2154">
            <v>0</v>
          </cell>
          <cell r="AN2154">
            <v>0</v>
          </cell>
          <cell r="AP2154" t="e">
            <v>#N/A</v>
          </cell>
          <cell r="AR2154">
            <v>0</v>
          </cell>
          <cell r="AS2154">
            <v>0</v>
          </cell>
          <cell r="AU2154" t="e">
            <v>#N/A</v>
          </cell>
          <cell r="AW2154">
            <v>0</v>
          </cell>
          <cell r="AX2154">
            <v>0</v>
          </cell>
          <cell r="AZ2154" t="e">
            <v>#N/A</v>
          </cell>
          <cell r="BB2154">
            <v>0</v>
          </cell>
          <cell r="BC2154">
            <v>0</v>
          </cell>
          <cell r="BE2154" t="e">
            <v>#N/A</v>
          </cell>
          <cell r="BG2154">
            <v>0</v>
          </cell>
          <cell r="BH2154">
            <v>0</v>
          </cell>
          <cell r="BJ2154" t="e">
            <v>#N/A</v>
          </cell>
          <cell r="BL2154">
            <v>0</v>
          </cell>
          <cell r="BM2154">
            <v>0</v>
          </cell>
          <cell r="BO2154" t="e">
            <v>#N/A</v>
          </cell>
          <cell r="BQ2154">
            <v>0</v>
          </cell>
          <cell r="BR2154">
            <v>0</v>
          </cell>
          <cell r="BT2154" t="e">
            <v>#N/A</v>
          </cell>
          <cell r="BV2154">
            <v>0</v>
          </cell>
          <cell r="BW2154">
            <v>0</v>
          </cell>
          <cell r="CW2154">
            <v>127</v>
          </cell>
          <cell r="CX2154" t="str">
            <v>諸雑費</v>
          </cell>
          <cell r="CY2154">
            <v>1</v>
          </cell>
          <cell r="DA2154">
            <v>9</v>
          </cell>
          <cell r="DG2154">
            <v>1</v>
          </cell>
        </row>
        <row r="2155">
          <cell r="Q2155">
            <v>5759</v>
          </cell>
          <cell r="R2155" t="str">
            <v>土砂運搬工</v>
          </cell>
          <cell r="S2155" t="str">
            <v>2t-5.1～6.5㎞以下</v>
          </cell>
          <cell r="T2155" t="str">
            <v>山積0.08m3</v>
          </cell>
          <cell r="U2155" t="str">
            <v>ｍ3</v>
          </cell>
          <cell r="V2155">
            <v>4591</v>
          </cell>
          <cell r="W2155" t="str">
            <v>厚労省参考p.175</v>
          </cell>
          <cell r="X2155" t="str">
            <v>DID区間なし　管路土工</v>
          </cell>
          <cell r="Y2155">
            <v>10</v>
          </cell>
          <cell r="Z2155">
            <v>1095</v>
          </cell>
          <cell r="AA2155" t="str">
            <v>ﾀﾞﾝﾌﾟﾄﾗｯｸ運転工</v>
          </cell>
          <cell r="AB2155">
            <v>1.3</v>
          </cell>
          <cell r="AC2155">
            <v>35310</v>
          </cell>
          <cell r="AD2155">
            <v>45903</v>
          </cell>
          <cell r="AF2155" t="e">
            <v>#N/A</v>
          </cell>
          <cell r="AH2155">
            <v>0</v>
          </cell>
          <cell r="AI2155">
            <v>0</v>
          </cell>
          <cell r="AK2155" t="e">
            <v>#N/A</v>
          </cell>
          <cell r="AM2155">
            <v>0</v>
          </cell>
          <cell r="AN2155">
            <v>0</v>
          </cell>
          <cell r="AP2155" t="e">
            <v>#N/A</v>
          </cell>
          <cell r="AR2155">
            <v>0</v>
          </cell>
          <cell r="AS2155">
            <v>0</v>
          </cell>
          <cell r="AU2155" t="e">
            <v>#N/A</v>
          </cell>
          <cell r="AW2155">
            <v>0</v>
          </cell>
          <cell r="AX2155">
            <v>0</v>
          </cell>
          <cell r="AZ2155" t="e">
            <v>#N/A</v>
          </cell>
          <cell r="BB2155">
            <v>0</v>
          </cell>
          <cell r="BC2155">
            <v>0</v>
          </cell>
          <cell r="BE2155" t="e">
            <v>#N/A</v>
          </cell>
          <cell r="BG2155">
            <v>0</v>
          </cell>
          <cell r="BH2155">
            <v>0</v>
          </cell>
          <cell r="BJ2155" t="e">
            <v>#N/A</v>
          </cell>
          <cell r="BL2155">
            <v>0</v>
          </cell>
          <cell r="BM2155">
            <v>0</v>
          </cell>
          <cell r="BO2155" t="e">
            <v>#N/A</v>
          </cell>
          <cell r="BQ2155">
            <v>0</v>
          </cell>
          <cell r="BR2155">
            <v>0</v>
          </cell>
          <cell r="BT2155" t="e">
            <v>#N/A</v>
          </cell>
          <cell r="BV2155">
            <v>0</v>
          </cell>
          <cell r="BW2155">
            <v>0</v>
          </cell>
          <cell r="CW2155">
            <v>127</v>
          </cell>
          <cell r="CX2155" t="str">
            <v>諸雑費</v>
          </cell>
          <cell r="CY2155">
            <v>1</v>
          </cell>
          <cell r="DA2155">
            <v>7</v>
          </cell>
          <cell r="DG2155">
            <v>1</v>
          </cell>
        </row>
        <row r="2156">
          <cell r="Q2156">
            <v>5760</v>
          </cell>
          <cell r="R2156" t="str">
            <v>土砂運搬工</v>
          </cell>
          <cell r="S2156" t="str">
            <v>2t-6.6～9.0㎞以下</v>
          </cell>
          <cell r="T2156" t="str">
            <v>山積0.08m3</v>
          </cell>
          <cell r="U2156" t="str">
            <v>ｍ3</v>
          </cell>
          <cell r="V2156">
            <v>5297</v>
          </cell>
          <cell r="W2156" t="str">
            <v>厚労省参考p.175</v>
          </cell>
          <cell r="X2156" t="str">
            <v>DID区間なし　管路土工</v>
          </cell>
          <cell r="Y2156">
            <v>10</v>
          </cell>
          <cell r="Z2156">
            <v>1095</v>
          </cell>
          <cell r="AA2156" t="str">
            <v>ﾀﾞﾝﾌﾟﾄﾗｯｸ運転工</v>
          </cell>
          <cell r="AB2156">
            <v>1.5</v>
          </cell>
          <cell r="AC2156">
            <v>35310</v>
          </cell>
          <cell r="AD2156">
            <v>52965</v>
          </cell>
          <cell r="AF2156" t="e">
            <v>#N/A</v>
          </cell>
          <cell r="AH2156">
            <v>0</v>
          </cell>
          <cell r="AI2156">
            <v>0</v>
          </cell>
          <cell r="AK2156" t="e">
            <v>#N/A</v>
          </cell>
          <cell r="AM2156">
            <v>0</v>
          </cell>
          <cell r="AN2156">
            <v>0</v>
          </cell>
          <cell r="AP2156" t="e">
            <v>#N/A</v>
          </cell>
          <cell r="AR2156">
            <v>0</v>
          </cell>
          <cell r="AS2156">
            <v>0</v>
          </cell>
          <cell r="AU2156" t="e">
            <v>#N/A</v>
          </cell>
          <cell r="AW2156">
            <v>0</v>
          </cell>
          <cell r="AX2156">
            <v>0</v>
          </cell>
          <cell r="AZ2156" t="e">
            <v>#N/A</v>
          </cell>
          <cell r="BB2156">
            <v>0</v>
          </cell>
          <cell r="BC2156">
            <v>0</v>
          </cell>
          <cell r="BE2156" t="e">
            <v>#N/A</v>
          </cell>
          <cell r="BG2156">
            <v>0</v>
          </cell>
          <cell r="BH2156">
            <v>0</v>
          </cell>
          <cell r="BJ2156" t="e">
            <v>#N/A</v>
          </cell>
          <cell r="BL2156">
            <v>0</v>
          </cell>
          <cell r="BM2156">
            <v>0</v>
          </cell>
          <cell r="BO2156" t="e">
            <v>#N/A</v>
          </cell>
          <cell r="BQ2156">
            <v>0</v>
          </cell>
          <cell r="BR2156">
            <v>0</v>
          </cell>
          <cell r="BT2156" t="e">
            <v>#N/A</v>
          </cell>
          <cell r="BV2156">
            <v>0</v>
          </cell>
          <cell r="BW2156">
            <v>0</v>
          </cell>
          <cell r="CW2156">
            <v>127</v>
          </cell>
          <cell r="CX2156" t="str">
            <v>諸雑費</v>
          </cell>
          <cell r="CY2156">
            <v>1</v>
          </cell>
          <cell r="DA2156">
            <v>5</v>
          </cell>
          <cell r="DG2156">
            <v>1</v>
          </cell>
        </row>
        <row r="2157">
          <cell r="Q2157">
            <v>5761</v>
          </cell>
          <cell r="R2157" t="str">
            <v>土砂運搬工</v>
          </cell>
          <cell r="S2157" t="str">
            <v>2t-9.1～11.5㎞以下</v>
          </cell>
          <cell r="T2157" t="str">
            <v>山積0.08m3</v>
          </cell>
          <cell r="U2157" t="str">
            <v>ｍ3</v>
          </cell>
          <cell r="V2157">
            <v>6356</v>
          </cell>
          <cell r="W2157" t="str">
            <v>厚労省参考p.175</v>
          </cell>
          <cell r="X2157" t="str">
            <v>DID区間なし　管路土工</v>
          </cell>
          <cell r="Y2157">
            <v>10</v>
          </cell>
          <cell r="Z2157">
            <v>1095</v>
          </cell>
          <cell r="AA2157" t="str">
            <v>ﾀﾞﾝﾌﾟﾄﾗｯｸ運転工</v>
          </cell>
          <cell r="AB2157">
            <v>1.8</v>
          </cell>
          <cell r="AC2157">
            <v>35310</v>
          </cell>
          <cell r="AD2157">
            <v>63558</v>
          </cell>
          <cell r="AF2157" t="e">
            <v>#N/A</v>
          </cell>
          <cell r="AH2157">
            <v>0</v>
          </cell>
          <cell r="AI2157">
            <v>0</v>
          </cell>
          <cell r="AK2157" t="e">
            <v>#N/A</v>
          </cell>
          <cell r="AM2157">
            <v>0</v>
          </cell>
          <cell r="AN2157">
            <v>0</v>
          </cell>
          <cell r="AP2157" t="e">
            <v>#N/A</v>
          </cell>
          <cell r="AR2157">
            <v>0</v>
          </cell>
          <cell r="AS2157">
            <v>0</v>
          </cell>
          <cell r="AU2157" t="e">
            <v>#N/A</v>
          </cell>
          <cell r="AW2157">
            <v>0</v>
          </cell>
          <cell r="AX2157">
            <v>0</v>
          </cell>
          <cell r="AZ2157" t="e">
            <v>#N/A</v>
          </cell>
          <cell r="BB2157">
            <v>0</v>
          </cell>
          <cell r="BC2157">
            <v>0</v>
          </cell>
          <cell r="BE2157" t="e">
            <v>#N/A</v>
          </cell>
          <cell r="BG2157">
            <v>0</v>
          </cell>
          <cell r="BH2157">
            <v>0</v>
          </cell>
          <cell r="BJ2157" t="e">
            <v>#N/A</v>
          </cell>
          <cell r="BL2157">
            <v>0</v>
          </cell>
          <cell r="BM2157">
            <v>0</v>
          </cell>
          <cell r="BO2157" t="e">
            <v>#N/A</v>
          </cell>
          <cell r="BQ2157">
            <v>0</v>
          </cell>
          <cell r="BR2157">
            <v>0</v>
          </cell>
          <cell r="BT2157" t="e">
            <v>#N/A</v>
          </cell>
          <cell r="BV2157">
            <v>0</v>
          </cell>
          <cell r="BW2157">
            <v>0</v>
          </cell>
          <cell r="CW2157">
            <v>127</v>
          </cell>
          <cell r="CX2157" t="str">
            <v>諸雑費</v>
          </cell>
          <cell r="CY2157">
            <v>1</v>
          </cell>
          <cell r="DA2157">
            <v>2</v>
          </cell>
          <cell r="DG2157">
            <v>1</v>
          </cell>
        </row>
        <row r="2158">
          <cell r="Q2158">
            <v>5762</v>
          </cell>
          <cell r="R2158" t="str">
            <v>土砂運搬工</v>
          </cell>
          <cell r="S2158" t="str">
            <v>2t-11.6～16.5㎞以下</v>
          </cell>
          <cell r="T2158" t="str">
            <v>山積0.08m3</v>
          </cell>
          <cell r="U2158" t="str">
            <v>ｍ3</v>
          </cell>
          <cell r="V2158">
            <v>8122</v>
          </cell>
          <cell r="W2158" t="str">
            <v>厚労省参考p.175</v>
          </cell>
          <cell r="X2158" t="str">
            <v>DID区間なし　管路土工</v>
          </cell>
          <cell r="Y2158">
            <v>10</v>
          </cell>
          <cell r="Z2158">
            <v>1095</v>
          </cell>
          <cell r="AA2158" t="str">
            <v>ﾀﾞﾝﾌﾟﾄﾗｯｸ運転工</v>
          </cell>
          <cell r="AB2158">
            <v>2.2999999999999998</v>
          </cell>
          <cell r="AC2158">
            <v>35310</v>
          </cell>
          <cell r="AD2158">
            <v>81213</v>
          </cell>
          <cell r="AF2158" t="e">
            <v>#N/A</v>
          </cell>
          <cell r="AH2158">
            <v>0</v>
          </cell>
          <cell r="AI2158">
            <v>0</v>
          </cell>
          <cell r="AK2158" t="e">
            <v>#N/A</v>
          </cell>
          <cell r="AM2158">
            <v>0</v>
          </cell>
          <cell r="AN2158">
            <v>0</v>
          </cell>
          <cell r="AP2158" t="e">
            <v>#N/A</v>
          </cell>
          <cell r="AR2158">
            <v>0</v>
          </cell>
          <cell r="AS2158">
            <v>0</v>
          </cell>
          <cell r="AU2158" t="e">
            <v>#N/A</v>
          </cell>
          <cell r="AW2158">
            <v>0</v>
          </cell>
          <cell r="AX2158">
            <v>0</v>
          </cell>
          <cell r="AZ2158" t="e">
            <v>#N/A</v>
          </cell>
          <cell r="BB2158">
            <v>0</v>
          </cell>
          <cell r="BC2158">
            <v>0</v>
          </cell>
          <cell r="BE2158" t="e">
            <v>#N/A</v>
          </cell>
          <cell r="BG2158">
            <v>0</v>
          </cell>
          <cell r="BH2158">
            <v>0</v>
          </cell>
          <cell r="BJ2158" t="e">
            <v>#N/A</v>
          </cell>
          <cell r="BL2158">
            <v>0</v>
          </cell>
          <cell r="BM2158">
            <v>0</v>
          </cell>
          <cell r="BO2158" t="e">
            <v>#N/A</v>
          </cell>
          <cell r="BQ2158">
            <v>0</v>
          </cell>
          <cell r="BR2158">
            <v>0</v>
          </cell>
          <cell r="BT2158" t="e">
            <v>#N/A</v>
          </cell>
          <cell r="BV2158">
            <v>0</v>
          </cell>
          <cell r="BW2158">
            <v>0</v>
          </cell>
          <cell r="CW2158">
            <v>127</v>
          </cell>
          <cell r="CX2158" t="str">
            <v>諸雑費</v>
          </cell>
          <cell r="CY2158">
            <v>1</v>
          </cell>
          <cell r="DA2158">
            <v>7</v>
          </cell>
          <cell r="DG2158">
            <v>1</v>
          </cell>
        </row>
        <row r="2159">
          <cell r="Q2159">
            <v>5763</v>
          </cell>
          <cell r="R2159" t="str">
            <v>土砂運搬工</v>
          </cell>
          <cell r="S2159" t="str">
            <v>2t-16.6～20.0㎞以下</v>
          </cell>
          <cell r="T2159" t="str">
            <v>山積0.08m3</v>
          </cell>
          <cell r="U2159" t="str">
            <v>ｍ3</v>
          </cell>
          <cell r="V2159">
            <v>10600</v>
          </cell>
          <cell r="W2159" t="str">
            <v>厚労省参考p.175</v>
          </cell>
          <cell r="X2159" t="str">
            <v>DID区間なし　管路土工</v>
          </cell>
          <cell r="Y2159">
            <v>10</v>
          </cell>
          <cell r="Z2159">
            <v>1095</v>
          </cell>
          <cell r="AA2159" t="str">
            <v>ﾀﾞﾝﾌﾟﾄﾗｯｸ運転工</v>
          </cell>
          <cell r="AB2159">
            <v>3</v>
          </cell>
          <cell r="AC2159">
            <v>35310</v>
          </cell>
          <cell r="AD2159">
            <v>105930</v>
          </cell>
          <cell r="AF2159" t="e">
            <v>#N/A</v>
          </cell>
          <cell r="AH2159">
            <v>0</v>
          </cell>
          <cell r="AI2159">
            <v>0</v>
          </cell>
          <cell r="AK2159" t="e">
            <v>#N/A</v>
          </cell>
          <cell r="AM2159">
            <v>0</v>
          </cell>
          <cell r="AN2159">
            <v>0</v>
          </cell>
          <cell r="AP2159" t="e">
            <v>#N/A</v>
          </cell>
          <cell r="AR2159">
            <v>0</v>
          </cell>
          <cell r="AS2159">
            <v>0</v>
          </cell>
          <cell r="AU2159" t="e">
            <v>#N/A</v>
          </cell>
          <cell r="AW2159">
            <v>0</v>
          </cell>
          <cell r="AX2159">
            <v>0</v>
          </cell>
          <cell r="AZ2159" t="e">
            <v>#N/A</v>
          </cell>
          <cell r="BB2159">
            <v>0</v>
          </cell>
          <cell r="BC2159">
            <v>0</v>
          </cell>
          <cell r="BE2159" t="e">
            <v>#N/A</v>
          </cell>
          <cell r="BG2159">
            <v>0</v>
          </cell>
          <cell r="BH2159">
            <v>0</v>
          </cell>
          <cell r="BJ2159" t="e">
            <v>#N/A</v>
          </cell>
          <cell r="BL2159">
            <v>0</v>
          </cell>
          <cell r="BM2159">
            <v>0</v>
          </cell>
          <cell r="BO2159" t="e">
            <v>#N/A</v>
          </cell>
          <cell r="BQ2159">
            <v>0</v>
          </cell>
          <cell r="BR2159">
            <v>0</v>
          </cell>
          <cell r="BT2159" t="e">
            <v>#N/A</v>
          </cell>
          <cell r="BV2159">
            <v>0</v>
          </cell>
          <cell r="BW2159">
            <v>0</v>
          </cell>
          <cell r="CW2159">
            <v>127</v>
          </cell>
          <cell r="CX2159" t="str">
            <v>諸雑費</v>
          </cell>
          <cell r="CY2159">
            <v>1</v>
          </cell>
          <cell r="DA2159">
            <v>70</v>
          </cell>
          <cell r="DG2159">
            <v>1</v>
          </cell>
        </row>
        <row r="2160">
          <cell r="Q2160">
            <v>5764</v>
          </cell>
          <cell r="R2160" t="str">
            <v>ｺﾝｸﾘｰﾄｶﾞﾗ(鉄筋)運搬工</v>
          </cell>
          <cell r="S2160" t="str">
            <v>2t-0.5㎞以下</v>
          </cell>
          <cell r="T2160" t="str">
            <v>山積0.08m3</v>
          </cell>
          <cell r="U2160" t="str">
            <v>ｍ3</v>
          </cell>
          <cell r="V2160">
            <v>2458</v>
          </cell>
          <cell r="W2160" t="str">
            <v>厚労省参考p.175</v>
          </cell>
          <cell r="X2160" t="str">
            <v>DID区間なし　管路土工</v>
          </cell>
          <cell r="Y2160">
            <v>10</v>
          </cell>
          <cell r="Z2160">
            <v>1097</v>
          </cell>
          <cell r="AA2160" t="str">
            <v>ﾀﾞﾝﾌﾟﾄﾗｯｸ運転工</v>
          </cell>
          <cell r="AB2160">
            <v>0.68500000000000005</v>
          </cell>
          <cell r="AC2160">
            <v>35880</v>
          </cell>
          <cell r="AD2160">
            <v>24577.8</v>
          </cell>
          <cell r="AF2160" t="e">
            <v>#N/A</v>
          </cell>
          <cell r="AH2160">
            <v>0</v>
          </cell>
          <cell r="AI2160">
            <v>0</v>
          </cell>
          <cell r="AK2160" t="e">
            <v>#N/A</v>
          </cell>
          <cell r="AM2160">
            <v>0</v>
          </cell>
          <cell r="AN2160">
            <v>0</v>
          </cell>
          <cell r="AP2160" t="e">
            <v>#N/A</v>
          </cell>
          <cell r="AR2160">
            <v>0</v>
          </cell>
          <cell r="AS2160">
            <v>0</v>
          </cell>
          <cell r="AU2160" t="e">
            <v>#N/A</v>
          </cell>
          <cell r="AW2160">
            <v>0</v>
          </cell>
          <cell r="AX2160">
            <v>0</v>
          </cell>
          <cell r="AZ2160" t="e">
            <v>#N/A</v>
          </cell>
          <cell r="BB2160">
            <v>0</v>
          </cell>
          <cell r="BC2160">
            <v>0</v>
          </cell>
          <cell r="BE2160" t="e">
            <v>#N/A</v>
          </cell>
          <cell r="BG2160">
            <v>0</v>
          </cell>
          <cell r="BH2160">
            <v>0</v>
          </cell>
          <cell r="BJ2160" t="e">
            <v>#N/A</v>
          </cell>
          <cell r="BL2160">
            <v>0</v>
          </cell>
          <cell r="BM2160">
            <v>0</v>
          </cell>
          <cell r="BO2160" t="e">
            <v>#N/A</v>
          </cell>
          <cell r="BQ2160">
            <v>0</v>
          </cell>
          <cell r="BR2160">
            <v>0</v>
          </cell>
          <cell r="BT2160" t="e">
            <v>#N/A</v>
          </cell>
          <cell r="BV2160">
            <v>0</v>
          </cell>
          <cell r="BW2160">
            <v>0</v>
          </cell>
          <cell r="CW2160">
            <v>127</v>
          </cell>
          <cell r="CX2160" t="str">
            <v>諸雑費</v>
          </cell>
          <cell r="CY2160">
            <v>1</v>
          </cell>
          <cell r="DA2160">
            <v>2.2000000000007276</v>
          </cell>
          <cell r="DG2160">
            <v>1</v>
          </cell>
        </row>
        <row r="2161">
          <cell r="Q2161">
            <v>5765</v>
          </cell>
          <cell r="R2161" t="str">
            <v>ｺﾝｸﾘｰﾄｶﾞﾗ(鉄筋)運搬工</v>
          </cell>
          <cell r="S2161" t="str">
            <v>2t-0.6～1.0㎞以下</v>
          </cell>
          <cell r="T2161" t="str">
            <v>山積0.08m3</v>
          </cell>
          <cell r="U2161" t="str">
            <v>ｍ3</v>
          </cell>
          <cell r="V2161">
            <v>2950</v>
          </cell>
          <cell r="W2161" t="str">
            <v>厚労省参考p.175</v>
          </cell>
          <cell r="X2161" t="str">
            <v>DID区間なし　管路土工</v>
          </cell>
          <cell r="Y2161">
            <v>10</v>
          </cell>
          <cell r="Z2161">
            <v>1097</v>
          </cell>
          <cell r="AA2161" t="str">
            <v>ﾀﾞﾝﾌﾟﾄﾗｯｸ運転工</v>
          </cell>
          <cell r="AB2161">
            <v>0.82199999999999995</v>
          </cell>
          <cell r="AC2161">
            <v>35880</v>
          </cell>
          <cell r="AD2161">
            <v>29493.360000000001</v>
          </cell>
          <cell r="AF2161" t="e">
            <v>#N/A</v>
          </cell>
          <cell r="AH2161">
            <v>0</v>
          </cell>
          <cell r="AI2161">
            <v>0</v>
          </cell>
          <cell r="AK2161" t="e">
            <v>#N/A</v>
          </cell>
          <cell r="AM2161">
            <v>0</v>
          </cell>
          <cell r="AN2161">
            <v>0</v>
          </cell>
          <cell r="AP2161" t="e">
            <v>#N/A</v>
          </cell>
          <cell r="AR2161">
            <v>0</v>
          </cell>
          <cell r="AS2161">
            <v>0</v>
          </cell>
          <cell r="AU2161" t="e">
            <v>#N/A</v>
          </cell>
          <cell r="AW2161">
            <v>0</v>
          </cell>
          <cell r="AX2161">
            <v>0</v>
          </cell>
          <cell r="AZ2161" t="e">
            <v>#N/A</v>
          </cell>
          <cell r="BB2161">
            <v>0</v>
          </cell>
          <cell r="BC2161">
            <v>0</v>
          </cell>
          <cell r="BE2161" t="e">
            <v>#N/A</v>
          </cell>
          <cell r="BG2161">
            <v>0</v>
          </cell>
          <cell r="BH2161">
            <v>0</v>
          </cell>
          <cell r="BJ2161" t="e">
            <v>#N/A</v>
          </cell>
          <cell r="BL2161">
            <v>0</v>
          </cell>
          <cell r="BM2161">
            <v>0</v>
          </cell>
          <cell r="BO2161" t="e">
            <v>#N/A</v>
          </cell>
          <cell r="BQ2161">
            <v>0</v>
          </cell>
          <cell r="BR2161">
            <v>0</v>
          </cell>
          <cell r="BT2161" t="e">
            <v>#N/A</v>
          </cell>
          <cell r="BV2161">
            <v>0</v>
          </cell>
          <cell r="BW2161">
            <v>0</v>
          </cell>
          <cell r="CW2161">
            <v>127</v>
          </cell>
          <cell r="CX2161" t="str">
            <v>諸雑費</v>
          </cell>
          <cell r="CY2161">
            <v>1</v>
          </cell>
          <cell r="DA2161">
            <v>6.6399999999994179</v>
          </cell>
          <cell r="DG2161">
            <v>1</v>
          </cell>
        </row>
        <row r="2162">
          <cell r="Q2162">
            <v>5766</v>
          </cell>
          <cell r="R2162" t="str">
            <v>ｺﾝｸﾘｰﾄｶﾞﾗ(鉄筋)運搬工</v>
          </cell>
          <cell r="S2162" t="str">
            <v>2t-1.1～1.5㎞以下</v>
          </cell>
          <cell r="T2162" t="str">
            <v>山積0.08m3</v>
          </cell>
          <cell r="U2162" t="str">
            <v>ｍ3</v>
          </cell>
          <cell r="V2162">
            <v>3197</v>
          </cell>
          <cell r="W2162" t="str">
            <v>厚労省参考p.175</v>
          </cell>
          <cell r="X2162" t="str">
            <v>DID区間なし　管路土工</v>
          </cell>
          <cell r="Y2162">
            <v>10</v>
          </cell>
          <cell r="Z2162">
            <v>1097</v>
          </cell>
          <cell r="AA2162" t="str">
            <v>ﾀﾞﾝﾌﾟﾄﾗｯｸ運転工</v>
          </cell>
          <cell r="AB2162">
            <v>0.89100000000000001</v>
          </cell>
          <cell r="AC2162">
            <v>35880</v>
          </cell>
          <cell r="AD2162">
            <v>31969.08</v>
          </cell>
          <cell r="AF2162" t="e">
            <v>#N/A</v>
          </cell>
          <cell r="AH2162">
            <v>0</v>
          </cell>
          <cell r="AI2162">
            <v>0</v>
          </cell>
          <cell r="AK2162" t="e">
            <v>#N/A</v>
          </cell>
          <cell r="AM2162">
            <v>0</v>
          </cell>
          <cell r="AN2162">
            <v>0</v>
          </cell>
          <cell r="AP2162" t="e">
            <v>#N/A</v>
          </cell>
          <cell r="AR2162">
            <v>0</v>
          </cell>
          <cell r="AS2162">
            <v>0</v>
          </cell>
          <cell r="AU2162" t="e">
            <v>#N/A</v>
          </cell>
          <cell r="AW2162">
            <v>0</v>
          </cell>
          <cell r="AX2162">
            <v>0</v>
          </cell>
          <cell r="AZ2162" t="e">
            <v>#N/A</v>
          </cell>
          <cell r="BB2162">
            <v>0</v>
          </cell>
          <cell r="BC2162">
            <v>0</v>
          </cell>
          <cell r="BE2162" t="e">
            <v>#N/A</v>
          </cell>
          <cell r="BG2162">
            <v>0</v>
          </cell>
          <cell r="BH2162">
            <v>0</v>
          </cell>
          <cell r="BJ2162" t="e">
            <v>#N/A</v>
          </cell>
          <cell r="BL2162">
            <v>0</v>
          </cell>
          <cell r="BM2162">
            <v>0</v>
          </cell>
          <cell r="BO2162" t="e">
            <v>#N/A</v>
          </cell>
          <cell r="BQ2162">
            <v>0</v>
          </cell>
          <cell r="BR2162">
            <v>0</v>
          </cell>
          <cell r="BT2162" t="e">
            <v>#N/A</v>
          </cell>
          <cell r="BV2162">
            <v>0</v>
          </cell>
          <cell r="BW2162">
            <v>0</v>
          </cell>
          <cell r="CW2162">
            <v>127</v>
          </cell>
          <cell r="CX2162" t="str">
            <v>諸雑費</v>
          </cell>
          <cell r="CY2162">
            <v>1</v>
          </cell>
          <cell r="DA2162">
            <v>0.91999999999825377</v>
          </cell>
          <cell r="DG2162">
            <v>1</v>
          </cell>
        </row>
        <row r="2163">
          <cell r="Q2163">
            <v>5767</v>
          </cell>
          <cell r="R2163" t="str">
            <v>ｺﾝｸﾘｰﾄｶﾞﾗ(鉄筋)運搬工</v>
          </cell>
          <cell r="S2163" t="str">
            <v>2t-1.6～2.0㎞以下</v>
          </cell>
          <cell r="T2163" t="str">
            <v>山積0.08m3</v>
          </cell>
          <cell r="U2163" t="str">
            <v>ｍ3</v>
          </cell>
          <cell r="V2163">
            <v>3689</v>
          </cell>
          <cell r="W2163" t="str">
            <v>厚労省参考p.175</v>
          </cell>
          <cell r="X2163" t="str">
            <v>DID区間なし　管路土工</v>
          </cell>
          <cell r="Y2163">
            <v>10</v>
          </cell>
          <cell r="Z2163">
            <v>1097</v>
          </cell>
          <cell r="AA2163" t="str">
            <v>ﾀﾞﾝﾌﾟﾄﾗｯｸ運転工</v>
          </cell>
          <cell r="AB2163">
            <v>1.028</v>
          </cell>
          <cell r="AC2163">
            <v>35880</v>
          </cell>
          <cell r="AD2163">
            <v>36884.639999999999</v>
          </cell>
          <cell r="AF2163" t="e">
            <v>#N/A</v>
          </cell>
          <cell r="AH2163">
            <v>0</v>
          </cell>
          <cell r="AI2163">
            <v>0</v>
          </cell>
          <cell r="AK2163" t="e">
            <v>#N/A</v>
          </cell>
          <cell r="AM2163">
            <v>0</v>
          </cell>
          <cell r="AN2163">
            <v>0</v>
          </cell>
          <cell r="AP2163" t="e">
            <v>#N/A</v>
          </cell>
          <cell r="AR2163">
            <v>0</v>
          </cell>
          <cell r="AS2163">
            <v>0</v>
          </cell>
          <cell r="AU2163" t="e">
            <v>#N/A</v>
          </cell>
          <cell r="AW2163">
            <v>0</v>
          </cell>
          <cell r="AX2163">
            <v>0</v>
          </cell>
          <cell r="AZ2163" t="e">
            <v>#N/A</v>
          </cell>
          <cell r="BB2163">
            <v>0</v>
          </cell>
          <cell r="BC2163">
            <v>0</v>
          </cell>
          <cell r="BE2163" t="e">
            <v>#N/A</v>
          </cell>
          <cell r="BG2163">
            <v>0</v>
          </cell>
          <cell r="BH2163">
            <v>0</v>
          </cell>
          <cell r="BJ2163" t="e">
            <v>#N/A</v>
          </cell>
          <cell r="BL2163">
            <v>0</v>
          </cell>
          <cell r="BM2163">
            <v>0</v>
          </cell>
          <cell r="BO2163" t="e">
            <v>#N/A</v>
          </cell>
          <cell r="BQ2163">
            <v>0</v>
          </cell>
          <cell r="BR2163">
            <v>0</v>
          </cell>
          <cell r="BT2163" t="e">
            <v>#N/A</v>
          </cell>
          <cell r="BV2163">
            <v>0</v>
          </cell>
          <cell r="BW2163">
            <v>0</v>
          </cell>
          <cell r="CW2163">
            <v>127</v>
          </cell>
          <cell r="CX2163" t="str">
            <v>諸雑費</v>
          </cell>
          <cell r="CY2163">
            <v>1</v>
          </cell>
          <cell r="DA2163">
            <v>5.3600000000005821</v>
          </cell>
          <cell r="DG2163">
            <v>1</v>
          </cell>
        </row>
        <row r="2164">
          <cell r="Q2164">
            <v>5768</v>
          </cell>
          <cell r="R2164" t="str">
            <v>ｺﾝｸﾘｰﾄｶﾞﾗ(鉄筋)運搬工</v>
          </cell>
          <cell r="S2164" t="str">
            <v>2t-2.1～2.5㎞以下</v>
          </cell>
          <cell r="T2164" t="str">
            <v>山積0.08m3</v>
          </cell>
          <cell r="U2164" t="str">
            <v>ｍ3</v>
          </cell>
          <cell r="V2164">
            <v>3933</v>
          </cell>
          <cell r="W2164" t="str">
            <v>厚労省参考p.175</v>
          </cell>
          <cell r="X2164" t="str">
            <v>DID区間なし　管路土工</v>
          </cell>
          <cell r="Y2164">
            <v>10</v>
          </cell>
          <cell r="Z2164">
            <v>1097</v>
          </cell>
          <cell r="AA2164" t="str">
            <v>ﾀﾞﾝﾌﾟﾄﾗｯｸ運転工</v>
          </cell>
          <cell r="AB2164">
            <v>1.0960000000000001</v>
          </cell>
          <cell r="AC2164">
            <v>35880</v>
          </cell>
          <cell r="AD2164">
            <v>39324.480000000003</v>
          </cell>
          <cell r="AF2164" t="e">
            <v>#N/A</v>
          </cell>
          <cell r="AH2164">
            <v>0</v>
          </cell>
          <cell r="AI2164">
            <v>0</v>
          </cell>
          <cell r="AK2164" t="e">
            <v>#N/A</v>
          </cell>
          <cell r="AM2164">
            <v>0</v>
          </cell>
          <cell r="AN2164">
            <v>0</v>
          </cell>
          <cell r="AP2164" t="e">
            <v>#N/A</v>
          </cell>
          <cell r="AR2164">
            <v>0</v>
          </cell>
          <cell r="AS2164">
            <v>0</v>
          </cell>
          <cell r="AU2164" t="e">
            <v>#N/A</v>
          </cell>
          <cell r="AW2164">
            <v>0</v>
          </cell>
          <cell r="AX2164">
            <v>0</v>
          </cell>
          <cell r="AZ2164" t="e">
            <v>#N/A</v>
          </cell>
          <cell r="BB2164">
            <v>0</v>
          </cell>
          <cell r="BC2164">
            <v>0</v>
          </cell>
          <cell r="BE2164" t="e">
            <v>#N/A</v>
          </cell>
          <cell r="BG2164">
            <v>0</v>
          </cell>
          <cell r="BH2164">
            <v>0</v>
          </cell>
          <cell r="BJ2164" t="e">
            <v>#N/A</v>
          </cell>
          <cell r="BL2164">
            <v>0</v>
          </cell>
          <cell r="BM2164">
            <v>0</v>
          </cell>
          <cell r="BO2164" t="e">
            <v>#N/A</v>
          </cell>
          <cell r="BQ2164">
            <v>0</v>
          </cell>
          <cell r="BR2164">
            <v>0</v>
          </cell>
          <cell r="BT2164" t="e">
            <v>#N/A</v>
          </cell>
          <cell r="BV2164">
            <v>0</v>
          </cell>
          <cell r="BW2164">
            <v>0</v>
          </cell>
          <cell r="CW2164">
            <v>127</v>
          </cell>
          <cell r="CX2164" t="str">
            <v>諸雑費</v>
          </cell>
          <cell r="CY2164">
            <v>1</v>
          </cell>
          <cell r="DA2164">
            <v>5.5199999999967986</v>
          </cell>
          <cell r="DG2164">
            <v>1</v>
          </cell>
        </row>
        <row r="2165">
          <cell r="Q2165">
            <v>5769</v>
          </cell>
          <cell r="R2165" t="str">
            <v>ｺﾝｸﾘｰﾄｶﾞﾗ(鉄筋)運搬工</v>
          </cell>
          <cell r="S2165" t="str">
            <v>2t-2.6～3.0㎞以下</v>
          </cell>
          <cell r="T2165" t="str">
            <v>山積0.08m3</v>
          </cell>
          <cell r="U2165" t="str">
            <v>ｍ3</v>
          </cell>
          <cell r="V2165">
            <v>4425</v>
          </cell>
          <cell r="W2165" t="str">
            <v>厚労省参考p.175</v>
          </cell>
          <cell r="X2165" t="str">
            <v>DID区間なし　管路土工</v>
          </cell>
          <cell r="Y2165">
            <v>10</v>
          </cell>
          <cell r="Z2165">
            <v>1097</v>
          </cell>
          <cell r="AA2165" t="str">
            <v>ﾀﾞﾝﾌﾟﾄﾗｯｸ運転工</v>
          </cell>
          <cell r="AB2165">
            <v>1.2330000000000001</v>
          </cell>
          <cell r="AC2165">
            <v>35880</v>
          </cell>
          <cell r="AD2165">
            <v>44240.04</v>
          </cell>
          <cell r="AF2165" t="e">
            <v>#N/A</v>
          </cell>
          <cell r="AH2165">
            <v>0</v>
          </cell>
          <cell r="AI2165">
            <v>0</v>
          </cell>
          <cell r="AK2165" t="e">
            <v>#N/A</v>
          </cell>
          <cell r="AM2165">
            <v>0</v>
          </cell>
          <cell r="AN2165">
            <v>0</v>
          </cell>
          <cell r="AP2165" t="e">
            <v>#N/A</v>
          </cell>
          <cell r="AR2165">
            <v>0</v>
          </cell>
          <cell r="AS2165">
            <v>0</v>
          </cell>
          <cell r="AU2165" t="e">
            <v>#N/A</v>
          </cell>
          <cell r="AW2165">
            <v>0</v>
          </cell>
          <cell r="AX2165">
            <v>0</v>
          </cell>
          <cell r="AZ2165" t="e">
            <v>#N/A</v>
          </cell>
          <cell r="BB2165">
            <v>0</v>
          </cell>
          <cell r="BC2165">
            <v>0</v>
          </cell>
          <cell r="BE2165" t="e">
            <v>#N/A</v>
          </cell>
          <cell r="BG2165">
            <v>0</v>
          </cell>
          <cell r="BH2165">
            <v>0</v>
          </cell>
          <cell r="BJ2165" t="e">
            <v>#N/A</v>
          </cell>
          <cell r="BL2165">
            <v>0</v>
          </cell>
          <cell r="BM2165">
            <v>0</v>
          </cell>
          <cell r="BO2165" t="e">
            <v>#N/A</v>
          </cell>
          <cell r="BQ2165">
            <v>0</v>
          </cell>
          <cell r="BR2165">
            <v>0</v>
          </cell>
          <cell r="BT2165" t="e">
            <v>#N/A</v>
          </cell>
          <cell r="BV2165">
            <v>0</v>
          </cell>
          <cell r="BW2165">
            <v>0</v>
          </cell>
          <cell r="CW2165">
            <v>127</v>
          </cell>
          <cell r="CX2165" t="str">
            <v>諸雑費</v>
          </cell>
          <cell r="CY2165">
            <v>1</v>
          </cell>
          <cell r="DA2165">
            <v>9.9599999999991269</v>
          </cell>
          <cell r="DG2165">
            <v>1</v>
          </cell>
        </row>
        <row r="2166">
          <cell r="Q2166">
            <v>5770</v>
          </cell>
          <cell r="R2166" t="str">
            <v>ｺﾝｸﾘｰﾄｶﾞﾗ(鉄筋)運搬工</v>
          </cell>
          <cell r="S2166" t="str">
            <v>2t-3.1～4.0㎞以下</v>
          </cell>
          <cell r="T2166" t="str">
            <v>山積0.08m3</v>
          </cell>
          <cell r="U2166" t="str">
            <v>ｍ3</v>
          </cell>
          <cell r="V2166">
            <v>4916</v>
          </cell>
          <cell r="W2166" t="str">
            <v>厚労省参考p.175</v>
          </cell>
          <cell r="X2166" t="str">
            <v>DID区間なし　管路土工</v>
          </cell>
          <cell r="Y2166">
            <v>10</v>
          </cell>
          <cell r="Z2166">
            <v>1097</v>
          </cell>
          <cell r="AA2166" t="str">
            <v>ﾀﾞﾝﾌﾟﾄﾗｯｸ運転工</v>
          </cell>
          <cell r="AB2166">
            <v>1.37</v>
          </cell>
          <cell r="AC2166">
            <v>35880</v>
          </cell>
          <cell r="AD2166">
            <v>49155.6</v>
          </cell>
          <cell r="AF2166" t="e">
            <v>#N/A</v>
          </cell>
          <cell r="AH2166">
            <v>0</v>
          </cell>
          <cell r="AI2166">
            <v>0</v>
          </cell>
          <cell r="AK2166" t="e">
            <v>#N/A</v>
          </cell>
          <cell r="AM2166">
            <v>0</v>
          </cell>
          <cell r="AN2166">
            <v>0</v>
          </cell>
          <cell r="AP2166" t="e">
            <v>#N/A</v>
          </cell>
          <cell r="AR2166">
            <v>0</v>
          </cell>
          <cell r="AS2166">
            <v>0</v>
          </cell>
          <cell r="AU2166" t="e">
            <v>#N/A</v>
          </cell>
          <cell r="AW2166">
            <v>0</v>
          </cell>
          <cell r="AX2166">
            <v>0</v>
          </cell>
          <cell r="AZ2166" t="e">
            <v>#N/A</v>
          </cell>
          <cell r="BB2166">
            <v>0</v>
          </cell>
          <cell r="BC2166">
            <v>0</v>
          </cell>
          <cell r="BE2166" t="e">
            <v>#N/A</v>
          </cell>
          <cell r="BG2166">
            <v>0</v>
          </cell>
          <cell r="BH2166">
            <v>0</v>
          </cell>
          <cell r="BJ2166" t="e">
            <v>#N/A</v>
          </cell>
          <cell r="BL2166">
            <v>0</v>
          </cell>
          <cell r="BM2166">
            <v>0</v>
          </cell>
          <cell r="BO2166" t="e">
            <v>#N/A</v>
          </cell>
          <cell r="BQ2166">
            <v>0</v>
          </cell>
          <cell r="BR2166">
            <v>0</v>
          </cell>
          <cell r="BT2166" t="e">
            <v>#N/A</v>
          </cell>
          <cell r="BV2166">
            <v>0</v>
          </cell>
          <cell r="BW2166">
            <v>0</v>
          </cell>
          <cell r="CW2166">
            <v>127</v>
          </cell>
          <cell r="CX2166" t="str">
            <v>諸雑費</v>
          </cell>
          <cell r="CY2166">
            <v>1</v>
          </cell>
          <cell r="DA2166">
            <v>4.4000000000014552</v>
          </cell>
          <cell r="DG2166">
            <v>1</v>
          </cell>
        </row>
        <row r="2167">
          <cell r="Q2167">
            <v>5771</v>
          </cell>
          <cell r="R2167" t="str">
            <v>ｺﾝｸﾘｰﾄｶﾞﾗ(鉄筋)運搬工</v>
          </cell>
          <cell r="S2167" t="str">
            <v>2t-4.1～5.0㎞以下</v>
          </cell>
          <cell r="T2167" t="str">
            <v>山積0.08m3</v>
          </cell>
          <cell r="U2167" t="str">
            <v>ｍ3</v>
          </cell>
          <cell r="V2167">
            <v>5408</v>
          </cell>
          <cell r="W2167" t="str">
            <v>厚労省参考p.175</v>
          </cell>
          <cell r="X2167" t="str">
            <v>DID区間なし　管路土工</v>
          </cell>
          <cell r="Y2167">
            <v>10</v>
          </cell>
          <cell r="Z2167">
            <v>1097</v>
          </cell>
          <cell r="AA2167" t="str">
            <v>ﾀﾞﾝﾌﾟﾄﾗｯｸ運転工</v>
          </cell>
          <cell r="AB2167">
            <v>1.5069999999999999</v>
          </cell>
          <cell r="AC2167">
            <v>35880</v>
          </cell>
          <cell r="AD2167">
            <v>54071.16</v>
          </cell>
          <cell r="AF2167" t="e">
            <v>#N/A</v>
          </cell>
          <cell r="AH2167">
            <v>0</v>
          </cell>
          <cell r="AI2167">
            <v>0</v>
          </cell>
          <cell r="AK2167" t="e">
            <v>#N/A</v>
          </cell>
          <cell r="AM2167">
            <v>0</v>
          </cell>
          <cell r="AN2167">
            <v>0</v>
          </cell>
          <cell r="AP2167" t="e">
            <v>#N/A</v>
          </cell>
          <cell r="AR2167">
            <v>0</v>
          </cell>
          <cell r="AS2167">
            <v>0</v>
          </cell>
          <cell r="AU2167" t="e">
            <v>#N/A</v>
          </cell>
          <cell r="AW2167">
            <v>0</v>
          </cell>
          <cell r="AX2167">
            <v>0</v>
          </cell>
          <cell r="AZ2167" t="e">
            <v>#N/A</v>
          </cell>
          <cell r="BB2167">
            <v>0</v>
          </cell>
          <cell r="BC2167">
            <v>0</v>
          </cell>
          <cell r="BE2167" t="e">
            <v>#N/A</v>
          </cell>
          <cell r="BG2167">
            <v>0</v>
          </cell>
          <cell r="BH2167">
            <v>0</v>
          </cell>
          <cell r="BJ2167" t="e">
            <v>#N/A</v>
          </cell>
          <cell r="BL2167">
            <v>0</v>
          </cell>
          <cell r="BM2167">
            <v>0</v>
          </cell>
          <cell r="BO2167" t="e">
            <v>#N/A</v>
          </cell>
          <cell r="BQ2167">
            <v>0</v>
          </cell>
          <cell r="BR2167">
            <v>0</v>
          </cell>
          <cell r="BT2167" t="e">
            <v>#N/A</v>
          </cell>
          <cell r="BV2167">
            <v>0</v>
          </cell>
          <cell r="BW2167">
            <v>0</v>
          </cell>
          <cell r="CW2167">
            <v>127</v>
          </cell>
          <cell r="CX2167" t="str">
            <v>諸雑費</v>
          </cell>
          <cell r="CY2167">
            <v>1</v>
          </cell>
          <cell r="DA2167">
            <v>8.8399999999965075</v>
          </cell>
          <cell r="DG2167">
            <v>1</v>
          </cell>
        </row>
        <row r="2168">
          <cell r="Q2168">
            <v>5772</v>
          </cell>
          <cell r="R2168" t="str">
            <v>ｺﾝｸﾘｰﾄｶﾞﾗ(鉄筋)運搬工</v>
          </cell>
          <cell r="S2168" t="str">
            <v>2t-5.1～6.5㎞以下</v>
          </cell>
          <cell r="T2168" t="str">
            <v>山積0.08m3</v>
          </cell>
          <cell r="U2168" t="str">
            <v>ｍ3</v>
          </cell>
          <cell r="V2168">
            <v>6391</v>
          </cell>
          <cell r="W2168" t="str">
            <v>厚労省参考p.175</v>
          </cell>
          <cell r="X2168" t="str">
            <v>DID区間なし　管路土工</v>
          </cell>
          <cell r="Y2168">
            <v>10</v>
          </cell>
          <cell r="Z2168">
            <v>1097</v>
          </cell>
          <cell r="AA2168" t="str">
            <v>ﾀﾞﾝﾌﾟﾄﾗｯｸ運転工</v>
          </cell>
          <cell r="AB2168">
            <v>1.7809999999999999</v>
          </cell>
          <cell r="AC2168">
            <v>35880</v>
          </cell>
          <cell r="AD2168">
            <v>63902.28</v>
          </cell>
          <cell r="AF2168" t="e">
            <v>#N/A</v>
          </cell>
          <cell r="AH2168">
            <v>0</v>
          </cell>
          <cell r="AI2168">
            <v>0</v>
          </cell>
          <cell r="AK2168" t="e">
            <v>#N/A</v>
          </cell>
          <cell r="AM2168">
            <v>0</v>
          </cell>
          <cell r="AN2168">
            <v>0</v>
          </cell>
          <cell r="AP2168" t="e">
            <v>#N/A</v>
          </cell>
          <cell r="AR2168">
            <v>0</v>
          </cell>
          <cell r="AS2168">
            <v>0</v>
          </cell>
          <cell r="AU2168" t="e">
            <v>#N/A</v>
          </cell>
          <cell r="AW2168">
            <v>0</v>
          </cell>
          <cell r="AX2168">
            <v>0</v>
          </cell>
          <cell r="AZ2168" t="e">
            <v>#N/A</v>
          </cell>
          <cell r="BB2168">
            <v>0</v>
          </cell>
          <cell r="BC2168">
            <v>0</v>
          </cell>
          <cell r="BE2168" t="e">
            <v>#N/A</v>
          </cell>
          <cell r="BG2168">
            <v>0</v>
          </cell>
          <cell r="BH2168">
            <v>0</v>
          </cell>
          <cell r="BJ2168" t="e">
            <v>#N/A</v>
          </cell>
          <cell r="BL2168">
            <v>0</v>
          </cell>
          <cell r="BM2168">
            <v>0</v>
          </cell>
          <cell r="BO2168" t="e">
            <v>#N/A</v>
          </cell>
          <cell r="BQ2168">
            <v>0</v>
          </cell>
          <cell r="BR2168">
            <v>0</v>
          </cell>
          <cell r="BT2168" t="e">
            <v>#N/A</v>
          </cell>
          <cell r="BV2168">
            <v>0</v>
          </cell>
          <cell r="BW2168">
            <v>0</v>
          </cell>
          <cell r="CW2168">
            <v>127</v>
          </cell>
          <cell r="CX2168" t="str">
            <v>諸雑費</v>
          </cell>
          <cell r="CY2168">
            <v>1</v>
          </cell>
          <cell r="DA2168">
            <v>7.7200000000011642</v>
          </cell>
          <cell r="DG2168">
            <v>1</v>
          </cell>
        </row>
        <row r="2169">
          <cell r="Q2169">
            <v>5773</v>
          </cell>
          <cell r="R2169" t="str">
            <v>ｺﾝｸﾘｰﾄｶﾞﾗ(鉄筋)運搬工</v>
          </cell>
          <cell r="S2169" t="str">
            <v>2t-6.6～9.0㎞以下</v>
          </cell>
          <cell r="T2169" t="str">
            <v>山積0.08m3</v>
          </cell>
          <cell r="U2169" t="str">
            <v>ｍ3</v>
          </cell>
          <cell r="V2169">
            <v>7374</v>
          </cell>
          <cell r="W2169" t="str">
            <v>厚労省参考p.175</v>
          </cell>
          <cell r="X2169" t="str">
            <v>DID区間なし　管路土工</v>
          </cell>
          <cell r="Y2169">
            <v>10</v>
          </cell>
          <cell r="Z2169">
            <v>1097</v>
          </cell>
          <cell r="AA2169" t="str">
            <v>ﾀﾞﾝﾌﾟﾄﾗｯｸ運転工</v>
          </cell>
          <cell r="AB2169">
            <v>2.0550000000000002</v>
          </cell>
          <cell r="AC2169">
            <v>35880</v>
          </cell>
          <cell r="AD2169">
            <v>73733.399999999994</v>
          </cell>
          <cell r="AF2169" t="e">
            <v>#N/A</v>
          </cell>
          <cell r="AH2169">
            <v>0</v>
          </cell>
          <cell r="AI2169">
            <v>0</v>
          </cell>
          <cell r="AK2169" t="e">
            <v>#N/A</v>
          </cell>
          <cell r="AM2169">
            <v>0</v>
          </cell>
          <cell r="AN2169">
            <v>0</v>
          </cell>
          <cell r="AP2169" t="e">
            <v>#N/A</v>
          </cell>
          <cell r="AR2169">
            <v>0</v>
          </cell>
          <cell r="AS2169">
            <v>0</v>
          </cell>
          <cell r="AU2169" t="e">
            <v>#N/A</v>
          </cell>
          <cell r="AW2169">
            <v>0</v>
          </cell>
          <cell r="AX2169">
            <v>0</v>
          </cell>
          <cell r="AZ2169" t="e">
            <v>#N/A</v>
          </cell>
          <cell r="BB2169">
            <v>0</v>
          </cell>
          <cell r="BC2169">
            <v>0</v>
          </cell>
          <cell r="BE2169" t="e">
            <v>#N/A</v>
          </cell>
          <cell r="BG2169">
            <v>0</v>
          </cell>
          <cell r="BH2169">
            <v>0</v>
          </cell>
          <cell r="BJ2169" t="e">
            <v>#N/A</v>
          </cell>
          <cell r="BL2169">
            <v>0</v>
          </cell>
          <cell r="BM2169">
            <v>0</v>
          </cell>
          <cell r="BO2169" t="e">
            <v>#N/A</v>
          </cell>
          <cell r="BQ2169">
            <v>0</v>
          </cell>
          <cell r="BR2169">
            <v>0</v>
          </cell>
          <cell r="BT2169" t="e">
            <v>#N/A</v>
          </cell>
          <cell r="BV2169">
            <v>0</v>
          </cell>
          <cell r="BW2169">
            <v>0</v>
          </cell>
          <cell r="CW2169">
            <v>127</v>
          </cell>
          <cell r="CX2169" t="str">
            <v>諸雑費</v>
          </cell>
          <cell r="CY2169">
            <v>1</v>
          </cell>
          <cell r="DA2169">
            <v>6.6000000000058208</v>
          </cell>
          <cell r="DG2169">
            <v>1</v>
          </cell>
        </row>
        <row r="2170">
          <cell r="Q2170">
            <v>5774</v>
          </cell>
          <cell r="R2170" t="str">
            <v>ｺﾝｸﾘｰﾄｶﾞﾗ(鉄筋)運搬工</v>
          </cell>
          <cell r="S2170" t="str">
            <v>2t-9.1～11.5㎞以下</v>
          </cell>
          <cell r="T2170" t="str">
            <v>山積0.08m3</v>
          </cell>
          <cell r="U2170" t="str">
            <v>ｍ3</v>
          </cell>
          <cell r="V2170">
            <v>8849</v>
          </cell>
          <cell r="W2170" t="str">
            <v>厚労省参考p.175</v>
          </cell>
          <cell r="X2170" t="str">
            <v>DID区間なし　管路土工</v>
          </cell>
          <cell r="Y2170">
            <v>10</v>
          </cell>
          <cell r="Z2170">
            <v>1097</v>
          </cell>
          <cell r="AA2170" t="str">
            <v>ﾀﾞﾝﾌﾟﾄﾗｯｸ運転工</v>
          </cell>
          <cell r="AB2170">
            <v>2.4660000000000002</v>
          </cell>
          <cell r="AC2170">
            <v>35880</v>
          </cell>
          <cell r="AD2170">
            <v>88480.08</v>
          </cell>
          <cell r="AF2170" t="e">
            <v>#N/A</v>
          </cell>
          <cell r="AH2170">
            <v>0</v>
          </cell>
          <cell r="AI2170">
            <v>0</v>
          </cell>
          <cell r="AK2170" t="e">
            <v>#N/A</v>
          </cell>
          <cell r="AM2170">
            <v>0</v>
          </cell>
          <cell r="AN2170">
            <v>0</v>
          </cell>
          <cell r="AP2170" t="e">
            <v>#N/A</v>
          </cell>
          <cell r="AR2170">
            <v>0</v>
          </cell>
          <cell r="AS2170">
            <v>0</v>
          </cell>
          <cell r="AU2170" t="e">
            <v>#N/A</v>
          </cell>
          <cell r="AW2170">
            <v>0</v>
          </cell>
          <cell r="AX2170">
            <v>0</v>
          </cell>
          <cell r="AZ2170" t="e">
            <v>#N/A</v>
          </cell>
          <cell r="BB2170">
            <v>0</v>
          </cell>
          <cell r="BC2170">
            <v>0</v>
          </cell>
          <cell r="BE2170" t="e">
            <v>#N/A</v>
          </cell>
          <cell r="BG2170">
            <v>0</v>
          </cell>
          <cell r="BH2170">
            <v>0</v>
          </cell>
          <cell r="BJ2170" t="e">
            <v>#N/A</v>
          </cell>
          <cell r="BL2170">
            <v>0</v>
          </cell>
          <cell r="BM2170">
            <v>0</v>
          </cell>
          <cell r="BO2170" t="e">
            <v>#N/A</v>
          </cell>
          <cell r="BQ2170">
            <v>0</v>
          </cell>
          <cell r="BR2170">
            <v>0</v>
          </cell>
          <cell r="BT2170" t="e">
            <v>#N/A</v>
          </cell>
          <cell r="BV2170">
            <v>0</v>
          </cell>
          <cell r="BW2170">
            <v>0</v>
          </cell>
          <cell r="CW2170">
            <v>127</v>
          </cell>
          <cell r="CX2170" t="str">
            <v>諸雑費</v>
          </cell>
          <cell r="CY2170">
            <v>1</v>
          </cell>
          <cell r="DA2170">
            <v>9.9199999999982538</v>
          </cell>
          <cell r="DG2170">
            <v>1</v>
          </cell>
        </row>
        <row r="2171">
          <cell r="Q2171">
            <v>5775</v>
          </cell>
          <cell r="R2171" t="str">
            <v>ｺﾝｸﾘｰﾄｶﾞﾗ(鉄筋)運搬工</v>
          </cell>
          <cell r="S2171" t="str">
            <v>2t-11.6～16.5㎞以下</v>
          </cell>
          <cell r="T2171" t="str">
            <v>山積0.08m3</v>
          </cell>
          <cell r="U2171" t="str">
            <v>ｍ3</v>
          </cell>
          <cell r="V2171">
            <v>11310</v>
          </cell>
          <cell r="W2171" t="str">
            <v>厚労省参考p.175</v>
          </cell>
          <cell r="X2171" t="str">
            <v>DID区間なし　管路土工</v>
          </cell>
          <cell r="Y2171">
            <v>10</v>
          </cell>
          <cell r="Z2171">
            <v>1097</v>
          </cell>
          <cell r="AA2171" t="str">
            <v>ﾀﾞﾝﾌﾟﾄﾗｯｸ運転工</v>
          </cell>
          <cell r="AB2171">
            <v>3.1509999999999998</v>
          </cell>
          <cell r="AC2171">
            <v>35880</v>
          </cell>
          <cell r="AD2171">
            <v>113057.88</v>
          </cell>
          <cell r="AF2171" t="e">
            <v>#N/A</v>
          </cell>
          <cell r="AH2171">
            <v>0</v>
          </cell>
          <cell r="AI2171">
            <v>0</v>
          </cell>
          <cell r="AK2171" t="e">
            <v>#N/A</v>
          </cell>
          <cell r="AM2171">
            <v>0</v>
          </cell>
          <cell r="AN2171">
            <v>0</v>
          </cell>
          <cell r="AP2171" t="e">
            <v>#N/A</v>
          </cell>
          <cell r="AR2171">
            <v>0</v>
          </cell>
          <cell r="AS2171">
            <v>0</v>
          </cell>
          <cell r="AU2171" t="e">
            <v>#N/A</v>
          </cell>
          <cell r="AW2171">
            <v>0</v>
          </cell>
          <cell r="AX2171">
            <v>0</v>
          </cell>
          <cell r="AZ2171" t="e">
            <v>#N/A</v>
          </cell>
          <cell r="BB2171">
            <v>0</v>
          </cell>
          <cell r="BC2171">
            <v>0</v>
          </cell>
          <cell r="BE2171" t="e">
            <v>#N/A</v>
          </cell>
          <cell r="BG2171">
            <v>0</v>
          </cell>
          <cell r="BH2171">
            <v>0</v>
          </cell>
          <cell r="BJ2171" t="e">
            <v>#N/A</v>
          </cell>
          <cell r="BL2171">
            <v>0</v>
          </cell>
          <cell r="BM2171">
            <v>0</v>
          </cell>
          <cell r="BO2171" t="e">
            <v>#N/A</v>
          </cell>
          <cell r="BQ2171">
            <v>0</v>
          </cell>
          <cell r="BR2171">
            <v>0</v>
          </cell>
          <cell r="BT2171" t="e">
            <v>#N/A</v>
          </cell>
          <cell r="BV2171">
            <v>0</v>
          </cell>
          <cell r="BW2171">
            <v>0</v>
          </cell>
          <cell r="CW2171">
            <v>127</v>
          </cell>
          <cell r="CX2171" t="str">
            <v>諸雑費</v>
          </cell>
          <cell r="CY2171">
            <v>1</v>
          </cell>
          <cell r="DA2171">
            <v>42.119999999995343</v>
          </cell>
          <cell r="DG2171">
            <v>1</v>
          </cell>
        </row>
        <row r="2172">
          <cell r="Q2172">
            <v>5776</v>
          </cell>
          <cell r="R2172" t="str">
            <v>ｺﾝｸﾘｰﾄｶﾞﾗ(鉄筋)運搬工</v>
          </cell>
          <cell r="S2172" t="str">
            <v>2t-16.6～20.0㎞以下</v>
          </cell>
          <cell r="T2172" t="str">
            <v>山積0.08m3</v>
          </cell>
          <cell r="U2172" t="str">
            <v>ｍ3</v>
          </cell>
          <cell r="V2172">
            <v>14750</v>
          </cell>
          <cell r="W2172" t="str">
            <v>厚労省参考p.175</v>
          </cell>
          <cell r="X2172" t="str">
            <v>DID区間なし　管路土工</v>
          </cell>
          <cell r="Y2172">
            <v>10</v>
          </cell>
          <cell r="Z2172">
            <v>1097</v>
          </cell>
          <cell r="AA2172" t="str">
            <v>ﾀﾞﾝﾌﾟﾄﾗｯｸ運転工</v>
          </cell>
          <cell r="AB2172">
            <v>4.1100000000000003</v>
          </cell>
          <cell r="AC2172">
            <v>35880</v>
          </cell>
          <cell r="AD2172">
            <v>147466.79999999999</v>
          </cell>
          <cell r="AF2172" t="e">
            <v>#N/A</v>
          </cell>
          <cell r="AH2172">
            <v>0</v>
          </cell>
          <cell r="AI2172">
            <v>0</v>
          </cell>
          <cell r="AK2172" t="e">
            <v>#N/A</v>
          </cell>
          <cell r="AM2172">
            <v>0</v>
          </cell>
          <cell r="AN2172">
            <v>0</v>
          </cell>
          <cell r="AP2172" t="e">
            <v>#N/A</v>
          </cell>
          <cell r="AR2172">
            <v>0</v>
          </cell>
          <cell r="AS2172">
            <v>0</v>
          </cell>
          <cell r="AU2172" t="e">
            <v>#N/A</v>
          </cell>
          <cell r="AW2172">
            <v>0</v>
          </cell>
          <cell r="AX2172">
            <v>0</v>
          </cell>
          <cell r="AZ2172" t="e">
            <v>#N/A</v>
          </cell>
          <cell r="BB2172">
            <v>0</v>
          </cell>
          <cell r="BC2172">
            <v>0</v>
          </cell>
          <cell r="BE2172" t="e">
            <v>#N/A</v>
          </cell>
          <cell r="BG2172">
            <v>0</v>
          </cell>
          <cell r="BH2172">
            <v>0</v>
          </cell>
          <cell r="BJ2172" t="e">
            <v>#N/A</v>
          </cell>
          <cell r="BL2172">
            <v>0</v>
          </cell>
          <cell r="BM2172">
            <v>0</v>
          </cell>
          <cell r="BO2172" t="e">
            <v>#N/A</v>
          </cell>
          <cell r="BQ2172">
            <v>0</v>
          </cell>
          <cell r="BR2172">
            <v>0</v>
          </cell>
          <cell r="BT2172" t="e">
            <v>#N/A</v>
          </cell>
          <cell r="BV2172">
            <v>0</v>
          </cell>
          <cell r="BW2172">
            <v>0</v>
          </cell>
          <cell r="CW2172">
            <v>127</v>
          </cell>
          <cell r="CX2172" t="str">
            <v>諸雑費</v>
          </cell>
          <cell r="CY2172">
            <v>1</v>
          </cell>
          <cell r="DA2172">
            <v>33.200000000011642</v>
          </cell>
          <cell r="DG2172">
            <v>1</v>
          </cell>
        </row>
        <row r="2173">
          <cell r="Q2173">
            <v>5777</v>
          </cell>
          <cell r="R2173" t="str">
            <v>ｺﾝｸﾘｰﾄｶﾞﾗ(無筋)運搬工</v>
          </cell>
          <cell r="S2173" t="str">
            <v>2t-0.5㎞以下</v>
          </cell>
          <cell r="T2173" t="str">
            <v>山積0.08m3</v>
          </cell>
          <cell r="U2173" t="str">
            <v>ｍ3</v>
          </cell>
          <cell r="V2173">
            <v>2296</v>
          </cell>
          <cell r="W2173" t="str">
            <v>厚労省参考p.175</v>
          </cell>
          <cell r="X2173" t="str">
            <v>DID区間なし　管路土工</v>
          </cell>
          <cell r="Y2173">
            <v>10</v>
          </cell>
          <cell r="Z2173">
            <v>1095</v>
          </cell>
          <cell r="AA2173" t="str">
            <v>ﾀﾞﾝﾌﾟﾄﾗｯｸ運転工</v>
          </cell>
          <cell r="AB2173">
            <v>0.65</v>
          </cell>
          <cell r="AC2173">
            <v>35310</v>
          </cell>
          <cell r="AD2173">
            <v>22951.5</v>
          </cell>
          <cell r="AF2173" t="e">
            <v>#N/A</v>
          </cell>
          <cell r="AH2173">
            <v>0</v>
          </cell>
          <cell r="AI2173">
            <v>0</v>
          </cell>
          <cell r="AK2173" t="e">
            <v>#N/A</v>
          </cell>
          <cell r="AM2173">
            <v>0</v>
          </cell>
          <cell r="AN2173">
            <v>0</v>
          </cell>
          <cell r="AP2173" t="e">
            <v>#N/A</v>
          </cell>
          <cell r="AR2173">
            <v>0</v>
          </cell>
          <cell r="AS2173">
            <v>0</v>
          </cell>
          <cell r="AU2173" t="e">
            <v>#N/A</v>
          </cell>
          <cell r="AW2173">
            <v>0</v>
          </cell>
          <cell r="AX2173">
            <v>0</v>
          </cell>
          <cell r="AZ2173" t="e">
            <v>#N/A</v>
          </cell>
          <cell r="BB2173">
            <v>0</v>
          </cell>
          <cell r="BC2173">
            <v>0</v>
          </cell>
          <cell r="BE2173" t="e">
            <v>#N/A</v>
          </cell>
          <cell r="BG2173">
            <v>0</v>
          </cell>
          <cell r="BH2173">
            <v>0</v>
          </cell>
          <cell r="BJ2173" t="e">
            <v>#N/A</v>
          </cell>
          <cell r="BL2173">
            <v>0</v>
          </cell>
          <cell r="BM2173">
            <v>0</v>
          </cell>
          <cell r="BO2173" t="e">
            <v>#N/A</v>
          </cell>
          <cell r="BQ2173">
            <v>0</v>
          </cell>
          <cell r="BR2173">
            <v>0</v>
          </cell>
          <cell r="BT2173" t="e">
            <v>#N/A</v>
          </cell>
          <cell r="BV2173">
            <v>0</v>
          </cell>
          <cell r="BW2173">
            <v>0</v>
          </cell>
          <cell r="CW2173">
            <v>127</v>
          </cell>
          <cell r="CX2173" t="str">
            <v>諸雑費</v>
          </cell>
          <cell r="CY2173">
            <v>1</v>
          </cell>
          <cell r="DA2173">
            <v>8.5</v>
          </cell>
          <cell r="DG2173">
            <v>1</v>
          </cell>
        </row>
        <row r="2174">
          <cell r="Q2174">
            <v>5778</v>
          </cell>
          <cell r="R2174" t="str">
            <v>ｺﾝｸﾘｰﾄｶﾞﾗ(無筋)運搬工</v>
          </cell>
          <cell r="S2174" t="str">
            <v>2t-0.6～1.0㎞以下</v>
          </cell>
          <cell r="T2174" t="str">
            <v>山積0.08m3</v>
          </cell>
          <cell r="U2174" t="str">
            <v>ｍ3</v>
          </cell>
          <cell r="V2174">
            <v>2755</v>
          </cell>
          <cell r="W2174" t="str">
            <v>厚労省参考p.175</v>
          </cell>
          <cell r="X2174" t="str">
            <v>DID区間なし　管路土工</v>
          </cell>
          <cell r="Y2174">
            <v>10</v>
          </cell>
          <cell r="Z2174">
            <v>1095</v>
          </cell>
          <cell r="AA2174" t="str">
            <v>ﾀﾞﾝﾌﾟﾄﾗｯｸ運転工</v>
          </cell>
          <cell r="AB2174">
            <v>0.78</v>
          </cell>
          <cell r="AC2174">
            <v>35310</v>
          </cell>
          <cell r="AD2174">
            <v>27541.8</v>
          </cell>
          <cell r="AF2174" t="e">
            <v>#N/A</v>
          </cell>
          <cell r="AH2174">
            <v>0</v>
          </cell>
          <cell r="AI2174">
            <v>0</v>
          </cell>
          <cell r="AK2174" t="e">
            <v>#N/A</v>
          </cell>
          <cell r="AM2174">
            <v>0</v>
          </cell>
          <cell r="AN2174">
            <v>0</v>
          </cell>
          <cell r="AP2174" t="e">
            <v>#N/A</v>
          </cell>
          <cell r="AR2174">
            <v>0</v>
          </cell>
          <cell r="AS2174">
            <v>0</v>
          </cell>
          <cell r="AU2174" t="e">
            <v>#N/A</v>
          </cell>
          <cell r="AW2174">
            <v>0</v>
          </cell>
          <cell r="AX2174">
            <v>0</v>
          </cell>
          <cell r="AZ2174" t="e">
            <v>#N/A</v>
          </cell>
          <cell r="BB2174">
            <v>0</v>
          </cell>
          <cell r="BC2174">
            <v>0</v>
          </cell>
          <cell r="BE2174" t="e">
            <v>#N/A</v>
          </cell>
          <cell r="BG2174">
            <v>0</v>
          </cell>
          <cell r="BH2174">
            <v>0</v>
          </cell>
          <cell r="BJ2174" t="e">
            <v>#N/A</v>
          </cell>
          <cell r="BL2174">
            <v>0</v>
          </cell>
          <cell r="BM2174">
            <v>0</v>
          </cell>
          <cell r="BO2174" t="e">
            <v>#N/A</v>
          </cell>
          <cell r="BQ2174">
            <v>0</v>
          </cell>
          <cell r="BR2174">
            <v>0</v>
          </cell>
          <cell r="BT2174" t="e">
            <v>#N/A</v>
          </cell>
          <cell r="BV2174">
            <v>0</v>
          </cell>
          <cell r="BW2174">
            <v>0</v>
          </cell>
          <cell r="CW2174">
            <v>127</v>
          </cell>
          <cell r="CX2174" t="str">
            <v>諸雑費</v>
          </cell>
          <cell r="CY2174">
            <v>1</v>
          </cell>
          <cell r="DA2174">
            <v>8.2000000000007276</v>
          </cell>
          <cell r="DG2174">
            <v>1</v>
          </cell>
        </row>
        <row r="2175">
          <cell r="Q2175">
            <v>5779</v>
          </cell>
          <cell r="R2175" t="str">
            <v>ｺﾝｸﾘｰﾄｶﾞﾗ(無筋)運搬工</v>
          </cell>
          <cell r="S2175" t="str">
            <v>2t-1.1～1.5㎞以下</v>
          </cell>
          <cell r="T2175" t="str">
            <v>山積0.08m3</v>
          </cell>
          <cell r="U2175" t="str">
            <v>ｍ3</v>
          </cell>
          <cell r="V2175">
            <v>2984</v>
          </cell>
          <cell r="W2175" t="str">
            <v>厚労省参考p.175</v>
          </cell>
          <cell r="X2175" t="str">
            <v>DID区間なし　管路土工</v>
          </cell>
          <cell r="Y2175">
            <v>10</v>
          </cell>
          <cell r="Z2175">
            <v>1095</v>
          </cell>
          <cell r="AA2175" t="str">
            <v>ﾀﾞﾝﾌﾟﾄﾗｯｸ運転工</v>
          </cell>
          <cell r="AB2175">
            <v>0.84499999999999997</v>
          </cell>
          <cell r="AC2175">
            <v>35310</v>
          </cell>
          <cell r="AD2175">
            <v>29836.95</v>
          </cell>
          <cell r="AF2175" t="e">
            <v>#N/A</v>
          </cell>
          <cell r="AH2175">
            <v>0</v>
          </cell>
          <cell r="AI2175">
            <v>0</v>
          </cell>
          <cell r="AK2175" t="e">
            <v>#N/A</v>
          </cell>
          <cell r="AM2175">
            <v>0</v>
          </cell>
          <cell r="AN2175">
            <v>0</v>
          </cell>
          <cell r="AP2175" t="e">
            <v>#N/A</v>
          </cell>
          <cell r="AR2175">
            <v>0</v>
          </cell>
          <cell r="AS2175">
            <v>0</v>
          </cell>
          <cell r="AU2175" t="e">
            <v>#N/A</v>
          </cell>
          <cell r="AW2175">
            <v>0</v>
          </cell>
          <cell r="AX2175">
            <v>0</v>
          </cell>
          <cell r="AZ2175" t="e">
            <v>#N/A</v>
          </cell>
          <cell r="BB2175">
            <v>0</v>
          </cell>
          <cell r="BC2175">
            <v>0</v>
          </cell>
          <cell r="BE2175" t="e">
            <v>#N/A</v>
          </cell>
          <cell r="BG2175">
            <v>0</v>
          </cell>
          <cell r="BH2175">
            <v>0</v>
          </cell>
          <cell r="BJ2175" t="e">
            <v>#N/A</v>
          </cell>
          <cell r="BL2175">
            <v>0</v>
          </cell>
          <cell r="BM2175">
            <v>0</v>
          </cell>
          <cell r="BO2175" t="e">
            <v>#N/A</v>
          </cell>
          <cell r="BQ2175">
            <v>0</v>
          </cell>
          <cell r="BR2175">
            <v>0</v>
          </cell>
          <cell r="BT2175" t="e">
            <v>#N/A</v>
          </cell>
          <cell r="BV2175">
            <v>0</v>
          </cell>
          <cell r="BW2175">
            <v>0</v>
          </cell>
          <cell r="CW2175">
            <v>127</v>
          </cell>
          <cell r="CX2175" t="str">
            <v>諸雑費</v>
          </cell>
          <cell r="CY2175">
            <v>1</v>
          </cell>
          <cell r="DA2175">
            <v>3.0499999999992724</v>
          </cell>
          <cell r="DG2175">
            <v>1</v>
          </cell>
        </row>
        <row r="2176">
          <cell r="Q2176">
            <v>5780</v>
          </cell>
          <cell r="R2176" t="str">
            <v>ｺﾝｸﾘｰﾄｶﾞﾗ(無筋)運搬工</v>
          </cell>
          <cell r="S2176" t="str">
            <v>2t-1.6～2.0㎞以下</v>
          </cell>
          <cell r="T2176" t="str">
            <v>山積0.08m3</v>
          </cell>
          <cell r="U2176" t="str">
            <v>ｍ3</v>
          </cell>
          <cell r="V2176">
            <v>3443</v>
          </cell>
          <cell r="W2176" t="str">
            <v>厚労省参考p.175</v>
          </cell>
          <cell r="X2176" t="str">
            <v>DID区間なし　管路土工</v>
          </cell>
          <cell r="Y2176">
            <v>10</v>
          </cell>
          <cell r="Z2176">
            <v>1095</v>
          </cell>
          <cell r="AA2176" t="str">
            <v>ﾀﾞﾝﾌﾟﾄﾗｯｸ運転工</v>
          </cell>
          <cell r="AB2176">
            <v>0.97499999999999998</v>
          </cell>
          <cell r="AC2176">
            <v>35310</v>
          </cell>
          <cell r="AD2176">
            <v>34427.25</v>
          </cell>
          <cell r="AF2176" t="e">
            <v>#N/A</v>
          </cell>
          <cell r="AH2176">
            <v>0</v>
          </cell>
          <cell r="AI2176">
            <v>0</v>
          </cell>
          <cell r="AK2176" t="e">
            <v>#N/A</v>
          </cell>
          <cell r="AM2176">
            <v>0</v>
          </cell>
          <cell r="AN2176">
            <v>0</v>
          </cell>
          <cell r="AP2176" t="e">
            <v>#N/A</v>
          </cell>
          <cell r="AR2176">
            <v>0</v>
          </cell>
          <cell r="AS2176">
            <v>0</v>
          </cell>
          <cell r="AU2176" t="e">
            <v>#N/A</v>
          </cell>
          <cell r="AW2176">
            <v>0</v>
          </cell>
          <cell r="AX2176">
            <v>0</v>
          </cell>
          <cell r="AZ2176" t="e">
            <v>#N/A</v>
          </cell>
          <cell r="BB2176">
            <v>0</v>
          </cell>
          <cell r="BC2176">
            <v>0</v>
          </cell>
          <cell r="BE2176" t="e">
            <v>#N/A</v>
          </cell>
          <cell r="BG2176">
            <v>0</v>
          </cell>
          <cell r="BH2176">
            <v>0</v>
          </cell>
          <cell r="BJ2176" t="e">
            <v>#N/A</v>
          </cell>
          <cell r="BL2176">
            <v>0</v>
          </cell>
          <cell r="BM2176">
            <v>0</v>
          </cell>
          <cell r="BO2176" t="e">
            <v>#N/A</v>
          </cell>
          <cell r="BQ2176">
            <v>0</v>
          </cell>
          <cell r="BR2176">
            <v>0</v>
          </cell>
          <cell r="BT2176" t="e">
            <v>#N/A</v>
          </cell>
          <cell r="BV2176">
            <v>0</v>
          </cell>
          <cell r="BW2176">
            <v>0</v>
          </cell>
          <cell r="CW2176">
            <v>127</v>
          </cell>
          <cell r="CX2176" t="str">
            <v>諸雑費</v>
          </cell>
          <cell r="CY2176">
            <v>1</v>
          </cell>
          <cell r="DA2176">
            <v>2.75</v>
          </cell>
          <cell r="DG2176">
            <v>1</v>
          </cell>
        </row>
        <row r="2177">
          <cell r="Q2177">
            <v>5781</v>
          </cell>
          <cell r="R2177" t="str">
            <v>ｺﾝｸﾘｰﾄｶﾞﾗ(無筋)運搬工</v>
          </cell>
          <cell r="S2177" t="str">
            <v>2t-2.1～2.5㎞以下</v>
          </cell>
          <cell r="T2177" t="str">
            <v>山積0.08m3</v>
          </cell>
          <cell r="U2177" t="str">
            <v>ｍ3</v>
          </cell>
          <cell r="V2177">
            <v>3673</v>
          </cell>
          <cell r="W2177" t="str">
            <v>厚労省参考p.175</v>
          </cell>
          <cell r="X2177" t="str">
            <v>DID区間なし　管路土工</v>
          </cell>
          <cell r="Y2177">
            <v>10</v>
          </cell>
          <cell r="Z2177">
            <v>1095</v>
          </cell>
          <cell r="AA2177" t="str">
            <v>ﾀﾞﾝﾌﾟﾄﾗｯｸ運転工</v>
          </cell>
          <cell r="AB2177">
            <v>1.04</v>
          </cell>
          <cell r="AC2177">
            <v>35310</v>
          </cell>
          <cell r="AD2177">
            <v>36722.400000000001</v>
          </cell>
          <cell r="AF2177" t="e">
            <v>#N/A</v>
          </cell>
          <cell r="AH2177">
            <v>0</v>
          </cell>
          <cell r="AI2177">
            <v>0</v>
          </cell>
          <cell r="AK2177" t="e">
            <v>#N/A</v>
          </cell>
          <cell r="AM2177">
            <v>0</v>
          </cell>
          <cell r="AN2177">
            <v>0</v>
          </cell>
          <cell r="AP2177" t="e">
            <v>#N/A</v>
          </cell>
          <cell r="AR2177">
            <v>0</v>
          </cell>
          <cell r="AS2177">
            <v>0</v>
          </cell>
          <cell r="AU2177" t="e">
            <v>#N/A</v>
          </cell>
          <cell r="AW2177">
            <v>0</v>
          </cell>
          <cell r="AX2177">
            <v>0</v>
          </cell>
          <cell r="AZ2177" t="e">
            <v>#N/A</v>
          </cell>
          <cell r="BB2177">
            <v>0</v>
          </cell>
          <cell r="BC2177">
            <v>0</v>
          </cell>
          <cell r="BE2177" t="e">
            <v>#N/A</v>
          </cell>
          <cell r="BG2177">
            <v>0</v>
          </cell>
          <cell r="BH2177">
            <v>0</v>
          </cell>
          <cell r="BJ2177" t="e">
            <v>#N/A</v>
          </cell>
          <cell r="BL2177">
            <v>0</v>
          </cell>
          <cell r="BM2177">
            <v>0</v>
          </cell>
          <cell r="BO2177" t="e">
            <v>#N/A</v>
          </cell>
          <cell r="BQ2177">
            <v>0</v>
          </cell>
          <cell r="BR2177">
            <v>0</v>
          </cell>
          <cell r="BT2177" t="e">
            <v>#N/A</v>
          </cell>
          <cell r="BV2177">
            <v>0</v>
          </cell>
          <cell r="BW2177">
            <v>0</v>
          </cell>
          <cell r="CW2177">
            <v>127</v>
          </cell>
          <cell r="CX2177" t="str">
            <v>諸雑費</v>
          </cell>
          <cell r="CY2177">
            <v>1</v>
          </cell>
          <cell r="DA2177">
            <v>7.5999999999985448</v>
          </cell>
          <cell r="DG2177">
            <v>1</v>
          </cell>
        </row>
        <row r="2178">
          <cell r="Q2178">
            <v>5782</v>
          </cell>
          <cell r="R2178" t="str">
            <v>ｺﾝｸﾘｰﾄｶﾞﾗ(無筋)運搬工</v>
          </cell>
          <cell r="S2178" t="str">
            <v>2t-2.6～3.0㎞以下</v>
          </cell>
          <cell r="T2178" t="str">
            <v>山積0.08m3</v>
          </cell>
          <cell r="U2178" t="str">
            <v>ｍ3</v>
          </cell>
          <cell r="V2178">
            <v>4132</v>
          </cell>
          <cell r="W2178" t="str">
            <v>厚労省参考p.175</v>
          </cell>
          <cell r="X2178" t="str">
            <v>DID区間なし　管路土工</v>
          </cell>
          <cell r="Y2178">
            <v>10</v>
          </cell>
          <cell r="Z2178">
            <v>1095</v>
          </cell>
          <cell r="AA2178" t="str">
            <v>ﾀﾞﾝﾌﾟﾄﾗｯｸ運転工</v>
          </cell>
          <cell r="AB2178">
            <v>1.17</v>
          </cell>
          <cell r="AC2178">
            <v>35310</v>
          </cell>
          <cell r="AD2178">
            <v>41312.699999999997</v>
          </cell>
          <cell r="AF2178" t="e">
            <v>#N/A</v>
          </cell>
          <cell r="AH2178">
            <v>0</v>
          </cell>
          <cell r="AI2178">
            <v>0</v>
          </cell>
          <cell r="AK2178" t="e">
            <v>#N/A</v>
          </cell>
          <cell r="AM2178">
            <v>0</v>
          </cell>
          <cell r="AN2178">
            <v>0</v>
          </cell>
          <cell r="AP2178" t="e">
            <v>#N/A</v>
          </cell>
          <cell r="AR2178">
            <v>0</v>
          </cell>
          <cell r="AS2178">
            <v>0</v>
          </cell>
          <cell r="AU2178" t="e">
            <v>#N/A</v>
          </cell>
          <cell r="AW2178">
            <v>0</v>
          </cell>
          <cell r="AX2178">
            <v>0</v>
          </cell>
          <cell r="AZ2178" t="e">
            <v>#N/A</v>
          </cell>
          <cell r="BB2178">
            <v>0</v>
          </cell>
          <cell r="BC2178">
            <v>0</v>
          </cell>
          <cell r="BE2178" t="e">
            <v>#N/A</v>
          </cell>
          <cell r="BG2178">
            <v>0</v>
          </cell>
          <cell r="BH2178">
            <v>0</v>
          </cell>
          <cell r="BJ2178" t="e">
            <v>#N/A</v>
          </cell>
          <cell r="BL2178">
            <v>0</v>
          </cell>
          <cell r="BM2178">
            <v>0</v>
          </cell>
          <cell r="BO2178" t="e">
            <v>#N/A</v>
          </cell>
          <cell r="BQ2178">
            <v>0</v>
          </cell>
          <cell r="BR2178">
            <v>0</v>
          </cell>
          <cell r="BT2178" t="e">
            <v>#N/A</v>
          </cell>
          <cell r="BV2178">
            <v>0</v>
          </cell>
          <cell r="BW2178">
            <v>0</v>
          </cell>
          <cell r="CW2178">
            <v>127</v>
          </cell>
          <cell r="CX2178" t="str">
            <v>諸雑費</v>
          </cell>
          <cell r="CY2178">
            <v>1</v>
          </cell>
          <cell r="DA2178">
            <v>7.3000000000029104</v>
          </cell>
          <cell r="DG2178">
            <v>1</v>
          </cell>
        </row>
        <row r="2179">
          <cell r="Q2179">
            <v>5783</v>
          </cell>
          <cell r="R2179" t="str">
            <v>ｺﾝｸﾘｰﾄｶﾞﾗ(無筋)運搬工</v>
          </cell>
          <cell r="S2179" t="str">
            <v>2t-3.1～4.0㎞以下</v>
          </cell>
          <cell r="T2179" t="str">
            <v>山積0.08m3</v>
          </cell>
          <cell r="U2179" t="str">
            <v>ｍ3</v>
          </cell>
          <cell r="V2179">
            <v>4591</v>
          </cell>
          <cell r="W2179" t="str">
            <v>厚労省参考p.175</v>
          </cell>
          <cell r="X2179" t="str">
            <v>DID区間なし　管路土工</v>
          </cell>
          <cell r="Y2179">
            <v>10</v>
          </cell>
          <cell r="Z2179">
            <v>1095</v>
          </cell>
          <cell r="AA2179" t="str">
            <v>ﾀﾞﾝﾌﾟﾄﾗｯｸ運転工</v>
          </cell>
          <cell r="AB2179">
            <v>1.3</v>
          </cell>
          <cell r="AC2179">
            <v>35310</v>
          </cell>
          <cell r="AD2179">
            <v>45903</v>
          </cell>
          <cell r="AF2179" t="e">
            <v>#N/A</v>
          </cell>
          <cell r="AH2179">
            <v>0</v>
          </cell>
          <cell r="AI2179">
            <v>0</v>
          </cell>
          <cell r="AK2179" t="e">
            <v>#N/A</v>
          </cell>
          <cell r="AM2179">
            <v>0</v>
          </cell>
          <cell r="AN2179">
            <v>0</v>
          </cell>
          <cell r="AP2179" t="e">
            <v>#N/A</v>
          </cell>
          <cell r="AR2179">
            <v>0</v>
          </cell>
          <cell r="AS2179">
            <v>0</v>
          </cell>
          <cell r="AU2179" t="e">
            <v>#N/A</v>
          </cell>
          <cell r="AW2179">
            <v>0</v>
          </cell>
          <cell r="AX2179">
            <v>0</v>
          </cell>
          <cell r="AZ2179" t="e">
            <v>#N/A</v>
          </cell>
          <cell r="BB2179">
            <v>0</v>
          </cell>
          <cell r="BC2179">
            <v>0</v>
          </cell>
          <cell r="BE2179" t="e">
            <v>#N/A</v>
          </cell>
          <cell r="BG2179">
            <v>0</v>
          </cell>
          <cell r="BH2179">
            <v>0</v>
          </cell>
          <cell r="BJ2179" t="e">
            <v>#N/A</v>
          </cell>
          <cell r="BL2179">
            <v>0</v>
          </cell>
          <cell r="BM2179">
            <v>0</v>
          </cell>
          <cell r="BO2179" t="e">
            <v>#N/A</v>
          </cell>
          <cell r="BQ2179">
            <v>0</v>
          </cell>
          <cell r="BR2179">
            <v>0</v>
          </cell>
          <cell r="BT2179" t="e">
            <v>#N/A</v>
          </cell>
          <cell r="BV2179">
            <v>0</v>
          </cell>
          <cell r="BW2179">
            <v>0</v>
          </cell>
          <cell r="CW2179">
            <v>127</v>
          </cell>
          <cell r="CX2179" t="str">
            <v>諸雑費</v>
          </cell>
          <cell r="CY2179">
            <v>1</v>
          </cell>
          <cell r="DA2179">
            <v>7</v>
          </cell>
          <cell r="DG2179">
            <v>1</v>
          </cell>
        </row>
        <row r="2180">
          <cell r="Q2180">
            <v>5784</v>
          </cell>
          <cell r="R2180" t="str">
            <v>ｺﾝｸﾘｰﾄｶﾞﾗ(無筋)運搬工</v>
          </cell>
          <cell r="S2180" t="str">
            <v>2t-4.1～5.0㎞以下</v>
          </cell>
          <cell r="T2180" t="str">
            <v>山積0.08m3</v>
          </cell>
          <cell r="U2180" t="str">
            <v>ｍ3</v>
          </cell>
          <cell r="V2180">
            <v>5050</v>
          </cell>
          <cell r="W2180" t="str">
            <v>厚労省参考p.175</v>
          </cell>
          <cell r="X2180" t="str">
            <v>DID区間なし　管路土工</v>
          </cell>
          <cell r="Y2180">
            <v>10</v>
          </cell>
          <cell r="Z2180">
            <v>1095</v>
          </cell>
          <cell r="AA2180" t="str">
            <v>ﾀﾞﾝﾌﾟﾄﾗｯｸ運転工</v>
          </cell>
          <cell r="AB2180">
            <v>1.43</v>
          </cell>
          <cell r="AC2180">
            <v>35310</v>
          </cell>
          <cell r="AD2180">
            <v>50493.3</v>
          </cell>
          <cell r="AF2180" t="e">
            <v>#N/A</v>
          </cell>
          <cell r="AH2180">
            <v>0</v>
          </cell>
          <cell r="AI2180">
            <v>0</v>
          </cell>
          <cell r="AK2180" t="e">
            <v>#N/A</v>
          </cell>
          <cell r="AM2180">
            <v>0</v>
          </cell>
          <cell r="AN2180">
            <v>0</v>
          </cell>
          <cell r="AP2180" t="e">
            <v>#N/A</v>
          </cell>
          <cell r="AR2180">
            <v>0</v>
          </cell>
          <cell r="AS2180">
            <v>0</v>
          </cell>
          <cell r="AU2180" t="e">
            <v>#N/A</v>
          </cell>
          <cell r="AW2180">
            <v>0</v>
          </cell>
          <cell r="AX2180">
            <v>0</v>
          </cell>
          <cell r="AZ2180" t="e">
            <v>#N/A</v>
          </cell>
          <cell r="BB2180">
            <v>0</v>
          </cell>
          <cell r="BC2180">
            <v>0</v>
          </cell>
          <cell r="BE2180" t="e">
            <v>#N/A</v>
          </cell>
          <cell r="BG2180">
            <v>0</v>
          </cell>
          <cell r="BH2180">
            <v>0</v>
          </cell>
          <cell r="BJ2180" t="e">
            <v>#N/A</v>
          </cell>
          <cell r="BL2180">
            <v>0</v>
          </cell>
          <cell r="BM2180">
            <v>0</v>
          </cell>
          <cell r="BO2180" t="e">
            <v>#N/A</v>
          </cell>
          <cell r="BQ2180">
            <v>0</v>
          </cell>
          <cell r="BR2180">
            <v>0</v>
          </cell>
          <cell r="BT2180" t="e">
            <v>#N/A</v>
          </cell>
          <cell r="BV2180">
            <v>0</v>
          </cell>
          <cell r="BW2180">
            <v>0</v>
          </cell>
          <cell r="CW2180">
            <v>127</v>
          </cell>
          <cell r="CX2180" t="str">
            <v>諸雑費</v>
          </cell>
          <cell r="CY2180">
            <v>1</v>
          </cell>
          <cell r="DA2180">
            <v>6.6999999999970896</v>
          </cell>
          <cell r="DG2180">
            <v>1</v>
          </cell>
        </row>
        <row r="2181">
          <cell r="Q2181">
            <v>5785</v>
          </cell>
          <cell r="R2181" t="str">
            <v>ｺﾝｸﾘｰﾄｶﾞﾗ(無筋)運搬工</v>
          </cell>
          <cell r="S2181" t="str">
            <v>2t-5.1～6.5㎞以下</v>
          </cell>
          <cell r="T2181" t="str">
            <v>山積0.08m3</v>
          </cell>
          <cell r="U2181" t="str">
            <v>ｍ3</v>
          </cell>
          <cell r="V2181">
            <v>5968</v>
          </cell>
          <cell r="W2181" t="str">
            <v>厚労省参考p.175</v>
          </cell>
          <cell r="X2181" t="str">
            <v>DID区間なし　管路土工</v>
          </cell>
          <cell r="Y2181">
            <v>10</v>
          </cell>
          <cell r="Z2181">
            <v>1095</v>
          </cell>
          <cell r="AA2181" t="str">
            <v>ﾀﾞﾝﾌﾟﾄﾗｯｸ運転工</v>
          </cell>
          <cell r="AB2181">
            <v>1.69</v>
          </cell>
          <cell r="AC2181">
            <v>35310</v>
          </cell>
          <cell r="AD2181">
            <v>59673.9</v>
          </cell>
          <cell r="AF2181" t="e">
            <v>#N/A</v>
          </cell>
          <cell r="AH2181">
            <v>0</v>
          </cell>
          <cell r="AI2181">
            <v>0</v>
          </cell>
          <cell r="AK2181" t="e">
            <v>#N/A</v>
          </cell>
          <cell r="AM2181">
            <v>0</v>
          </cell>
          <cell r="AN2181">
            <v>0</v>
          </cell>
          <cell r="AP2181" t="e">
            <v>#N/A</v>
          </cell>
          <cell r="AR2181">
            <v>0</v>
          </cell>
          <cell r="AS2181">
            <v>0</v>
          </cell>
          <cell r="AU2181" t="e">
            <v>#N/A</v>
          </cell>
          <cell r="AW2181">
            <v>0</v>
          </cell>
          <cell r="AX2181">
            <v>0</v>
          </cell>
          <cell r="AZ2181" t="e">
            <v>#N/A</v>
          </cell>
          <cell r="BB2181">
            <v>0</v>
          </cell>
          <cell r="BC2181">
            <v>0</v>
          </cell>
          <cell r="BE2181" t="e">
            <v>#N/A</v>
          </cell>
          <cell r="BG2181">
            <v>0</v>
          </cell>
          <cell r="BH2181">
            <v>0</v>
          </cell>
          <cell r="BJ2181" t="e">
            <v>#N/A</v>
          </cell>
          <cell r="BL2181">
            <v>0</v>
          </cell>
          <cell r="BM2181">
            <v>0</v>
          </cell>
          <cell r="BO2181" t="e">
            <v>#N/A</v>
          </cell>
          <cell r="BQ2181">
            <v>0</v>
          </cell>
          <cell r="BR2181">
            <v>0</v>
          </cell>
          <cell r="BT2181" t="e">
            <v>#N/A</v>
          </cell>
          <cell r="BV2181">
            <v>0</v>
          </cell>
          <cell r="BW2181">
            <v>0</v>
          </cell>
          <cell r="CW2181">
            <v>127</v>
          </cell>
          <cell r="CX2181" t="str">
            <v>諸雑費</v>
          </cell>
          <cell r="CY2181">
            <v>1</v>
          </cell>
          <cell r="DA2181">
            <v>6.0999999999985448</v>
          </cell>
          <cell r="DG2181">
            <v>1</v>
          </cell>
        </row>
        <row r="2182">
          <cell r="Q2182">
            <v>5786</v>
          </cell>
          <cell r="R2182" t="str">
            <v>ｺﾝｸﾘｰﾄｶﾞﾗ(無筋)運搬工</v>
          </cell>
          <cell r="S2182" t="str">
            <v>2t-6.6～9.0㎞以下</v>
          </cell>
          <cell r="T2182" t="str">
            <v>山積0.08m3</v>
          </cell>
          <cell r="U2182" t="str">
            <v>ｍ3</v>
          </cell>
          <cell r="V2182">
            <v>6886</v>
          </cell>
          <cell r="W2182" t="str">
            <v>厚労省参考p.175</v>
          </cell>
          <cell r="X2182" t="str">
            <v>DID区間なし　管路土工</v>
          </cell>
          <cell r="Y2182">
            <v>10</v>
          </cell>
          <cell r="Z2182">
            <v>1095</v>
          </cell>
          <cell r="AA2182" t="str">
            <v>ﾀﾞﾝﾌﾟﾄﾗｯｸ運転工</v>
          </cell>
          <cell r="AB2182">
            <v>1.95</v>
          </cell>
          <cell r="AC2182">
            <v>35310</v>
          </cell>
          <cell r="AD2182">
            <v>68854.5</v>
          </cell>
          <cell r="AF2182" t="e">
            <v>#N/A</v>
          </cell>
          <cell r="AH2182">
            <v>0</v>
          </cell>
          <cell r="AI2182">
            <v>0</v>
          </cell>
          <cell r="AK2182" t="e">
            <v>#N/A</v>
          </cell>
          <cell r="AM2182">
            <v>0</v>
          </cell>
          <cell r="AN2182">
            <v>0</v>
          </cell>
          <cell r="AP2182" t="e">
            <v>#N/A</v>
          </cell>
          <cell r="AR2182">
            <v>0</v>
          </cell>
          <cell r="AS2182">
            <v>0</v>
          </cell>
          <cell r="AU2182" t="e">
            <v>#N/A</v>
          </cell>
          <cell r="AW2182">
            <v>0</v>
          </cell>
          <cell r="AX2182">
            <v>0</v>
          </cell>
          <cell r="AZ2182" t="e">
            <v>#N/A</v>
          </cell>
          <cell r="BB2182">
            <v>0</v>
          </cell>
          <cell r="BC2182">
            <v>0</v>
          </cell>
          <cell r="BE2182" t="e">
            <v>#N/A</v>
          </cell>
          <cell r="BG2182">
            <v>0</v>
          </cell>
          <cell r="BH2182">
            <v>0</v>
          </cell>
          <cell r="BJ2182" t="e">
            <v>#N/A</v>
          </cell>
          <cell r="BL2182">
            <v>0</v>
          </cell>
          <cell r="BM2182">
            <v>0</v>
          </cell>
          <cell r="BO2182" t="e">
            <v>#N/A</v>
          </cell>
          <cell r="BQ2182">
            <v>0</v>
          </cell>
          <cell r="BR2182">
            <v>0</v>
          </cell>
          <cell r="BT2182" t="e">
            <v>#N/A</v>
          </cell>
          <cell r="BV2182">
            <v>0</v>
          </cell>
          <cell r="BW2182">
            <v>0</v>
          </cell>
          <cell r="CW2182">
            <v>127</v>
          </cell>
          <cell r="CX2182" t="str">
            <v>諸雑費</v>
          </cell>
          <cell r="CY2182">
            <v>1</v>
          </cell>
          <cell r="DA2182">
            <v>5.5</v>
          </cell>
          <cell r="DG2182">
            <v>1</v>
          </cell>
        </row>
        <row r="2183">
          <cell r="Q2183">
            <v>5787</v>
          </cell>
          <cell r="R2183" t="str">
            <v>ｺﾝｸﾘｰﾄｶﾞﾗ(無筋)運搬工</v>
          </cell>
          <cell r="S2183" t="str">
            <v>2t-9.1～11.5㎞以下</v>
          </cell>
          <cell r="T2183" t="str">
            <v>山積0.08m3</v>
          </cell>
          <cell r="U2183" t="str">
            <v>ｍ3</v>
          </cell>
          <cell r="V2183">
            <v>8263</v>
          </cell>
          <cell r="W2183" t="str">
            <v>厚労省参考p.175</v>
          </cell>
          <cell r="X2183" t="str">
            <v>DID区間なし　管路土工</v>
          </cell>
          <cell r="Y2183">
            <v>10</v>
          </cell>
          <cell r="Z2183">
            <v>1095</v>
          </cell>
          <cell r="AA2183" t="str">
            <v>ﾀﾞﾝﾌﾟﾄﾗｯｸ運転工</v>
          </cell>
          <cell r="AB2183">
            <v>2.34</v>
          </cell>
          <cell r="AC2183">
            <v>35310</v>
          </cell>
          <cell r="AD2183">
            <v>82625.399999999994</v>
          </cell>
          <cell r="AF2183" t="e">
            <v>#N/A</v>
          </cell>
          <cell r="AH2183">
            <v>0</v>
          </cell>
          <cell r="AI2183">
            <v>0</v>
          </cell>
          <cell r="AK2183" t="e">
            <v>#N/A</v>
          </cell>
          <cell r="AM2183">
            <v>0</v>
          </cell>
          <cell r="AN2183">
            <v>0</v>
          </cell>
          <cell r="AP2183" t="e">
            <v>#N/A</v>
          </cell>
          <cell r="AR2183">
            <v>0</v>
          </cell>
          <cell r="AS2183">
            <v>0</v>
          </cell>
          <cell r="AU2183" t="e">
            <v>#N/A</v>
          </cell>
          <cell r="AW2183">
            <v>0</v>
          </cell>
          <cell r="AX2183">
            <v>0</v>
          </cell>
          <cell r="AZ2183" t="e">
            <v>#N/A</v>
          </cell>
          <cell r="BB2183">
            <v>0</v>
          </cell>
          <cell r="BC2183">
            <v>0</v>
          </cell>
          <cell r="BE2183" t="e">
            <v>#N/A</v>
          </cell>
          <cell r="BG2183">
            <v>0</v>
          </cell>
          <cell r="BH2183">
            <v>0</v>
          </cell>
          <cell r="BJ2183" t="e">
            <v>#N/A</v>
          </cell>
          <cell r="BL2183">
            <v>0</v>
          </cell>
          <cell r="BM2183">
            <v>0</v>
          </cell>
          <cell r="BO2183" t="e">
            <v>#N/A</v>
          </cell>
          <cell r="BQ2183">
            <v>0</v>
          </cell>
          <cell r="BR2183">
            <v>0</v>
          </cell>
          <cell r="BT2183" t="e">
            <v>#N/A</v>
          </cell>
          <cell r="BV2183">
            <v>0</v>
          </cell>
          <cell r="BW2183">
            <v>0</v>
          </cell>
          <cell r="CW2183">
            <v>127</v>
          </cell>
          <cell r="CX2183" t="str">
            <v>諸雑費</v>
          </cell>
          <cell r="CY2183">
            <v>1</v>
          </cell>
          <cell r="DA2183">
            <v>4.6000000000058208</v>
          </cell>
          <cell r="DG2183">
            <v>1</v>
          </cell>
        </row>
        <row r="2184">
          <cell r="Q2184">
            <v>5788</v>
          </cell>
          <cell r="R2184" t="str">
            <v>ｺﾝｸﾘｰﾄｶﾞﾗ(無筋)運搬工</v>
          </cell>
          <cell r="S2184" t="str">
            <v>2t-11.6～16.5㎞以下</v>
          </cell>
          <cell r="T2184" t="str">
            <v>山積0.08m3</v>
          </cell>
          <cell r="U2184" t="str">
            <v>ｍ3</v>
          </cell>
          <cell r="V2184">
            <v>10560</v>
          </cell>
          <cell r="W2184" t="str">
            <v>厚労省参考p.175</v>
          </cell>
          <cell r="X2184" t="str">
            <v>DID区間なし　管路土工</v>
          </cell>
          <cell r="Y2184">
            <v>10</v>
          </cell>
          <cell r="Z2184">
            <v>1095</v>
          </cell>
          <cell r="AA2184" t="str">
            <v>ﾀﾞﾝﾌﾟﾄﾗｯｸ運転工</v>
          </cell>
          <cell r="AB2184">
            <v>2.99</v>
          </cell>
          <cell r="AC2184">
            <v>35310</v>
          </cell>
          <cell r="AD2184">
            <v>105576.9</v>
          </cell>
          <cell r="AF2184" t="e">
            <v>#N/A</v>
          </cell>
          <cell r="AH2184">
            <v>0</v>
          </cell>
          <cell r="AI2184">
            <v>0</v>
          </cell>
          <cell r="AK2184" t="e">
            <v>#N/A</v>
          </cell>
          <cell r="AM2184">
            <v>0</v>
          </cell>
          <cell r="AN2184">
            <v>0</v>
          </cell>
          <cell r="AP2184" t="e">
            <v>#N/A</v>
          </cell>
          <cell r="AR2184">
            <v>0</v>
          </cell>
          <cell r="AS2184">
            <v>0</v>
          </cell>
          <cell r="AU2184" t="e">
            <v>#N/A</v>
          </cell>
          <cell r="AW2184">
            <v>0</v>
          </cell>
          <cell r="AX2184">
            <v>0</v>
          </cell>
          <cell r="AZ2184" t="e">
            <v>#N/A</v>
          </cell>
          <cell r="BB2184">
            <v>0</v>
          </cell>
          <cell r="BC2184">
            <v>0</v>
          </cell>
          <cell r="BE2184" t="e">
            <v>#N/A</v>
          </cell>
          <cell r="BG2184">
            <v>0</v>
          </cell>
          <cell r="BH2184">
            <v>0</v>
          </cell>
          <cell r="BJ2184" t="e">
            <v>#N/A</v>
          </cell>
          <cell r="BL2184">
            <v>0</v>
          </cell>
          <cell r="BM2184">
            <v>0</v>
          </cell>
          <cell r="BO2184" t="e">
            <v>#N/A</v>
          </cell>
          <cell r="BQ2184">
            <v>0</v>
          </cell>
          <cell r="BR2184">
            <v>0</v>
          </cell>
          <cell r="BT2184" t="e">
            <v>#N/A</v>
          </cell>
          <cell r="BV2184">
            <v>0</v>
          </cell>
          <cell r="BW2184">
            <v>0</v>
          </cell>
          <cell r="CW2184">
            <v>127</v>
          </cell>
          <cell r="CX2184" t="str">
            <v>諸雑費</v>
          </cell>
          <cell r="CY2184">
            <v>1</v>
          </cell>
          <cell r="DA2184">
            <v>23.100000000005821</v>
          </cell>
          <cell r="DG2184">
            <v>1</v>
          </cell>
        </row>
        <row r="2185">
          <cell r="Q2185">
            <v>5789</v>
          </cell>
          <cell r="R2185" t="str">
            <v>ｺﾝｸﾘｰﾄｶﾞﾗ(無筋)運搬工</v>
          </cell>
          <cell r="S2185" t="str">
            <v>2t-16.6～20.0㎞以下</v>
          </cell>
          <cell r="T2185" t="str">
            <v>山積0.08m3</v>
          </cell>
          <cell r="U2185" t="str">
            <v>ｍ3</v>
          </cell>
          <cell r="V2185">
            <v>13780</v>
          </cell>
          <cell r="W2185" t="str">
            <v>厚労省参考p.175</v>
          </cell>
          <cell r="X2185" t="str">
            <v>DID区間なし　管路土工</v>
          </cell>
          <cell r="Y2185">
            <v>10</v>
          </cell>
          <cell r="Z2185">
            <v>1095</v>
          </cell>
          <cell r="AA2185" t="str">
            <v>ﾀﾞﾝﾌﾟﾄﾗｯｸ運転工</v>
          </cell>
          <cell r="AB2185">
            <v>3.9</v>
          </cell>
          <cell r="AC2185">
            <v>35310</v>
          </cell>
          <cell r="AD2185">
            <v>137709</v>
          </cell>
          <cell r="AF2185" t="e">
            <v>#N/A</v>
          </cell>
          <cell r="AH2185">
            <v>0</v>
          </cell>
          <cell r="AI2185">
            <v>0</v>
          </cell>
          <cell r="AK2185" t="e">
            <v>#N/A</v>
          </cell>
          <cell r="AM2185">
            <v>0</v>
          </cell>
          <cell r="AN2185">
            <v>0</v>
          </cell>
          <cell r="AP2185" t="e">
            <v>#N/A</v>
          </cell>
          <cell r="AR2185">
            <v>0</v>
          </cell>
          <cell r="AS2185">
            <v>0</v>
          </cell>
          <cell r="AU2185" t="e">
            <v>#N/A</v>
          </cell>
          <cell r="AW2185">
            <v>0</v>
          </cell>
          <cell r="AX2185">
            <v>0</v>
          </cell>
          <cell r="AZ2185" t="e">
            <v>#N/A</v>
          </cell>
          <cell r="BB2185">
            <v>0</v>
          </cell>
          <cell r="BC2185">
            <v>0</v>
          </cell>
          <cell r="BE2185" t="e">
            <v>#N/A</v>
          </cell>
          <cell r="BG2185">
            <v>0</v>
          </cell>
          <cell r="BH2185">
            <v>0</v>
          </cell>
          <cell r="BJ2185" t="e">
            <v>#N/A</v>
          </cell>
          <cell r="BL2185">
            <v>0</v>
          </cell>
          <cell r="BM2185">
            <v>0</v>
          </cell>
          <cell r="BO2185" t="e">
            <v>#N/A</v>
          </cell>
          <cell r="BQ2185">
            <v>0</v>
          </cell>
          <cell r="BR2185">
            <v>0</v>
          </cell>
          <cell r="BT2185" t="e">
            <v>#N/A</v>
          </cell>
          <cell r="BV2185">
            <v>0</v>
          </cell>
          <cell r="BW2185">
            <v>0</v>
          </cell>
          <cell r="CW2185">
            <v>127</v>
          </cell>
          <cell r="CX2185" t="str">
            <v>諸雑費</v>
          </cell>
          <cell r="CY2185">
            <v>1</v>
          </cell>
          <cell r="DA2185">
            <v>91</v>
          </cell>
          <cell r="DG2185">
            <v>1</v>
          </cell>
        </row>
        <row r="2186">
          <cell r="Q2186">
            <v>5790</v>
          </cell>
          <cell r="R2186" t="str">
            <v>ｱｽ塊運搬工</v>
          </cell>
          <cell r="S2186" t="str">
            <v>2t-0.5㎞以下</v>
          </cell>
          <cell r="T2186" t="str">
            <v>山積0.08m3</v>
          </cell>
          <cell r="U2186" t="str">
            <v>ｍ3</v>
          </cell>
          <cell r="V2186">
            <v>2296</v>
          </cell>
          <cell r="W2186" t="str">
            <v>厚労省参考p.175</v>
          </cell>
          <cell r="X2186" t="str">
            <v>DID区間なし　管路土工</v>
          </cell>
          <cell r="Y2186">
            <v>10</v>
          </cell>
          <cell r="Z2186">
            <v>1095</v>
          </cell>
          <cell r="AA2186" t="str">
            <v>ﾀﾞﾝﾌﾟﾄﾗｯｸ運転工</v>
          </cell>
          <cell r="AB2186">
            <v>0.65</v>
          </cell>
          <cell r="AC2186">
            <v>35310</v>
          </cell>
          <cell r="AD2186">
            <v>22951.5</v>
          </cell>
          <cell r="AF2186" t="e">
            <v>#N/A</v>
          </cell>
          <cell r="AH2186">
            <v>0</v>
          </cell>
          <cell r="AI2186">
            <v>0</v>
          </cell>
          <cell r="AK2186" t="e">
            <v>#N/A</v>
          </cell>
          <cell r="AM2186">
            <v>0</v>
          </cell>
          <cell r="AN2186">
            <v>0</v>
          </cell>
          <cell r="AP2186" t="e">
            <v>#N/A</v>
          </cell>
          <cell r="AR2186">
            <v>0</v>
          </cell>
          <cell r="AS2186">
            <v>0</v>
          </cell>
          <cell r="AU2186" t="e">
            <v>#N/A</v>
          </cell>
          <cell r="AW2186">
            <v>0</v>
          </cell>
          <cell r="AX2186">
            <v>0</v>
          </cell>
          <cell r="AZ2186" t="e">
            <v>#N/A</v>
          </cell>
          <cell r="BB2186">
            <v>0</v>
          </cell>
          <cell r="BC2186">
            <v>0</v>
          </cell>
          <cell r="BE2186" t="e">
            <v>#N/A</v>
          </cell>
          <cell r="BG2186">
            <v>0</v>
          </cell>
          <cell r="BH2186">
            <v>0</v>
          </cell>
          <cell r="BJ2186" t="e">
            <v>#N/A</v>
          </cell>
          <cell r="BL2186">
            <v>0</v>
          </cell>
          <cell r="BM2186">
            <v>0</v>
          </cell>
          <cell r="BO2186" t="e">
            <v>#N/A</v>
          </cell>
          <cell r="BQ2186">
            <v>0</v>
          </cell>
          <cell r="BR2186">
            <v>0</v>
          </cell>
          <cell r="BT2186" t="e">
            <v>#N/A</v>
          </cell>
          <cell r="BV2186">
            <v>0</v>
          </cell>
          <cell r="BW2186">
            <v>0</v>
          </cell>
          <cell r="CW2186">
            <v>127</v>
          </cell>
          <cell r="CX2186" t="str">
            <v>諸雑費</v>
          </cell>
          <cell r="CY2186">
            <v>1</v>
          </cell>
          <cell r="DA2186">
            <v>8.5</v>
          </cell>
          <cell r="DG2186">
            <v>1</v>
          </cell>
        </row>
        <row r="2187">
          <cell r="Q2187">
            <v>5791</v>
          </cell>
          <cell r="R2187" t="str">
            <v>ｱｽ塊運搬工</v>
          </cell>
          <cell r="S2187" t="str">
            <v>2t-0.6～1.0㎞以下</v>
          </cell>
          <cell r="T2187" t="str">
            <v>山積0.08m3</v>
          </cell>
          <cell r="U2187" t="str">
            <v>ｍ3</v>
          </cell>
          <cell r="V2187">
            <v>2755</v>
          </cell>
          <cell r="W2187" t="str">
            <v>厚労省参考p.175</v>
          </cell>
          <cell r="X2187" t="str">
            <v>DID区間なし　管路土工</v>
          </cell>
          <cell r="Y2187">
            <v>10</v>
          </cell>
          <cell r="Z2187">
            <v>1095</v>
          </cell>
          <cell r="AA2187" t="str">
            <v>ﾀﾞﾝﾌﾟﾄﾗｯｸ運転工</v>
          </cell>
          <cell r="AB2187">
            <v>0.78</v>
          </cell>
          <cell r="AC2187">
            <v>35310</v>
          </cell>
          <cell r="AD2187">
            <v>27541.8</v>
          </cell>
          <cell r="AF2187" t="e">
            <v>#N/A</v>
          </cell>
          <cell r="AH2187">
            <v>0</v>
          </cell>
          <cell r="AI2187">
            <v>0</v>
          </cell>
          <cell r="AK2187" t="e">
            <v>#N/A</v>
          </cell>
          <cell r="AM2187">
            <v>0</v>
          </cell>
          <cell r="AN2187">
            <v>0</v>
          </cell>
          <cell r="AP2187" t="e">
            <v>#N/A</v>
          </cell>
          <cell r="AR2187">
            <v>0</v>
          </cell>
          <cell r="AS2187">
            <v>0</v>
          </cell>
          <cell r="AU2187" t="e">
            <v>#N/A</v>
          </cell>
          <cell r="AW2187">
            <v>0</v>
          </cell>
          <cell r="AX2187">
            <v>0</v>
          </cell>
          <cell r="AZ2187" t="e">
            <v>#N/A</v>
          </cell>
          <cell r="BB2187">
            <v>0</v>
          </cell>
          <cell r="BC2187">
            <v>0</v>
          </cell>
          <cell r="BE2187" t="e">
            <v>#N/A</v>
          </cell>
          <cell r="BG2187">
            <v>0</v>
          </cell>
          <cell r="BH2187">
            <v>0</v>
          </cell>
          <cell r="BJ2187" t="e">
            <v>#N/A</v>
          </cell>
          <cell r="BL2187">
            <v>0</v>
          </cell>
          <cell r="BM2187">
            <v>0</v>
          </cell>
          <cell r="BO2187" t="e">
            <v>#N/A</v>
          </cell>
          <cell r="BQ2187">
            <v>0</v>
          </cell>
          <cell r="BR2187">
            <v>0</v>
          </cell>
          <cell r="BT2187" t="e">
            <v>#N/A</v>
          </cell>
          <cell r="BV2187">
            <v>0</v>
          </cell>
          <cell r="BW2187">
            <v>0</v>
          </cell>
          <cell r="CW2187">
            <v>127</v>
          </cell>
          <cell r="CX2187" t="str">
            <v>諸雑費</v>
          </cell>
          <cell r="CY2187">
            <v>1</v>
          </cell>
          <cell r="DA2187">
            <v>8.2000000000007276</v>
          </cell>
          <cell r="DG2187">
            <v>1</v>
          </cell>
        </row>
        <row r="2188">
          <cell r="Q2188">
            <v>5792</v>
          </cell>
          <cell r="R2188" t="str">
            <v>ｱｽ塊運搬工</v>
          </cell>
          <cell r="S2188" t="str">
            <v>2t-1.1～1.5㎞以下</v>
          </cell>
          <cell r="T2188" t="str">
            <v>山積0.08m3</v>
          </cell>
          <cell r="U2188" t="str">
            <v>ｍ3</v>
          </cell>
          <cell r="V2188">
            <v>2984</v>
          </cell>
          <cell r="W2188" t="str">
            <v>厚労省参考p.175</v>
          </cell>
          <cell r="X2188" t="str">
            <v>DID区間なし　管路土工</v>
          </cell>
          <cell r="Y2188">
            <v>10</v>
          </cell>
          <cell r="Z2188">
            <v>1095</v>
          </cell>
          <cell r="AA2188" t="str">
            <v>ﾀﾞﾝﾌﾟﾄﾗｯｸ運転工</v>
          </cell>
          <cell r="AB2188">
            <v>0.84499999999999997</v>
          </cell>
          <cell r="AC2188">
            <v>35310</v>
          </cell>
          <cell r="AD2188">
            <v>29836.95</v>
          </cell>
          <cell r="AF2188" t="e">
            <v>#N/A</v>
          </cell>
          <cell r="AH2188">
            <v>0</v>
          </cell>
          <cell r="AI2188">
            <v>0</v>
          </cell>
          <cell r="AK2188" t="e">
            <v>#N/A</v>
          </cell>
          <cell r="AM2188">
            <v>0</v>
          </cell>
          <cell r="AN2188">
            <v>0</v>
          </cell>
          <cell r="AP2188" t="e">
            <v>#N/A</v>
          </cell>
          <cell r="AR2188">
            <v>0</v>
          </cell>
          <cell r="AS2188">
            <v>0</v>
          </cell>
          <cell r="AU2188" t="e">
            <v>#N/A</v>
          </cell>
          <cell r="AW2188">
            <v>0</v>
          </cell>
          <cell r="AX2188">
            <v>0</v>
          </cell>
          <cell r="AZ2188" t="e">
            <v>#N/A</v>
          </cell>
          <cell r="BB2188">
            <v>0</v>
          </cell>
          <cell r="BC2188">
            <v>0</v>
          </cell>
          <cell r="BE2188" t="e">
            <v>#N/A</v>
          </cell>
          <cell r="BG2188">
            <v>0</v>
          </cell>
          <cell r="BH2188">
            <v>0</v>
          </cell>
          <cell r="BJ2188" t="e">
            <v>#N/A</v>
          </cell>
          <cell r="BL2188">
            <v>0</v>
          </cell>
          <cell r="BM2188">
            <v>0</v>
          </cell>
          <cell r="BO2188" t="e">
            <v>#N/A</v>
          </cell>
          <cell r="BQ2188">
            <v>0</v>
          </cell>
          <cell r="BR2188">
            <v>0</v>
          </cell>
          <cell r="BT2188" t="e">
            <v>#N/A</v>
          </cell>
          <cell r="BV2188">
            <v>0</v>
          </cell>
          <cell r="BW2188">
            <v>0</v>
          </cell>
          <cell r="CW2188">
            <v>127</v>
          </cell>
          <cell r="CX2188" t="str">
            <v>諸雑費</v>
          </cell>
          <cell r="CY2188">
            <v>1</v>
          </cell>
          <cell r="DA2188">
            <v>3.0499999999992724</v>
          </cell>
          <cell r="DG2188">
            <v>1</v>
          </cell>
        </row>
        <row r="2189">
          <cell r="Q2189">
            <v>5793</v>
          </cell>
          <cell r="R2189" t="str">
            <v>ｱｽ塊運搬工</v>
          </cell>
          <cell r="S2189" t="str">
            <v>2t-1.6～2.0㎞以下</v>
          </cell>
          <cell r="T2189" t="str">
            <v>山積0.08m3</v>
          </cell>
          <cell r="U2189" t="str">
            <v>ｍ3</v>
          </cell>
          <cell r="V2189">
            <v>3443</v>
          </cell>
          <cell r="W2189" t="str">
            <v>厚労省参考p.175</v>
          </cell>
          <cell r="X2189" t="str">
            <v>DID区間なし　管路土工</v>
          </cell>
          <cell r="Y2189">
            <v>10</v>
          </cell>
          <cell r="Z2189">
            <v>1095</v>
          </cell>
          <cell r="AA2189" t="str">
            <v>ﾀﾞﾝﾌﾟﾄﾗｯｸ運転工</v>
          </cell>
          <cell r="AB2189">
            <v>0.97499999999999998</v>
          </cell>
          <cell r="AC2189">
            <v>35310</v>
          </cell>
          <cell r="AD2189">
            <v>34427.25</v>
          </cell>
          <cell r="AF2189" t="e">
            <v>#N/A</v>
          </cell>
          <cell r="AH2189">
            <v>0</v>
          </cell>
          <cell r="AI2189">
            <v>0</v>
          </cell>
          <cell r="AK2189" t="e">
            <v>#N/A</v>
          </cell>
          <cell r="AM2189">
            <v>0</v>
          </cell>
          <cell r="AN2189">
            <v>0</v>
          </cell>
          <cell r="AP2189" t="e">
            <v>#N/A</v>
          </cell>
          <cell r="AR2189">
            <v>0</v>
          </cell>
          <cell r="AS2189">
            <v>0</v>
          </cell>
          <cell r="AU2189" t="e">
            <v>#N/A</v>
          </cell>
          <cell r="AW2189">
            <v>0</v>
          </cell>
          <cell r="AX2189">
            <v>0</v>
          </cell>
          <cell r="AZ2189" t="e">
            <v>#N/A</v>
          </cell>
          <cell r="BB2189">
            <v>0</v>
          </cell>
          <cell r="BC2189">
            <v>0</v>
          </cell>
          <cell r="BE2189" t="e">
            <v>#N/A</v>
          </cell>
          <cell r="BG2189">
            <v>0</v>
          </cell>
          <cell r="BH2189">
            <v>0</v>
          </cell>
          <cell r="BJ2189" t="e">
            <v>#N/A</v>
          </cell>
          <cell r="BL2189">
            <v>0</v>
          </cell>
          <cell r="BM2189">
            <v>0</v>
          </cell>
          <cell r="BO2189" t="e">
            <v>#N/A</v>
          </cell>
          <cell r="BQ2189">
            <v>0</v>
          </cell>
          <cell r="BR2189">
            <v>0</v>
          </cell>
          <cell r="BT2189" t="e">
            <v>#N/A</v>
          </cell>
          <cell r="BV2189">
            <v>0</v>
          </cell>
          <cell r="BW2189">
            <v>0</v>
          </cell>
          <cell r="CW2189">
            <v>127</v>
          </cell>
          <cell r="CX2189" t="str">
            <v>諸雑費</v>
          </cell>
          <cell r="CY2189">
            <v>1</v>
          </cell>
          <cell r="DA2189">
            <v>2.75</v>
          </cell>
          <cell r="DG2189">
            <v>1</v>
          </cell>
        </row>
        <row r="2190">
          <cell r="Q2190">
            <v>5794</v>
          </cell>
          <cell r="R2190" t="str">
            <v>ｱｽ塊運搬工</v>
          </cell>
          <cell r="S2190" t="str">
            <v>2t-2.1～2.5㎞以下</v>
          </cell>
          <cell r="T2190" t="str">
            <v>山積0.08m3</v>
          </cell>
          <cell r="U2190" t="str">
            <v>ｍ3</v>
          </cell>
          <cell r="V2190">
            <v>3673</v>
          </cell>
          <cell r="W2190" t="str">
            <v>厚労省参考p.175</v>
          </cell>
          <cell r="X2190" t="str">
            <v>DID区間なし　管路土工</v>
          </cell>
          <cell r="Y2190">
            <v>10</v>
          </cell>
          <cell r="Z2190">
            <v>1095</v>
          </cell>
          <cell r="AA2190" t="str">
            <v>ﾀﾞﾝﾌﾟﾄﾗｯｸ運転工</v>
          </cell>
          <cell r="AB2190">
            <v>1.04</v>
          </cell>
          <cell r="AC2190">
            <v>35310</v>
          </cell>
          <cell r="AD2190">
            <v>36722.400000000001</v>
          </cell>
          <cell r="AF2190" t="e">
            <v>#N/A</v>
          </cell>
          <cell r="AH2190">
            <v>0</v>
          </cell>
          <cell r="AI2190">
            <v>0</v>
          </cell>
          <cell r="AK2190" t="e">
            <v>#N/A</v>
          </cell>
          <cell r="AM2190">
            <v>0</v>
          </cell>
          <cell r="AN2190">
            <v>0</v>
          </cell>
          <cell r="AP2190" t="e">
            <v>#N/A</v>
          </cell>
          <cell r="AR2190">
            <v>0</v>
          </cell>
          <cell r="AS2190">
            <v>0</v>
          </cell>
          <cell r="AU2190" t="e">
            <v>#N/A</v>
          </cell>
          <cell r="AW2190">
            <v>0</v>
          </cell>
          <cell r="AX2190">
            <v>0</v>
          </cell>
          <cell r="AZ2190" t="e">
            <v>#N/A</v>
          </cell>
          <cell r="BB2190">
            <v>0</v>
          </cell>
          <cell r="BC2190">
            <v>0</v>
          </cell>
          <cell r="BE2190" t="e">
            <v>#N/A</v>
          </cell>
          <cell r="BG2190">
            <v>0</v>
          </cell>
          <cell r="BH2190">
            <v>0</v>
          </cell>
          <cell r="BJ2190" t="e">
            <v>#N/A</v>
          </cell>
          <cell r="BL2190">
            <v>0</v>
          </cell>
          <cell r="BM2190">
            <v>0</v>
          </cell>
          <cell r="BO2190" t="e">
            <v>#N/A</v>
          </cell>
          <cell r="BQ2190">
            <v>0</v>
          </cell>
          <cell r="BR2190">
            <v>0</v>
          </cell>
          <cell r="BT2190" t="e">
            <v>#N/A</v>
          </cell>
          <cell r="BV2190">
            <v>0</v>
          </cell>
          <cell r="BW2190">
            <v>0</v>
          </cell>
          <cell r="CW2190">
            <v>127</v>
          </cell>
          <cell r="CX2190" t="str">
            <v>諸雑費</v>
          </cell>
          <cell r="CY2190">
            <v>1</v>
          </cell>
          <cell r="DA2190">
            <v>7.5999999999985448</v>
          </cell>
          <cell r="DG2190">
            <v>1</v>
          </cell>
        </row>
        <row r="2191">
          <cell r="Q2191">
            <v>5795</v>
          </cell>
          <cell r="R2191" t="str">
            <v>ｱｽ塊運搬工</v>
          </cell>
          <cell r="S2191" t="str">
            <v>2t-2.6～3.0㎞以下</v>
          </cell>
          <cell r="T2191" t="str">
            <v>山積0.08m3</v>
          </cell>
          <cell r="U2191" t="str">
            <v>ｍ3</v>
          </cell>
          <cell r="V2191">
            <v>4132</v>
          </cell>
          <cell r="W2191" t="str">
            <v>厚労省参考p.175</v>
          </cell>
          <cell r="X2191" t="str">
            <v>DID区間なし　管路土工</v>
          </cell>
          <cell r="Y2191">
            <v>10</v>
          </cell>
          <cell r="Z2191">
            <v>1095</v>
          </cell>
          <cell r="AA2191" t="str">
            <v>ﾀﾞﾝﾌﾟﾄﾗｯｸ運転工</v>
          </cell>
          <cell r="AB2191">
            <v>1.17</v>
          </cell>
          <cell r="AC2191">
            <v>35310</v>
          </cell>
          <cell r="AD2191">
            <v>41312.699999999997</v>
          </cell>
          <cell r="AF2191" t="e">
            <v>#N/A</v>
          </cell>
          <cell r="AH2191">
            <v>0</v>
          </cell>
          <cell r="AI2191">
            <v>0</v>
          </cell>
          <cell r="AK2191" t="e">
            <v>#N/A</v>
          </cell>
          <cell r="AM2191">
            <v>0</v>
          </cell>
          <cell r="AN2191">
            <v>0</v>
          </cell>
          <cell r="AP2191" t="e">
            <v>#N/A</v>
          </cell>
          <cell r="AR2191">
            <v>0</v>
          </cell>
          <cell r="AS2191">
            <v>0</v>
          </cell>
          <cell r="AU2191" t="e">
            <v>#N/A</v>
          </cell>
          <cell r="AW2191">
            <v>0</v>
          </cell>
          <cell r="AX2191">
            <v>0</v>
          </cell>
          <cell r="AZ2191" t="e">
            <v>#N/A</v>
          </cell>
          <cell r="BB2191">
            <v>0</v>
          </cell>
          <cell r="BC2191">
            <v>0</v>
          </cell>
          <cell r="BE2191" t="e">
            <v>#N/A</v>
          </cell>
          <cell r="BG2191">
            <v>0</v>
          </cell>
          <cell r="BH2191">
            <v>0</v>
          </cell>
          <cell r="BJ2191" t="e">
            <v>#N/A</v>
          </cell>
          <cell r="BL2191">
            <v>0</v>
          </cell>
          <cell r="BM2191">
            <v>0</v>
          </cell>
          <cell r="BO2191" t="e">
            <v>#N/A</v>
          </cell>
          <cell r="BQ2191">
            <v>0</v>
          </cell>
          <cell r="BR2191">
            <v>0</v>
          </cell>
          <cell r="BT2191" t="e">
            <v>#N/A</v>
          </cell>
          <cell r="BV2191">
            <v>0</v>
          </cell>
          <cell r="BW2191">
            <v>0</v>
          </cell>
          <cell r="CW2191">
            <v>127</v>
          </cell>
          <cell r="CX2191" t="str">
            <v>諸雑費</v>
          </cell>
          <cell r="CY2191">
            <v>1</v>
          </cell>
          <cell r="DA2191">
            <v>7.3000000000029104</v>
          </cell>
          <cell r="DG2191">
            <v>1</v>
          </cell>
        </row>
        <row r="2192">
          <cell r="Q2192">
            <v>5796</v>
          </cell>
          <cell r="R2192" t="str">
            <v>ｱｽ塊運搬工</v>
          </cell>
          <cell r="S2192" t="str">
            <v>2t-3.1～4.0㎞以下</v>
          </cell>
          <cell r="T2192" t="str">
            <v>山積0.08m3</v>
          </cell>
          <cell r="U2192" t="str">
            <v>ｍ3</v>
          </cell>
          <cell r="V2192">
            <v>4591</v>
          </cell>
          <cell r="W2192" t="str">
            <v>厚労省参考p.175</v>
          </cell>
          <cell r="X2192" t="str">
            <v>DID区間なし　管路土工</v>
          </cell>
          <cell r="Y2192">
            <v>10</v>
          </cell>
          <cell r="Z2192">
            <v>1095</v>
          </cell>
          <cell r="AA2192" t="str">
            <v>ﾀﾞﾝﾌﾟﾄﾗｯｸ運転工</v>
          </cell>
          <cell r="AB2192">
            <v>1.3</v>
          </cell>
          <cell r="AC2192">
            <v>35310</v>
          </cell>
          <cell r="AD2192">
            <v>45903</v>
          </cell>
          <cell r="AF2192" t="e">
            <v>#N/A</v>
          </cell>
          <cell r="AH2192">
            <v>0</v>
          </cell>
          <cell r="AI2192">
            <v>0</v>
          </cell>
          <cell r="AK2192" t="e">
            <v>#N/A</v>
          </cell>
          <cell r="AM2192">
            <v>0</v>
          </cell>
          <cell r="AN2192">
            <v>0</v>
          </cell>
          <cell r="AP2192" t="e">
            <v>#N/A</v>
          </cell>
          <cell r="AR2192">
            <v>0</v>
          </cell>
          <cell r="AS2192">
            <v>0</v>
          </cell>
          <cell r="AU2192" t="e">
            <v>#N/A</v>
          </cell>
          <cell r="AW2192">
            <v>0</v>
          </cell>
          <cell r="AX2192">
            <v>0</v>
          </cell>
          <cell r="AZ2192" t="e">
            <v>#N/A</v>
          </cell>
          <cell r="BB2192">
            <v>0</v>
          </cell>
          <cell r="BC2192">
            <v>0</v>
          </cell>
          <cell r="BE2192" t="e">
            <v>#N/A</v>
          </cell>
          <cell r="BG2192">
            <v>0</v>
          </cell>
          <cell r="BH2192">
            <v>0</v>
          </cell>
          <cell r="BJ2192" t="e">
            <v>#N/A</v>
          </cell>
          <cell r="BL2192">
            <v>0</v>
          </cell>
          <cell r="BM2192">
            <v>0</v>
          </cell>
          <cell r="BO2192" t="e">
            <v>#N/A</v>
          </cell>
          <cell r="BQ2192">
            <v>0</v>
          </cell>
          <cell r="BR2192">
            <v>0</v>
          </cell>
          <cell r="BT2192" t="e">
            <v>#N/A</v>
          </cell>
          <cell r="BV2192">
            <v>0</v>
          </cell>
          <cell r="BW2192">
            <v>0</v>
          </cell>
          <cell r="CW2192">
            <v>127</v>
          </cell>
          <cell r="CX2192" t="str">
            <v>諸雑費</v>
          </cell>
          <cell r="CY2192">
            <v>1</v>
          </cell>
          <cell r="DA2192">
            <v>7</v>
          </cell>
          <cell r="DG2192">
            <v>1</v>
          </cell>
        </row>
        <row r="2193">
          <cell r="Q2193">
            <v>5797</v>
          </cell>
          <cell r="R2193" t="str">
            <v>ｱｽ塊運搬工</v>
          </cell>
          <cell r="S2193" t="str">
            <v>2t-4.1～5.0㎞以下</v>
          </cell>
          <cell r="T2193" t="str">
            <v>山積0.08m3</v>
          </cell>
          <cell r="U2193" t="str">
            <v>ｍ3</v>
          </cell>
          <cell r="V2193">
            <v>5050</v>
          </cell>
          <cell r="W2193" t="str">
            <v>厚労省参考p.175</v>
          </cell>
          <cell r="X2193" t="str">
            <v>DID区間なし　管路土工</v>
          </cell>
          <cell r="Y2193">
            <v>10</v>
          </cell>
          <cell r="Z2193">
            <v>1095</v>
          </cell>
          <cell r="AA2193" t="str">
            <v>ﾀﾞﾝﾌﾟﾄﾗｯｸ運転工</v>
          </cell>
          <cell r="AB2193">
            <v>1.43</v>
          </cell>
          <cell r="AC2193">
            <v>35310</v>
          </cell>
          <cell r="AD2193">
            <v>50493.3</v>
          </cell>
          <cell r="AF2193" t="e">
            <v>#N/A</v>
          </cell>
          <cell r="AH2193">
            <v>0</v>
          </cell>
          <cell r="AI2193">
            <v>0</v>
          </cell>
          <cell r="AK2193" t="e">
            <v>#N/A</v>
          </cell>
          <cell r="AM2193">
            <v>0</v>
          </cell>
          <cell r="AN2193">
            <v>0</v>
          </cell>
          <cell r="AP2193" t="e">
            <v>#N/A</v>
          </cell>
          <cell r="AR2193">
            <v>0</v>
          </cell>
          <cell r="AS2193">
            <v>0</v>
          </cell>
          <cell r="AU2193" t="e">
            <v>#N/A</v>
          </cell>
          <cell r="AW2193">
            <v>0</v>
          </cell>
          <cell r="AX2193">
            <v>0</v>
          </cell>
          <cell r="AZ2193" t="e">
            <v>#N/A</v>
          </cell>
          <cell r="BB2193">
            <v>0</v>
          </cell>
          <cell r="BC2193">
            <v>0</v>
          </cell>
          <cell r="BE2193" t="e">
            <v>#N/A</v>
          </cell>
          <cell r="BG2193">
            <v>0</v>
          </cell>
          <cell r="BH2193">
            <v>0</v>
          </cell>
          <cell r="BJ2193" t="e">
            <v>#N/A</v>
          </cell>
          <cell r="BL2193">
            <v>0</v>
          </cell>
          <cell r="BM2193">
            <v>0</v>
          </cell>
          <cell r="BO2193" t="e">
            <v>#N/A</v>
          </cell>
          <cell r="BQ2193">
            <v>0</v>
          </cell>
          <cell r="BR2193">
            <v>0</v>
          </cell>
          <cell r="BT2193" t="e">
            <v>#N/A</v>
          </cell>
          <cell r="BV2193">
            <v>0</v>
          </cell>
          <cell r="BW2193">
            <v>0</v>
          </cell>
          <cell r="CW2193">
            <v>127</v>
          </cell>
          <cell r="CX2193" t="str">
            <v>諸雑費</v>
          </cell>
          <cell r="CY2193">
            <v>1</v>
          </cell>
          <cell r="DA2193">
            <v>6.6999999999970896</v>
          </cell>
          <cell r="DG2193">
            <v>1</v>
          </cell>
        </row>
        <row r="2194">
          <cell r="Q2194">
            <v>5798</v>
          </cell>
          <cell r="R2194" t="str">
            <v>ｱｽ塊運搬工</v>
          </cell>
          <cell r="S2194" t="str">
            <v>2t-5.1～6.5㎞以下</v>
          </cell>
          <cell r="T2194" t="str">
            <v>山積0.08m3</v>
          </cell>
          <cell r="U2194" t="str">
            <v>ｍ3</v>
          </cell>
          <cell r="V2194">
            <v>5968</v>
          </cell>
          <cell r="W2194" t="str">
            <v>厚労省参考p.175</v>
          </cell>
          <cell r="X2194" t="str">
            <v>DID区間なし　管路土工</v>
          </cell>
          <cell r="Y2194">
            <v>10</v>
          </cell>
          <cell r="Z2194">
            <v>1095</v>
          </cell>
          <cell r="AA2194" t="str">
            <v>ﾀﾞﾝﾌﾟﾄﾗｯｸ運転工</v>
          </cell>
          <cell r="AB2194">
            <v>1.69</v>
          </cell>
          <cell r="AC2194">
            <v>35310</v>
          </cell>
          <cell r="AD2194">
            <v>59673.9</v>
          </cell>
          <cell r="AF2194" t="e">
            <v>#N/A</v>
          </cell>
          <cell r="AH2194">
            <v>0</v>
          </cell>
          <cell r="AI2194">
            <v>0</v>
          </cell>
          <cell r="AK2194" t="e">
            <v>#N/A</v>
          </cell>
          <cell r="AM2194">
            <v>0</v>
          </cell>
          <cell r="AN2194">
            <v>0</v>
          </cell>
          <cell r="AP2194" t="e">
            <v>#N/A</v>
          </cell>
          <cell r="AR2194">
            <v>0</v>
          </cell>
          <cell r="AS2194">
            <v>0</v>
          </cell>
          <cell r="AU2194" t="e">
            <v>#N/A</v>
          </cell>
          <cell r="AW2194">
            <v>0</v>
          </cell>
          <cell r="AX2194">
            <v>0</v>
          </cell>
          <cell r="AZ2194" t="e">
            <v>#N/A</v>
          </cell>
          <cell r="BB2194">
            <v>0</v>
          </cell>
          <cell r="BC2194">
            <v>0</v>
          </cell>
          <cell r="BE2194" t="e">
            <v>#N/A</v>
          </cell>
          <cell r="BG2194">
            <v>0</v>
          </cell>
          <cell r="BH2194">
            <v>0</v>
          </cell>
          <cell r="BJ2194" t="e">
            <v>#N/A</v>
          </cell>
          <cell r="BL2194">
            <v>0</v>
          </cell>
          <cell r="BM2194">
            <v>0</v>
          </cell>
          <cell r="BO2194" t="e">
            <v>#N/A</v>
          </cell>
          <cell r="BQ2194">
            <v>0</v>
          </cell>
          <cell r="BR2194">
            <v>0</v>
          </cell>
          <cell r="BT2194" t="e">
            <v>#N/A</v>
          </cell>
          <cell r="BV2194">
            <v>0</v>
          </cell>
          <cell r="BW2194">
            <v>0</v>
          </cell>
          <cell r="CW2194">
            <v>127</v>
          </cell>
          <cell r="CX2194" t="str">
            <v>諸雑費</v>
          </cell>
          <cell r="CY2194">
            <v>1</v>
          </cell>
          <cell r="DA2194">
            <v>6.0999999999985448</v>
          </cell>
          <cell r="DG2194">
            <v>1</v>
          </cell>
        </row>
        <row r="2195">
          <cell r="Q2195">
            <v>5799</v>
          </cell>
          <cell r="R2195" t="str">
            <v>ｱｽ塊運搬工</v>
          </cell>
          <cell r="S2195" t="str">
            <v>2t-6.6～9.0㎞以下</v>
          </cell>
          <cell r="T2195" t="str">
            <v>山積0.08m3</v>
          </cell>
          <cell r="U2195" t="str">
            <v>ｍ3</v>
          </cell>
          <cell r="V2195">
            <v>6886</v>
          </cell>
          <cell r="W2195" t="str">
            <v>厚労省参考p.175</v>
          </cell>
          <cell r="X2195" t="str">
            <v>DID区間なし　管路土工</v>
          </cell>
          <cell r="Y2195">
            <v>10</v>
          </cell>
          <cell r="Z2195">
            <v>1095</v>
          </cell>
          <cell r="AA2195" t="str">
            <v>ﾀﾞﾝﾌﾟﾄﾗｯｸ運転工</v>
          </cell>
          <cell r="AB2195">
            <v>1.95</v>
          </cell>
          <cell r="AC2195">
            <v>35310</v>
          </cell>
          <cell r="AD2195">
            <v>68854.5</v>
          </cell>
          <cell r="AF2195" t="e">
            <v>#N/A</v>
          </cell>
          <cell r="AH2195">
            <v>0</v>
          </cell>
          <cell r="AI2195">
            <v>0</v>
          </cell>
          <cell r="AK2195" t="e">
            <v>#N/A</v>
          </cell>
          <cell r="AM2195">
            <v>0</v>
          </cell>
          <cell r="AN2195">
            <v>0</v>
          </cell>
          <cell r="AP2195" t="e">
            <v>#N/A</v>
          </cell>
          <cell r="AR2195">
            <v>0</v>
          </cell>
          <cell r="AS2195">
            <v>0</v>
          </cell>
          <cell r="AU2195" t="e">
            <v>#N/A</v>
          </cell>
          <cell r="AW2195">
            <v>0</v>
          </cell>
          <cell r="AX2195">
            <v>0</v>
          </cell>
          <cell r="AZ2195" t="e">
            <v>#N/A</v>
          </cell>
          <cell r="BB2195">
            <v>0</v>
          </cell>
          <cell r="BC2195">
            <v>0</v>
          </cell>
          <cell r="BE2195" t="e">
            <v>#N/A</v>
          </cell>
          <cell r="BG2195">
            <v>0</v>
          </cell>
          <cell r="BH2195">
            <v>0</v>
          </cell>
          <cell r="BJ2195" t="e">
            <v>#N/A</v>
          </cell>
          <cell r="BL2195">
            <v>0</v>
          </cell>
          <cell r="BM2195">
            <v>0</v>
          </cell>
          <cell r="BO2195" t="e">
            <v>#N/A</v>
          </cell>
          <cell r="BQ2195">
            <v>0</v>
          </cell>
          <cell r="BR2195">
            <v>0</v>
          </cell>
          <cell r="BT2195" t="e">
            <v>#N/A</v>
          </cell>
          <cell r="BV2195">
            <v>0</v>
          </cell>
          <cell r="BW2195">
            <v>0</v>
          </cell>
          <cell r="CW2195">
            <v>127</v>
          </cell>
          <cell r="CX2195" t="str">
            <v>諸雑費</v>
          </cell>
          <cell r="CY2195">
            <v>1</v>
          </cell>
          <cell r="DA2195">
            <v>5.5</v>
          </cell>
          <cell r="DG2195">
            <v>1</v>
          </cell>
        </row>
        <row r="2196">
          <cell r="Q2196">
            <v>5800</v>
          </cell>
          <cell r="R2196" t="str">
            <v>ｱｽ塊運搬工</v>
          </cell>
          <cell r="S2196" t="str">
            <v>2t-9.1～11.5㎞以下</v>
          </cell>
          <cell r="T2196" t="str">
            <v>山積0.08m3</v>
          </cell>
          <cell r="U2196" t="str">
            <v>ｍ3</v>
          </cell>
          <cell r="V2196">
            <v>8263</v>
          </cell>
          <cell r="W2196" t="str">
            <v>厚労省参考p.175</v>
          </cell>
          <cell r="X2196" t="str">
            <v>DID区間なし　管路土工</v>
          </cell>
          <cell r="Y2196">
            <v>10</v>
          </cell>
          <cell r="Z2196">
            <v>1095</v>
          </cell>
          <cell r="AA2196" t="str">
            <v>ﾀﾞﾝﾌﾟﾄﾗｯｸ運転工</v>
          </cell>
          <cell r="AB2196">
            <v>2.34</v>
          </cell>
          <cell r="AC2196">
            <v>35310</v>
          </cell>
          <cell r="AD2196">
            <v>82625.399999999994</v>
          </cell>
          <cell r="AF2196" t="e">
            <v>#N/A</v>
          </cell>
          <cell r="AH2196">
            <v>0</v>
          </cell>
          <cell r="AI2196">
            <v>0</v>
          </cell>
          <cell r="AK2196" t="e">
            <v>#N/A</v>
          </cell>
          <cell r="AM2196">
            <v>0</v>
          </cell>
          <cell r="AN2196">
            <v>0</v>
          </cell>
          <cell r="AP2196" t="e">
            <v>#N/A</v>
          </cell>
          <cell r="AR2196">
            <v>0</v>
          </cell>
          <cell r="AS2196">
            <v>0</v>
          </cell>
          <cell r="AU2196" t="e">
            <v>#N/A</v>
          </cell>
          <cell r="AW2196">
            <v>0</v>
          </cell>
          <cell r="AX2196">
            <v>0</v>
          </cell>
          <cell r="AZ2196" t="e">
            <v>#N/A</v>
          </cell>
          <cell r="BB2196">
            <v>0</v>
          </cell>
          <cell r="BC2196">
            <v>0</v>
          </cell>
          <cell r="BE2196" t="e">
            <v>#N/A</v>
          </cell>
          <cell r="BG2196">
            <v>0</v>
          </cell>
          <cell r="BH2196">
            <v>0</v>
          </cell>
          <cell r="BJ2196" t="e">
            <v>#N/A</v>
          </cell>
          <cell r="BL2196">
            <v>0</v>
          </cell>
          <cell r="BM2196">
            <v>0</v>
          </cell>
          <cell r="BO2196" t="e">
            <v>#N/A</v>
          </cell>
          <cell r="BQ2196">
            <v>0</v>
          </cell>
          <cell r="BR2196">
            <v>0</v>
          </cell>
          <cell r="BT2196" t="e">
            <v>#N/A</v>
          </cell>
          <cell r="BV2196">
            <v>0</v>
          </cell>
          <cell r="BW2196">
            <v>0</v>
          </cell>
          <cell r="CW2196">
            <v>127</v>
          </cell>
          <cell r="CX2196" t="str">
            <v>諸雑費</v>
          </cell>
          <cell r="CY2196">
            <v>1</v>
          </cell>
          <cell r="DA2196">
            <v>4.6000000000058208</v>
          </cell>
          <cell r="DG2196">
            <v>1</v>
          </cell>
        </row>
        <row r="2197">
          <cell r="Q2197">
            <v>5801</v>
          </cell>
          <cell r="R2197" t="str">
            <v>ｱｽ塊運搬工</v>
          </cell>
          <cell r="S2197" t="str">
            <v>2t-11.6～16.5㎞以下</v>
          </cell>
          <cell r="T2197" t="str">
            <v>山積0.08m3</v>
          </cell>
          <cell r="U2197" t="str">
            <v>ｍ3</v>
          </cell>
          <cell r="V2197">
            <v>10560</v>
          </cell>
          <cell r="W2197" t="str">
            <v>厚労省参考p.175</v>
          </cell>
          <cell r="X2197" t="str">
            <v>DID区間なし　管路土工</v>
          </cell>
          <cell r="Y2197">
            <v>10</v>
          </cell>
          <cell r="Z2197">
            <v>1095</v>
          </cell>
          <cell r="AA2197" t="str">
            <v>ﾀﾞﾝﾌﾟﾄﾗｯｸ運転工</v>
          </cell>
          <cell r="AB2197">
            <v>2.99</v>
          </cell>
          <cell r="AC2197">
            <v>35310</v>
          </cell>
          <cell r="AD2197">
            <v>105576.9</v>
          </cell>
          <cell r="AF2197" t="e">
            <v>#N/A</v>
          </cell>
          <cell r="AH2197">
            <v>0</v>
          </cell>
          <cell r="AI2197">
            <v>0</v>
          </cell>
          <cell r="AK2197" t="e">
            <v>#N/A</v>
          </cell>
          <cell r="AM2197">
            <v>0</v>
          </cell>
          <cell r="AN2197">
            <v>0</v>
          </cell>
          <cell r="AP2197" t="e">
            <v>#N/A</v>
          </cell>
          <cell r="AR2197">
            <v>0</v>
          </cell>
          <cell r="AS2197">
            <v>0</v>
          </cell>
          <cell r="AU2197" t="e">
            <v>#N/A</v>
          </cell>
          <cell r="AW2197">
            <v>0</v>
          </cell>
          <cell r="AX2197">
            <v>0</v>
          </cell>
          <cell r="AZ2197" t="e">
            <v>#N/A</v>
          </cell>
          <cell r="BB2197">
            <v>0</v>
          </cell>
          <cell r="BC2197">
            <v>0</v>
          </cell>
          <cell r="BE2197" t="e">
            <v>#N/A</v>
          </cell>
          <cell r="BG2197">
            <v>0</v>
          </cell>
          <cell r="BH2197">
            <v>0</v>
          </cell>
          <cell r="BJ2197" t="e">
            <v>#N/A</v>
          </cell>
          <cell r="BL2197">
            <v>0</v>
          </cell>
          <cell r="BM2197">
            <v>0</v>
          </cell>
          <cell r="BO2197" t="e">
            <v>#N/A</v>
          </cell>
          <cell r="BQ2197">
            <v>0</v>
          </cell>
          <cell r="BR2197">
            <v>0</v>
          </cell>
          <cell r="BT2197" t="e">
            <v>#N/A</v>
          </cell>
          <cell r="BV2197">
            <v>0</v>
          </cell>
          <cell r="BW2197">
            <v>0</v>
          </cell>
          <cell r="CW2197">
            <v>127</v>
          </cell>
          <cell r="CX2197" t="str">
            <v>諸雑費</v>
          </cell>
          <cell r="CY2197">
            <v>1</v>
          </cell>
          <cell r="DA2197">
            <v>23.100000000005821</v>
          </cell>
          <cell r="DG2197">
            <v>1</v>
          </cell>
        </row>
        <row r="2198">
          <cell r="Q2198">
            <v>5802</v>
          </cell>
          <cell r="R2198" t="str">
            <v>ｱｽ塊運搬工</v>
          </cell>
          <cell r="S2198" t="str">
            <v>2t-16.6～20.0㎞以下</v>
          </cell>
          <cell r="T2198" t="str">
            <v>山積0.08m3</v>
          </cell>
          <cell r="U2198" t="str">
            <v>ｍ3</v>
          </cell>
          <cell r="V2198">
            <v>13780</v>
          </cell>
          <cell r="W2198" t="str">
            <v>厚労省参考p.175</v>
          </cell>
          <cell r="X2198" t="str">
            <v>DID区間なし　管路土工</v>
          </cell>
          <cell r="Y2198">
            <v>10</v>
          </cell>
          <cell r="Z2198">
            <v>1095</v>
          </cell>
          <cell r="AA2198" t="str">
            <v>ﾀﾞﾝﾌﾟﾄﾗｯｸ運転工</v>
          </cell>
          <cell r="AB2198">
            <v>3.9</v>
          </cell>
          <cell r="AC2198">
            <v>35310</v>
          </cell>
          <cell r="AD2198">
            <v>137709</v>
          </cell>
          <cell r="AF2198" t="e">
            <v>#N/A</v>
          </cell>
          <cell r="AH2198">
            <v>0</v>
          </cell>
          <cell r="AI2198">
            <v>0</v>
          </cell>
          <cell r="AK2198" t="e">
            <v>#N/A</v>
          </cell>
          <cell r="AM2198">
            <v>0</v>
          </cell>
          <cell r="AN2198">
            <v>0</v>
          </cell>
          <cell r="AP2198" t="e">
            <v>#N/A</v>
          </cell>
          <cell r="AR2198">
            <v>0</v>
          </cell>
          <cell r="AS2198">
            <v>0</v>
          </cell>
          <cell r="AU2198" t="e">
            <v>#N/A</v>
          </cell>
          <cell r="AW2198">
            <v>0</v>
          </cell>
          <cell r="AX2198">
            <v>0</v>
          </cell>
          <cell r="AZ2198" t="e">
            <v>#N/A</v>
          </cell>
          <cell r="BB2198">
            <v>0</v>
          </cell>
          <cell r="BC2198">
            <v>0</v>
          </cell>
          <cell r="BE2198" t="e">
            <v>#N/A</v>
          </cell>
          <cell r="BG2198">
            <v>0</v>
          </cell>
          <cell r="BH2198">
            <v>0</v>
          </cell>
          <cell r="BJ2198" t="e">
            <v>#N/A</v>
          </cell>
          <cell r="BL2198">
            <v>0</v>
          </cell>
          <cell r="BM2198">
            <v>0</v>
          </cell>
          <cell r="BO2198" t="e">
            <v>#N/A</v>
          </cell>
          <cell r="BQ2198">
            <v>0</v>
          </cell>
          <cell r="BR2198">
            <v>0</v>
          </cell>
          <cell r="BT2198" t="e">
            <v>#N/A</v>
          </cell>
          <cell r="BV2198">
            <v>0</v>
          </cell>
          <cell r="BW2198">
            <v>0</v>
          </cell>
          <cell r="CW2198">
            <v>127</v>
          </cell>
          <cell r="CX2198" t="str">
            <v>諸雑費</v>
          </cell>
          <cell r="CY2198">
            <v>1</v>
          </cell>
          <cell r="DA2198">
            <v>91</v>
          </cell>
          <cell r="DG2198">
            <v>1</v>
          </cell>
        </row>
        <row r="2199">
          <cell r="Q2199">
            <v>5803</v>
          </cell>
          <cell r="R2199" t="str">
            <v>軟岩運搬工</v>
          </cell>
          <cell r="S2199" t="str">
            <v>2t-0.5㎞以下</v>
          </cell>
          <cell r="T2199" t="str">
            <v>山積0.08m3</v>
          </cell>
          <cell r="U2199" t="str">
            <v>ｍ3</v>
          </cell>
          <cell r="V2199">
            <v>2154</v>
          </cell>
          <cell r="W2199" t="str">
            <v>厚労省参考p.175</v>
          </cell>
          <cell r="X2199" t="str">
            <v>DID区間なし　管路土工</v>
          </cell>
          <cell r="Y2199">
            <v>10</v>
          </cell>
          <cell r="Z2199">
            <v>1095</v>
          </cell>
          <cell r="AA2199" t="str">
            <v>ﾀﾞﾝﾌﾟﾄﾗｯｸ運転工</v>
          </cell>
          <cell r="AB2199">
            <v>0.61</v>
          </cell>
          <cell r="AC2199">
            <v>35310</v>
          </cell>
          <cell r="AD2199">
            <v>21539.1</v>
          </cell>
          <cell r="AF2199" t="e">
            <v>#N/A</v>
          </cell>
          <cell r="AH2199">
            <v>0</v>
          </cell>
          <cell r="AI2199">
            <v>0</v>
          </cell>
          <cell r="AK2199" t="e">
            <v>#N/A</v>
          </cell>
          <cell r="AM2199">
            <v>0</v>
          </cell>
          <cell r="AN2199">
            <v>0</v>
          </cell>
          <cell r="AP2199" t="e">
            <v>#N/A</v>
          </cell>
          <cell r="AR2199">
            <v>0</v>
          </cell>
          <cell r="AS2199">
            <v>0</v>
          </cell>
          <cell r="AU2199" t="e">
            <v>#N/A</v>
          </cell>
          <cell r="AW2199">
            <v>0</v>
          </cell>
          <cell r="AX2199">
            <v>0</v>
          </cell>
          <cell r="AZ2199" t="e">
            <v>#N/A</v>
          </cell>
          <cell r="BB2199">
            <v>0</v>
          </cell>
          <cell r="BC2199">
            <v>0</v>
          </cell>
          <cell r="BE2199" t="e">
            <v>#N/A</v>
          </cell>
          <cell r="BG2199">
            <v>0</v>
          </cell>
          <cell r="BH2199">
            <v>0</v>
          </cell>
          <cell r="BJ2199" t="e">
            <v>#N/A</v>
          </cell>
          <cell r="BL2199">
            <v>0</v>
          </cell>
          <cell r="BM2199">
            <v>0</v>
          </cell>
          <cell r="BO2199" t="e">
            <v>#N/A</v>
          </cell>
          <cell r="BQ2199">
            <v>0</v>
          </cell>
          <cell r="BR2199">
            <v>0</v>
          </cell>
          <cell r="BT2199" t="e">
            <v>#N/A</v>
          </cell>
          <cell r="BV2199">
            <v>0</v>
          </cell>
          <cell r="BW2199">
            <v>0</v>
          </cell>
          <cell r="CW2199">
            <v>127</v>
          </cell>
          <cell r="CX2199" t="str">
            <v>諸雑費</v>
          </cell>
          <cell r="CY2199">
            <v>1</v>
          </cell>
          <cell r="DA2199">
            <v>0.90000000000145519</v>
          </cell>
          <cell r="DG2199">
            <v>1</v>
          </cell>
        </row>
        <row r="2200">
          <cell r="Q2200">
            <v>5804</v>
          </cell>
          <cell r="R2200" t="str">
            <v>軟岩運搬工</v>
          </cell>
          <cell r="S2200" t="str">
            <v>2t-0.6～1.0㎞以下</v>
          </cell>
          <cell r="T2200" t="str">
            <v>山積0.08m3</v>
          </cell>
          <cell r="U2200" t="str">
            <v>ｍ3</v>
          </cell>
          <cell r="V2200">
            <v>2585</v>
          </cell>
          <cell r="W2200" t="str">
            <v>厚労省参考p.175</v>
          </cell>
          <cell r="X2200" t="str">
            <v>DID区間なし　管路土工</v>
          </cell>
          <cell r="Y2200">
            <v>10</v>
          </cell>
          <cell r="Z2200">
            <v>1095</v>
          </cell>
          <cell r="AA2200" t="str">
            <v>ﾀﾞﾝﾌﾟﾄﾗｯｸ運転工</v>
          </cell>
          <cell r="AB2200">
            <v>0.73199999999999998</v>
          </cell>
          <cell r="AC2200">
            <v>35310</v>
          </cell>
          <cell r="AD2200">
            <v>25846.92</v>
          </cell>
          <cell r="AF2200" t="e">
            <v>#N/A</v>
          </cell>
          <cell r="AH2200">
            <v>0</v>
          </cell>
          <cell r="AI2200">
            <v>0</v>
          </cell>
          <cell r="AK2200" t="e">
            <v>#N/A</v>
          </cell>
          <cell r="AM2200">
            <v>0</v>
          </cell>
          <cell r="AN2200">
            <v>0</v>
          </cell>
          <cell r="AP2200" t="e">
            <v>#N/A</v>
          </cell>
          <cell r="AR2200">
            <v>0</v>
          </cell>
          <cell r="AS2200">
            <v>0</v>
          </cell>
          <cell r="AU2200" t="e">
            <v>#N/A</v>
          </cell>
          <cell r="AW2200">
            <v>0</v>
          </cell>
          <cell r="AX2200">
            <v>0</v>
          </cell>
          <cell r="AZ2200" t="e">
            <v>#N/A</v>
          </cell>
          <cell r="BB2200">
            <v>0</v>
          </cell>
          <cell r="BC2200">
            <v>0</v>
          </cell>
          <cell r="BE2200" t="e">
            <v>#N/A</v>
          </cell>
          <cell r="BG2200">
            <v>0</v>
          </cell>
          <cell r="BH2200">
            <v>0</v>
          </cell>
          <cell r="BJ2200" t="e">
            <v>#N/A</v>
          </cell>
          <cell r="BL2200">
            <v>0</v>
          </cell>
          <cell r="BM2200">
            <v>0</v>
          </cell>
          <cell r="BO2200" t="e">
            <v>#N/A</v>
          </cell>
          <cell r="BQ2200">
            <v>0</v>
          </cell>
          <cell r="BR2200">
            <v>0</v>
          </cell>
          <cell r="BT2200" t="e">
            <v>#N/A</v>
          </cell>
          <cell r="BV2200">
            <v>0</v>
          </cell>
          <cell r="BW2200">
            <v>0</v>
          </cell>
          <cell r="CW2200">
            <v>127</v>
          </cell>
          <cell r="CX2200" t="str">
            <v>諸雑費</v>
          </cell>
          <cell r="CY2200">
            <v>1</v>
          </cell>
          <cell r="DA2200">
            <v>3.0800000000017462</v>
          </cell>
          <cell r="DG2200">
            <v>1</v>
          </cell>
        </row>
        <row r="2201">
          <cell r="Q2201">
            <v>5805</v>
          </cell>
          <cell r="R2201" t="str">
            <v>軟岩運搬工</v>
          </cell>
          <cell r="S2201" t="str">
            <v>2t-1.1～1.5㎞以下</v>
          </cell>
          <cell r="T2201" t="str">
            <v>山積0.08m3</v>
          </cell>
          <cell r="U2201" t="str">
            <v>ｍ3</v>
          </cell>
          <cell r="V2201">
            <v>2801</v>
          </cell>
          <cell r="W2201" t="str">
            <v>厚労省参考p.175</v>
          </cell>
          <cell r="X2201" t="str">
            <v>DID区間なし　管路土工</v>
          </cell>
          <cell r="Y2201">
            <v>10</v>
          </cell>
          <cell r="Z2201">
            <v>1095</v>
          </cell>
          <cell r="AA2201" t="str">
            <v>ﾀﾞﾝﾌﾟﾄﾗｯｸ運転工</v>
          </cell>
          <cell r="AB2201">
            <v>0.79300000000000004</v>
          </cell>
          <cell r="AC2201">
            <v>35310</v>
          </cell>
          <cell r="AD2201">
            <v>28000.83</v>
          </cell>
          <cell r="AF2201" t="e">
            <v>#N/A</v>
          </cell>
          <cell r="AH2201">
            <v>0</v>
          </cell>
          <cell r="AI2201">
            <v>0</v>
          </cell>
          <cell r="AK2201" t="e">
            <v>#N/A</v>
          </cell>
          <cell r="AM2201">
            <v>0</v>
          </cell>
          <cell r="AN2201">
            <v>0</v>
          </cell>
          <cell r="AP2201" t="e">
            <v>#N/A</v>
          </cell>
          <cell r="AR2201">
            <v>0</v>
          </cell>
          <cell r="AS2201">
            <v>0</v>
          </cell>
          <cell r="AU2201" t="e">
            <v>#N/A</v>
          </cell>
          <cell r="AW2201">
            <v>0</v>
          </cell>
          <cell r="AX2201">
            <v>0</v>
          </cell>
          <cell r="AZ2201" t="e">
            <v>#N/A</v>
          </cell>
          <cell r="BB2201">
            <v>0</v>
          </cell>
          <cell r="BC2201">
            <v>0</v>
          </cell>
          <cell r="BE2201" t="e">
            <v>#N/A</v>
          </cell>
          <cell r="BG2201">
            <v>0</v>
          </cell>
          <cell r="BH2201">
            <v>0</v>
          </cell>
          <cell r="BJ2201" t="e">
            <v>#N/A</v>
          </cell>
          <cell r="BL2201">
            <v>0</v>
          </cell>
          <cell r="BM2201">
            <v>0</v>
          </cell>
          <cell r="BO2201" t="e">
            <v>#N/A</v>
          </cell>
          <cell r="BQ2201">
            <v>0</v>
          </cell>
          <cell r="BR2201">
            <v>0</v>
          </cell>
          <cell r="BT2201" t="e">
            <v>#N/A</v>
          </cell>
          <cell r="BV2201">
            <v>0</v>
          </cell>
          <cell r="BW2201">
            <v>0</v>
          </cell>
          <cell r="CW2201">
            <v>127</v>
          </cell>
          <cell r="CX2201" t="str">
            <v>諸雑費</v>
          </cell>
          <cell r="CY2201">
            <v>1</v>
          </cell>
          <cell r="DA2201">
            <v>9.1699999999982538</v>
          </cell>
          <cell r="DG2201">
            <v>1</v>
          </cell>
        </row>
        <row r="2202">
          <cell r="Q2202">
            <v>5806</v>
          </cell>
          <cell r="R2202" t="str">
            <v>軟岩運搬工</v>
          </cell>
          <cell r="S2202" t="str">
            <v>2t-1.6～2.0㎞以下</v>
          </cell>
          <cell r="T2202" t="str">
            <v>山積0.08m3</v>
          </cell>
          <cell r="U2202" t="str">
            <v>ｍ3</v>
          </cell>
          <cell r="V2202">
            <v>3231</v>
          </cell>
          <cell r="W2202" t="str">
            <v>厚労省参考p.175</v>
          </cell>
          <cell r="X2202" t="str">
            <v>DID区間なし　管路土工</v>
          </cell>
          <cell r="Y2202">
            <v>10</v>
          </cell>
          <cell r="Z2202">
            <v>1095</v>
          </cell>
          <cell r="AA2202" t="str">
            <v>ﾀﾞﾝﾌﾟﾄﾗｯｸ運転工</v>
          </cell>
          <cell r="AB2202">
            <v>0.91500000000000004</v>
          </cell>
          <cell r="AC2202">
            <v>35310</v>
          </cell>
          <cell r="AD2202">
            <v>32308.65</v>
          </cell>
          <cell r="AF2202" t="e">
            <v>#N/A</v>
          </cell>
          <cell r="AH2202">
            <v>0</v>
          </cell>
          <cell r="AI2202">
            <v>0</v>
          </cell>
          <cell r="AK2202" t="e">
            <v>#N/A</v>
          </cell>
          <cell r="AM2202">
            <v>0</v>
          </cell>
          <cell r="AN2202">
            <v>0</v>
          </cell>
          <cell r="AP2202" t="e">
            <v>#N/A</v>
          </cell>
          <cell r="AR2202">
            <v>0</v>
          </cell>
          <cell r="AS2202">
            <v>0</v>
          </cell>
          <cell r="AU2202" t="e">
            <v>#N/A</v>
          </cell>
          <cell r="AW2202">
            <v>0</v>
          </cell>
          <cell r="AX2202">
            <v>0</v>
          </cell>
          <cell r="AZ2202" t="e">
            <v>#N/A</v>
          </cell>
          <cell r="BB2202">
            <v>0</v>
          </cell>
          <cell r="BC2202">
            <v>0</v>
          </cell>
          <cell r="BE2202" t="e">
            <v>#N/A</v>
          </cell>
          <cell r="BG2202">
            <v>0</v>
          </cell>
          <cell r="BH2202">
            <v>0</v>
          </cell>
          <cell r="BJ2202" t="e">
            <v>#N/A</v>
          </cell>
          <cell r="BL2202">
            <v>0</v>
          </cell>
          <cell r="BM2202">
            <v>0</v>
          </cell>
          <cell r="BO2202" t="e">
            <v>#N/A</v>
          </cell>
          <cell r="BQ2202">
            <v>0</v>
          </cell>
          <cell r="BR2202">
            <v>0</v>
          </cell>
          <cell r="BT2202" t="e">
            <v>#N/A</v>
          </cell>
          <cell r="BV2202">
            <v>0</v>
          </cell>
          <cell r="BW2202">
            <v>0</v>
          </cell>
          <cell r="CW2202">
            <v>127</v>
          </cell>
          <cell r="CX2202" t="str">
            <v>諸雑費</v>
          </cell>
          <cell r="CY2202">
            <v>1</v>
          </cell>
          <cell r="DA2202">
            <v>1.3499999999985448</v>
          </cell>
          <cell r="DG2202">
            <v>1</v>
          </cell>
        </row>
        <row r="2203">
          <cell r="Q2203">
            <v>5807</v>
          </cell>
          <cell r="R2203" t="str">
            <v>軟岩運搬工</v>
          </cell>
          <cell r="S2203" t="str">
            <v>2t-2.1～2.5㎞以下</v>
          </cell>
          <cell r="T2203" t="str">
            <v>山積0.08m3</v>
          </cell>
          <cell r="U2203" t="str">
            <v>ｍ3</v>
          </cell>
          <cell r="V2203">
            <v>3447</v>
          </cell>
          <cell r="W2203" t="str">
            <v>厚労省参考p.175</v>
          </cell>
          <cell r="X2203" t="str">
            <v>DID区間なし　管路土工</v>
          </cell>
          <cell r="Y2203">
            <v>10</v>
          </cell>
          <cell r="Z2203">
            <v>1095</v>
          </cell>
          <cell r="AA2203" t="str">
            <v>ﾀﾞﾝﾌﾟﾄﾗｯｸ運転工</v>
          </cell>
          <cell r="AB2203">
            <v>0.97599999999999998</v>
          </cell>
          <cell r="AC2203">
            <v>35310</v>
          </cell>
          <cell r="AD2203">
            <v>34462.559999999998</v>
          </cell>
          <cell r="AF2203" t="e">
            <v>#N/A</v>
          </cell>
          <cell r="AH2203">
            <v>0</v>
          </cell>
          <cell r="AI2203">
            <v>0</v>
          </cell>
          <cell r="AK2203" t="e">
            <v>#N/A</v>
          </cell>
          <cell r="AM2203">
            <v>0</v>
          </cell>
          <cell r="AN2203">
            <v>0</v>
          </cell>
          <cell r="AP2203" t="e">
            <v>#N/A</v>
          </cell>
          <cell r="AR2203">
            <v>0</v>
          </cell>
          <cell r="AS2203">
            <v>0</v>
          </cell>
          <cell r="AU2203" t="e">
            <v>#N/A</v>
          </cell>
          <cell r="AW2203">
            <v>0</v>
          </cell>
          <cell r="AX2203">
            <v>0</v>
          </cell>
          <cell r="AZ2203" t="e">
            <v>#N/A</v>
          </cell>
          <cell r="BB2203">
            <v>0</v>
          </cell>
          <cell r="BC2203">
            <v>0</v>
          </cell>
          <cell r="BE2203" t="e">
            <v>#N/A</v>
          </cell>
          <cell r="BG2203">
            <v>0</v>
          </cell>
          <cell r="BH2203">
            <v>0</v>
          </cell>
          <cell r="BJ2203" t="e">
            <v>#N/A</v>
          </cell>
          <cell r="BL2203">
            <v>0</v>
          </cell>
          <cell r="BM2203">
            <v>0</v>
          </cell>
          <cell r="BO2203" t="e">
            <v>#N/A</v>
          </cell>
          <cell r="BQ2203">
            <v>0</v>
          </cell>
          <cell r="BR2203">
            <v>0</v>
          </cell>
          <cell r="BT2203" t="e">
            <v>#N/A</v>
          </cell>
          <cell r="BV2203">
            <v>0</v>
          </cell>
          <cell r="BW2203">
            <v>0</v>
          </cell>
          <cell r="CW2203">
            <v>127</v>
          </cell>
          <cell r="CX2203" t="str">
            <v>諸雑費</v>
          </cell>
          <cell r="CY2203">
            <v>1</v>
          </cell>
          <cell r="DA2203">
            <v>7.4400000000023283</v>
          </cell>
          <cell r="DG2203">
            <v>1</v>
          </cell>
        </row>
        <row r="2204">
          <cell r="Q2204">
            <v>5808</v>
          </cell>
          <cell r="R2204" t="str">
            <v>軟岩運搬工</v>
          </cell>
          <cell r="S2204" t="str">
            <v>2t-2.6～3.0㎞以下</v>
          </cell>
          <cell r="T2204" t="str">
            <v>山積0.08m3</v>
          </cell>
          <cell r="U2204" t="str">
            <v>ｍ3</v>
          </cell>
          <cell r="V2204">
            <v>3878</v>
          </cell>
          <cell r="W2204" t="str">
            <v>厚労省参考p.175</v>
          </cell>
          <cell r="X2204" t="str">
            <v>DID区間なし　管路土工</v>
          </cell>
          <cell r="Y2204">
            <v>10</v>
          </cell>
          <cell r="Z2204">
            <v>1095</v>
          </cell>
          <cell r="AA2204" t="str">
            <v>ﾀﾞﾝﾌﾟﾄﾗｯｸ運転工</v>
          </cell>
          <cell r="AB2204">
            <v>1.0980000000000001</v>
          </cell>
          <cell r="AC2204">
            <v>35310</v>
          </cell>
          <cell r="AD2204">
            <v>38770.379999999997</v>
          </cell>
          <cell r="AF2204" t="e">
            <v>#N/A</v>
          </cell>
          <cell r="AH2204">
            <v>0</v>
          </cell>
          <cell r="AI2204">
            <v>0</v>
          </cell>
          <cell r="AK2204" t="e">
            <v>#N/A</v>
          </cell>
          <cell r="AM2204">
            <v>0</v>
          </cell>
          <cell r="AN2204">
            <v>0</v>
          </cell>
          <cell r="AP2204" t="e">
            <v>#N/A</v>
          </cell>
          <cell r="AR2204">
            <v>0</v>
          </cell>
          <cell r="AS2204">
            <v>0</v>
          </cell>
          <cell r="AU2204" t="e">
            <v>#N/A</v>
          </cell>
          <cell r="AW2204">
            <v>0</v>
          </cell>
          <cell r="AX2204">
            <v>0</v>
          </cell>
          <cell r="AZ2204" t="e">
            <v>#N/A</v>
          </cell>
          <cell r="BB2204">
            <v>0</v>
          </cell>
          <cell r="BC2204">
            <v>0</v>
          </cell>
          <cell r="BE2204" t="e">
            <v>#N/A</v>
          </cell>
          <cell r="BG2204">
            <v>0</v>
          </cell>
          <cell r="BH2204">
            <v>0</v>
          </cell>
          <cell r="BJ2204" t="e">
            <v>#N/A</v>
          </cell>
          <cell r="BL2204">
            <v>0</v>
          </cell>
          <cell r="BM2204">
            <v>0</v>
          </cell>
          <cell r="BO2204" t="e">
            <v>#N/A</v>
          </cell>
          <cell r="BQ2204">
            <v>0</v>
          </cell>
          <cell r="BR2204">
            <v>0</v>
          </cell>
          <cell r="BT2204" t="e">
            <v>#N/A</v>
          </cell>
          <cell r="BV2204">
            <v>0</v>
          </cell>
          <cell r="BW2204">
            <v>0</v>
          </cell>
          <cell r="CW2204">
            <v>127</v>
          </cell>
          <cell r="CX2204" t="str">
            <v>諸雑費</v>
          </cell>
          <cell r="CY2204">
            <v>1</v>
          </cell>
          <cell r="DA2204">
            <v>9.6200000000026193</v>
          </cell>
          <cell r="DG2204">
            <v>1</v>
          </cell>
        </row>
        <row r="2205">
          <cell r="Q2205">
            <v>5809</v>
          </cell>
          <cell r="R2205" t="str">
            <v>軟岩運搬工</v>
          </cell>
          <cell r="S2205" t="str">
            <v>2t-3.1～4.0㎞以下</v>
          </cell>
          <cell r="T2205" t="str">
            <v>山積0.08m3</v>
          </cell>
          <cell r="U2205" t="str">
            <v>ｍ3</v>
          </cell>
          <cell r="V2205">
            <v>4308</v>
          </cell>
          <cell r="W2205" t="str">
            <v>厚労省参考p.175</v>
          </cell>
          <cell r="X2205" t="str">
            <v>DID区間なし　管路土工</v>
          </cell>
          <cell r="Y2205">
            <v>10</v>
          </cell>
          <cell r="Z2205">
            <v>1095</v>
          </cell>
          <cell r="AA2205" t="str">
            <v>ﾀﾞﾝﾌﾟﾄﾗｯｸ運転工</v>
          </cell>
          <cell r="AB2205">
            <v>1.22</v>
          </cell>
          <cell r="AC2205">
            <v>35310</v>
          </cell>
          <cell r="AD2205">
            <v>43078.2</v>
          </cell>
          <cell r="AF2205" t="e">
            <v>#N/A</v>
          </cell>
          <cell r="AH2205">
            <v>0</v>
          </cell>
          <cell r="AI2205">
            <v>0</v>
          </cell>
          <cell r="AK2205" t="e">
            <v>#N/A</v>
          </cell>
          <cell r="AM2205">
            <v>0</v>
          </cell>
          <cell r="AN2205">
            <v>0</v>
          </cell>
          <cell r="AP2205" t="e">
            <v>#N/A</v>
          </cell>
          <cell r="AR2205">
            <v>0</v>
          </cell>
          <cell r="AS2205">
            <v>0</v>
          </cell>
          <cell r="AU2205" t="e">
            <v>#N/A</v>
          </cell>
          <cell r="AW2205">
            <v>0</v>
          </cell>
          <cell r="AX2205">
            <v>0</v>
          </cell>
          <cell r="AZ2205" t="e">
            <v>#N/A</v>
          </cell>
          <cell r="BB2205">
            <v>0</v>
          </cell>
          <cell r="BC2205">
            <v>0</v>
          </cell>
          <cell r="BE2205" t="e">
            <v>#N/A</v>
          </cell>
          <cell r="BG2205">
            <v>0</v>
          </cell>
          <cell r="BH2205">
            <v>0</v>
          </cell>
          <cell r="BJ2205" t="e">
            <v>#N/A</v>
          </cell>
          <cell r="BL2205">
            <v>0</v>
          </cell>
          <cell r="BM2205">
            <v>0</v>
          </cell>
          <cell r="BO2205" t="e">
            <v>#N/A</v>
          </cell>
          <cell r="BQ2205">
            <v>0</v>
          </cell>
          <cell r="BR2205">
            <v>0</v>
          </cell>
          <cell r="BT2205" t="e">
            <v>#N/A</v>
          </cell>
          <cell r="BV2205">
            <v>0</v>
          </cell>
          <cell r="BW2205">
            <v>0</v>
          </cell>
          <cell r="CW2205">
            <v>127</v>
          </cell>
          <cell r="CX2205" t="str">
            <v>諸雑費</v>
          </cell>
          <cell r="CY2205">
            <v>1</v>
          </cell>
          <cell r="DA2205">
            <v>1.8000000000029104</v>
          </cell>
          <cell r="DG2205">
            <v>1</v>
          </cell>
        </row>
        <row r="2206">
          <cell r="Q2206">
            <v>5810</v>
          </cell>
          <cell r="R2206" t="str">
            <v>軟岩運搬工</v>
          </cell>
          <cell r="S2206" t="str">
            <v>2t-4.1～5.0㎞以下</v>
          </cell>
          <cell r="T2206" t="str">
            <v>山積0.08m3</v>
          </cell>
          <cell r="U2206" t="str">
            <v>ｍ3</v>
          </cell>
          <cell r="V2206">
            <v>4739</v>
          </cell>
          <cell r="W2206" t="str">
            <v>厚労省参考p.175</v>
          </cell>
          <cell r="X2206" t="str">
            <v>DID区間なし　管路土工</v>
          </cell>
          <cell r="Y2206">
            <v>10</v>
          </cell>
          <cell r="Z2206">
            <v>1095</v>
          </cell>
          <cell r="AA2206" t="str">
            <v>ﾀﾞﾝﾌﾟﾄﾗｯｸ運転工</v>
          </cell>
          <cell r="AB2206">
            <v>1.3420000000000001</v>
          </cell>
          <cell r="AC2206">
            <v>35310</v>
          </cell>
          <cell r="AD2206">
            <v>47386.02</v>
          </cell>
          <cell r="AF2206" t="e">
            <v>#N/A</v>
          </cell>
          <cell r="AH2206">
            <v>0</v>
          </cell>
          <cell r="AI2206">
            <v>0</v>
          </cell>
          <cell r="AK2206" t="e">
            <v>#N/A</v>
          </cell>
          <cell r="AM2206">
            <v>0</v>
          </cell>
          <cell r="AN2206">
            <v>0</v>
          </cell>
          <cell r="AP2206" t="e">
            <v>#N/A</v>
          </cell>
          <cell r="AR2206">
            <v>0</v>
          </cell>
          <cell r="AS2206">
            <v>0</v>
          </cell>
          <cell r="AU2206" t="e">
            <v>#N/A</v>
          </cell>
          <cell r="AW2206">
            <v>0</v>
          </cell>
          <cell r="AX2206">
            <v>0</v>
          </cell>
          <cell r="AZ2206" t="e">
            <v>#N/A</v>
          </cell>
          <cell r="BB2206">
            <v>0</v>
          </cell>
          <cell r="BC2206">
            <v>0</v>
          </cell>
          <cell r="BE2206" t="e">
            <v>#N/A</v>
          </cell>
          <cell r="BG2206">
            <v>0</v>
          </cell>
          <cell r="BH2206">
            <v>0</v>
          </cell>
          <cell r="BJ2206" t="e">
            <v>#N/A</v>
          </cell>
          <cell r="BL2206">
            <v>0</v>
          </cell>
          <cell r="BM2206">
            <v>0</v>
          </cell>
          <cell r="BO2206" t="e">
            <v>#N/A</v>
          </cell>
          <cell r="BQ2206">
            <v>0</v>
          </cell>
          <cell r="BR2206">
            <v>0</v>
          </cell>
          <cell r="BT2206" t="e">
            <v>#N/A</v>
          </cell>
          <cell r="BV2206">
            <v>0</v>
          </cell>
          <cell r="BW2206">
            <v>0</v>
          </cell>
          <cell r="CW2206">
            <v>127</v>
          </cell>
          <cell r="CX2206" t="str">
            <v>諸雑費</v>
          </cell>
          <cell r="CY2206">
            <v>1</v>
          </cell>
          <cell r="DA2206">
            <v>3.9800000000032014</v>
          </cell>
          <cell r="DG2206">
            <v>1</v>
          </cell>
        </row>
        <row r="2207">
          <cell r="Q2207">
            <v>5811</v>
          </cell>
          <cell r="R2207" t="str">
            <v>軟岩運搬工</v>
          </cell>
          <cell r="S2207" t="str">
            <v>2t-5.1～6.5㎞以下</v>
          </cell>
          <cell r="T2207" t="str">
            <v>山積0.08m3</v>
          </cell>
          <cell r="U2207" t="str">
            <v>ｍ3</v>
          </cell>
          <cell r="V2207">
            <v>5601</v>
          </cell>
          <cell r="W2207" t="str">
            <v>厚労省参考p.175</v>
          </cell>
          <cell r="X2207" t="str">
            <v>DID区間なし　管路土工</v>
          </cell>
          <cell r="Y2207">
            <v>10</v>
          </cell>
          <cell r="Z2207">
            <v>1095</v>
          </cell>
          <cell r="AA2207" t="str">
            <v>ﾀﾞﾝﾌﾟﾄﾗｯｸ運転工</v>
          </cell>
          <cell r="AB2207">
            <v>1.5860000000000001</v>
          </cell>
          <cell r="AC2207">
            <v>35310</v>
          </cell>
          <cell r="AD2207">
            <v>56001.66</v>
          </cell>
          <cell r="AF2207" t="e">
            <v>#N/A</v>
          </cell>
          <cell r="AH2207">
            <v>0</v>
          </cell>
          <cell r="AI2207">
            <v>0</v>
          </cell>
          <cell r="AK2207" t="e">
            <v>#N/A</v>
          </cell>
          <cell r="AM2207">
            <v>0</v>
          </cell>
          <cell r="AN2207">
            <v>0</v>
          </cell>
          <cell r="AP2207" t="e">
            <v>#N/A</v>
          </cell>
          <cell r="AR2207">
            <v>0</v>
          </cell>
          <cell r="AS2207">
            <v>0</v>
          </cell>
          <cell r="AU2207" t="e">
            <v>#N/A</v>
          </cell>
          <cell r="AW2207">
            <v>0</v>
          </cell>
          <cell r="AX2207">
            <v>0</v>
          </cell>
          <cell r="AZ2207" t="e">
            <v>#N/A</v>
          </cell>
          <cell r="BB2207">
            <v>0</v>
          </cell>
          <cell r="BC2207">
            <v>0</v>
          </cell>
          <cell r="BE2207" t="e">
            <v>#N/A</v>
          </cell>
          <cell r="BG2207">
            <v>0</v>
          </cell>
          <cell r="BH2207">
            <v>0</v>
          </cell>
          <cell r="BJ2207" t="e">
            <v>#N/A</v>
          </cell>
          <cell r="BL2207">
            <v>0</v>
          </cell>
          <cell r="BM2207">
            <v>0</v>
          </cell>
          <cell r="BO2207" t="e">
            <v>#N/A</v>
          </cell>
          <cell r="BQ2207">
            <v>0</v>
          </cell>
          <cell r="BR2207">
            <v>0</v>
          </cell>
          <cell r="BT2207" t="e">
            <v>#N/A</v>
          </cell>
          <cell r="BV2207">
            <v>0</v>
          </cell>
          <cell r="BW2207">
            <v>0</v>
          </cell>
          <cell r="CW2207">
            <v>127</v>
          </cell>
          <cell r="CX2207" t="str">
            <v>諸雑費</v>
          </cell>
          <cell r="CY2207">
            <v>1</v>
          </cell>
          <cell r="DA2207">
            <v>8.3399999999965075</v>
          </cell>
          <cell r="DG2207">
            <v>1</v>
          </cell>
        </row>
        <row r="2208">
          <cell r="Q2208">
            <v>5812</v>
          </cell>
          <cell r="R2208" t="str">
            <v>軟岩運搬工</v>
          </cell>
          <cell r="S2208" t="str">
            <v>2t-6.6～9.0㎞以下</v>
          </cell>
          <cell r="T2208" t="str">
            <v>山積0.08m3</v>
          </cell>
          <cell r="U2208" t="str">
            <v>ｍ3</v>
          </cell>
          <cell r="V2208">
            <v>6462</v>
          </cell>
          <cell r="W2208" t="str">
            <v>厚労省参考p.175</v>
          </cell>
          <cell r="X2208" t="str">
            <v>DID区間なし　管路土工</v>
          </cell>
          <cell r="Y2208">
            <v>10</v>
          </cell>
          <cell r="Z2208">
            <v>1095</v>
          </cell>
          <cell r="AA2208" t="str">
            <v>ﾀﾞﾝﾌﾟﾄﾗｯｸ運転工</v>
          </cell>
          <cell r="AB2208">
            <v>1.83</v>
          </cell>
          <cell r="AC2208">
            <v>35310</v>
          </cell>
          <cell r="AD2208">
            <v>64617.3</v>
          </cell>
          <cell r="AF2208" t="e">
            <v>#N/A</v>
          </cell>
          <cell r="AH2208">
            <v>0</v>
          </cell>
          <cell r="AI2208">
            <v>0</v>
          </cell>
          <cell r="AK2208" t="e">
            <v>#N/A</v>
          </cell>
          <cell r="AM2208">
            <v>0</v>
          </cell>
          <cell r="AN2208">
            <v>0</v>
          </cell>
          <cell r="AP2208" t="e">
            <v>#N/A</v>
          </cell>
          <cell r="AR2208">
            <v>0</v>
          </cell>
          <cell r="AS2208">
            <v>0</v>
          </cell>
          <cell r="AU2208" t="e">
            <v>#N/A</v>
          </cell>
          <cell r="AW2208">
            <v>0</v>
          </cell>
          <cell r="AX2208">
            <v>0</v>
          </cell>
          <cell r="AZ2208" t="e">
            <v>#N/A</v>
          </cell>
          <cell r="BB2208">
            <v>0</v>
          </cell>
          <cell r="BC2208">
            <v>0</v>
          </cell>
          <cell r="BE2208" t="e">
            <v>#N/A</v>
          </cell>
          <cell r="BG2208">
            <v>0</v>
          </cell>
          <cell r="BH2208">
            <v>0</v>
          </cell>
          <cell r="BJ2208" t="e">
            <v>#N/A</v>
          </cell>
          <cell r="BL2208">
            <v>0</v>
          </cell>
          <cell r="BM2208">
            <v>0</v>
          </cell>
          <cell r="BO2208" t="e">
            <v>#N/A</v>
          </cell>
          <cell r="BQ2208">
            <v>0</v>
          </cell>
          <cell r="BR2208">
            <v>0</v>
          </cell>
          <cell r="BT2208" t="e">
            <v>#N/A</v>
          </cell>
          <cell r="BV2208">
            <v>0</v>
          </cell>
          <cell r="BW2208">
            <v>0</v>
          </cell>
          <cell r="CW2208">
            <v>127</v>
          </cell>
          <cell r="CX2208" t="str">
            <v>諸雑費</v>
          </cell>
          <cell r="CY2208">
            <v>1</v>
          </cell>
          <cell r="DA2208">
            <v>2.6999999999970896</v>
          </cell>
          <cell r="DG2208">
            <v>1</v>
          </cell>
        </row>
        <row r="2209">
          <cell r="Q2209">
            <v>5813</v>
          </cell>
          <cell r="R2209" t="str">
            <v>軟岩運搬工</v>
          </cell>
          <cell r="S2209" t="str">
            <v>2t-9.1～11.5㎞以下</v>
          </cell>
          <cell r="T2209" t="str">
            <v>山積0.08m3</v>
          </cell>
          <cell r="U2209" t="str">
            <v>ｍ3</v>
          </cell>
          <cell r="V2209">
            <v>7755</v>
          </cell>
          <cell r="W2209" t="str">
            <v>厚労省参考p.175</v>
          </cell>
          <cell r="X2209" t="str">
            <v>DID区間なし　管路土工</v>
          </cell>
          <cell r="Y2209">
            <v>10</v>
          </cell>
          <cell r="Z2209">
            <v>1095</v>
          </cell>
          <cell r="AA2209" t="str">
            <v>ﾀﾞﾝﾌﾟﾄﾗｯｸ運転工</v>
          </cell>
          <cell r="AB2209">
            <v>2.1960000000000002</v>
          </cell>
          <cell r="AC2209">
            <v>35310</v>
          </cell>
          <cell r="AD2209">
            <v>77540.759999999995</v>
          </cell>
          <cell r="AF2209" t="e">
            <v>#N/A</v>
          </cell>
          <cell r="AH2209">
            <v>0</v>
          </cell>
          <cell r="AI2209">
            <v>0</v>
          </cell>
          <cell r="AK2209" t="e">
            <v>#N/A</v>
          </cell>
          <cell r="AM2209">
            <v>0</v>
          </cell>
          <cell r="AN2209">
            <v>0</v>
          </cell>
          <cell r="AP2209" t="e">
            <v>#N/A</v>
          </cell>
          <cell r="AR2209">
            <v>0</v>
          </cell>
          <cell r="AS2209">
            <v>0</v>
          </cell>
          <cell r="AU2209" t="e">
            <v>#N/A</v>
          </cell>
          <cell r="AW2209">
            <v>0</v>
          </cell>
          <cell r="AX2209">
            <v>0</v>
          </cell>
          <cell r="AZ2209" t="e">
            <v>#N/A</v>
          </cell>
          <cell r="BB2209">
            <v>0</v>
          </cell>
          <cell r="BC2209">
            <v>0</v>
          </cell>
          <cell r="BE2209" t="e">
            <v>#N/A</v>
          </cell>
          <cell r="BG2209">
            <v>0</v>
          </cell>
          <cell r="BH2209">
            <v>0</v>
          </cell>
          <cell r="BJ2209" t="e">
            <v>#N/A</v>
          </cell>
          <cell r="BL2209">
            <v>0</v>
          </cell>
          <cell r="BM2209">
            <v>0</v>
          </cell>
          <cell r="BO2209" t="e">
            <v>#N/A</v>
          </cell>
          <cell r="BQ2209">
            <v>0</v>
          </cell>
          <cell r="BR2209">
            <v>0</v>
          </cell>
          <cell r="BT2209" t="e">
            <v>#N/A</v>
          </cell>
          <cell r="BV2209">
            <v>0</v>
          </cell>
          <cell r="BW2209">
            <v>0</v>
          </cell>
          <cell r="CW2209">
            <v>127</v>
          </cell>
          <cell r="CX2209" t="str">
            <v>諸雑費</v>
          </cell>
          <cell r="CY2209">
            <v>1</v>
          </cell>
          <cell r="DA2209">
            <v>9.2400000000052387</v>
          </cell>
          <cell r="DG2209">
            <v>1</v>
          </cell>
        </row>
        <row r="2210">
          <cell r="Q2210">
            <v>5814</v>
          </cell>
          <cell r="R2210" t="str">
            <v>軟岩運搬工</v>
          </cell>
          <cell r="S2210" t="str">
            <v>2t-11.6～16.5㎞以下</v>
          </cell>
          <cell r="T2210" t="str">
            <v>山積0.08m3</v>
          </cell>
          <cell r="U2210" t="str">
            <v>ｍ3</v>
          </cell>
          <cell r="V2210">
            <v>9908</v>
          </cell>
          <cell r="W2210" t="str">
            <v>厚労省参考p.175</v>
          </cell>
          <cell r="X2210" t="str">
            <v>DID区間なし　管路土工</v>
          </cell>
          <cell r="Y2210">
            <v>10</v>
          </cell>
          <cell r="Z2210">
            <v>1095</v>
          </cell>
          <cell r="AA2210" t="str">
            <v>ﾀﾞﾝﾌﾟﾄﾗｯｸ運転工</v>
          </cell>
          <cell r="AB2210">
            <v>2.8059999999999996</v>
          </cell>
          <cell r="AC2210">
            <v>35310</v>
          </cell>
          <cell r="AD2210">
            <v>99079.86</v>
          </cell>
          <cell r="AF2210" t="e">
            <v>#N/A</v>
          </cell>
          <cell r="AH2210">
            <v>0</v>
          </cell>
          <cell r="AI2210">
            <v>0</v>
          </cell>
          <cell r="AK2210" t="e">
            <v>#N/A</v>
          </cell>
          <cell r="AM2210">
            <v>0</v>
          </cell>
          <cell r="AN2210">
            <v>0</v>
          </cell>
          <cell r="AP2210" t="e">
            <v>#N/A</v>
          </cell>
          <cell r="AR2210">
            <v>0</v>
          </cell>
          <cell r="AS2210">
            <v>0</v>
          </cell>
          <cell r="AU2210" t="e">
            <v>#N/A</v>
          </cell>
          <cell r="AW2210">
            <v>0</v>
          </cell>
          <cell r="AX2210">
            <v>0</v>
          </cell>
          <cell r="AZ2210" t="e">
            <v>#N/A</v>
          </cell>
          <cell r="BB2210">
            <v>0</v>
          </cell>
          <cell r="BC2210">
            <v>0</v>
          </cell>
          <cell r="BE2210" t="e">
            <v>#N/A</v>
          </cell>
          <cell r="BG2210">
            <v>0</v>
          </cell>
          <cell r="BH2210">
            <v>0</v>
          </cell>
          <cell r="BJ2210" t="e">
            <v>#N/A</v>
          </cell>
          <cell r="BL2210">
            <v>0</v>
          </cell>
          <cell r="BM2210">
            <v>0</v>
          </cell>
          <cell r="BO2210" t="e">
            <v>#N/A</v>
          </cell>
          <cell r="BQ2210">
            <v>0</v>
          </cell>
          <cell r="BR2210">
            <v>0</v>
          </cell>
          <cell r="BT2210" t="e">
            <v>#N/A</v>
          </cell>
          <cell r="BV2210">
            <v>0</v>
          </cell>
          <cell r="BW2210">
            <v>0</v>
          </cell>
          <cell r="CW2210">
            <v>127</v>
          </cell>
          <cell r="CX2210" t="str">
            <v>諸雑費</v>
          </cell>
          <cell r="CY2210">
            <v>1</v>
          </cell>
          <cell r="DA2210">
            <v>0.13999999999941792</v>
          </cell>
          <cell r="DG2210">
            <v>1</v>
          </cell>
        </row>
        <row r="2211">
          <cell r="Q2211">
            <v>5815</v>
          </cell>
          <cell r="R2211" t="str">
            <v>軟岩運搬工</v>
          </cell>
          <cell r="S2211" t="str">
            <v>2t-16.6～20.0㎞以下</v>
          </cell>
          <cell r="T2211" t="str">
            <v>山積0.08m3</v>
          </cell>
          <cell r="U2211" t="str">
            <v>ｍ3</v>
          </cell>
          <cell r="V2211">
            <v>12930</v>
          </cell>
          <cell r="W2211" t="str">
            <v>厚労省参考p.175</v>
          </cell>
          <cell r="X2211" t="str">
            <v>DID区間なし　管路土工</v>
          </cell>
          <cell r="Y2211">
            <v>10</v>
          </cell>
          <cell r="Z2211">
            <v>1095</v>
          </cell>
          <cell r="AA2211" t="str">
            <v>ﾀﾞﾝﾌﾟﾄﾗｯｸ運転工</v>
          </cell>
          <cell r="AB2211">
            <v>3.66</v>
          </cell>
          <cell r="AC2211">
            <v>35310</v>
          </cell>
          <cell r="AD2211">
            <v>129234.6</v>
          </cell>
          <cell r="AF2211" t="e">
            <v>#N/A</v>
          </cell>
          <cell r="AH2211">
            <v>0</v>
          </cell>
          <cell r="AI2211">
            <v>0</v>
          </cell>
          <cell r="AK2211" t="e">
            <v>#N/A</v>
          </cell>
          <cell r="AM2211">
            <v>0</v>
          </cell>
          <cell r="AN2211">
            <v>0</v>
          </cell>
          <cell r="AP2211" t="e">
            <v>#N/A</v>
          </cell>
          <cell r="AR2211">
            <v>0</v>
          </cell>
          <cell r="AS2211">
            <v>0</v>
          </cell>
          <cell r="AU2211" t="e">
            <v>#N/A</v>
          </cell>
          <cell r="AW2211">
            <v>0</v>
          </cell>
          <cell r="AX2211">
            <v>0</v>
          </cell>
          <cell r="AZ2211" t="e">
            <v>#N/A</v>
          </cell>
          <cell r="BB2211">
            <v>0</v>
          </cell>
          <cell r="BC2211">
            <v>0</v>
          </cell>
          <cell r="BE2211" t="e">
            <v>#N/A</v>
          </cell>
          <cell r="BG2211">
            <v>0</v>
          </cell>
          <cell r="BH2211">
            <v>0</v>
          </cell>
          <cell r="BJ2211" t="e">
            <v>#N/A</v>
          </cell>
          <cell r="BL2211">
            <v>0</v>
          </cell>
          <cell r="BM2211">
            <v>0</v>
          </cell>
          <cell r="BO2211" t="e">
            <v>#N/A</v>
          </cell>
          <cell r="BQ2211">
            <v>0</v>
          </cell>
          <cell r="BR2211">
            <v>0</v>
          </cell>
          <cell r="BT2211" t="e">
            <v>#N/A</v>
          </cell>
          <cell r="BV2211">
            <v>0</v>
          </cell>
          <cell r="BW2211">
            <v>0</v>
          </cell>
          <cell r="CW2211">
            <v>127</v>
          </cell>
          <cell r="CX2211" t="str">
            <v>諸雑費</v>
          </cell>
          <cell r="CY2211">
            <v>1</v>
          </cell>
          <cell r="DA2211">
            <v>65.399999999994179</v>
          </cell>
          <cell r="DG2211">
            <v>1</v>
          </cell>
        </row>
        <row r="2212">
          <cell r="Q2212">
            <v>5816</v>
          </cell>
          <cell r="R2212" t="str">
            <v>硬岩運搬工</v>
          </cell>
          <cell r="S2212" t="str">
            <v>2t-0.5㎞以下</v>
          </cell>
          <cell r="T2212" t="str">
            <v>山積0.08m3</v>
          </cell>
          <cell r="U2212" t="str">
            <v>ｍ3</v>
          </cell>
          <cell r="V2212">
            <v>2458</v>
          </cell>
          <cell r="W2212" t="str">
            <v>厚労省参考p.175</v>
          </cell>
          <cell r="X2212" t="str">
            <v>DID区間なし　管路土工</v>
          </cell>
          <cell r="Y2212">
            <v>10</v>
          </cell>
          <cell r="Z2212">
            <v>1097</v>
          </cell>
          <cell r="AA2212" t="str">
            <v>ﾀﾞﾝﾌﾟﾄﾗｯｸ運転工</v>
          </cell>
          <cell r="AB2212">
            <v>0.68500000000000005</v>
          </cell>
          <cell r="AC2212">
            <v>35880</v>
          </cell>
          <cell r="AD2212">
            <v>24577.8</v>
          </cell>
          <cell r="AF2212" t="e">
            <v>#N/A</v>
          </cell>
          <cell r="AH2212">
            <v>0</v>
          </cell>
          <cell r="AI2212">
            <v>0</v>
          </cell>
          <cell r="AK2212" t="e">
            <v>#N/A</v>
          </cell>
          <cell r="AM2212">
            <v>0</v>
          </cell>
          <cell r="AN2212">
            <v>0</v>
          </cell>
          <cell r="AP2212" t="e">
            <v>#N/A</v>
          </cell>
          <cell r="AR2212">
            <v>0</v>
          </cell>
          <cell r="AS2212">
            <v>0</v>
          </cell>
          <cell r="AU2212" t="e">
            <v>#N/A</v>
          </cell>
          <cell r="AW2212">
            <v>0</v>
          </cell>
          <cell r="AX2212">
            <v>0</v>
          </cell>
          <cell r="AZ2212" t="e">
            <v>#N/A</v>
          </cell>
          <cell r="BB2212">
            <v>0</v>
          </cell>
          <cell r="BC2212">
            <v>0</v>
          </cell>
          <cell r="BE2212" t="e">
            <v>#N/A</v>
          </cell>
          <cell r="BG2212">
            <v>0</v>
          </cell>
          <cell r="BH2212">
            <v>0</v>
          </cell>
          <cell r="BJ2212" t="e">
            <v>#N/A</v>
          </cell>
          <cell r="BL2212">
            <v>0</v>
          </cell>
          <cell r="BM2212">
            <v>0</v>
          </cell>
          <cell r="BO2212" t="e">
            <v>#N/A</v>
          </cell>
          <cell r="BQ2212">
            <v>0</v>
          </cell>
          <cell r="BR2212">
            <v>0</v>
          </cell>
          <cell r="BT2212" t="e">
            <v>#N/A</v>
          </cell>
          <cell r="BV2212">
            <v>0</v>
          </cell>
          <cell r="BW2212">
            <v>0</v>
          </cell>
          <cell r="CW2212">
            <v>127</v>
          </cell>
          <cell r="CX2212" t="str">
            <v>諸雑費</v>
          </cell>
          <cell r="CY2212">
            <v>1</v>
          </cell>
          <cell r="DA2212">
            <v>2.2000000000007276</v>
          </cell>
          <cell r="DG2212">
            <v>1</v>
          </cell>
        </row>
        <row r="2213">
          <cell r="Q2213">
            <v>5817</v>
          </cell>
          <cell r="R2213" t="str">
            <v>硬岩運搬工</v>
          </cell>
          <cell r="S2213" t="str">
            <v>2t-0.6～1.0㎞以下</v>
          </cell>
          <cell r="T2213" t="str">
            <v>山積0.08m3</v>
          </cell>
          <cell r="U2213" t="str">
            <v>ｍ3</v>
          </cell>
          <cell r="V2213">
            <v>2950</v>
          </cell>
          <cell r="W2213" t="str">
            <v>厚労省参考p.175</v>
          </cell>
          <cell r="X2213" t="str">
            <v>DID区間なし　管路土工</v>
          </cell>
          <cell r="Y2213">
            <v>10</v>
          </cell>
          <cell r="Z2213">
            <v>1097</v>
          </cell>
          <cell r="AA2213" t="str">
            <v>ﾀﾞﾝﾌﾟﾄﾗｯｸ運転工</v>
          </cell>
          <cell r="AB2213">
            <v>0.82199999999999995</v>
          </cell>
          <cell r="AC2213">
            <v>35880</v>
          </cell>
          <cell r="AD2213">
            <v>29493.360000000001</v>
          </cell>
          <cell r="AF2213" t="e">
            <v>#N/A</v>
          </cell>
          <cell r="AH2213">
            <v>0</v>
          </cell>
          <cell r="AI2213">
            <v>0</v>
          </cell>
          <cell r="AK2213" t="e">
            <v>#N/A</v>
          </cell>
          <cell r="AM2213">
            <v>0</v>
          </cell>
          <cell r="AN2213">
            <v>0</v>
          </cell>
          <cell r="AP2213" t="e">
            <v>#N/A</v>
          </cell>
          <cell r="AR2213">
            <v>0</v>
          </cell>
          <cell r="AS2213">
            <v>0</v>
          </cell>
          <cell r="AU2213" t="e">
            <v>#N/A</v>
          </cell>
          <cell r="AW2213">
            <v>0</v>
          </cell>
          <cell r="AX2213">
            <v>0</v>
          </cell>
          <cell r="AZ2213" t="e">
            <v>#N/A</v>
          </cell>
          <cell r="BB2213">
            <v>0</v>
          </cell>
          <cell r="BC2213">
            <v>0</v>
          </cell>
          <cell r="BE2213" t="e">
            <v>#N/A</v>
          </cell>
          <cell r="BG2213">
            <v>0</v>
          </cell>
          <cell r="BH2213">
            <v>0</v>
          </cell>
          <cell r="BJ2213" t="e">
            <v>#N/A</v>
          </cell>
          <cell r="BL2213">
            <v>0</v>
          </cell>
          <cell r="BM2213">
            <v>0</v>
          </cell>
          <cell r="BO2213" t="e">
            <v>#N/A</v>
          </cell>
          <cell r="BQ2213">
            <v>0</v>
          </cell>
          <cell r="BR2213">
            <v>0</v>
          </cell>
          <cell r="BT2213" t="e">
            <v>#N/A</v>
          </cell>
          <cell r="BV2213">
            <v>0</v>
          </cell>
          <cell r="BW2213">
            <v>0</v>
          </cell>
          <cell r="CW2213">
            <v>127</v>
          </cell>
          <cell r="CX2213" t="str">
            <v>諸雑費</v>
          </cell>
          <cell r="CY2213">
            <v>1</v>
          </cell>
          <cell r="DA2213">
            <v>6.6399999999994179</v>
          </cell>
          <cell r="DG2213">
            <v>1</v>
          </cell>
        </row>
        <row r="2214">
          <cell r="Q2214">
            <v>5818</v>
          </cell>
          <cell r="R2214" t="str">
            <v>硬岩運搬工</v>
          </cell>
          <cell r="S2214" t="str">
            <v>2t-1.1～1.5㎞以下</v>
          </cell>
          <cell r="T2214" t="str">
            <v>山積0.08m3</v>
          </cell>
          <cell r="U2214" t="str">
            <v>ｍ3</v>
          </cell>
          <cell r="V2214">
            <v>3197</v>
          </cell>
          <cell r="W2214" t="str">
            <v>厚労省参考p.175</v>
          </cell>
          <cell r="X2214" t="str">
            <v>DID区間なし　管路土工</v>
          </cell>
          <cell r="Y2214">
            <v>10</v>
          </cell>
          <cell r="Z2214">
            <v>1097</v>
          </cell>
          <cell r="AA2214" t="str">
            <v>ﾀﾞﾝﾌﾟﾄﾗｯｸ運転工</v>
          </cell>
          <cell r="AB2214">
            <v>0.89100000000000001</v>
          </cell>
          <cell r="AC2214">
            <v>35880</v>
          </cell>
          <cell r="AD2214">
            <v>31969.08</v>
          </cell>
          <cell r="AF2214" t="e">
            <v>#N/A</v>
          </cell>
          <cell r="AH2214">
            <v>0</v>
          </cell>
          <cell r="AI2214">
            <v>0</v>
          </cell>
          <cell r="AK2214" t="e">
            <v>#N/A</v>
          </cell>
          <cell r="AM2214">
            <v>0</v>
          </cell>
          <cell r="AN2214">
            <v>0</v>
          </cell>
          <cell r="AP2214" t="e">
            <v>#N/A</v>
          </cell>
          <cell r="AR2214">
            <v>0</v>
          </cell>
          <cell r="AS2214">
            <v>0</v>
          </cell>
          <cell r="AU2214" t="e">
            <v>#N/A</v>
          </cell>
          <cell r="AW2214">
            <v>0</v>
          </cell>
          <cell r="AX2214">
            <v>0</v>
          </cell>
          <cell r="AZ2214" t="e">
            <v>#N/A</v>
          </cell>
          <cell r="BB2214">
            <v>0</v>
          </cell>
          <cell r="BC2214">
            <v>0</v>
          </cell>
          <cell r="BE2214" t="e">
            <v>#N/A</v>
          </cell>
          <cell r="BG2214">
            <v>0</v>
          </cell>
          <cell r="BH2214">
            <v>0</v>
          </cell>
          <cell r="BJ2214" t="e">
            <v>#N/A</v>
          </cell>
          <cell r="BL2214">
            <v>0</v>
          </cell>
          <cell r="BM2214">
            <v>0</v>
          </cell>
          <cell r="BO2214" t="e">
            <v>#N/A</v>
          </cell>
          <cell r="BQ2214">
            <v>0</v>
          </cell>
          <cell r="BR2214">
            <v>0</v>
          </cell>
          <cell r="BT2214" t="e">
            <v>#N/A</v>
          </cell>
          <cell r="BV2214">
            <v>0</v>
          </cell>
          <cell r="BW2214">
            <v>0</v>
          </cell>
          <cell r="CW2214">
            <v>127</v>
          </cell>
          <cell r="CX2214" t="str">
            <v>諸雑費</v>
          </cell>
          <cell r="CY2214">
            <v>1</v>
          </cell>
          <cell r="DA2214">
            <v>0.91999999999825377</v>
          </cell>
          <cell r="DG2214">
            <v>1</v>
          </cell>
        </row>
        <row r="2215">
          <cell r="Q2215">
            <v>5819</v>
          </cell>
          <cell r="R2215" t="str">
            <v>硬岩運搬工</v>
          </cell>
          <cell r="S2215" t="str">
            <v>2t-1.6～2.0㎞以下</v>
          </cell>
          <cell r="T2215" t="str">
            <v>山積0.08m3</v>
          </cell>
          <cell r="U2215" t="str">
            <v>ｍ3</v>
          </cell>
          <cell r="V2215">
            <v>3689</v>
          </cell>
          <cell r="W2215" t="str">
            <v>厚労省参考p.175</v>
          </cell>
          <cell r="X2215" t="str">
            <v>DID区間なし　管路土工</v>
          </cell>
          <cell r="Y2215">
            <v>10</v>
          </cell>
          <cell r="Z2215">
            <v>1097</v>
          </cell>
          <cell r="AA2215" t="str">
            <v>ﾀﾞﾝﾌﾟﾄﾗｯｸ運転工</v>
          </cell>
          <cell r="AB2215">
            <v>1.028</v>
          </cell>
          <cell r="AC2215">
            <v>35880</v>
          </cell>
          <cell r="AD2215">
            <v>36884.639999999999</v>
          </cell>
          <cell r="AF2215" t="e">
            <v>#N/A</v>
          </cell>
          <cell r="AH2215">
            <v>0</v>
          </cell>
          <cell r="AI2215">
            <v>0</v>
          </cell>
          <cell r="AK2215" t="e">
            <v>#N/A</v>
          </cell>
          <cell r="AM2215">
            <v>0</v>
          </cell>
          <cell r="AN2215">
            <v>0</v>
          </cell>
          <cell r="AP2215" t="e">
            <v>#N/A</v>
          </cell>
          <cell r="AR2215">
            <v>0</v>
          </cell>
          <cell r="AS2215">
            <v>0</v>
          </cell>
          <cell r="AU2215" t="e">
            <v>#N/A</v>
          </cell>
          <cell r="AW2215">
            <v>0</v>
          </cell>
          <cell r="AX2215">
            <v>0</v>
          </cell>
          <cell r="AZ2215" t="e">
            <v>#N/A</v>
          </cell>
          <cell r="BB2215">
            <v>0</v>
          </cell>
          <cell r="BC2215">
            <v>0</v>
          </cell>
          <cell r="BE2215" t="e">
            <v>#N/A</v>
          </cell>
          <cell r="BG2215">
            <v>0</v>
          </cell>
          <cell r="BH2215">
            <v>0</v>
          </cell>
          <cell r="BJ2215" t="e">
            <v>#N/A</v>
          </cell>
          <cell r="BL2215">
            <v>0</v>
          </cell>
          <cell r="BM2215">
            <v>0</v>
          </cell>
          <cell r="BO2215" t="e">
            <v>#N/A</v>
          </cell>
          <cell r="BQ2215">
            <v>0</v>
          </cell>
          <cell r="BR2215">
            <v>0</v>
          </cell>
          <cell r="BT2215" t="e">
            <v>#N/A</v>
          </cell>
          <cell r="BV2215">
            <v>0</v>
          </cell>
          <cell r="BW2215">
            <v>0</v>
          </cell>
          <cell r="CW2215">
            <v>127</v>
          </cell>
          <cell r="CX2215" t="str">
            <v>諸雑費</v>
          </cell>
          <cell r="CY2215">
            <v>1</v>
          </cell>
          <cell r="DA2215">
            <v>5.3600000000005821</v>
          </cell>
          <cell r="DG2215">
            <v>1</v>
          </cell>
        </row>
        <row r="2216">
          <cell r="Q2216">
            <v>5820</v>
          </cell>
          <cell r="R2216" t="str">
            <v>硬岩運搬工</v>
          </cell>
          <cell r="S2216" t="str">
            <v>2t-2.1～2.5㎞以下</v>
          </cell>
          <cell r="T2216" t="str">
            <v>山積0.08m3</v>
          </cell>
          <cell r="U2216" t="str">
            <v>ｍ3</v>
          </cell>
          <cell r="V2216">
            <v>3933</v>
          </cell>
          <cell r="W2216" t="str">
            <v>厚労省参考p.175</v>
          </cell>
          <cell r="X2216" t="str">
            <v>DID区間なし　管路土工</v>
          </cell>
          <cell r="Y2216">
            <v>10</v>
          </cell>
          <cell r="Z2216">
            <v>1097</v>
          </cell>
          <cell r="AA2216" t="str">
            <v>ﾀﾞﾝﾌﾟﾄﾗｯｸ運転工</v>
          </cell>
          <cell r="AB2216">
            <v>1.0960000000000001</v>
          </cell>
          <cell r="AC2216">
            <v>35880</v>
          </cell>
          <cell r="AD2216">
            <v>39324.480000000003</v>
          </cell>
          <cell r="AF2216" t="e">
            <v>#N/A</v>
          </cell>
          <cell r="AH2216">
            <v>0</v>
          </cell>
          <cell r="AI2216">
            <v>0</v>
          </cell>
          <cell r="AK2216" t="e">
            <v>#N/A</v>
          </cell>
          <cell r="AM2216">
            <v>0</v>
          </cell>
          <cell r="AN2216">
            <v>0</v>
          </cell>
          <cell r="AP2216" t="e">
            <v>#N/A</v>
          </cell>
          <cell r="AR2216">
            <v>0</v>
          </cell>
          <cell r="AS2216">
            <v>0</v>
          </cell>
          <cell r="AU2216" t="e">
            <v>#N/A</v>
          </cell>
          <cell r="AW2216">
            <v>0</v>
          </cell>
          <cell r="AX2216">
            <v>0</v>
          </cell>
          <cell r="AZ2216" t="e">
            <v>#N/A</v>
          </cell>
          <cell r="BB2216">
            <v>0</v>
          </cell>
          <cell r="BC2216">
            <v>0</v>
          </cell>
          <cell r="BE2216" t="e">
            <v>#N/A</v>
          </cell>
          <cell r="BG2216">
            <v>0</v>
          </cell>
          <cell r="BH2216">
            <v>0</v>
          </cell>
          <cell r="BJ2216" t="e">
            <v>#N/A</v>
          </cell>
          <cell r="BL2216">
            <v>0</v>
          </cell>
          <cell r="BM2216">
            <v>0</v>
          </cell>
          <cell r="BO2216" t="e">
            <v>#N/A</v>
          </cell>
          <cell r="BQ2216">
            <v>0</v>
          </cell>
          <cell r="BR2216">
            <v>0</v>
          </cell>
          <cell r="BT2216" t="e">
            <v>#N/A</v>
          </cell>
          <cell r="BV2216">
            <v>0</v>
          </cell>
          <cell r="BW2216">
            <v>0</v>
          </cell>
          <cell r="CW2216">
            <v>127</v>
          </cell>
          <cell r="CX2216" t="str">
            <v>諸雑費</v>
          </cell>
          <cell r="CY2216">
            <v>1</v>
          </cell>
          <cell r="DA2216">
            <v>5.5199999999967986</v>
          </cell>
          <cell r="DG2216">
            <v>1</v>
          </cell>
        </row>
        <row r="2217">
          <cell r="Q2217">
            <v>5821</v>
          </cell>
          <cell r="R2217" t="str">
            <v>硬岩運搬工</v>
          </cell>
          <cell r="S2217" t="str">
            <v>2t-2.6～3.0㎞以下</v>
          </cell>
          <cell r="T2217" t="str">
            <v>山積0.08m3</v>
          </cell>
          <cell r="U2217" t="str">
            <v>ｍ3</v>
          </cell>
          <cell r="V2217">
            <v>4425</v>
          </cell>
          <cell r="W2217" t="str">
            <v>厚労省参考p.175</v>
          </cell>
          <cell r="X2217" t="str">
            <v>DID区間なし　管路土工</v>
          </cell>
          <cell r="Y2217">
            <v>10</v>
          </cell>
          <cell r="Z2217">
            <v>1097</v>
          </cell>
          <cell r="AA2217" t="str">
            <v>ﾀﾞﾝﾌﾟﾄﾗｯｸ運転工</v>
          </cell>
          <cell r="AB2217">
            <v>1.2330000000000001</v>
          </cell>
          <cell r="AC2217">
            <v>35880</v>
          </cell>
          <cell r="AD2217">
            <v>44240.04</v>
          </cell>
          <cell r="AF2217" t="e">
            <v>#N/A</v>
          </cell>
          <cell r="AH2217">
            <v>0</v>
          </cell>
          <cell r="AI2217">
            <v>0</v>
          </cell>
          <cell r="AK2217" t="e">
            <v>#N/A</v>
          </cell>
          <cell r="AM2217">
            <v>0</v>
          </cell>
          <cell r="AN2217">
            <v>0</v>
          </cell>
          <cell r="AP2217" t="e">
            <v>#N/A</v>
          </cell>
          <cell r="AR2217">
            <v>0</v>
          </cell>
          <cell r="AS2217">
            <v>0</v>
          </cell>
          <cell r="AU2217" t="e">
            <v>#N/A</v>
          </cell>
          <cell r="AW2217">
            <v>0</v>
          </cell>
          <cell r="AX2217">
            <v>0</v>
          </cell>
          <cell r="AZ2217" t="e">
            <v>#N/A</v>
          </cell>
          <cell r="BB2217">
            <v>0</v>
          </cell>
          <cell r="BC2217">
            <v>0</v>
          </cell>
          <cell r="BE2217" t="e">
            <v>#N/A</v>
          </cell>
          <cell r="BG2217">
            <v>0</v>
          </cell>
          <cell r="BH2217">
            <v>0</v>
          </cell>
          <cell r="BJ2217" t="e">
            <v>#N/A</v>
          </cell>
          <cell r="BL2217">
            <v>0</v>
          </cell>
          <cell r="BM2217">
            <v>0</v>
          </cell>
          <cell r="BO2217" t="e">
            <v>#N/A</v>
          </cell>
          <cell r="BQ2217">
            <v>0</v>
          </cell>
          <cell r="BR2217">
            <v>0</v>
          </cell>
          <cell r="BT2217" t="e">
            <v>#N/A</v>
          </cell>
          <cell r="BV2217">
            <v>0</v>
          </cell>
          <cell r="BW2217">
            <v>0</v>
          </cell>
          <cell r="CW2217">
            <v>127</v>
          </cell>
          <cell r="CX2217" t="str">
            <v>諸雑費</v>
          </cell>
          <cell r="CY2217">
            <v>1</v>
          </cell>
          <cell r="DA2217">
            <v>9.9599999999991269</v>
          </cell>
          <cell r="DG2217">
            <v>1</v>
          </cell>
        </row>
        <row r="2218">
          <cell r="Q2218">
            <v>5822</v>
          </cell>
          <cell r="R2218" t="str">
            <v>硬岩運搬工</v>
          </cell>
          <cell r="S2218" t="str">
            <v>2t-3.1～4.0㎞以下</v>
          </cell>
          <cell r="T2218" t="str">
            <v>山積0.08m3</v>
          </cell>
          <cell r="U2218" t="str">
            <v>ｍ3</v>
          </cell>
          <cell r="V2218">
            <v>4916</v>
          </cell>
          <cell r="W2218" t="str">
            <v>厚労省参考p.175</v>
          </cell>
          <cell r="X2218" t="str">
            <v>DID区間なし　管路土工</v>
          </cell>
          <cell r="Y2218">
            <v>10</v>
          </cell>
          <cell r="Z2218">
            <v>1097</v>
          </cell>
          <cell r="AA2218" t="str">
            <v>ﾀﾞﾝﾌﾟﾄﾗｯｸ運転工</v>
          </cell>
          <cell r="AB2218">
            <v>1.37</v>
          </cell>
          <cell r="AC2218">
            <v>35880</v>
          </cell>
          <cell r="AD2218">
            <v>49155.6</v>
          </cell>
          <cell r="AF2218" t="e">
            <v>#N/A</v>
          </cell>
          <cell r="AH2218">
            <v>0</v>
          </cell>
          <cell r="AI2218">
            <v>0</v>
          </cell>
          <cell r="AK2218" t="e">
            <v>#N/A</v>
          </cell>
          <cell r="AM2218">
            <v>0</v>
          </cell>
          <cell r="AN2218">
            <v>0</v>
          </cell>
          <cell r="AP2218" t="e">
            <v>#N/A</v>
          </cell>
          <cell r="AR2218">
            <v>0</v>
          </cell>
          <cell r="AS2218">
            <v>0</v>
          </cell>
          <cell r="AU2218" t="e">
            <v>#N/A</v>
          </cell>
          <cell r="AW2218">
            <v>0</v>
          </cell>
          <cell r="AX2218">
            <v>0</v>
          </cell>
          <cell r="AZ2218" t="e">
            <v>#N/A</v>
          </cell>
          <cell r="BB2218">
            <v>0</v>
          </cell>
          <cell r="BC2218">
            <v>0</v>
          </cell>
          <cell r="BE2218" t="e">
            <v>#N/A</v>
          </cell>
          <cell r="BG2218">
            <v>0</v>
          </cell>
          <cell r="BH2218">
            <v>0</v>
          </cell>
          <cell r="BJ2218" t="e">
            <v>#N/A</v>
          </cell>
          <cell r="BL2218">
            <v>0</v>
          </cell>
          <cell r="BM2218">
            <v>0</v>
          </cell>
          <cell r="BO2218" t="e">
            <v>#N/A</v>
          </cell>
          <cell r="BQ2218">
            <v>0</v>
          </cell>
          <cell r="BR2218">
            <v>0</v>
          </cell>
          <cell r="BT2218" t="e">
            <v>#N/A</v>
          </cell>
          <cell r="BV2218">
            <v>0</v>
          </cell>
          <cell r="BW2218">
            <v>0</v>
          </cell>
          <cell r="CW2218">
            <v>127</v>
          </cell>
          <cell r="CX2218" t="str">
            <v>諸雑費</v>
          </cell>
          <cell r="CY2218">
            <v>1</v>
          </cell>
          <cell r="DA2218">
            <v>4.4000000000014552</v>
          </cell>
          <cell r="DG2218">
            <v>1</v>
          </cell>
        </row>
        <row r="2219">
          <cell r="Q2219">
            <v>5823</v>
          </cell>
          <cell r="R2219" t="str">
            <v>硬岩運搬工</v>
          </cell>
          <cell r="S2219" t="str">
            <v>2t-4.1～5.0㎞以下</v>
          </cell>
          <cell r="T2219" t="str">
            <v>山積0.08m3</v>
          </cell>
          <cell r="U2219" t="str">
            <v>ｍ3</v>
          </cell>
          <cell r="V2219">
            <v>5408</v>
          </cell>
          <cell r="W2219" t="str">
            <v>厚労省参考p.175</v>
          </cell>
          <cell r="X2219" t="str">
            <v>DID区間なし　管路土工</v>
          </cell>
          <cell r="Y2219">
            <v>10</v>
          </cell>
          <cell r="Z2219">
            <v>1097</v>
          </cell>
          <cell r="AA2219" t="str">
            <v>ﾀﾞﾝﾌﾟﾄﾗｯｸ運転工</v>
          </cell>
          <cell r="AB2219">
            <v>1.5069999999999999</v>
          </cell>
          <cell r="AC2219">
            <v>35880</v>
          </cell>
          <cell r="AD2219">
            <v>54071.16</v>
          </cell>
          <cell r="AF2219" t="e">
            <v>#N/A</v>
          </cell>
          <cell r="AH2219">
            <v>0</v>
          </cell>
          <cell r="AI2219">
            <v>0</v>
          </cell>
          <cell r="AK2219" t="e">
            <v>#N/A</v>
          </cell>
          <cell r="AM2219">
            <v>0</v>
          </cell>
          <cell r="AN2219">
            <v>0</v>
          </cell>
          <cell r="AP2219" t="e">
            <v>#N/A</v>
          </cell>
          <cell r="AR2219">
            <v>0</v>
          </cell>
          <cell r="AS2219">
            <v>0</v>
          </cell>
          <cell r="AU2219" t="e">
            <v>#N/A</v>
          </cell>
          <cell r="AW2219">
            <v>0</v>
          </cell>
          <cell r="AX2219">
            <v>0</v>
          </cell>
          <cell r="AZ2219" t="e">
            <v>#N/A</v>
          </cell>
          <cell r="BB2219">
            <v>0</v>
          </cell>
          <cell r="BC2219">
            <v>0</v>
          </cell>
          <cell r="BE2219" t="e">
            <v>#N/A</v>
          </cell>
          <cell r="BG2219">
            <v>0</v>
          </cell>
          <cell r="BH2219">
            <v>0</v>
          </cell>
          <cell r="BJ2219" t="e">
            <v>#N/A</v>
          </cell>
          <cell r="BL2219">
            <v>0</v>
          </cell>
          <cell r="BM2219">
            <v>0</v>
          </cell>
          <cell r="BO2219" t="e">
            <v>#N/A</v>
          </cell>
          <cell r="BQ2219">
            <v>0</v>
          </cell>
          <cell r="BR2219">
            <v>0</v>
          </cell>
          <cell r="BT2219" t="e">
            <v>#N/A</v>
          </cell>
          <cell r="BV2219">
            <v>0</v>
          </cell>
          <cell r="BW2219">
            <v>0</v>
          </cell>
          <cell r="CW2219">
            <v>127</v>
          </cell>
          <cell r="CX2219" t="str">
            <v>諸雑費</v>
          </cell>
          <cell r="CY2219">
            <v>1</v>
          </cell>
          <cell r="DA2219">
            <v>8.8399999999965075</v>
          </cell>
          <cell r="DG2219">
            <v>1</v>
          </cell>
        </row>
        <row r="2220">
          <cell r="Q2220">
            <v>5824</v>
          </cell>
          <cell r="R2220" t="str">
            <v>硬岩運搬工</v>
          </cell>
          <cell r="S2220" t="str">
            <v>2t-5.1～6.5㎞以下</v>
          </cell>
          <cell r="T2220" t="str">
            <v>山積0.08m3</v>
          </cell>
          <cell r="U2220" t="str">
            <v>ｍ3</v>
          </cell>
          <cell r="V2220">
            <v>6391</v>
          </cell>
          <cell r="W2220" t="str">
            <v>厚労省参考p.175</v>
          </cell>
          <cell r="X2220" t="str">
            <v>DID区間なし　管路土工</v>
          </cell>
          <cell r="Y2220">
            <v>10</v>
          </cell>
          <cell r="Z2220">
            <v>1097</v>
          </cell>
          <cell r="AA2220" t="str">
            <v>ﾀﾞﾝﾌﾟﾄﾗｯｸ運転工</v>
          </cell>
          <cell r="AB2220">
            <v>1.7809999999999999</v>
          </cell>
          <cell r="AC2220">
            <v>35880</v>
          </cell>
          <cell r="AD2220">
            <v>63902.28</v>
          </cell>
          <cell r="AF2220" t="e">
            <v>#N/A</v>
          </cell>
          <cell r="AH2220">
            <v>0</v>
          </cell>
          <cell r="AI2220">
            <v>0</v>
          </cell>
          <cell r="AK2220" t="e">
            <v>#N/A</v>
          </cell>
          <cell r="AM2220">
            <v>0</v>
          </cell>
          <cell r="AN2220">
            <v>0</v>
          </cell>
          <cell r="AP2220" t="e">
            <v>#N/A</v>
          </cell>
          <cell r="AR2220">
            <v>0</v>
          </cell>
          <cell r="AS2220">
            <v>0</v>
          </cell>
          <cell r="AU2220" t="e">
            <v>#N/A</v>
          </cell>
          <cell r="AW2220">
            <v>0</v>
          </cell>
          <cell r="AX2220">
            <v>0</v>
          </cell>
          <cell r="AZ2220" t="e">
            <v>#N/A</v>
          </cell>
          <cell r="BB2220">
            <v>0</v>
          </cell>
          <cell r="BC2220">
            <v>0</v>
          </cell>
          <cell r="BE2220" t="e">
            <v>#N/A</v>
          </cell>
          <cell r="BG2220">
            <v>0</v>
          </cell>
          <cell r="BH2220">
            <v>0</v>
          </cell>
          <cell r="BJ2220" t="e">
            <v>#N/A</v>
          </cell>
          <cell r="BL2220">
            <v>0</v>
          </cell>
          <cell r="BM2220">
            <v>0</v>
          </cell>
          <cell r="BO2220" t="e">
            <v>#N/A</v>
          </cell>
          <cell r="BQ2220">
            <v>0</v>
          </cell>
          <cell r="BR2220">
            <v>0</v>
          </cell>
          <cell r="BT2220" t="e">
            <v>#N/A</v>
          </cell>
          <cell r="BV2220">
            <v>0</v>
          </cell>
          <cell r="BW2220">
            <v>0</v>
          </cell>
          <cell r="CW2220">
            <v>127</v>
          </cell>
          <cell r="CX2220" t="str">
            <v>諸雑費</v>
          </cell>
          <cell r="CY2220">
            <v>1</v>
          </cell>
          <cell r="DA2220">
            <v>7.7200000000011642</v>
          </cell>
          <cell r="DG2220">
            <v>1</v>
          </cell>
        </row>
        <row r="2221">
          <cell r="Q2221">
            <v>5825</v>
          </cell>
          <cell r="R2221" t="str">
            <v>硬岩運搬工</v>
          </cell>
          <cell r="S2221" t="str">
            <v>2t-6.6～9.0㎞以下</v>
          </cell>
          <cell r="T2221" t="str">
            <v>山積0.08m3</v>
          </cell>
          <cell r="U2221" t="str">
            <v>ｍ3</v>
          </cell>
          <cell r="V2221">
            <v>7374</v>
          </cell>
          <cell r="W2221" t="str">
            <v>厚労省参考p.175</v>
          </cell>
          <cell r="X2221" t="str">
            <v>DID区間なし　管路土工</v>
          </cell>
          <cell r="Y2221">
            <v>10</v>
          </cell>
          <cell r="Z2221">
            <v>1097</v>
          </cell>
          <cell r="AA2221" t="str">
            <v>ﾀﾞﾝﾌﾟﾄﾗｯｸ運転工</v>
          </cell>
          <cell r="AB2221">
            <v>2.0550000000000002</v>
          </cell>
          <cell r="AC2221">
            <v>35880</v>
          </cell>
          <cell r="AD2221">
            <v>73733.399999999994</v>
          </cell>
          <cell r="AF2221" t="e">
            <v>#N/A</v>
          </cell>
          <cell r="AH2221">
            <v>0</v>
          </cell>
          <cell r="AI2221">
            <v>0</v>
          </cell>
          <cell r="AK2221" t="e">
            <v>#N/A</v>
          </cell>
          <cell r="AM2221">
            <v>0</v>
          </cell>
          <cell r="AN2221">
            <v>0</v>
          </cell>
          <cell r="AP2221" t="e">
            <v>#N/A</v>
          </cell>
          <cell r="AR2221">
            <v>0</v>
          </cell>
          <cell r="AS2221">
            <v>0</v>
          </cell>
          <cell r="AU2221" t="e">
            <v>#N/A</v>
          </cell>
          <cell r="AW2221">
            <v>0</v>
          </cell>
          <cell r="AX2221">
            <v>0</v>
          </cell>
          <cell r="AZ2221" t="e">
            <v>#N/A</v>
          </cell>
          <cell r="BB2221">
            <v>0</v>
          </cell>
          <cell r="BC2221">
            <v>0</v>
          </cell>
          <cell r="BE2221" t="e">
            <v>#N/A</v>
          </cell>
          <cell r="BG2221">
            <v>0</v>
          </cell>
          <cell r="BH2221">
            <v>0</v>
          </cell>
          <cell r="BJ2221" t="e">
            <v>#N/A</v>
          </cell>
          <cell r="BL2221">
            <v>0</v>
          </cell>
          <cell r="BM2221">
            <v>0</v>
          </cell>
          <cell r="BO2221" t="e">
            <v>#N/A</v>
          </cell>
          <cell r="BQ2221">
            <v>0</v>
          </cell>
          <cell r="BR2221">
            <v>0</v>
          </cell>
          <cell r="BT2221" t="e">
            <v>#N/A</v>
          </cell>
          <cell r="BV2221">
            <v>0</v>
          </cell>
          <cell r="BW2221">
            <v>0</v>
          </cell>
          <cell r="CW2221">
            <v>127</v>
          </cell>
          <cell r="CX2221" t="str">
            <v>諸雑費</v>
          </cell>
          <cell r="CY2221">
            <v>1</v>
          </cell>
          <cell r="DA2221">
            <v>6.6000000000058208</v>
          </cell>
          <cell r="DG2221">
            <v>1</v>
          </cell>
        </row>
        <row r="2222">
          <cell r="Q2222">
            <v>5826</v>
          </cell>
          <cell r="R2222" t="str">
            <v>硬岩運搬工</v>
          </cell>
          <cell r="S2222" t="str">
            <v>2t-9.1～11.5㎞以下</v>
          </cell>
          <cell r="T2222" t="str">
            <v>山積0.08m3</v>
          </cell>
          <cell r="U2222" t="str">
            <v>ｍ3</v>
          </cell>
          <cell r="V2222">
            <v>8849</v>
          </cell>
          <cell r="W2222" t="str">
            <v>厚労省参考p.175</v>
          </cell>
          <cell r="X2222" t="str">
            <v>DID区間なし　管路土工</v>
          </cell>
          <cell r="Y2222">
            <v>10</v>
          </cell>
          <cell r="Z2222">
            <v>1097</v>
          </cell>
          <cell r="AA2222" t="str">
            <v>ﾀﾞﾝﾌﾟﾄﾗｯｸ運転工</v>
          </cell>
          <cell r="AB2222">
            <v>2.4660000000000002</v>
          </cell>
          <cell r="AC2222">
            <v>35880</v>
          </cell>
          <cell r="AD2222">
            <v>88480.08</v>
          </cell>
          <cell r="AF2222" t="e">
            <v>#N/A</v>
          </cell>
          <cell r="AH2222">
            <v>0</v>
          </cell>
          <cell r="AI2222">
            <v>0</v>
          </cell>
          <cell r="AK2222" t="e">
            <v>#N/A</v>
          </cell>
          <cell r="AM2222">
            <v>0</v>
          </cell>
          <cell r="AN2222">
            <v>0</v>
          </cell>
          <cell r="AP2222" t="e">
            <v>#N/A</v>
          </cell>
          <cell r="AR2222">
            <v>0</v>
          </cell>
          <cell r="AS2222">
            <v>0</v>
          </cell>
          <cell r="AU2222" t="e">
            <v>#N/A</v>
          </cell>
          <cell r="AW2222">
            <v>0</v>
          </cell>
          <cell r="AX2222">
            <v>0</v>
          </cell>
          <cell r="AZ2222" t="e">
            <v>#N/A</v>
          </cell>
          <cell r="BB2222">
            <v>0</v>
          </cell>
          <cell r="BC2222">
            <v>0</v>
          </cell>
          <cell r="BE2222" t="e">
            <v>#N/A</v>
          </cell>
          <cell r="BG2222">
            <v>0</v>
          </cell>
          <cell r="BH2222">
            <v>0</v>
          </cell>
          <cell r="BJ2222" t="e">
            <v>#N/A</v>
          </cell>
          <cell r="BL2222">
            <v>0</v>
          </cell>
          <cell r="BM2222">
            <v>0</v>
          </cell>
          <cell r="BO2222" t="e">
            <v>#N/A</v>
          </cell>
          <cell r="BQ2222">
            <v>0</v>
          </cell>
          <cell r="BR2222">
            <v>0</v>
          </cell>
          <cell r="BT2222" t="e">
            <v>#N/A</v>
          </cell>
          <cell r="BV2222">
            <v>0</v>
          </cell>
          <cell r="BW2222">
            <v>0</v>
          </cell>
          <cell r="CW2222">
            <v>127</v>
          </cell>
          <cell r="CX2222" t="str">
            <v>諸雑費</v>
          </cell>
          <cell r="CY2222">
            <v>1</v>
          </cell>
          <cell r="DA2222">
            <v>9.9199999999982538</v>
          </cell>
          <cell r="DG2222">
            <v>1</v>
          </cell>
        </row>
        <row r="2223">
          <cell r="Q2223">
            <v>5827</v>
          </cell>
          <cell r="R2223" t="str">
            <v>硬岩運搬工</v>
          </cell>
          <cell r="S2223" t="str">
            <v>2t-11.6～16.5㎞以下</v>
          </cell>
          <cell r="T2223" t="str">
            <v>山積0.08m3</v>
          </cell>
          <cell r="U2223" t="str">
            <v>ｍ3</v>
          </cell>
          <cell r="V2223">
            <v>11310</v>
          </cell>
          <cell r="W2223" t="str">
            <v>厚労省参考p.175</v>
          </cell>
          <cell r="X2223" t="str">
            <v>DID区間なし　管路土工</v>
          </cell>
          <cell r="Y2223">
            <v>10</v>
          </cell>
          <cell r="Z2223">
            <v>1097</v>
          </cell>
          <cell r="AA2223" t="str">
            <v>ﾀﾞﾝﾌﾟﾄﾗｯｸ運転工</v>
          </cell>
          <cell r="AB2223">
            <v>3.1509999999999998</v>
          </cell>
          <cell r="AC2223">
            <v>35880</v>
          </cell>
          <cell r="AD2223">
            <v>113057.88</v>
          </cell>
          <cell r="AF2223" t="e">
            <v>#N/A</v>
          </cell>
          <cell r="AH2223">
            <v>0</v>
          </cell>
          <cell r="AI2223">
            <v>0</v>
          </cell>
          <cell r="AK2223" t="e">
            <v>#N/A</v>
          </cell>
          <cell r="AM2223">
            <v>0</v>
          </cell>
          <cell r="AN2223">
            <v>0</v>
          </cell>
          <cell r="AP2223" t="e">
            <v>#N/A</v>
          </cell>
          <cell r="AR2223">
            <v>0</v>
          </cell>
          <cell r="AS2223">
            <v>0</v>
          </cell>
          <cell r="AU2223" t="e">
            <v>#N/A</v>
          </cell>
          <cell r="AW2223">
            <v>0</v>
          </cell>
          <cell r="AX2223">
            <v>0</v>
          </cell>
          <cell r="AZ2223" t="e">
            <v>#N/A</v>
          </cell>
          <cell r="BB2223">
            <v>0</v>
          </cell>
          <cell r="BC2223">
            <v>0</v>
          </cell>
          <cell r="BE2223" t="e">
            <v>#N/A</v>
          </cell>
          <cell r="BG2223">
            <v>0</v>
          </cell>
          <cell r="BH2223">
            <v>0</v>
          </cell>
          <cell r="BJ2223" t="e">
            <v>#N/A</v>
          </cell>
          <cell r="BL2223">
            <v>0</v>
          </cell>
          <cell r="BM2223">
            <v>0</v>
          </cell>
          <cell r="BO2223" t="e">
            <v>#N/A</v>
          </cell>
          <cell r="BQ2223">
            <v>0</v>
          </cell>
          <cell r="BR2223">
            <v>0</v>
          </cell>
          <cell r="BT2223" t="e">
            <v>#N/A</v>
          </cell>
          <cell r="BV2223">
            <v>0</v>
          </cell>
          <cell r="BW2223">
            <v>0</v>
          </cell>
          <cell r="CW2223">
            <v>127</v>
          </cell>
          <cell r="CX2223" t="str">
            <v>諸雑費</v>
          </cell>
          <cell r="CY2223">
            <v>1</v>
          </cell>
          <cell r="DA2223">
            <v>42.119999999995343</v>
          </cell>
          <cell r="DG2223">
            <v>1</v>
          </cell>
        </row>
        <row r="2224">
          <cell r="Q2224">
            <v>5828</v>
          </cell>
          <cell r="R2224" t="str">
            <v>硬岩運搬工</v>
          </cell>
          <cell r="S2224" t="str">
            <v>2t-16.6～20.0㎞以下</v>
          </cell>
          <cell r="T2224" t="str">
            <v>山積0.08m3</v>
          </cell>
          <cell r="U2224" t="str">
            <v>ｍ3</v>
          </cell>
          <cell r="V2224">
            <v>14750</v>
          </cell>
          <cell r="W2224" t="str">
            <v>厚労省参考p.175</v>
          </cell>
          <cell r="X2224" t="str">
            <v>DID区間なし　管路土工</v>
          </cell>
          <cell r="Y2224">
            <v>10</v>
          </cell>
          <cell r="Z2224">
            <v>1097</v>
          </cell>
          <cell r="AA2224" t="str">
            <v>ﾀﾞﾝﾌﾟﾄﾗｯｸ運転工</v>
          </cell>
          <cell r="AB2224">
            <v>4.1100000000000003</v>
          </cell>
          <cell r="AC2224">
            <v>35880</v>
          </cell>
          <cell r="AD2224">
            <v>147466.79999999999</v>
          </cell>
          <cell r="AF2224" t="e">
            <v>#N/A</v>
          </cell>
          <cell r="AH2224">
            <v>0</v>
          </cell>
          <cell r="AI2224">
            <v>0</v>
          </cell>
          <cell r="AK2224" t="e">
            <v>#N/A</v>
          </cell>
          <cell r="AM2224">
            <v>0</v>
          </cell>
          <cell r="AN2224">
            <v>0</v>
          </cell>
          <cell r="AP2224" t="e">
            <v>#N/A</v>
          </cell>
          <cell r="AR2224">
            <v>0</v>
          </cell>
          <cell r="AS2224">
            <v>0</v>
          </cell>
          <cell r="AU2224" t="e">
            <v>#N/A</v>
          </cell>
          <cell r="AW2224">
            <v>0</v>
          </cell>
          <cell r="AX2224">
            <v>0</v>
          </cell>
          <cell r="AZ2224" t="e">
            <v>#N/A</v>
          </cell>
          <cell r="BB2224">
            <v>0</v>
          </cell>
          <cell r="BC2224">
            <v>0</v>
          </cell>
          <cell r="BE2224" t="e">
            <v>#N/A</v>
          </cell>
          <cell r="BG2224">
            <v>0</v>
          </cell>
          <cell r="BH2224">
            <v>0</v>
          </cell>
          <cell r="BJ2224" t="e">
            <v>#N/A</v>
          </cell>
          <cell r="BL2224">
            <v>0</v>
          </cell>
          <cell r="BM2224">
            <v>0</v>
          </cell>
          <cell r="BO2224" t="e">
            <v>#N/A</v>
          </cell>
          <cell r="BQ2224">
            <v>0</v>
          </cell>
          <cell r="BR2224">
            <v>0</v>
          </cell>
          <cell r="BT2224" t="e">
            <v>#N/A</v>
          </cell>
          <cell r="BV2224">
            <v>0</v>
          </cell>
          <cell r="BW2224">
            <v>0</v>
          </cell>
          <cell r="CW2224">
            <v>127</v>
          </cell>
          <cell r="CX2224" t="str">
            <v>諸雑費</v>
          </cell>
          <cell r="CY2224">
            <v>1</v>
          </cell>
          <cell r="DA2224">
            <v>33.200000000011642</v>
          </cell>
          <cell r="DG2224">
            <v>1</v>
          </cell>
        </row>
        <row r="2225">
          <cell r="Q2225">
            <v>5829</v>
          </cell>
          <cell r="R2225" t="str">
            <v>土砂運搬工</v>
          </cell>
          <cell r="S2225" t="str">
            <v>2t-0.5㎞以下</v>
          </cell>
          <cell r="T2225" t="str">
            <v>山積0.13m3</v>
          </cell>
          <cell r="U2225" t="str">
            <v>ｍ3</v>
          </cell>
          <cell r="V2225">
            <v>1766</v>
          </cell>
          <cell r="W2225" t="str">
            <v>厚労省参考p.175</v>
          </cell>
          <cell r="X2225" t="str">
            <v>DID区間なし　管路土工</v>
          </cell>
          <cell r="Y2225">
            <v>10</v>
          </cell>
          <cell r="Z2225">
            <v>1095</v>
          </cell>
          <cell r="AA2225" t="str">
            <v>ﾀﾞﾝﾌﾟﾄﾗｯｸ運転工</v>
          </cell>
          <cell r="AB2225">
            <v>0.5</v>
          </cell>
          <cell r="AC2225">
            <v>35310</v>
          </cell>
          <cell r="AD2225">
            <v>17655</v>
          </cell>
          <cell r="AF2225" t="e">
            <v>#N/A</v>
          </cell>
          <cell r="AH2225">
            <v>0</v>
          </cell>
          <cell r="AI2225">
            <v>0</v>
          </cell>
          <cell r="AK2225" t="e">
            <v>#N/A</v>
          </cell>
          <cell r="AM2225">
            <v>0</v>
          </cell>
          <cell r="AN2225">
            <v>0</v>
          </cell>
          <cell r="AP2225" t="e">
            <v>#N/A</v>
          </cell>
          <cell r="AR2225">
            <v>0</v>
          </cell>
          <cell r="AS2225">
            <v>0</v>
          </cell>
          <cell r="AU2225" t="e">
            <v>#N/A</v>
          </cell>
          <cell r="AW2225">
            <v>0</v>
          </cell>
          <cell r="AX2225">
            <v>0</v>
          </cell>
          <cell r="AZ2225" t="e">
            <v>#N/A</v>
          </cell>
          <cell r="BB2225">
            <v>0</v>
          </cell>
          <cell r="BC2225">
            <v>0</v>
          </cell>
          <cell r="BE2225" t="e">
            <v>#N/A</v>
          </cell>
          <cell r="BG2225">
            <v>0</v>
          </cell>
          <cell r="BH2225">
            <v>0</v>
          </cell>
          <cell r="BJ2225" t="e">
            <v>#N/A</v>
          </cell>
          <cell r="BL2225">
            <v>0</v>
          </cell>
          <cell r="BM2225">
            <v>0</v>
          </cell>
          <cell r="BO2225" t="e">
            <v>#N/A</v>
          </cell>
          <cell r="BQ2225">
            <v>0</v>
          </cell>
          <cell r="BR2225">
            <v>0</v>
          </cell>
          <cell r="BT2225" t="e">
            <v>#N/A</v>
          </cell>
          <cell r="BV2225">
            <v>0</v>
          </cell>
          <cell r="BW2225">
            <v>0</v>
          </cell>
          <cell r="CW2225">
            <v>127</v>
          </cell>
          <cell r="CX2225" t="str">
            <v>諸雑費</v>
          </cell>
          <cell r="CY2225">
            <v>1</v>
          </cell>
          <cell r="DA2225">
            <v>5</v>
          </cell>
          <cell r="DG2225">
            <v>1</v>
          </cell>
        </row>
        <row r="2226">
          <cell r="Q2226">
            <v>5830</v>
          </cell>
          <cell r="R2226" t="str">
            <v>土砂運搬工</v>
          </cell>
          <cell r="S2226" t="str">
            <v>2t-0.6～1.0㎞以下</v>
          </cell>
          <cell r="T2226" t="str">
            <v>山積0.13m3</v>
          </cell>
          <cell r="U2226" t="str">
            <v>ｍ3</v>
          </cell>
          <cell r="V2226">
            <v>2119</v>
          </cell>
          <cell r="W2226" t="str">
            <v>厚労省参考p.175</v>
          </cell>
          <cell r="X2226" t="str">
            <v>DID区間なし　管路土工</v>
          </cell>
          <cell r="Y2226">
            <v>10</v>
          </cell>
          <cell r="Z2226">
            <v>1095</v>
          </cell>
          <cell r="AA2226" t="str">
            <v>ﾀﾞﾝﾌﾟﾄﾗｯｸ運転工</v>
          </cell>
          <cell r="AB2226">
            <v>0.6</v>
          </cell>
          <cell r="AC2226">
            <v>35310</v>
          </cell>
          <cell r="AD2226">
            <v>21186</v>
          </cell>
          <cell r="AF2226" t="e">
            <v>#N/A</v>
          </cell>
          <cell r="AH2226">
            <v>0</v>
          </cell>
          <cell r="AI2226">
            <v>0</v>
          </cell>
          <cell r="AK2226" t="e">
            <v>#N/A</v>
          </cell>
          <cell r="AM2226">
            <v>0</v>
          </cell>
          <cell r="AN2226">
            <v>0</v>
          </cell>
          <cell r="AP2226" t="e">
            <v>#N/A</v>
          </cell>
          <cell r="AR2226">
            <v>0</v>
          </cell>
          <cell r="AS2226">
            <v>0</v>
          </cell>
          <cell r="AU2226" t="e">
            <v>#N/A</v>
          </cell>
          <cell r="AW2226">
            <v>0</v>
          </cell>
          <cell r="AX2226">
            <v>0</v>
          </cell>
          <cell r="AZ2226" t="e">
            <v>#N/A</v>
          </cell>
          <cell r="BB2226">
            <v>0</v>
          </cell>
          <cell r="BC2226">
            <v>0</v>
          </cell>
          <cell r="BE2226" t="e">
            <v>#N/A</v>
          </cell>
          <cell r="BG2226">
            <v>0</v>
          </cell>
          <cell r="BH2226">
            <v>0</v>
          </cell>
          <cell r="BJ2226" t="e">
            <v>#N/A</v>
          </cell>
          <cell r="BL2226">
            <v>0</v>
          </cell>
          <cell r="BM2226">
            <v>0</v>
          </cell>
          <cell r="BO2226" t="e">
            <v>#N/A</v>
          </cell>
          <cell r="BQ2226">
            <v>0</v>
          </cell>
          <cell r="BR2226">
            <v>0</v>
          </cell>
          <cell r="BT2226" t="e">
            <v>#N/A</v>
          </cell>
          <cell r="BV2226">
            <v>0</v>
          </cell>
          <cell r="BW2226">
            <v>0</v>
          </cell>
          <cell r="CW2226">
            <v>127</v>
          </cell>
          <cell r="CX2226" t="str">
            <v>諸雑費</v>
          </cell>
          <cell r="CY2226">
            <v>1</v>
          </cell>
          <cell r="DA2226">
            <v>4</v>
          </cell>
          <cell r="DG2226">
            <v>1</v>
          </cell>
        </row>
        <row r="2227">
          <cell r="Q2227">
            <v>5831</v>
          </cell>
          <cell r="R2227" t="str">
            <v>土砂運搬工</v>
          </cell>
          <cell r="S2227" t="str">
            <v>2t-1.1～1.5㎞以下</v>
          </cell>
          <cell r="T2227" t="str">
            <v>山積0.13m3</v>
          </cell>
          <cell r="U2227" t="str">
            <v>ｍ3</v>
          </cell>
          <cell r="V2227">
            <v>2296</v>
          </cell>
          <cell r="W2227" t="str">
            <v>厚労省参考p.175</v>
          </cell>
          <cell r="X2227" t="str">
            <v>DID区間なし　管路土工</v>
          </cell>
          <cell r="Y2227">
            <v>10</v>
          </cell>
          <cell r="Z2227">
            <v>1095</v>
          </cell>
          <cell r="AA2227" t="str">
            <v>ﾀﾞﾝﾌﾟﾄﾗｯｸ運転工</v>
          </cell>
          <cell r="AB2227">
            <v>0.65</v>
          </cell>
          <cell r="AC2227">
            <v>35310</v>
          </cell>
          <cell r="AD2227">
            <v>22951.5</v>
          </cell>
          <cell r="AF2227" t="e">
            <v>#N/A</v>
          </cell>
          <cell r="AH2227">
            <v>0</v>
          </cell>
          <cell r="AI2227">
            <v>0</v>
          </cell>
          <cell r="AK2227" t="e">
            <v>#N/A</v>
          </cell>
          <cell r="AM2227">
            <v>0</v>
          </cell>
          <cell r="AN2227">
            <v>0</v>
          </cell>
          <cell r="AP2227" t="e">
            <v>#N/A</v>
          </cell>
          <cell r="AR2227">
            <v>0</v>
          </cell>
          <cell r="AS2227">
            <v>0</v>
          </cell>
          <cell r="AU2227" t="e">
            <v>#N/A</v>
          </cell>
          <cell r="AW2227">
            <v>0</v>
          </cell>
          <cell r="AX2227">
            <v>0</v>
          </cell>
          <cell r="AZ2227" t="e">
            <v>#N/A</v>
          </cell>
          <cell r="BB2227">
            <v>0</v>
          </cell>
          <cell r="BC2227">
            <v>0</v>
          </cell>
          <cell r="BE2227" t="e">
            <v>#N/A</v>
          </cell>
          <cell r="BG2227">
            <v>0</v>
          </cell>
          <cell r="BH2227">
            <v>0</v>
          </cell>
          <cell r="BJ2227" t="e">
            <v>#N/A</v>
          </cell>
          <cell r="BL2227">
            <v>0</v>
          </cell>
          <cell r="BM2227">
            <v>0</v>
          </cell>
          <cell r="BO2227" t="e">
            <v>#N/A</v>
          </cell>
          <cell r="BQ2227">
            <v>0</v>
          </cell>
          <cell r="BR2227">
            <v>0</v>
          </cell>
          <cell r="BT2227" t="e">
            <v>#N/A</v>
          </cell>
          <cell r="BV2227">
            <v>0</v>
          </cell>
          <cell r="BW2227">
            <v>0</v>
          </cell>
          <cell r="CW2227">
            <v>127</v>
          </cell>
          <cell r="CX2227" t="str">
            <v>諸雑費</v>
          </cell>
          <cell r="CY2227">
            <v>1</v>
          </cell>
          <cell r="DA2227">
            <v>8.5</v>
          </cell>
          <cell r="DG2227">
            <v>1</v>
          </cell>
        </row>
        <row r="2228">
          <cell r="Q2228">
            <v>5832</v>
          </cell>
          <cell r="R2228" t="str">
            <v>土砂運搬工</v>
          </cell>
          <cell r="S2228" t="str">
            <v>2t-1.6～2.0㎞以下</v>
          </cell>
          <cell r="T2228" t="str">
            <v>山積0.13m3</v>
          </cell>
          <cell r="U2228" t="str">
            <v>ｍ3</v>
          </cell>
          <cell r="V2228">
            <v>2649</v>
          </cell>
          <cell r="W2228" t="str">
            <v>厚労省参考p.175</v>
          </cell>
          <cell r="X2228" t="str">
            <v>DID区間なし　管路土工</v>
          </cell>
          <cell r="Y2228">
            <v>10</v>
          </cell>
          <cell r="Z2228">
            <v>1095</v>
          </cell>
          <cell r="AA2228" t="str">
            <v>ﾀﾞﾝﾌﾟﾄﾗｯｸ運転工</v>
          </cell>
          <cell r="AB2228">
            <v>0.75</v>
          </cell>
          <cell r="AC2228">
            <v>35310</v>
          </cell>
          <cell r="AD2228">
            <v>26482.5</v>
          </cell>
          <cell r="AF2228" t="e">
            <v>#N/A</v>
          </cell>
          <cell r="AH2228">
            <v>0</v>
          </cell>
          <cell r="AI2228">
            <v>0</v>
          </cell>
          <cell r="AK2228" t="e">
            <v>#N/A</v>
          </cell>
          <cell r="AM2228">
            <v>0</v>
          </cell>
          <cell r="AN2228">
            <v>0</v>
          </cell>
          <cell r="AP2228" t="e">
            <v>#N/A</v>
          </cell>
          <cell r="AR2228">
            <v>0</v>
          </cell>
          <cell r="AS2228">
            <v>0</v>
          </cell>
          <cell r="AU2228" t="e">
            <v>#N/A</v>
          </cell>
          <cell r="AW2228">
            <v>0</v>
          </cell>
          <cell r="AX2228">
            <v>0</v>
          </cell>
          <cell r="AZ2228" t="e">
            <v>#N/A</v>
          </cell>
          <cell r="BB2228">
            <v>0</v>
          </cell>
          <cell r="BC2228">
            <v>0</v>
          </cell>
          <cell r="BE2228" t="e">
            <v>#N/A</v>
          </cell>
          <cell r="BG2228">
            <v>0</v>
          </cell>
          <cell r="BH2228">
            <v>0</v>
          </cell>
          <cell r="BJ2228" t="e">
            <v>#N/A</v>
          </cell>
          <cell r="BL2228">
            <v>0</v>
          </cell>
          <cell r="BM2228">
            <v>0</v>
          </cell>
          <cell r="BO2228" t="e">
            <v>#N/A</v>
          </cell>
          <cell r="BQ2228">
            <v>0</v>
          </cell>
          <cell r="BR2228">
            <v>0</v>
          </cell>
          <cell r="BT2228" t="e">
            <v>#N/A</v>
          </cell>
          <cell r="BV2228">
            <v>0</v>
          </cell>
          <cell r="BW2228">
            <v>0</v>
          </cell>
          <cell r="CW2228">
            <v>127</v>
          </cell>
          <cell r="CX2228" t="str">
            <v>諸雑費</v>
          </cell>
          <cell r="CY2228">
            <v>1</v>
          </cell>
          <cell r="DA2228">
            <v>7.5</v>
          </cell>
          <cell r="DG2228">
            <v>1</v>
          </cell>
        </row>
        <row r="2229">
          <cell r="Q2229">
            <v>5833</v>
          </cell>
          <cell r="R2229" t="str">
            <v>土砂運搬工</v>
          </cell>
          <cell r="S2229" t="str">
            <v>2t-2.1～2.5㎞以下</v>
          </cell>
          <cell r="T2229" t="str">
            <v>山積0.13m3</v>
          </cell>
          <cell r="U2229" t="str">
            <v>ｍ3</v>
          </cell>
          <cell r="V2229">
            <v>2825</v>
          </cell>
          <cell r="W2229" t="str">
            <v>厚労省参考p.175</v>
          </cell>
          <cell r="X2229" t="str">
            <v>DID区間なし　管路土工</v>
          </cell>
          <cell r="Y2229">
            <v>10</v>
          </cell>
          <cell r="Z2229">
            <v>1095</v>
          </cell>
          <cell r="AA2229" t="str">
            <v>ﾀﾞﾝﾌﾟﾄﾗｯｸ運転工</v>
          </cell>
          <cell r="AB2229">
            <v>0.8</v>
          </cell>
          <cell r="AC2229">
            <v>35310</v>
          </cell>
          <cell r="AD2229">
            <v>28248</v>
          </cell>
          <cell r="AF2229" t="e">
            <v>#N/A</v>
          </cell>
          <cell r="AH2229">
            <v>0</v>
          </cell>
          <cell r="AI2229">
            <v>0</v>
          </cell>
          <cell r="AK2229" t="e">
            <v>#N/A</v>
          </cell>
          <cell r="AM2229">
            <v>0</v>
          </cell>
          <cell r="AN2229">
            <v>0</v>
          </cell>
          <cell r="AP2229" t="e">
            <v>#N/A</v>
          </cell>
          <cell r="AR2229">
            <v>0</v>
          </cell>
          <cell r="AS2229">
            <v>0</v>
          </cell>
          <cell r="AU2229" t="e">
            <v>#N/A</v>
          </cell>
          <cell r="AW2229">
            <v>0</v>
          </cell>
          <cell r="AX2229">
            <v>0</v>
          </cell>
          <cell r="AZ2229" t="e">
            <v>#N/A</v>
          </cell>
          <cell r="BB2229">
            <v>0</v>
          </cell>
          <cell r="BC2229">
            <v>0</v>
          </cell>
          <cell r="BE2229" t="e">
            <v>#N/A</v>
          </cell>
          <cell r="BG2229">
            <v>0</v>
          </cell>
          <cell r="BH2229">
            <v>0</v>
          </cell>
          <cell r="BJ2229" t="e">
            <v>#N/A</v>
          </cell>
          <cell r="BL2229">
            <v>0</v>
          </cell>
          <cell r="BM2229">
            <v>0</v>
          </cell>
          <cell r="BO2229" t="e">
            <v>#N/A</v>
          </cell>
          <cell r="BQ2229">
            <v>0</v>
          </cell>
          <cell r="BR2229">
            <v>0</v>
          </cell>
          <cell r="BT2229" t="e">
            <v>#N/A</v>
          </cell>
          <cell r="BV2229">
            <v>0</v>
          </cell>
          <cell r="BW2229">
            <v>0</v>
          </cell>
          <cell r="CW2229">
            <v>127</v>
          </cell>
          <cell r="CX2229" t="str">
            <v>諸雑費</v>
          </cell>
          <cell r="CY2229">
            <v>1</v>
          </cell>
          <cell r="DA2229">
            <v>2</v>
          </cell>
          <cell r="DG2229">
            <v>1</v>
          </cell>
        </row>
        <row r="2230">
          <cell r="Q2230">
            <v>5834</v>
          </cell>
          <cell r="R2230" t="str">
            <v>土砂運搬工</v>
          </cell>
          <cell r="S2230" t="str">
            <v>2t-2.6～3.5㎞以下</v>
          </cell>
          <cell r="T2230" t="str">
            <v>山積0.13m3</v>
          </cell>
          <cell r="U2230" t="str">
            <v>ｍ3</v>
          </cell>
          <cell r="V2230">
            <v>3178</v>
          </cell>
          <cell r="W2230" t="str">
            <v>厚労省参考p.175</v>
          </cell>
          <cell r="X2230" t="str">
            <v>DID区間なし　管路土工</v>
          </cell>
          <cell r="Y2230">
            <v>10</v>
          </cell>
          <cell r="Z2230">
            <v>1095</v>
          </cell>
          <cell r="AA2230" t="str">
            <v>ﾀﾞﾝﾌﾟﾄﾗｯｸ運転工</v>
          </cell>
          <cell r="AB2230">
            <v>0.9</v>
          </cell>
          <cell r="AC2230">
            <v>35310</v>
          </cell>
          <cell r="AD2230">
            <v>31779</v>
          </cell>
          <cell r="AF2230" t="e">
            <v>#N/A</v>
          </cell>
          <cell r="AH2230">
            <v>0</v>
          </cell>
          <cell r="AI2230">
            <v>0</v>
          </cell>
          <cell r="AK2230" t="e">
            <v>#N/A</v>
          </cell>
          <cell r="AM2230">
            <v>0</v>
          </cell>
          <cell r="AN2230">
            <v>0</v>
          </cell>
          <cell r="AP2230" t="e">
            <v>#N/A</v>
          </cell>
          <cell r="AR2230">
            <v>0</v>
          </cell>
          <cell r="AS2230">
            <v>0</v>
          </cell>
          <cell r="AU2230" t="e">
            <v>#N/A</v>
          </cell>
          <cell r="AW2230">
            <v>0</v>
          </cell>
          <cell r="AX2230">
            <v>0</v>
          </cell>
          <cell r="AZ2230" t="e">
            <v>#N/A</v>
          </cell>
          <cell r="BB2230">
            <v>0</v>
          </cell>
          <cell r="BC2230">
            <v>0</v>
          </cell>
          <cell r="BE2230" t="e">
            <v>#N/A</v>
          </cell>
          <cell r="BG2230">
            <v>0</v>
          </cell>
          <cell r="BH2230">
            <v>0</v>
          </cell>
          <cell r="BJ2230" t="e">
            <v>#N/A</v>
          </cell>
          <cell r="BL2230">
            <v>0</v>
          </cell>
          <cell r="BM2230">
            <v>0</v>
          </cell>
          <cell r="BO2230" t="e">
            <v>#N/A</v>
          </cell>
          <cell r="BQ2230">
            <v>0</v>
          </cell>
          <cell r="BR2230">
            <v>0</v>
          </cell>
          <cell r="BT2230" t="e">
            <v>#N/A</v>
          </cell>
          <cell r="BV2230">
            <v>0</v>
          </cell>
          <cell r="BW2230">
            <v>0</v>
          </cell>
          <cell r="CW2230">
            <v>127</v>
          </cell>
          <cell r="CX2230" t="str">
            <v>諸雑費</v>
          </cell>
          <cell r="CY2230">
            <v>1</v>
          </cell>
          <cell r="DA2230">
            <v>1</v>
          </cell>
          <cell r="DG2230">
            <v>1</v>
          </cell>
        </row>
        <row r="2231">
          <cell r="Q2231">
            <v>5835</v>
          </cell>
          <cell r="R2231" t="str">
            <v>土砂運搬工</v>
          </cell>
          <cell r="S2231" t="str">
            <v>2t-3.6～4.5㎞以下</v>
          </cell>
          <cell r="T2231" t="str">
            <v>山積0.13m3</v>
          </cell>
          <cell r="U2231" t="str">
            <v>ｍ3</v>
          </cell>
          <cell r="V2231">
            <v>3531</v>
          </cell>
          <cell r="W2231" t="str">
            <v>厚労省参考p.175</v>
          </cell>
          <cell r="X2231" t="str">
            <v>DID区間なし　管路土工</v>
          </cell>
          <cell r="Y2231">
            <v>10</v>
          </cell>
          <cell r="Z2231">
            <v>1095</v>
          </cell>
          <cell r="AA2231" t="str">
            <v>ﾀﾞﾝﾌﾟﾄﾗｯｸ運転工</v>
          </cell>
          <cell r="AB2231">
            <v>1</v>
          </cell>
          <cell r="AC2231">
            <v>35310</v>
          </cell>
          <cell r="AD2231">
            <v>35310</v>
          </cell>
          <cell r="AF2231" t="e">
            <v>#N/A</v>
          </cell>
          <cell r="AH2231">
            <v>0</v>
          </cell>
          <cell r="AI2231">
            <v>0</v>
          </cell>
          <cell r="AK2231" t="e">
            <v>#N/A</v>
          </cell>
          <cell r="AM2231">
            <v>0</v>
          </cell>
          <cell r="AN2231">
            <v>0</v>
          </cell>
          <cell r="AP2231" t="e">
            <v>#N/A</v>
          </cell>
          <cell r="AR2231">
            <v>0</v>
          </cell>
          <cell r="AS2231">
            <v>0</v>
          </cell>
          <cell r="AU2231" t="e">
            <v>#N/A</v>
          </cell>
          <cell r="AW2231">
            <v>0</v>
          </cell>
          <cell r="AX2231">
            <v>0</v>
          </cell>
          <cell r="AZ2231" t="e">
            <v>#N/A</v>
          </cell>
          <cell r="BB2231">
            <v>0</v>
          </cell>
          <cell r="BC2231">
            <v>0</v>
          </cell>
          <cell r="BE2231" t="e">
            <v>#N/A</v>
          </cell>
          <cell r="BG2231">
            <v>0</v>
          </cell>
          <cell r="BH2231">
            <v>0</v>
          </cell>
          <cell r="BJ2231" t="e">
            <v>#N/A</v>
          </cell>
          <cell r="BL2231">
            <v>0</v>
          </cell>
          <cell r="BM2231">
            <v>0</v>
          </cell>
          <cell r="BO2231" t="e">
            <v>#N/A</v>
          </cell>
          <cell r="BQ2231">
            <v>0</v>
          </cell>
          <cell r="BR2231">
            <v>0</v>
          </cell>
          <cell r="BT2231" t="e">
            <v>#N/A</v>
          </cell>
          <cell r="BV2231">
            <v>0</v>
          </cell>
          <cell r="BW2231">
            <v>0</v>
          </cell>
          <cell r="CW2231">
            <v>127</v>
          </cell>
          <cell r="CX2231" t="str">
            <v>諸雑費</v>
          </cell>
          <cell r="CY2231">
            <v>1</v>
          </cell>
          <cell r="DA2231">
            <v>0</v>
          </cell>
          <cell r="DG2231">
            <v>1</v>
          </cell>
        </row>
        <row r="2232">
          <cell r="Q2232">
            <v>5836</v>
          </cell>
          <cell r="R2232" t="str">
            <v>土砂運搬工</v>
          </cell>
          <cell r="S2232" t="str">
            <v>2t-4.6～5.5㎞以下</v>
          </cell>
          <cell r="T2232" t="str">
            <v>山積0.13m3</v>
          </cell>
          <cell r="U2232" t="str">
            <v>ｍ3</v>
          </cell>
          <cell r="V2232">
            <v>3885</v>
          </cell>
          <cell r="W2232" t="str">
            <v>厚労省参考p.175</v>
          </cell>
          <cell r="X2232" t="str">
            <v>DID区間なし　管路土工</v>
          </cell>
          <cell r="Y2232">
            <v>10</v>
          </cell>
          <cell r="Z2232">
            <v>1095</v>
          </cell>
          <cell r="AA2232" t="str">
            <v>ﾀﾞﾝﾌﾟﾄﾗｯｸ運転工</v>
          </cell>
          <cell r="AB2232">
            <v>1.1000000000000001</v>
          </cell>
          <cell r="AC2232">
            <v>35310</v>
          </cell>
          <cell r="AD2232">
            <v>38841</v>
          </cell>
          <cell r="AF2232" t="e">
            <v>#N/A</v>
          </cell>
          <cell r="AH2232">
            <v>0</v>
          </cell>
          <cell r="AI2232">
            <v>0</v>
          </cell>
          <cell r="AK2232" t="e">
            <v>#N/A</v>
          </cell>
          <cell r="AM2232">
            <v>0</v>
          </cell>
          <cell r="AN2232">
            <v>0</v>
          </cell>
          <cell r="AP2232" t="e">
            <v>#N/A</v>
          </cell>
          <cell r="AR2232">
            <v>0</v>
          </cell>
          <cell r="AS2232">
            <v>0</v>
          </cell>
          <cell r="AU2232" t="e">
            <v>#N/A</v>
          </cell>
          <cell r="AW2232">
            <v>0</v>
          </cell>
          <cell r="AX2232">
            <v>0</v>
          </cell>
          <cell r="AZ2232" t="e">
            <v>#N/A</v>
          </cell>
          <cell r="BB2232">
            <v>0</v>
          </cell>
          <cell r="BC2232">
            <v>0</v>
          </cell>
          <cell r="BE2232" t="e">
            <v>#N/A</v>
          </cell>
          <cell r="BG2232">
            <v>0</v>
          </cell>
          <cell r="BH2232">
            <v>0</v>
          </cell>
          <cell r="BJ2232" t="e">
            <v>#N/A</v>
          </cell>
          <cell r="BL2232">
            <v>0</v>
          </cell>
          <cell r="BM2232">
            <v>0</v>
          </cell>
          <cell r="BO2232" t="e">
            <v>#N/A</v>
          </cell>
          <cell r="BQ2232">
            <v>0</v>
          </cell>
          <cell r="BR2232">
            <v>0</v>
          </cell>
          <cell r="BT2232" t="e">
            <v>#N/A</v>
          </cell>
          <cell r="BV2232">
            <v>0</v>
          </cell>
          <cell r="BW2232">
            <v>0</v>
          </cell>
          <cell r="CW2232">
            <v>127</v>
          </cell>
          <cell r="CX2232" t="str">
            <v>諸雑費</v>
          </cell>
          <cell r="CY2232">
            <v>1</v>
          </cell>
          <cell r="DA2232">
            <v>9</v>
          </cell>
          <cell r="DG2232">
            <v>1</v>
          </cell>
        </row>
        <row r="2233">
          <cell r="Q2233">
            <v>5837</v>
          </cell>
          <cell r="R2233" t="str">
            <v>土砂運搬工</v>
          </cell>
          <cell r="S2233" t="str">
            <v>2t-5.6～7.0㎞以下</v>
          </cell>
          <cell r="T2233" t="str">
            <v>山積0.13m3</v>
          </cell>
          <cell r="U2233" t="str">
            <v>ｍ3</v>
          </cell>
          <cell r="V2233">
            <v>4591</v>
          </cell>
          <cell r="W2233" t="str">
            <v>厚労省参考p.175</v>
          </cell>
          <cell r="X2233" t="str">
            <v>DID区間なし　管路土工</v>
          </cell>
          <cell r="Y2233">
            <v>10</v>
          </cell>
          <cell r="Z2233">
            <v>1095</v>
          </cell>
          <cell r="AA2233" t="str">
            <v>ﾀﾞﾝﾌﾟﾄﾗｯｸ運転工</v>
          </cell>
          <cell r="AB2233">
            <v>1.3</v>
          </cell>
          <cell r="AC2233">
            <v>35310</v>
          </cell>
          <cell r="AD2233">
            <v>45903</v>
          </cell>
          <cell r="AF2233" t="e">
            <v>#N/A</v>
          </cell>
          <cell r="AH2233">
            <v>0</v>
          </cell>
          <cell r="AI2233">
            <v>0</v>
          </cell>
          <cell r="AK2233" t="e">
            <v>#N/A</v>
          </cell>
          <cell r="AM2233">
            <v>0</v>
          </cell>
          <cell r="AN2233">
            <v>0</v>
          </cell>
          <cell r="AP2233" t="e">
            <v>#N/A</v>
          </cell>
          <cell r="AR2233">
            <v>0</v>
          </cell>
          <cell r="AS2233">
            <v>0</v>
          </cell>
          <cell r="AU2233" t="e">
            <v>#N/A</v>
          </cell>
          <cell r="AW2233">
            <v>0</v>
          </cell>
          <cell r="AX2233">
            <v>0</v>
          </cell>
          <cell r="AZ2233" t="e">
            <v>#N/A</v>
          </cell>
          <cell r="BB2233">
            <v>0</v>
          </cell>
          <cell r="BC2233">
            <v>0</v>
          </cell>
          <cell r="BE2233" t="e">
            <v>#N/A</v>
          </cell>
          <cell r="BG2233">
            <v>0</v>
          </cell>
          <cell r="BH2233">
            <v>0</v>
          </cell>
          <cell r="BJ2233" t="e">
            <v>#N/A</v>
          </cell>
          <cell r="BL2233">
            <v>0</v>
          </cell>
          <cell r="BM2233">
            <v>0</v>
          </cell>
          <cell r="BO2233" t="e">
            <v>#N/A</v>
          </cell>
          <cell r="BQ2233">
            <v>0</v>
          </cell>
          <cell r="BR2233">
            <v>0</v>
          </cell>
          <cell r="BT2233" t="e">
            <v>#N/A</v>
          </cell>
          <cell r="BV2233">
            <v>0</v>
          </cell>
          <cell r="BW2233">
            <v>0</v>
          </cell>
          <cell r="CW2233">
            <v>127</v>
          </cell>
          <cell r="CX2233" t="str">
            <v>諸雑費</v>
          </cell>
          <cell r="CY2233">
            <v>1</v>
          </cell>
          <cell r="DA2233">
            <v>7</v>
          </cell>
          <cell r="DG2233">
            <v>1</v>
          </cell>
        </row>
        <row r="2234">
          <cell r="Q2234">
            <v>5838</v>
          </cell>
          <cell r="R2234" t="str">
            <v>土砂運搬工</v>
          </cell>
          <cell r="S2234" t="str">
            <v>2t-7.1～9.0㎞以下</v>
          </cell>
          <cell r="T2234" t="str">
            <v>山積0.13m3</v>
          </cell>
          <cell r="U2234" t="str">
            <v>ｍ3</v>
          </cell>
          <cell r="V2234">
            <v>5297</v>
          </cell>
          <cell r="W2234" t="str">
            <v>厚労省参考p.175</v>
          </cell>
          <cell r="X2234" t="str">
            <v>DID区間なし　管路土工</v>
          </cell>
          <cell r="Y2234">
            <v>10</v>
          </cell>
          <cell r="Z2234">
            <v>1095</v>
          </cell>
          <cell r="AA2234" t="str">
            <v>ﾀﾞﾝﾌﾟﾄﾗｯｸ運転工</v>
          </cell>
          <cell r="AB2234">
            <v>1.5</v>
          </cell>
          <cell r="AC2234">
            <v>35310</v>
          </cell>
          <cell r="AD2234">
            <v>52965</v>
          </cell>
          <cell r="AF2234" t="e">
            <v>#N/A</v>
          </cell>
          <cell r="AH2234">
            <v>0</v>
          </cell>
          <cell r="AI2234">
            <v>0</v>
          </cell>
          <cell r="AK2234" t="e">
            <v>#N/A</v>
          </cell>
          <cell r="AM2234">
            <v>0</v>
          </cell>
          <cell r="AN2234">
            <v>0</v>
          </cell>
          <cell r="AP2234" t="e">
            <v>#N/A</v>
          </cell>
          <cell r="AR2234">
            <v>0</v>
          </cell>
          <cell r="AS2234">
            <v>0</v>
          </cell>
          <cell r="AU2234" t="e">
            <v>#N/A</v>
          </cell>
          <cell r="AW2234">
            <v>0</v>
          </cell>
          <cell r="AX2234">
            <v>0</v>
          </cell>
          <cell r="AZ2234" t="e">
            <v>#N/A</v>
          </cell>
          <cell r="BB2234">
            <v>0</v>
          </cell>
          <cell r="BC2234">
            <v>0</v>
          </cell>
          <cell r="BE2234" t="e">
            <v>#N/A</v>
          </cell>
          <cell r="BG2234">
            <v>0</v>
          </cell>
          <cell r="BH2234">
            <v>0</v>
          </cell>
          <cell r="BJ2234" t="e">
            <v>#N/A</v>
          </cell>
          <cell r="BL2234">
            <v>0</v>
          </cell>
          <cell r="BM2234">
            <v>0</v>
          </cell>
          <cell r="BO2234" t="e">
            <v>#N/A</v>
          </cell>
          <cell r="BQ2234">
            <v>0</v>
          </cell>
          <cell r="BR2234">
            <v>0</v>
          </cell>
          <cell r="BT2234" t="e">
            <v>#N/A</v>
          </cell>
          <cell r="BV2234">
            <v>0</v>
          </cell>
          <cell r="BW2234">
            <v>0</v>
          </cell>
          <cell r="CW2234">
            <v>127</v>
          </cell>
          <cell r="CX2234" t="str">
            <v>諸雑費</v>
          </cell>
          <cell r="CY2234">
            <v>1</v>
          </cell>
          <cell r="DA2234">
            <v>5</v>
          </cell>
          <cell r="DG2234">
            <v>1</v>
          </cell>
        </row>
        <row r="2235">
          <cell r="Q2235">
            <v>5839</v>
          </cell>
          <cell r="R2235" t="str">
            <v>土砂運搬工</v>
          </cell>
          <cell r="S2235" t="str">
            <v>2t-9.1～12.0㎞以下</v>
          </cell>
          <cell r="T2235" t="str">
            <v>山積0.13m3</v>
          </cell>
          <cell r="U2235" t="str">
            <v>ｍ3</v>
          </cell>
          <cell r="V2235">
            <v>6356</v>
          </cell>
          <cell r="W2235" t="str">
            <v>厚労省参考p.175</v>
          </cell>
          <cell r="X2235" t="str">
            <v>DID区間なし　管路土工</v>
          </cell>
          <cell r="Y2235">
            <v>10</v>
          </cell>
          <cell r="Z2235">
            <v>1095</v>
          </cell>
          <cell r="AA2235" t="str">
            <v>ﾀﾞﾝﾌﾟﾄﾗｯｸ運転工</v>
          </cell>
          <cell r="AB2235">
            <v>1.8</v>
          </cell>
          <cell r="AC2235">
            <v>35310</v>
          </cell>
          <cell r="AD2235">
            <v>63558</v>
          </cell>
          <cell r="AF2235" t="e">
            <v>#N/A</v>
          </cell>
          <cell r="AH2235">
            <v>0</v>
          </cell>
          <cell r="AI2235">
            <v>0</v>
          </cell>
          <cell r="AK2235" t="e">
            <v>#N/A</v>
          </cell>
          <cell r="AM2235">
            <v>0</v>
          </cell>
          <cell r="AN2235">
            <v>0</v>
          </cell>
          <cell r="AP2235" t="e">
            <v>#N/A</v>
          </cell>
          <cell r="AR2235">
            <v>0</v>
          </cell>
          <cell r="AS2235">
            <v>0</v>
          </cell>
          <cell r="AU2235" t="e">
            <v>#N/A</v>
          </cell>
          <cell r="AW2235">
            <v>0</v>
          </cell>
          <cell r="AX2235">
            <v>0</v>
          </cell>
          <cell r="AZ2235" t="e">
            <v>#N/A</v>
          </cell>
          <cell r="BB2235">
            <v>0</v>
          </cell>
          <cell r="BC2235">
            <v>0</v>
          </cell>
          <cell r="BE2235" t="e">
            <v>#N/A</v>
          </cell>
          <cell r="BG2235">
            <v>0</v>
          </cell>
          <cell r="BH2235">
            <v>0</v>
          </cell>
          <cell r="BJ2235" t="e">
            <v>#N/A</v>
          </cell>
          <cell r="BL2235">
            <v>0</v>
          </cell>
          <cell r="BM2235">
            <v>0</v>
          </cell>
          <cell r="BO2235" t="e">
            <v>#N/A</v>
          </cell>
          <cell r="BQ2235">
            <v>0</v>
          </cell>
          <cell r="BR2235">
            <v>0</v>
          </cell>
          <cell r="BT2235" t="e">
            <v>#N/A</v>
          </cell>
          <cell r="BV2235">
            <v>0</v>
          </cell>
          <cell r="BW2235">
            <v>0</v>
          </cell>
          <cell r="CW2235">
            <v>127</v>
          </cell>
          <cell r="CX2235" t="str">
            <v>諸雑費</v>
          </cell>
          <cell r="CY2235">
            <v>1</v>
          </cell>
          <cell r="DA2235">
            <v>2</v>
          </cell>
          <cell r="DG2235">
            <v>1</v>
          </cell>
        </row>
        <row r="2236">
          <cell r="Q2236">
            <v>5840</v>
          </cell>
          <cell r="R2236" t="str">
            <v>土砂運搬工</v>
          </cell>
          <cell r="S2236" t="str">
            <v>2t-12.1～17.0㎞以下</v>
          </cell>
          <cell r="T2236" t="str">
            <v>山積0.13m3</v>
          </cell>
          <cell r="U2236" t="str">
            <v>ｍ3</v>
          </cell>
          <cell r="V2236">
            <v>8122</v>
          </cell>
          <cell r="W2236" t="str">
            <v>厚労省参考p.175</v>
          </cell>
          <cell r="X2236" t="str">
            <v>DID区間なし　管路土工</v>
          </cell>
          <cell r="Y2236">
            <v>10</v>
          </cell>
          <cell r="Z2236">
            <v>1095</v>
          </cell>
          <cell r="AA2236" t="str">
            <v>ﾀﾞﾝﾌﾟﾄﾗｯｸ運転工</v>
          </cell>
          <cell r="AB2236">
            <v>2.2999999999999998</v>
          </cell>
          <cell r="AC2236">
            <v>35310</v>
          </cell>
          <cell r="AD2236">
            <v>81213</v>
          </cell>
          <cell r="AF2236" t="e">
            <v>#N/A</v>
          </cell>
          <cell r="AH2236">
            <v>0</v>
          </cell>
          <cell r="AI2236">
            <v>0</v>
          </cell>
          <cell r="AK2236" t="e">
            <v>#N/A</v>
          </cell>
          <cell r="AM2236">
            <v>0</v>
          </cell>
          <cell r="AN2236">
            <v>0</v>
          </cell>
          <cell r="AP2236" t="e">
            <v>#N/A</v>
          </cell>
          <cell r="AR2236">
            <v>0</v>
          </cell>
          <cell r="AS2236">
            <v>0</v>
          </cell>
          <cell r="AU2236" t="e">
            <v>#N/A</v>
          </cell>
          <cell r="AW2236">
            <v>0</v>
          </cell>
          <cell r="AX2236">
            <v>0</v>
          </cell>
          <cell r="AZ2236" t="e">
            <v>#N/A</v>
          </cell>
          <cell r="BB2236">
            <v>0</v>
          </cell>
          <cell r="BC2236">
            <v>0</v>
          </cell>
          <cell r="BE2236" t="e">
            <v>#N/A</v>
          </cell>
          <cell r="BG2236">
            <v>0</v>
          </cell>
          <cell r="BH2236">
            <v>0</v>
          </cell>
          <cell r="BJ2236" t="e">
            <v>#N/A</v>
          </cell>
          <cell r="BL2236">
            <v>0</v>
          </cell>
          <cell r="BM2236">
            <v>0</v>
          </cell>
          <cell r="BO2236" t="e">
            <v>#N/A</v>
          </cell>
          <cell r="BQ2236">
            <v>0</v>
          </cell>
          <cell r="BR2236">
            <v>0</v>
          </cell>
          <cell r="BT2236" t="e">
            <v>#N/A</v>
          </cell>
          <cell r="BV2236">
            <v>0</v>
          </cell>
          <cell r="BW2236">
            <v>0</v>
          </cell>
          <cell r="CW2236">
            <v>127</v>
          </cell>
          <cell r="CX2236" t="str">
            <v>諸雑費</v>
          </cell>
          <cell r="CY2236">
            <v>1</v>
          </cell>
          <cell r="DA2236">
            <v>7</v>
          </cell>
          <cell r="DG2236">
            <v>1</v>
          </cell>
        </row>
        <row r="2237">
          <cell r="Q2237">
            <v>5841</v>
          </cell>
          <cell r="R2237" t="str">
            <v>土砂運搬工</v>
          </cell>
          <cell r="S2237" t="str">
            <v>2t-17.1～20.0㎞以下</v>
          </cell>
          <cell r="T2237" t="str">
            <v>山積0.13m3</v>
          </cell>
          <cell r="U2237" t="str">
            <v>ｍ3</v>
          </cell>
          <cell r="V2237">
            <v>10600</v>
          </cell>
          <cell r="W2237" t="str">
            <v>厚労省参考p.175</v>
          </cell>
          <cell r="X2237" t="str">
            <v>DID区間なし　管路土工</v>
          </cell>
          <cell r="Y2237">
            <v>10</v>
          </cell>
          <cell r="Z2237">
            <v>1095</v>
          </cell>
          <cell r="AA2237" t="str">
            <v>ﾀﾞﾝﾌﾟﾄﾗｯｸ運転工</v>
          </cell>
          <cell r="AB2237">
            <v>3</v>
          </cell>
          <cell r="AC2237">
            <v>35310</v>
          </cell>
          <cell r="AD2237">
            <v>105930</v>
          </cell>
          <cell r="AF2237" t="e">
            <v>#N/A</v>
          </cell>
          <cell r="AH2237">
            <v>0</v>
          </cell>
          <cell r="AI2237">
            <v>0</v>
          </cell>
          <cell r="AK2237" t="e">
            <v>#N/A</v>
          </cell>
          <cell r="AM2237">
            <v>0</v>
          </cell>
          <cell r="AN2237">
            <v>0</v>
          </cell>
          <cell r="AP2237" t="e">
            <v>#N/A</v>
          </cell>
          <cell r="AR2237">
            <v>0</v>
          </cell>
          <cell r="AS2237">
            <v>0</v>
          </cell>
          <cell r="AU2237" t="e">
            <v>#N/A</v>
          </cell>
          <cell r="AW2237">
            <v>0</v>
          </cell>
          <cell r="AX2237">
            <v>0</v>
          </cell>
          <cell r="AZ2237" t="e">
            <v>#N/A</v>
          </cell>
          <cell r="BB2237">
            <v>0</v>
          </cell>
          <cell r="BC2237">
            <v>0</v>
          </cell>
          <cell r="BE2237" t="e">
            <v>#N/A</v>
          </cell>
          <cell r="BG2237">
            <v>0</v>
          </cell>
          <cell r="BH2237">
            <v>0</v>
          </cell>
          <cell r="BJ2237" t="e">
            <v>#N/A</v>
          </cell>
          <cell r="BL2237">
            <v>0</v>
          </cell>
          <cell r="BM2237">
            <v>0</v>
          </cell>
          <cell r="BO2237" t="e">
            <v>#N/A</v>
          </cell>
          <cell r="BQ2237">
            <v>0</v>
          </cell>
          <cell r="BR2237">
            <v>0</v>
          </cell>
          <cell r="BT2237" t="e">
            <v>#N/A</v>
          </cell>
          <cell r="BV2237">
            <v>0</v>
          </cell>
          <cell r="BW2237">
            <v>0</v>
          </cell>
          <cell r="CW2237">
            <v>127</v>
          </cell>
          <cell r="CX2237" t="str">
            <v>諸雑費</v>
          </cell>
          <cell r="CY2237">
            <v>1</v>
          </cell>
          <cell r="DA2237">
            <v>70</v>
          </cell>
          <cell r="DG2237">
            <v>1</v>
          </cell>
        </row>
        <row r="2238">
          <cell r="Q2238">
            <v>5842</v>
          </cell>
          <cell r="R2238" t="str">
            <v>ｺﾝｸﾘｰﾄｶﾞﾗ(鉄筋)運搬工</v>
          </cell>
          <cell r="S2238" t="str">
            <v>2t-0.5㎞以下</v>
          </cell>
          <cell r="T2238" t="str">
            <v>山積0.13m3</v>
          </cell>
          <cell r="U2238" t="str">
            <v>ｍ3</v>
          </cell>
          <cell r="V2238">
            <v>2458</v>
          </cell>
          <cell r="W2238" t="str">
            <v>厚労省参考p.175</v>
          </cell>
          <cell r="X2238" t="str">
            <v>DID区間なし　管路土工</v>
          </cell>
          <cell r="Y2238">
            <v>10</v>
          </cell>
          <cell r="Z2238">
            <v>1097</v>
          </cell>
          <cell r="AA2238" t="str">
            <v>ﾀﾞﾝﾌﾟﾄﾗｯｸ運転工</v>
          </cell>
          <cell r="AB2238">
            <v>0.68500000000000005</v>
          </cell>
          <cell r="AC2238">
            <v>35880</v>
          </cell>
          <cell r="AD2238">
            <v>24577.8</v>
          </cell>
          <cell r="AF2238" t="e">
            <v>#N/A</v>
          </cell>
          <cell r="AH2238">
            <v>0</v>
          </cell>
          <cell r="AI2238">
            <v>0</v>
          </cell>
          <cell r="AK2238" t="e">
            <v>#N/A</v>
          </cell>
          <cell r="AM2238">
            <v>0</v>
          </cell>
          <cell r="AN2238">
            <v>0</v>
          </cell>
          <cell r="AP2238" t="e">
            <v>#N/A</v>
          </cell>
          <cell r="AR2238">
            <v>0</v>
          </cell>
          <cell r="AS2238">
            <v>0</v>
          </cell>
          <cell r="AU2238" t="e">
            <v>#N/A</v>
          </cell>
          <cell r="AW2238">
            <v>0</v>
          </cell>
          <cell r="AX2238">
            <v>0</v>
          </cell>
          <cell r="AZ2238" t="e">
            <v>#N/A</v>
          </cell>
          <cell r="BB2238">
            <v>0</v>
          </cell>
          <cell r="BC2238">
            <v>0</v>
          </cell>
          <cell r="BE2238" t="e">
            <v>#N/A</v>
          </cell>
          <cell r="BG2238">
            <v>0</v>
          </cell>
          <cell r="BH2238">
            <v>0</v>
          </cell>
          <cell r="BJ2238" t="e">
            <v>#N/A</v>
          </cell>
          <cell r="BL2238">
            <v>0</v>
          </cell>
          <cell r="BM2238">
            <v>0</v>
          </cell>
          <cell r="BO2238" t="e">
            <v>#N/A</v>
          </cell>
          <cell r="BQ2238">
            <v>0</v>
          </cell>
          <cell r="BR2238">
            <v>0</v>
          </cell>
          <cell r="BT2238" t="e">
            <v>#N/A</v>
          </cell>
          <cell r="BV2238">
            <v>0</v>
          </cell>
          <cell r="BW2238">
            <v>0</v>
          </cell>
          <cell r="CW2238">
            <v>127</v>
          </cell>
          <cell r="CX2238" t="str">
            <v>諸雑費</v>
          </cell>
          <cell r="CY2238">
            <v>1</v>
          </cell>
          <cell r="DA2238">
            <v>2.2000000000007276</v>
          </cell>
          <cell r="DG2238">
            <v>1</v>
          </cell>
        </row>
        <row r="2239">
          <cell r="Q2239">
            <v>5843</v>
          </cell>
          <cell r="R2239" t="str">
            <v>ｺﾝｸﾘｰﾄｶﾞﾗ(鉄筋)運搬工</v>
          </cell>
          <cell r="S2239" t="str">
            <v>2t-0.6～1.0㎞以下</v>
          </cell>
          <cell r="T2239" t="str">
            <v>山積0.13m3</v>
          </cell>
          <cell r="U2239" t="str">
            <v>ｍ3</v>
          </cell>
          <cell r="V2239">
            <v>2950</v>
          </cell>
          <cell r="W2239" t="str">
            <v>厚労省参考p.175</v>
          </cell>
          <cell r="X2239" t="str">
            <v>DID区間なし　管路土工</v>
          </cell>
          <cell r="Y2239">
            <v>10</v>
          </cell>
          <cell r="Z2239">
            <v>1097</v>
          </cell>
          <cell r="AA2239" t="str">
            <v>ﾀﾞﾝﾌﾟﾄﾗｯｸ運転工</v>
          </cell>
          <cell r="AB2239">
            <v>0.82199999999999995</v>
          </cell>
          <cell r="AC2239">
            <v>35880</v>
          </cell>
          <cell r="AD2239">
            <v>29493.360000000001</v>
          </cell>
          <cell r="AF2239" t="e">
            <v>#N/A</v>
          </cell>
          <cell r="AH2239">
            <v>0</v>
          </cell>
          <cell r="AI2239">
            <v>0</v>
          </cell>
          <cell r="AK2239" t="e">
            <v>#N/A</v>
          </cell>
          <cell r="AM2239">
            <v>0</v>
          </cell>
          <cell r="AN2239">
            <v>0</v>
          </cell>
          <cell r="AP2239" t="e">
            <v>#N/A</v>
          </cell>
          <cell r="AR2239">
            <v>0</v>
          </cell>
          <cell r="AS2239">
            <v>0</v>
          </cell>
          <cell r="AU2239" t="e">
            <v>#N/A</v>
          </cell>
          <cell r="AW2239">
            <v>0</v>
          </cell>
          <cell r="AX2239">
            <v>0</v>
          </cell>
          <cell r="AZ2239" t="e">
            <v>#N/A</v>
          </cell>
          <cell r="BB2239">
            <v>0</v>
          </cell>
          <cell r="BC2239">
            <v>0</v>
          </cell>
          <cell r="BE2239" t="e">
            <v>#N/A</v>
          </cell>
          <cell r="BG2239">
            <v>0</v>
          </cell>
          <cell r="BH2239">
            <v>0</v>
          </cell>
          <cell r="BJ2239" t="e">
            <v>#N/A</v>
          </cell>
          <cell r="BL2239">
            <v>0</v>
          </cell>
          <cell r="BM2239">
            <v>0</v>
          </cell>
          <cell r="BO2239" t="e">
            <v>#N/A</v>
          </cell>
          <cell r="BQ2239">
            <v>0</v>
          </cell>
          <cell r="BR2239">
            <v>0</v>
          </cell>
          <cell r="BT2239" t="e">
            <v>#N/A</v>
          </cell>
          <cell r="BV2239">
            <v>0</v>
          </cell>
          <cell r="BW2239">
            <v>0</v>
          </cell>
          <cell r="CW2239">
            <v>127</v>
          </cell>
          <cell r="CX2239" t="str">
            <v>諸雑費</v>
          </cell>
          <cell r="CY2239">
            <v>1</v>
          </cell>
          <cell r="DA2239">
            <v>6.6399999999994179</v>
          </cell>
          <cell r="DG2239">
            <v>1</v>
          </cell>
        </row>
        <row r="2240">
          <cell r="Q2240">
            <v>5844</v>
          </cell>
          <cell r="R2240" t="str">
            <v>ｺﾝｸﾘｰﾄｶﾞﾗ(鉄筋)運搬工</v>
          </cell>
          <cell r="S2240" t="str">
            <v>2t-1.1～1.5㎞以下</v>
          </cell>
          <cell r="T2240" t="str">
            <v>山積0.13m3</v>
          </cell>
          <cell r="U2240" t="str">
            <v>ｍ3</v>
          </cell>
          <cell r="V2240">
            <v>3197</v>
          </cell>
          <cell r="W2240" t="str">
            <v>厚労省参考p.175</v>
          </cell>
          <cell r="X2240" t="str">
            <v>DID区間なし　管路土工</v>
          </cell>
          <cell r="Y2240">
            <v>10</v>
          </cell>
          <cell r="Z2240">
            <v>1097</v>
          </cell>
          <cell r="AA2240" t="str">
            <v>ﾀﾞﾝﾌﾟﾄﾗｯｸ運転工</v>
          </cell>
          <cell r="AB2240">
            <v>0.89100000000000001</v>
          </cell>
          <cell r="AC2240">
            <v>35880</v>
          </cell>
          <cell r="AD2240">
            <v>31969.08</v>
          </cell>
          <cell r="AF2240" t="e">
            <v>#N/A</v>
          </cell>
          <cell r="AH2240">
            <v>0</v>
          </cell>
          <cell r="AI2240">
            <v>0</v>
          </cell>
          <cell r="AK2240" t="e">
            <v>#N/A</v>
          </cell>
          <cell r="AM2240">
            <v>0</v>
          </cell>
          <cell r="AN2240">
            <v>0</v>
          </cell>
          <cell r="AP2240" t="e">
            <v>#N/A</v>
          </cell>
          <cell r="AR2240">
            <v>0</v>
          </cell>
          <cell r="AS2240">
            <v>0</v>
          </cell>
          <cell r="AU2240" t="e">
            <v>#N/A</v>
          </cell>
          <cell r="AW2240">
            <v>0</v>
          </cell>
          <cell r="AX2240">
            <v>0</v>
          </cell>
          <cell r="AZ2240" t="e">
            <v>#N/A</v>
          </cell>
          <cell r="BB2240">
            <v>0</v>
          </cell>
          <cell r="BC2240">
            <v>0</v>
          </cell>
          <cell r="BE2240" t="e">
            <v>#N/A</v>
          </cell>
          <cell r="BG2240">
            <v>0</v>
          </cell>
          <cell r="BH2240">
            <v>0</v>
          </cell>
          <cell r="BJ2240" t="e">
            <v>#N/A</v>
          </cell>
          <cell r="BL2240">
            <v>0</v>
          </cell>
          <cell r="BM2240">
            <v>0</v>
          </cell>
          <cell r="BO2240" t="e">
            <v>#N/A</v>
          </cell>
          <cell r="BQ2240">
            <v>0</v>
          </cell>
          <cell r="BR2240">
            <v>0</v>
          </cell>
          <cell r="BT2240" t="e">
            <v>#N/A</v>
          </cell>
          <cell r="BV2240">
            <v>0</v>
          </cell>
          <cell r="BW2240">
            <v>0</v>
          </cell>
          <cell r="CW2240">
            <v>127</v>
          </cell>
          <cell r="CX2240" t="str">
            <v>諸雑費</v>
          </cell>
          <cell r="CY2240">
            <v>1</v>
          </cell>
          <cell r="DA2240">
            <v>0.91999999999825377</v>
          </cell>
          <cell r="DG2240">
            <v>1</v>
          </cell>
        </row>
        <row r="2241">
          <cell r="Q2241">
            <v>5845</v>
          </cell>
          <cell r="R2241" t="str">
            <v>ｺﾝｸﾘｰﾄｶﾞﾗ(鉄筋)運搬工</v>
          </cell>
          <cell r="S2241" t="str">
            <v>2t-1.6～2.0㎞以下</v>
          </cell>
          <cell r="T2241" t="str">
            <v>山積0.13m3</v>
          </cell>
          <cell r="U2241" t="str">
            <v>ｍ3</v>
          </cell>
          <cell r="V2241">
            <v>3689</v>
          </cell>
          <cell r="W2241" t="str">
            <v>厚労省参考p.175</v>
          </cell>
          <cell r="X2241" t="str">
            <v>DID区間なし　管路土工</v>
          </cell>
          <cell r="Y2241">
            <v>10</v>
          </cell>
          <cell r="Z2241">
            <v>1097</v>
          </cell>
          <cell r="AA2241" t="str">
            <v>ﾀﾞﾝﾌﾟﾄﾗｯｸ運転工</v>
          </cell>
          <cell r="AB2241">
            <v>1.028</v>
          </cell>
          <cell r="AC2241">
            <v>35880</v>
          </cell>
          <cell r="AD2241">
            <v>36884.639999999999</v>
          </cell>
          <cell r="AF2241" t="e">
            <v>#N/A</v>
          </cell>
          <cell r="AH2241">
            <v>0</v>
          </cell>
          <cell r="AI2241">
            <v>0</v>
          </cell>
          <cell r="AK2241" t="e">
            <v>#N/A</v>
          </cell>
          <cell r="AM2241">
            <v>0</v>
          </cell>
          <cell r="AN2241">
            <v>0</v>
          </cell>
          <cell r="AP2241" t="e">
            <v>#N/A</v>
          </cell>
          <cell r="AR2241">
            <v>0</v>
          </cell>
          <cell r="AS2241">
            <v>0</v>
          </cell>
          <cell r="AU2241" t="e">
            <v>#N/A</v>
          </cell>
          <cell r="AW2241">
            <v>0</v>
          </cell>
          <cell r="AX2241">
            <v>0</v>
          </cell>
          <cell r="AZ2241" t="e">
            <v>#N/A</v>
          </cell>
          <cell r="BB2241">
            <v>0</v>
          </cell>
          <cell r="BC2241">
            <v>0</v>
          </cell>
          <cell r="BE2241" t="e">
            <v>#N/A</v>
          </cell>
          <cell r="BG2241">
            <v>0</v>
          </cell>
          <cell r="BH2241">
            <v>0</v>
          </cell>
          <cell r="BJ2241" t="e">
            <v>#N/A</v>
          </cell>
          <cell r="BL2241">
            <v>0</v>
          </cell>
          <cell r="BM2241">
            <v>0</v>
          </cell>
          <cell r="BO2241" t="e">
            <v>#N/A</v>
          </cell>
          <cell r="BQ2241">
            <v>0</v>
          </cell>
          <cell r="BR2241">
            <v>0</v>
          </cell>
          <cell r="BT2241" t="e">
            <v>#N/A</v>
          </cell>
          <cell r="BV2241">
            <v>0</v>
          </cell>
          <cell r="BW2241">
            <v>0</v>
          </cell>
          <cell r="CW2241">
            <v>127</v>
          </cell>
          <cell r="CX2241" t="str">
            <v>諸雑費</v>
          </cell>
          <cell r="CY2241">
            <v>1</v>
          </cell>
          <cell r="DA2241">
            <v>5.3600000000005821</v>
          </cell>
          <cell r="DG2241">
            <v>1</v>
          </cell>
        </row>
        <row r="2242">
          <cell r="Q2242">
            <v>5846</v>
          </cell>
          <cell r="R2242" t="str">
            <v>ｺﾝｸﾘｰﾄｶﾞﾗ(鉄筋)運搬工</v>
          </cell>
          <cell r="S2242" t="str">
            <v>2t-2.1～2.5㎞以下</v>
          </cell>
          <cell r="T2242" t="str">
            <v>山積0.13m3</v>
          </cell>
          <cell r="U2242" t="str">
            <v>ｍ3</v>
          </cell>
          <cell r="V2242">
            <v>3933</v>
          </cell>
          <cell r="W2242" t="str">
            <v>厚労省参考p.175</v>
          </cell>
          <cell r="X2242" t="str">
            <v>DID区間なし　管路土工</v>
          </cell>
          <cell r="Y2242">
            <v>10</v>
          </cell>
          <cell r="Z2242">
            <v>1097</v>
          </cell>
          <cell r="AA2242" t="str">
            <v>ﾀﾞﾝﾌﾟﾄﾗｯｸ運転工</v>
          </cell>
          <cell r="AB2242">
            <v>1.0960000000000001</v>
          </cell>
          <cell r="AC2242">
            <v>35880</v>
          </cell>
          <cell r="AD2242">
            <v>39324.480000000003</v>
          </cell>
          <cell r="AF2242" t="e">
            <v>#N/A</v>
          </cell>
          <cell r="AH2242">
            <v>0</v>
          </cell>
          <cell r="AI2242">
            <v>0</v>
          </cell>
          <cell r="AK2242" t="e">
            <v>#N/A</v>
          </cell>
          <cell r="AM2242">
            <v>0</v>
          </cell>
          <cell r="AN2242">
            <v>0</v>
          </cell>
          <cell r="AP2242" t="e">
            <v>#N/A</v>
          </cell>
          <cell r="AR2242">
            <v>0</v>
          </cell>
          <cell r="AS2242">
            <v>0</v>
          </cell>
          <cell r="AU2242" t="e">
            <v>#N/A</v>
          </cell>
          <cell r="AW2242">
            <v>0</v>
          </cell>
          <cell r="AX2242">
            <v>0</v>
          </cell>
          <cell r="AZ2242" t="e">
            <v>#N/A</v>
          </cell>
          <cell r="BB2242">
            <v>0</v>
          </cell>
          <cell r="BC2242">
            <v>0</v>
          </cell>
          <cell r="BE2242" t="e">
            <v>#N/A</v>
          </cell>
          <cell r="BG2242">
            <v>0</v>
          </cell>
          <cell r="BH2242">
            <v>0</v>
          </cell>
          <cell r="BJ2242" t="e">
            <v>#N/A</v>
          </cell>
          <cell r="BL2242">
            <v>0</v>
          </cell>
          <cell r="BM2242">
            <v>0</v>
          </cell>
          <cell r="BO2242" t="e">
            <v>#N/A</v>
          </cell>
          <cell r="BQ2242">
            <v>0</v>
          </cell>
          <cell r="BR2242">
            <v>0</v>
          </cell>
          <cell r="BT2242" t="e">
            <v>#N/A</v>
          </cell>
          <cell r="BV2242">
            <v>0</v>
          </cell>
          <cell r="BW2242">
            <v>0</v>
          </cell>
          <cell r="CW2242">
            <v>127</v>
          </cell>
          <cell r="CX2242" t="str">
            <v>諸雑費</v>
          </cell>
          <cell r="CY2242">
            <v>1</v>
          </cell>
          <cell r="DA2242">
            <v>5.5199999999967986</v>
          </cell>
          <cell r="DG2242">
            <v>1</v>
          </cell>
        </row>
        <row r="2243">
          <cell r="Q2243">
            <v>5847</v>
          </cell>
          <cell r="R2243" t="str">
            <v>ｺﾝｸﾘｰﾄｶﾞﾗ(鉄筋)運搬工</v>
          </cell>
          <cell r="S2243" t="str">
            <v>2t-2.6～3.5㎞以下</v>
          </cell>
          <cell r="T2243" t="str">
            <v>山積0.13m3</v>
          </cell>
          <cell r="U2243" t="str">
            <v>ｍ3</v>
          </cell>
          <cell r="V2243">
            <v>4425</v>
          </cell>
          <cell r="W2243" t="str">
            <v>厚労省参考p.175</v>
          </cell>
          <cell r="X2243" t="str">
            <v>DID区間なし　管路土工</v>
          </cell>
          <cell r="Y2243">
            <v>10</v>
          </cell>
          <cell r="Z2243">
            <v>1097</v>
          </cell>
          <cell r="AA2243" t="str">
            <v>ﾀﾞﾝﾌﾟﾄﾗｯｸ運転工</v>
          </cell>
          <cell r="AB2243">
            <v>1.2330000000000001</v>
          </cell>
          <cell r="AC2243">
            <v>35880</v>
          </cell>
          <cell r="AD2243">
            <v>44240.04</v>
          </cell>
          <cell r="AF2243" t="e">
            <v>#N/A</v>
          </cell>
          <cell r="AH2243">
            <v>0</v>
          </cell>
          <cell r="AI2243">
            <v>0</v>
          </cell>
          <cell r="AK2243" t="e">
            <v>#N/A</v>
          </cell>
          <cell r="AM2243">
            <v>0</v>
          </cell>
          <cell r="AN2243">
            <v>0</v>
          </cell>
          <cell r="AP2243" t="e">
            <v>#N/A</v>
          </cell>
          <cell r="AR2243">
            <v>0</v>
          </cell>
          <cell r="AS2243">
            <v>0</v>
          </cell>
          <cell r="AU2243" t="e">
            <v>#N/A</v>
          </cell>
          <cell r="AW2243">
            <v>0</v>
          </cell>
          <cell r="AX2243">
            <v>0</v>
          </cell>
          <cell r="AZ2243" t="e">
            <v>#N/A</v>
          </cell>
          <cell r="BB2243">
            <v>0</v>
          </cell>
          <cell r="BC2243">
            <v>0</v>
          </cell>
          <cell r="BE2243" t="e">
            <v>#N/A</v>
          </cell>
          <cell r="BG2243">
            <v>0</v>
          </cell>
          <cell r="BH2243">
            <v>0</v>
          </cell>
          <cell r="BJ2243" t="e">
            <v>#N/A</v>
          </cell>
          <cell r="BL2243">
            <v>0</v>
          </cell>
          <cell r="BM2243">
            <v>0</v>
          </cell>
          <cell r="BO2243" t="e">
            <v>#N/A</v>
          </cell>
          <cell r="BQ2243">
            <v>0</v>
          </cell>
          <cell r="BR2243">
            <v>0</v>
          </cell>
          <cell r="BT2243" t="e">
            <v>#N/A</v>
          </cell>
          <cell r="BV2243">
            <v>0</v>
          </cell>
          <cell r="BW2243">
            <v>0</v>
          </cell>
          <cell r="CW2243">
            <v>127</v>
          </cell>
          <cell r="CX2243" t="str">
            <v>諸雑費</v>
          </cell>
          <cell r="CY2243">
            <v>1</v>
          </cell>
          <cell r="DA2243">
            <v>9.9599999999991269</v>
          </cell>
          <cell r="DG2243">
            <v>1</v>
          </cell>
        </row>
        <row r="2244">
          <cell r="Q2244">
            <v>5848</v>
          </cell>
          <cell r="R2244" t="str">
            <v>ｺﾝｸﾘｰﾄｶﾞﾗ(鉄筋)運搬工</v>
          </cell>
          <cell r="S2244" t="str">
            <v>2t-3.6～4.5㎞以下</v>
          </cell>
          <cell r="T2244" t="str">
            <v>山積0.13m3</v>
          </cell>
          <cell r="U2244" t="str">
            <v>ｍ3</v>
          </cell>
          <cell r="V2244">
            <v>4916</v>
          </cell>
          <cell r="W2244" t="str">
            <v>厚労省参考p.175</v>
          </cell>
          <cell r="X2244" t="str">
            <v>DID区間なし　管路土工</v>
          </cell>
          <cell r="Y2244">
            <v>10</v>
          </cell>
          <cell r="Z2244">
            <v>1097</v>
          </cell>
          <cell r="AA2244" t="str">
            <v>ﾀﾞﾝﾌﾟﾄﾗｯｸ運転工</v>
          </cell>
          <cell r="AB2244">
            <v>1.37</v>
          </cell>
          <cell r="AC2244">
            <v>35880</v>
          </cell>
          <cell r="AD2244">
            <v>49155.6</v>
          </cell>
          <cell r="AF2244" t="e">
            <v>#N/A</v>
          </cell>
          <cell r="AH2244">
            <v>0</v>
          </cell>
          <cell r="AI2244">
            <v>0</v>
          </cell>
          <cell r="AK2244" t="e">
            <v>#N/A</v>
          </cell>
          <cell r="AM2244">
            <v>0</v>
          </cell>
          <cell r="AN2244">
            <v>0</v>
          </cell>
          <cell r="AP2244" t="e">
            <v>#N/A</v>
          </cell>
          <cell r="AR2244">
            <v>0</v>
          </cell>
          <cell r="AS2244">
            <v>0</v>
          </cell>
          <cell r="AU2244" t="e">
            <v>#N/A</v>
          </cell>
          <cell r="AW2244">
            <v>0</v>
          </cell>
          <cell r="AX2244">
            <v>0</v>
          </cell>
          <cell r="AZ2244" t="e">
            <v>#N/A</v>
          </cell>
          <cell r="BB2244">
            <v>0</v>
          </cell>
          <cell r="BC2244">
            <v>0</v>
          </cell>
          <cell r="BE2244" t="e">
            <v>#N/A</v>
          </cell>
          <cell r="BG2244">
            <v>0</v>
          </cell>
          <cell r="BH2244">
            <v>0</v>
          </cell>
          <cell r="BJ2244" t="e">
            <v>#N/A</v>
          </cell>
          <cell r="BL2244">
            <v>0</v>
          </cell>
          <cell r="BM2244">
            <v>0</v>
          </cell>
          <cell r="BO2244" t="e">
            <v>#N/A</v>
          </cell>
          <cell r="BQ2244">
            <v>0</v>
          </cell>
          <cell r="BR2244">
            <v>0</v>
          </cell>
          <cell r="BT2244" t="e">
            <v>#N/A</v>
          </cell>
          <cell r="BV2244">
            <v>0</v>
          </cell>
          <cell r="BW2244">
            <v>0</v>
          </cell>
          <cell r="CW2244">
            <v>127</v>
          </cell>
          <cell r="CX2244" t="str">
            <v>諸雑費</v>
          </cell>
          <cell r="CY2244">
            <v>1</v>
          </cell>
          <cell r="DA2244">
            <v>4.4000000000014552</v>
          </cell>
          <cell r="DG2244">
            <v>1</v>
          </cell>
        </row>
        <row r="2245">
          <cell r="Q2245">
            <v>5849</v>
          </cell>
          <cell r="R2245" t="str">
            <v>ｺﾝｸﾘｰﾄｶﾞﾗ(鉄筋)運搬工</v>
          </cell>
          <cell r="S2245" t="str">
            <v>2t-4.6～5.5㎞以下</v>
          </cell>
          <cell r="T2245" t="str">
            <v>山積0.13m3</v>
          </cell>
          <cell r="U2245" t="str">
            <v>ｍ3</v>
          </cell>
          <cell r="V2245">
            <v>5408</v>
          </cell>
          <cell r="W2245" t="str">
            <v>厚労省参考p.175</v>
          </cell>
          <cell r="X2245" t="str">
            <v>DID区間なし　管路土工</v>
          </cell>
          <cell r="Y2245">
            <v>10</v>
          </cell>
          <cell r="Z2245">
            <v>1097</v>
          </cell>
          <cell r="AA2245" t="str">
            <v>ﾀﾞﾝﾌﾟﾄﾗｯｸ運転工</v>
          </cell>
          <cell r="AB2245">
            <v>1.5069999999999999</v>
          </cell>
          <cell r="AC2245">
            <v>35880</v>
          </cell>
          <cell r="AD2245">
            <v>54071.16</v>
          </cell>
          <cell r="AF2245" t="e">
            <v>#N/A</v>
          </cell>
          <cell r="AH2245">
            <v>0</v>
          </cell>
          <cell r="AI2245">
            <v>0</v>
          </cell>
          <cell r="AK2245" t="e">
            <v>#N/A</v>
          </cell>
          <cell r="AM2245">
            <v>0</v>
          </cell>
          <cell r="AN2245">
            <v>0</v>
          </cell>
          <cell r="AP2245" t="e">
            <v>#N/A</v>
          </cell>
          <cell r="AR2245">
            <v>0</v>
          </cell>
          <cell r="AS2245">
            <v>0</v>
          </cell>
          <cell r="AU2245" t="e">
            <v>#N/A</v>
          </cell>
          <cell r="AW2245">
            <v>0</v>
          </cell>
          <cell r="AX2245">
            <v>0</v>
          </cell>
          <cell r="AZ2245" t="e">
            <v>#N/A</v>
          </cell>
          <cell r="BB2245">
            <v>0</v>
          </cell>
          <cell r="BC2245">
            <v>0</v>
          </cell>
          <cell r="BE2245" t="e">
            <v>#N/A</v>
          </cell>
          <cell r="BG2245">
            <v>0</v>
          </cell>
          <cell r="BH2245">
            <v>0</v>
          </cell>
          <cell r="BJ2245" t="e">
            <v>#N/A</v>
          </cell>
          <cell r="BL2245">
            <v>0</v>
          </cell>
          <cell r="BM2245">
            <v>0</v>
          </cell>
          <cell r="BO2245" t="e">
            <v>#N/A</v>
          </cell>
          <cell r="BQ2245">
            <v>0</v>
          </cell>
          <cell r="BR2245">
            <v>0</v>
          </cell>
          <cell r="BT2245" t="e">
            <v>#N/A</v>
          </cell>
          <cell r="BV2245">
            <v>0</v>
          </cell>
          <cell r="BW2245">
            <v>0</v>
          </cell>
          <cell r="CW2245">
            <v>127</v>
          </cell>
          <cell r="CX2245" t="str">
            <v>諸雑費</v>
          </cell>
          <cell r="CY2245">
            <v>1</v>
          </cell>
          <cell r="DA2245">
            <v>8.8399999999965075</v>
          </cell>
          <cell r="DG2245">
            <v>1</v>
          </cell>
        </row>
        <row r="2246">
          <cell r="Q2246">
            <v>5850</v>
          </cell>
          <cell r="R2246" t="str">
            <v>ｺﾝｸﾘｰﾄｶﾞﾗ(鉄筋)運搬工</v>
          </cell>
          <cell r="S2246" t="str">
            <v>2t-5.6～7.0㎞以下</v>
          </cell>
          <cell r="T2246" t="str">
            <v>山積0.13m3</v>
          </cell>
          <cell r="U2246" t="str">
            <v>ｍ3</v>
          </cell>
          <cell r="V2246">
            <v>6391</v>
          </cell>
          <cell r="W2246" t="str">
            <v>厚労省参考p.175</v>
          </cell>
          <cell r="X2246" t="str">
            <v>DID区間なし　管路土工</v>
          </cell>
          <cell r="Y2246">
            <v>10</v>
          </cell>
          <cell r="Z2246">
            <v>1097</v>
          </cell>
          <cell r="AA2246" t="str">
            <v>ﾀﾞﾝﾌﾟﾄﾗｯｸ運転工</v>
          </cell>
          <cell r="AB2246">
            <v>1.7809999999999999</v>
          </cell>
          <cell r="AC2246">
            <v>35880</v>
          </cell>
          <cell r="AD2246">
            <v>63902.28</v>
          </cell>
          <cell r="AF2246" t="e">
            <v>#N/A</v>
          </cell>
          <cell r="AH2246">
            <v>0</v>
          </cell>
          <cell r="AI2246">
            <v>0</v>
          </cell>
          <cell r="AK2246" t="e">
            <v>#N/A</v>
          </cell>
          <cell r="AM2246">
            <v>0</v>
          </cell>
          <cell r="AN2246">
            <v>0</v>
          </cell>
          <cell r="AP2246" t="e">
            <v>#N/A</v>
          </cell>
          <cell r="AR2246">
            <v>0</v>
          </cell>
          <cell r="AS2246">
            <v>0</v>
          </cell>
          <cell r="AU2246" t="e">
            <v>#N/A</v>
          </cell>
          <cell r="AW2246">
            <v>0</v>
          </cell>
          <cell r="AX2246">
            <v>0</v>
          </cell>
          <cell r="AZ2246" t="e">
            <v>#N/A</v>
          </cell>
          <cell r="BB2246">
            <v>0</v>
          </cell>
          <cell r="BC2246">
            <v>0</v>
          </cell>
          <cell r="BE2246" t="e">
            <v>#N/A</v>
          </cell>
          <cell r="BG2246">
            <v>0</v>
          </cell>
          <cell r="BH2246">
            <v>0</v>
          </cell>
          <cell r="BJ2246" t="e">
            <v>#N/A</v>
          </cell>
          <cell r="BL2246">
            <v>0</v>
          </cell>
          <cell r="BM2246">
            <v>0</v>
          </cell>
          <cell r="BO2246" t="e">
            <v>#N/A</v>
          </cell>
          <cell r="BQ2246">
            <v>0</v>
          </cell>
          <cell r="BR2246">
            <v>0</v>
          </cell>
          <cell r="BT2246" t="e">
            <v>#N/A</v>
          </cell>
          <cell r="BV2246">
            <v>0</v>
          </cell>
          <cell r="BW2246">
            <v>0</v>
          </cell>
          <cell r="CW2246">
            <v>127</v>
          </cell>
          <cell r="CX2246" t="str">
            <v>諸雑費</v>
          </cell>
          <cell r="CY2246">
            <v>1</v>
          </cell>
          <cell r="DA2246">
            <v>7.7200000000011642</v>
          </cell>
          <cell r="DG2246">
            <v>1</v>
          </cell>
        </row>
        <row r="2247">
          <cell r="Q2247">
            <v>5851</v>
          </cell>
          <cell r="R2247" t="str">
            <v>ｺﾝｸﾘｰﾄｶﾞﾗ(鉄筋)運搬工</v>
          </cell>
          <cell r="S2247" t="str">
            <v>2t-7.1～9.0㎞以下</v>
          </cell>
          <cell r="T2247" t="str">
            <v>山積0.13m3</v>
          </cell>
          <cell r="U2247" t="str">
            <v>ｍ3</v>
          </cell>
          <cell r="V2247">
            <v>7374</v>
          </cell>
          <cell r="W2247" t="str">
            <v>厚労省参考p.175</v>
          </cell>
          <cell r="X2247" t="str">
            <v>DID区間なし　管路土工</v>
          </cell>
          <cell r="Y2247">
            <v>10</v>
          </cell>
          <cell r="Z2247">
            <v>1097</v>
          </cell>
          <cell r="AA2247" t="str">
            <v>ﾀﾞﾝﾌﾟﾄﾗｯｸ運転工</v>
          </cell>
          <cell r="AB2247">
            <v>2.0550000000000002</v>
          </cell>
          <cell r="AC2247">
            <v>35880</v>
          </cell>
          <cell r="AD2247">
            <v>73733.399999999994</v>
          </cell>
          <cell r="AF2247" t="e">
            <v>#N/A</v>
          </cell>
          <cell r="AH2247">
            <v>0</v>
          </cell>
          <cell r="AI2247">
            <v>0</v>
          </cell>
          <cell r="AK2247" t="e">
            <v>#N/A</v>
          </cell>
          <cell r="AM2247">
            <v>0</v>
          </cell>
          <cell r="AN2247">
            <v>0</v>
          </cell>
          <cell r="AP2247" t="e">
            <v>#N/A</v>
          </cell>
          <cell r="AR2247">
            <v>0</v>
          </cell>
          <cell r="AS2247">
            <v>0</v>
          </cell>
          <cell r="AU2247" t="e">
            <v>#N/A</v>
          </cell>
          <cell r="AW2247">
            <v>0</v>
          </cell>
          <cell r="AX2247">
            <v>0</v>
          </cell>
          <cell r="AZ2247" t="e">
            <v>#N/A</v>
          </cell>
          <cell r="BB2247">
            <v>0</v>
          </cell>
          <cell r="BC2247">
            <v>0</v>
          </cell>
          <cell r="BE2247" t="e">
            <v>#N/A</v>
          </cell>
          <cell r="BG2247">
            <v>0</v>
          </cell>
          <cell r="BH2247">
            <v>0</v>
          </cell>
          <cell r="BJ2247" t="e">
            <v>#N/A</v>
          </cell>
          <cell r="BL2247">
            <v>0</v>
          </cell>
          <cell r="BM2247">
            <v>0</v>
          </cell>
          <cell r="BO2247" t="e">
            <v>#N/A</v>
          </cell>
          <cell r="BQ2247">
            <v>0</v>
          </cell>
          <cell r="BR2247">
            <v>0</v>
          </cell>
          <cell r="BT2247" t="e">
            <v>#N/A</v>
          </cell>
          <cell r="BV2247">
            <v>0</v>
          </cell>
          <cell r="BW2247">
            <v>0</v>
          </cell>
          <cell r="CW2247">
            <v>127</v>
          </cell>
          <cell r="CX2247" t="str">
            <v>諸雑費</v>
          </cell>
          <cell r="CY2247">
            <v>1</v>
          </cell>
          <cell r="DA2247">
            <v>6.6000000000058208</v>
          </cell>
          <cell r="DG2247">
            <v>1</v>
          </cell>
        </row>
        <row r="2248">
          <cell r="Q2248">
            <v>5852</v>
          </cell>
          <cell r="R2248" t="str">
            <v>ｺﾝｸﾘｰﾄｶﾞﾗ(鉄筋)運搬工</v>
          </cell>
          <cell r="S2248" t="str">
            <v>2t-9.1～12.0㎞以下</v>
          </cell>
          <cell r="T2248" t="str">
            <v>山積0.13m3</v>
          </cell>
          <cell r="U2248" t="str">
            <v>ｍ3</v>
          </cell>
          <cell r="V2248">
            <v>8849</v>
          </cell>
          <cell r="W2248" t="str">
            <v>厚労省参考p.175</v>
          </cell>
          <cell r="X2248" t="str">
            <v>DID区間なし　管路土工</v>
          </cell>
          <cell r="Y2248">
            <v>10</v>
          </cell>
          <cell r="Z2248">
            <v>1097</v>
          </cell>
          <cell r="AA2248" t="str">
            <v>ﾀﾞﾝﾌﾟﾄﾗｯｸ運転工</v>
          </cell>
          <cell r="AB2248">
            <v>2.4660000000000002</v>
          </cell>
          <cell r="AC2248">
            <v>35880</v>
          </cell>
          <cell r="AD2248">
            <v>88480.08</v>
          </cell>
          <cell r="AF2248" t="e">
            <v>#N/A</v>
          </cell>
          <cell r="AH2248">
            <v>0</v>
          </cell>
          <cell r="AI2248">
            <v>0</v>
          </cell>
          <cell r="AK2248" t="e">
            <v>#N/A</v>
          </cell>
          <cell r="AM2248">
            <v>0</v>
          </cell>
          <cell r="AN2248">
            <v>0</v>
          </cell>
          <cell r="AP2248" t="e">
            <v>#N/A</v>
          </cell>
          <cell r="AR2248">
            <v>0</v>
          </cell>
          <cell r="AS2248">
            <v>0</v>
          </cell>
          <cell r="AU2248" t="e">
            <v>#N/A</v>
          </cell>
          <cell r="AW2248">
            <v>0</v>
          </cell>
          <cell r="AX2248">
            <v>0</v>
          </cell>
          <cell r="AZ2248" t="e">
            <v>#N/A</v>
          </cell>
          <cell r="BB2248">
            <v>0</v>
          </cell>
          <cell r="BC2248">
            <v>0</v>
          </cell>
          <cell r="BE2248" t="e">
            <v>#N/A</v>
          </cell>
          <cell r="BG2248">
            <v>0</v>
          </cell>
          <cell r="BH2248">
            <v>0</v>
          </cell>
          <cell r="BJ2248" t="e">
            <v>#N/A</v>
          </cell>
          <cell r="BL2248">
            <v>0</v>
          </cell>
          <cell r="BM2248">
            <v>0</v>
          </cell>
          <cell r="BO2248" t="e">
            <v>#N/A</v>
          </cell>
          <cell r="BQ2248">
            <v>0</v>
          </cell>
          <cell r="BR2248">
            <v>0</v>
          </cell>
          <cell r="BT2248" t="e">
            <v>#N/A</v>
          </cell>
          <cell r="BV2248">
            <v>0</v>
          </cell>
          <cell r="BW2248">
            <v>0</v>
          </cell>
          <cell r="CW2248">
            <v>127</v>
          </cell>
          <cell r="CX2248" t="str">
            <v>諸雑費</v>
          </cell>
          <cell r="CY2248">
            <v>1</v>
          </cell>
          <cell r="DA2248">
            <v>9.9199999999982538</v>
          </cell>
          <cell r="DG2248">
            <v>1</v>
          </cell>
        </row>
        <row r="2249">
          <cell r="Q2249">
            <v>5853</v>
          </cell>
          <cell r="R2249" t="str">
            <v>ｺﾝｸﾘｰﾄｶﾞﾗ(鉄筋)運搬工</v>
          </cell>
          <cell r="S2249" t="str">
            <v>2t-12.1～17.0㎞以下</v>
          </cell>
          <cell r="T2249" t="str">
            <v>山積0.13m3</v>
          </cell>
          <cell r="U2249" t="str">
            <v>ｍ3</v>
          </cell>
          <cell r="V2249">
            <v>11310</v>
          </cell>
          <cell r="W2249" t="str">
            <v>厚労省参考p.175</v>
          </cell>
          <cell r="X2249" t="str">
            <v>DID区間なし　管路土工</v>
          </cell>
          <cell r="Y2249">
            <v>10</v>
          </cell>
          <cell r="Z2249">
            <v>1097</v>
          </cell>
          <cell r="AA2249" t="str">
            <v>ﾀﾞﾝﾌﾟﾄﾗｯｸ運転工</v>
          </cell>
          <cell r="AB2249">
            <v>3.1509999999999998</v>
          </cell>
          <cell r="AC2249">
            <v>35880</v>
          </cell>
          <cell r="AD2249">
            <v>113057.88</v>
          </cell>
          <cell r="AF2249" t="e">
            <v>#N/A</v>
          </cell>
          <cell r="AH2249">
            <v>0</v>
          </cell>
          <cell r="AI2249">
            <v>0</v>
          </cell>
          <cell r="AK2249" t="e">
            <v>#N/A</v>
          </cell>
          <cell r="AM2249">
            <v>0</v>
          </cell>
          <cell r="AN2249">
            <v>0</v>
          </cell>
          <cell r="AP2249" t="e">
            <v>#N/A</v>
          </cell>
          <cell r="AR2249">
            <v>0</v>
          </cell>
          <cell r="AS2249">
            <v>0</v>
          </cell>
          <cell r="AU2249" t="e">
            <v>#N/A</v>
          </cell>
          <cell r="AW2249">
            <v>0</v>
          </cell>
          <cell r="AX2249">
            <v>0</v>
          </cell>
          <cell r="AZ2249" t="e">
            <v>#N/A</v>
          </cell>
          <cell r="BB2249">
            <v>0</v>
          </cell>
          <cell r="BC2249">
            <v>0</v>
          </cell>
          <cell r="BE2249" t="e">
            <v>#N/A</v>
          </cell>
          <cell r="BG2249">
            <v>0</v>
          </cell>
          <cell r="BH2249">
            <v>0</v>
          </cell>
          <cell r="BJ2249" t="e">
            <v>#N/A</v>
          </cell>
          <cell r="BL2249">
            <v>0</v>
          </cell>
          <cell r="BM2249">
            <v>0</v>
          </cell>
          <cell r="BO2249" t="e">
            <v>#N/A</v>
          </cell>
          <cell r="BQ2249">
            <v>0</v>
          </cell>
          <cell r="BR2249">
            <v>0</v>
          </cell>
          <cell r="BT2249" t="e">
            <v>#N/A</v>
          </cell>
          <cell r="BV2249">
            <v>0</v>
          </cell>
          <cell r="BW2249">
            <v>0</v>
          </cell>
          <cell r="CW2249">
            <v>127</v>
          </cell>
          <cell r="CX2249" t="str">
            <v>諸雑費</v>
          </cell>
          <cell r="CY2249">
            <v>1</v>
          </cell>
          <cell r="DA2249">
            <v>42.119999999995343</v>
          </cell>
          <cell r="DG2249">
            <v>1</v>
          </cell>
        </row>
        <row r="2250">
          <cell r="Q2250">
            <v>5854</v>
          </cell>
          <cell r="R2250" t="str">
            <v>ｺﾝｸﾘｰﾄｶﾞﾗ(鉄筋)運搬工</v>
          </cell>
          <cell r="S2250" t="str">
            <v>2t-17.1～20.0㎞以下</v>
          </cell>
          <cell r="T2250" t="str">
            <v>山積0.13m3</v>
          </cell>
          <cell r="U2250" t="str">
            <v>ｍ3</v>
          </cell>
          <cell r="V2250">
            <v>14750</v>
          </cell>
          <cell r="W2250" t="str">
            <v>厚労省参考p.175</v>
          </cell>
          <cell r="X2250" t="str">
            <v>DID区間なし　管路土工</v>
          </cell>
          <cell r="Y2250">
            <v>10</v>
          </cell>
          <cell r="Z2250">
            <v>1097</v>
          </cell>
          <cell r="AA2250" t="str">
            <v>ﾀﾞﾝﾌﾟﾄﾗｯｸ運転工</v>
          </cell>
          <cell r="AB2250">
            <v>4.1100000000000003</v>
          </cell>
          <cell r="AC2250">
            <v>35880</v>
          </cell>
          <cell r="AD2250">
            <v>147466.79999999999</v>
          </cell>
          <cell r="AF2250" t="e">
            <v>#N/A</v>
          </cell>
          <cell r="AH2250">
            <v>0</v>
          </cell>
          <cell r="AI2250">
            <v>0</v>
          </cell>
          <cell r="AK2250" t="e">
            <v>#N/A</v>
          </cell>
          <cell r="AM2250">
            <v>0</v>
          </cell>
          <cell r="AN2250">
            <v>0</v>
          </cell>
          <cell r="AP2250" t="e">
            <v>#N/A</v>
          </cell>
          <cell r="AR2250">
            <v>0</v>
          </cell>
          <cell r="AS2250">
            <v>0</v>
          </cell>
          <cell r="AU2250" t="e">
            <v>#N/A</v>
          </cell>
          <cell r="AW2250">
            <v>0</v>
          </cell>
          <cell r="AX2250">
            <v>0</v>
          </cell>
          <cell r="AZ2250" t="e">
            <v>#N/A</v>
          </cell>
          <cell r="BB2250">
            <v>0</v>
          </cell>
          <cell r="BC2250">
            <v>0</v>
          </cell>
          <cell r="BE2250" t="e">
            <v>#N/A</v>
          </cell>
          <cell r="BG2250">
            <v>0</v>
          </cell>
          <cell r="BH2250">
            <v>0</v>
          </cell>
          <cell r="BJ2250" t="e">
            <v>#N/A</v>
          </cell>
          <cell r="BL2250">
            <v>0</v>
          </cell>
          <cell r="BM2250">
            <v>0</v>
          </cell>
          <cell r="BO2250" t="e">
            <v>#N/A</v>
          </cell>
          <cell r="BQ2250">
            <v>0</v>
          </cell>
          <cell r="BR2250">
            <v>0</v>
          </cell>
          <cell r="BT2250" t="e">
            <v>#N/A</v>
          </cell>
          <cell r="BV2250">
            <v>0</v>
          </cell>
          <cell r="BW2250">
            <v>0</v>
          </cell>
          <cell r="CW2250">
            <v>127</v>
          </cell>
          <cell r="CX2250" t="str">
            <v>諸雑費</v>
          </cell>
          <cell r="CY2250">
            <v>1</v>
          </cell>
          <cell r="DA2250">
            <v>33.200000000011642</v>
          </cell>
          <cell r="DG2250">
            <v>1</v>
          </cell>
        </row>
        <row r="2251">
          <cell r="Q2251">
            <v>5855</v>
          </cell>
          <cell r="R2251" t="str">
            <v>ｺﾝｸﾘｰﾄｶﾞﾗ(無筋)運搬工</v>
          </cell>
          <cell r="S2251" t="str">
            <v>2t-0.5㎞以下</v>
          </cell>
          <cell r="T2251" t="str">
            <v>山積0.13m3</v>
          </cell>
          <cell r="U2251" t="str">
            <v>ｍ3</v>
          </cell>
          <cell r="V2251">
            <v>2296</v>
          </cell>
          <cell r="W2251" t="str">
            <v>厚労省参考p.175</v>
          </cell>
          <cell r="X2251" t="str">
            <v>DID区間なし　管路土工</v>
          </cell>
          <cell r="Y2251">
            <v>10</v>
          </cell>
          <cell r="Z2251">
            <v>1095</v>
          </cell>
          <cell r="AA2251" t="str">
            <v>ﾀﾞﾝﾌﾟﾄﾗｯｸ運転工</v>
          </cell>
          <cell r="AB2251">
            <v>0.65</v>
          </cell>
          <cell r="AC2251">
            <v>35310</v>
          </cell>
          <cell r="AD2251">
            <v>22951.5</v>
          </cell>
          <cell r="AF2251" t="e">
            <v>#N/A</v>
          </cell>
          <cell r="AH2251">
            <v>0</v>
          </cell>
          <cell r="AI2251">
            <v>0</v>
          </cell>
          <cell r="AK2251" t="e">
            <v>#N/A</v>
          </cell>
          <cell r="AM2251">
            <v>0</v>
          </cell>
          <cell r="AN2251">
            <v>0</v>
          </cell>
          <cell r="AP2251" t="e">
            <v>#N/A</v>
          </cell>
          <cell r="AR2251">
            <v>0</v>
          </cell>
          <cell r="AS2251">
            <v>0</v>
          </cell>
          <cell r="AU2251" t="e">
            <v>#N/A</v>
          </cell>
          <cell r="AW2251">
            <v>0</v>
          </cell>
          <cell r="AX2251">
            <v>0</v>
          </cell>
          <cell r="AZ2251" t="e">
            <v>#N/A</v>
          </cell>
          <cell r="BB2251">
            <v>0</v>
          </cell>
          <cell r="BC2251">
            <v>0</v>
          </cell>
          <cell r="BE2251" t="e">
            <v>#N/A</v>
          </cell>
          <cell r="BG2251">
            <v>0</v>
          </cell>
          <cell r="BH2251">
            <v>0</v>
          </cell>
          <cell r="BJ2251" t="e">
            <v>#N/A</v>
          </cell>
          <cell r="BL2251">
            <v>0</v>
          </cell>
          <cell r="BM2251">
            <v>0</v>
          </cell>
          <cell r="BO2251" t="e">
            <v>#N/A</v>
          </cell>
          <cell r="BQ2251">
            <v>0</v>
          </cell>
          <cell r="BR2251">
            <v>0</v>
          </cell>
          <cell r="BT2251" t="e">
            <v>#N/A</v>
          </cell>
          <cell r="BV2251">
            <v>0</v>
          </cell>
          <cell r="BW2251">
            <v>0</v>
          </cell>
          <cell r="CW2251">
            <v>127</v>
          </cell>
          <cell r="CX2251" t="str">
            <v>諸雑費</v>
          </cell>
          <cell r="CY2251">
            <v>1</v>
          </cell>
          <cell r="DA2251">
            <v>8.5</v>
          </cell>
          <cell r="DG2251">
            <v>1</v>
          </cell>
        </row>
        <row r="2252">
          <cell r="Q2252">
            <v>5856</v>
          </cell>
          <cell r="R2252" t="str">
            <v>ｺﾝｸﾘｰﾄｶﾞﾗ(無筋)運搬工</v>
          </cell>
          <cell r="S2252" t="str">
            <v>2t-0.6～1.0㎞以下</v>
          </cell>
          <cell r="T2252" t="str">
            <v>山積0.13m3</v>
          </cell>
          <cell r="U2252" t="str">
            <v>ｍ3</v>
          </cell>
          <cell r="V2252">
            <v>2755</v>
          </cell>
          <cell r="W2252" t="str">
            <v>厚労省参考p.175</v>
          </cell>
          <cell r="X2252" t="str">
            <v>DID区間なし　管路土工</v>
          </cell>
          <cell r="Y2252">
            <v>10</v>
          </cell>
          <cell r="Z2252">
            <v>1095</v>
          </cell>
          <cell r="AA2252" t="str">
            <v>ﾀﾞﾝﾌﾟﾄﾗｯｸ運転工</v>
          </cell>
          <cell r="AB2252">
            <v>0.78</v>
          </cell>
          <cell r="AC2252">
            <v>35310</v>
          </cell>
          <cell r="AD2252">
            <v>27541.8</v>
          </cell>
          <cell r="AF2252" t="e">
            <v>#N/A</v>
          </cell>
          <cell r="AH2252">
            <v>0</v>
          </cell>
          <cell r="AI2252">
            <v>0</v>
          </cell>
          <cell r="AK2252" t="e">
            <v>#N/A</v>
          </cell>
          <cell r="AM2252">
            <v>0</v>
          </cell>
          <cell r="AN2252">
            <v>0</v>
          </cell>
          <cell r="AP2252" t="e">
            <v>#N/A</v>
          </cell>
          <cell r="AR2252">
            <v>0</v>
          </cell>
          <cell r="AS2252">
            <v>0</v>
          </cell>
          <cell r="AU2252" t="e">
            <v>#N/A</v>
          </cell>
          <cell r="AW2252">
            <v>0</v>
          </cell>
          <cell r="AX2252">
            <v>0</v>
          </cell>
          <cell r="AZ2252" t="e">
            <v>#N/A</v>
          </cell>
          <cell r="BB2252">
            <v>0</v>
          </cell>
          <cell r="BC2252">
            <v>0</v>
          </cell>
          <cell r="BE2252" t="e">
            <v>#N/A</v>
          </cell>
          <cell r="BG2252">
            <v>0</v>
          </cell>
          <cell r="BH2252">
            <v>0</v>
          </cell>
          <cell r="BJ2252" t="e">
            <v>#N/A</v>
          </cell>
          <cell r="BL2252">
            <v>0</v>
          </cell>
          <cell r="BM2252">
            <v>0</v>
          </cell>
          <cell r="BO2252" t="e">
            <v>#N/A</v>
          </cell>
          <cell r="BQ2252">
            <v>0</v>
          </cell>
          <cell r="BR2252">
            <v>0</v>
          </cell>
          <cell r="BT2252" t="e">
            <v>#N/A</v>
          </cell>
          <cell r="BV2252">
            <v>0</v>
          </cell>
          <cell r="BW2252">
            <v>0</v>
          </cell>
          <cell r="CW2252">
            <v>127</v>
          </cell>
          <cell r="CX2252" t="str">
            <v>諸雑費</v>
          </cell>
          <cell r="CY2252">
            <v>1</v>
          </cell>
          <cell r="DA2252">
            <v>8.2000000000007276</v>
          </cell>
          <cell r="DG2252">
            <v>1</v>
          </cell>
        </row>
        <row r="2253">
          <cell r="Q2253">
            <v>5857</v>
          </cell>
          <cell r="R2253" t="str">
            <v>ｺﾝｸﾘｰﾄｶﾞﾗ(無筋)運搬工</v>
          </cell>
          <cell r="S2253" t="str">
            <v>2t-1.1～1.5㎞以下</v>
          </cell>
          <cell r="T2253" t="str">
            <v>山積0.13m3</v>
          </cell>
          <cell r="U2253" t="str">
            <v>ｍ3</v>
          </cell>
          <cell r="V2253">
            <v>2984</v>
          </cell>
          <cell r="W2253" t="str">
            <v>厚労省参考p.175</v>
          </cell>
          <cell r="X2253" t="str">
            <v>DID区間なし　管路土工</v>
          </cell>
          <cell r="Y2253">
            <v>10</v>
          </cell>
          <cell r="Z2253">
            <v>1095</v>
          </cell>
          <cell r="AA2253" t="str">
            <v>ﾀﾞﾝﾌﾟﾄﾗｯｸ運転工</v>
          </cell>
          <cell r="AB2253">
            <v>0.84499999999999997</v>
          </cell>
          <cell r="AC2253">
            <v>35310</v>
          </cell>
          <cell r="AD2253">
            <v>29836.95</v>
          </cell>
          <cell r="AF2253" t="e">
            <v>#N/A</v>
          </cell>
          <cell r="AH2253">
            <v>0</v>
          </cell>
          <cell r="AI2253">
            <v>0</v>
          </cell>
          <cell r="AK2253" t="e">
            <v>#N/A</v>
          </cell>
          <cell r="AM2253">
            <v>0</v>
          </cell>
          <cell r="AN2253">
            <v>0</v>
          </cell>
          <cell r="AP2253" t="e">
            <v>#N/A</v>
          </cell>
          <cell r="AR2253">
            <v>0</v>
          </cell>
          <cell r="AS2253">
            <v>0</v>
          </cell>
          <cell r="AU2253" t="e">
            <v>#N/A</v>
          </cell>
          <cell r="AW2253">
            <v>0</v>
          </cell>
          <cell r="AX2253">
            <v>0</v>
          </cell>
          <cell r="AZ2253" t="e">
            <v>#N/A</v>
          </cell>
          <cell r="BB2253">
            <v>0</v>
          </cell>
          <cell r="BC2253">
            <v>0</v>
          </cell>
          <cell r="BE2253" t="e">
            <v>#N/A</v>
          </cell>
          <cell r="BG2253">
            <v>0</v>
          </cell>
          <cell r="BH2253">
            <v>0</v>
          </cell>
          <cell r="BJ2253" t="e">
            <v>#N/A</v>
          </cell>
          <cell r="BL2253">
            <v>0</v>
          </cell>
          <cell r="BM2253">
            <v>0</v>
          </cell>
          <cell r="BO2253" t="e">
            <v>#N/A</v>
          </cell>
          <cell r="BQ2253">
            <v>0</v>
          </cell>
          <cell r="BR2253">
            <v>0</v>
          </cell>
          <cell r="BT2253" t="e">
            <v>#N/A</v>
          </cell>
          <cell r="BV2253">
            <v>0</v>
          </cell>
          <cell r="BW2253">
            <v>0</v>
          </cell>
          <cell r="CW2253">
            <v>127</v>
          </cell>
          <cell r="CX2253" t="str">
            <v>諸雑費</v>
          </cell>
          <cell r="CY2253">
            <v>1</v>
          </cell>
          <cell r="DA2253">
            <v>3.0499999999992724</v>
          </cell>
          <cell r="DG2253">
            <v>1</v>
          </cell>
        </row>
        <row r="2254">
          <cell r="Q2254">
            <v>5858</v>
          </cell>
          <cell r="R2254" t="str">
            <v>ｺﾝｸﾘｰﾄｶﾞﾗ(無筋)運搬工</v>
          </cell>
          <cell r="S2254" t="str">
            <v>2t-1.6～2.0㎞以下</v>
          </cell>
          <cell r="T2254" t="str">
            <v>山積0.13m3</v>
          </cell>
          <cell r="U2254" t="str">
            <v>ｍ3</v>
          </cell>
          <cell r="V2254">
            <v>3443</v>
          </cell>
          <cell r="W2254" t="str">
            <v>厚労省参考p.175</v>
          </cell>
          <cell r="X2254" t="str">
            <v>DID区間なし　管路土工</v>
          </cell>
          <cell r="Y2254">
            <v>10</v>
          </cell>
          <cell r="Z2254">
            <v>1095</v>
          </cell>
          <cell r="AA2254" t="str">
            <v>ﾀﾞﾝﾌﾟﾄﾗｯｸ運転工</v>
          </cell>
          <cell r="AB2254">
            <v>0.97499999999999998</v>
          </cell>
          <cell r="AC2254">
            <v>35310</v>
          </cell>
          <cell r="AD2254">
            <v>34427.25</v>
          </cell>
          <cell r="AF2254" t="e">
            <v>#N/A</v>
          </cell>
          <cell r="AH2254">
            <v>0</v>
          </cell>
          <cell r="AI2254">
            <v>0</v>
          </cell>
          <cell r="AK2254" t="e">
            <v>#N/A</v>
          </cell>
          <cell r="AM2254">
            <v>0</v>
          </cell>
          <cell r="AN2254">
            <v>0</v>
          </cell>
          <cell r="AP2254" t="e">
            <v>#N/A</v>
          </cell>
          <cell r="AR2254">
            <v>0</v>
          </cell>
          <cell r="AS2254">
            <v>0</v>
          </cell>
          <cell r="AU2254" t="e">
            <v>#N/A</v>
          </cell>
          <cell r="AW2254">
            <v>0</v>
          </cell>
          <cell r="AX2254">
            <v>0</v>
          </cell>
          <cell r="AZ2254" t="e">
            <v>#N/A</v>
          </cell>
          <cell r="BB2254">
            <v>0</v>
          </cell>
          <cell r="BC2254">
            <v>0</v>
          </cell>
          <cell r="BE2254" t="e">
            <v>#N/A</v>
          </cell>
          <cell r="BG2254">
            <v>0</v>
          </cell>
          <cell r="BH2254">
            <v>0</v>
          </cell>
          <cell r="BJ2254" t="e">
            <v>#N/A</v>
          </cell>
          <cell r="BL2254">
            <v>0</v>
          </cell>
          <cell r="BM2254">
            <v>0</v>
          </cell>
          <cell r="BO2254" t="e">
            <v>#N/A</v>
          </cell>
          <cell r="BQ2254">
            <v>0</v>
          </cell>
          <cell r="BR2254">
            <v>0</v>
          </cell>
          <cell r="BT2254" t="e">
            <v>#N/A</v>
          </cell>
          <cell r="BV2254">
            <v>0</v>
          </cell>
          <cell r="BW2254">
            <v>0</v>
          </cell>
          <cell r="CW2254">
            <v>127</v>
          </cell>
          <cell r="CX2254" t="str">
            <v>諸雑費</v>
          </cell>
          <cell r="CY2254">
            <v>1</v>
          </cell>
          <cell r="DA2254">
            <v>2.75</v>
          </cell>
          <cell r="DG2254">
            <v>1</v>
          </cell>
        </row>
        <row r="2255">
          <cell r="Q2255">
            <v>5859</v>
          </cell>
          <cell r="R2255" t="str">
            <v>ｺﾝｸﾘｰﾄｶﾞﾗ(無筋)運搬工</v>
          </cell>
          <cell r="S2255" t="str">
            <v>2t-2.1～2.5㎞以下</v>
          </cell>
          <cell r="T2255" t="str">
            <v>山積0.13m3</v>
          </cell>
          <cell r="U2255" t="str">
            <v>ｍ3</v>
          </cell>
          <cell r="V2255">
            <v>3673</v>
          </cell>
          <cell r="W2255" t="str">
            <v>厚労省参考p.175</v>
          </cell>
          <cell r="X2255" t="str">
            <v>DID区間なし　管路土工</v>
          </cell>
          <cell r="Y2255">
            <v>10</v>
          </cell>
          <cell r="Z2255">
            <v>1095</v>
          </cell>
          <cell r="AA2255" t="str">
            <v>ﾀﾞﾝﾌﾟﾄﾗｯｸ運転工</v>
          </cell>
          <cell r="AB2255">
            <v>1.04</v>
          </cell>
          <cell r="AC2255">
            <v>35310</v>
          </cell>
          <cell r="AD2255">
            <v>36722.400000000001</v>
          </cell>
          <cell r="AF2255" t="e">
            <v>#N/A</v>
          </cell>
          <cell r="AH2255">
            <v>0</v>
          </cell>
          <cell r="AI2255">
            <v>0</v>
          </cell>
          <cell r="AK2255" t="e">
            <v>#N/A</v>
          </cell>
          <cell r="AM2255">
            <v>0</v>
          </cell>
          <cell r="AN2255">
            <v>0</v>
          </cell>
          <cell r="AP2255" t="e">
            <v>#N/A</v>
          </cell>
          <cell r="AR2255">
            <v>0</v>
          </cell>
          <cell r="AS2255">
            <v>0</v>
          </cell>
          <cell r="AU2255" t="e">
            <v>#N/A</v>
          </cell>
          <cell r="AW2255">
            <v>0</v>
          </cell>
          <cell r="AX2255">
            <v>0</v>
          </cell>
          <cell r="AZ2255" t="e">
            <v>#N/A</v>
          </cell>
          <cell r="BB2255">
            <v>0</v>
          </cell>
          <cell r="BC2255">
            <v>0</v>
          </cell>
          <cell r="BE2255" t="e">
            <v>#N/A</v>
          </cell>
          <cell r="BG2255">
            <v>0</v>
          </cell>
          <cell r="BH2255">
            <v>0</v>
          </cell>
          <cell r="BJ2255" t="e">
            <v>#N/A</v>
          </cell>
          <cell r="BL2255">
            <v>0</v>
          </cell>
          <cell r="BM2255">
            <v>0</v>
          </cell>
          <cell r="BO2255" t="e">
            <v>#N/A</v>
          </cell>
          <cell r="BQ2255">
            <v>0</v>
          </cell>
          <cell r="BR2255">
            <v>0</v>
          </cell>
          <cell r="BT2255" t="e">
            <v>#N/A</v>
          </cell>
          <cell r="BV2255">
            <v>0</v>
          </cell>
          <cell r="BW2255">
            <v>0</v>
          </cell>
          <cell r="CW2255">
            <v>127</v>
          </cell>
          <cell r="CX2255" t="str">
            <v>諸雑費</v>
          </cell>
          <cell r="CY2255">
            <v>1</v>
          </cell>
          <cell r="DA2255">
            <v>7.5999999999985448</v>
          </cell>
          <cell r="DG2255">
            <v>1</v>
          </cell>
        </row>
        <row r="2256">
          <cell r="Q2256">
            <v>5860</v>
          </cell>
          <cell r="R2256" t="str">
            <v>ｺﾝｸﾘｰﾄｶﾞﾗ(無筋)運搬工</v>
          </cell>
          <cell r="S2256" t="str">
            <v>2t-2.6～3.5㎞以下</v>
          </cell>
          <cell r="T2256" t="str">
            <v>山積0.13m3</v>
          </cell>
          <cell r="U2256" t="str">
            <v>ｍ3</v>
          </cell>
          <cell r="V2256">
            <v>4132</v>
          </cell>
          <cell r="W2256" t="str">
            <v>厚労省参考p.175</v>
          </cell>
          <cell r="X2256" t="str">
            <v>DID区間なし　管路土工</v>
          </cell>
          <cell r="Y2256">
            <v>10</v>
          </cell>
          <cell r="Z2256">
            <v>1095</v>
          </cell>
          <cell r="AA2256" t="str">
            <v>ﾀﾞﾝﾌﾟﾄﾗｯｸ運転工</v>
          </cell>
          <cell r="AB2256">
            <v>1.17</v>
          </cell>
          <cell r="AC2256">
            <v>35310</v>
          </cell>
          <cell r="AD2256">
            <v>41312.699999999997</v>
          </cell>
          <cell r="AF2256" t="e">
            <v>#N/A</v>
          </cell>
          <cell r="AH2256">
            <v>0</v>
          </cell>
          <cell r="AI2256">
            <v>0</v>
          </cell>
          <cell r="AK2256" t="e">
            <v>#N/A</v>
          </cell>
          <cell r="AM2256">
            <v>0</v>
          </cell>
          <cell r="AN2256">
            <v>0</v>
          </cell>
          <cell r="AP2256" t="e">
            <v>#N/A</v>
          </cell>
          <cell r="AR2256">
            <v>0</v>
          </cell>
          <cell r="AS2256">
            <v>0</v>
          </cell>
          <cell r="AU2256" t="e">
            <v>#N/A</v>
          </cell>
          <cell r="AW2256">
            <v>0</v>
          </cell>
          <cell r="AX2256">
            <v>0</v>
          </cell>
          <cell r="AZ2256" t="e">
            <v>#N/A</v>
          </cell>
          <cell r="BB2256">
            <v>0</v>
          </cell>
          <cell r="BC2256">
            <v>0</v>
          </cell>
          <cell r="BE2256" t="e">
            <v>#N/A</v>
          </cell>
          <cell r="BG2256">
            <v>0</v>
          </cell>
          <cell r="BH2256">
            <v>0</v>
          </cell>
          <cell r="BJ2256" t="e">
            <v>#N/A</v>
          </cell>
          <cell r="BL2256">
            <v>0</v>
          </cell>
          <cell r="BM2256">
            <v>0</v>
          </cell>
          <cell r="BO2256" t="e">
            <v>#N/A</v>
          </cell>
          <cell r="BQ2256">
            <v>0</v>
          </cell>
          <cell r="BR2256">
            <v>0</v>
          </cell>
          <cell r="BT2256" t="e">
            <v>#N/A</v>
          </cell>
          <cell r="BV2256">
            <v>0</v>
          </cell>
          <cell r="BW2256">
            <v>0</v>
          </cell>
          <cell r="CW2256">
            <v>127</v>
          </cell>
          <cell r="CX2256" t="str">
            <v>諸雑費</v>
          </cell>
          <cell r="CY2256">
            <v>1</v>
          </cell>
          <cell r="DA2256">
            <v>7.3000000000029104</v>
          </cell>
          <cell r="DG2256">
            <v>1</v>
          </cell>
        </row>
        <row r="2257">
          <cell r="Q2257">
            <v>5861</v>
          </cell>
          <cell r="R2257" t="str">
            <v>ｺﾝｸﾘｰﾄｶﾞﾗ(無筋)運搬工</v>
          </cell>
          <cell r="S2257" t="str">
            <v>2t-3.6～4.5㎞以下</v>
          </cell>
          <cell r="T2257" t="str">
            <v>山積0.13m3</v>
          </cell>
          <cell r="U2257" t="str">
            <v>ｍ3</v>
          </cell>
          <cell r="V2257">
            <v>4591</v>
          </cell>
          <cell r="W2257" t="str">
            <v>厚労省参考p.175</v>
          </cell>
          <cell r="X2257" t="str">
            <v>DID区間なし　管路土工</v>
          </cell>
          <cell r="Y2257">
            <v>10</v>
          </cell>
          <cell r="Z2257">
            <v>1095</v>
          </cell>
          <cell r="AA2257" t="str">
            <v>ﾀﾞﾝﾌﾟﾄﾗｯｸ運転工</v>
          </cell>
          <cell r="AB2257">
            <v>1.3</v>
          </cell>
          <cell r="AC2257">
            <v>35310</v>
          </cell>
          <cell r="AD2257">
            <v>45903</v>
          </cell>
          <cell r="AF2257" t="e">
            <v>#N/A</v>
          </cell>
          <cell r="AH2257">
            <v>0</v>
          </cell>
          <cell r="AI2257">
            <v>0</v>
          </cell>
          <cell r="AK2257" t="e">
            <v>#N/A</v>
          </cell>
          <cell r="AM2257">
            <v>0</v>
          </cell>
          <cell r="AN2257">
            <v>0</v>
          </cell>
          <cell r="AP2257" t="e">
            <v>#N/A</v>
          </cell>
          <cell r="AR2257">
            <v>0</v>
          </cell>
          <cell r="AS2257">
            <v>0</v>
          </cell>
          <cell r="AU2257" t="e">
            <v>#N/A</v>
          </cell>
          <cell r="AW2257">
            <v>0</v>
          </cell>
          <cell r="AX2257">
            <v>0</v>
          </cell>
          <cell r="AZ2257" t="e">
            <v>#N/A</v>
          </cell>
          <cell r="BB2257">
            <v>0</v>
          </cell>
          <cell r="BC2257">
            <v>0</v>
          </cell>
          <cell r="BE2257" t="e">
            <v>#N/A</v>
          </cell>
          <cell r="BG2257">
            <v>0</v>
          </cell>
          <cell r="BH2257">
            <v>0</v>
          </cell>
          <cell r="BJ2257" t="e">
            <v>#N/A</v>
          </cell>
          <cell r="BL2257">
            <v>0</v>
          </cell>
          <cell r="BM2257">
            <v>0</v>
          </cell>
          <cell r="BO2257" t="e">
            <v>#N/A</v>
          </cell>
          <cell r="BQ2257">
            <v>0</v>
          </cell>
          <cell r="BR2257">
            <v>0</v>
          </cell>
          <cell r="BT2257" t="e">
            <v>#N/A</v>
          </cell>
          <cell r="BV2257">
            <v>0</v>
          </cell>
          <cell r="BW2257">
            <v>0</v>
          </cell>
          <cell r="CW2257">
            <v>127</v>
          </cell>
          <cell r="CX2257" t="str">
            <v>諸雑費</v>
          </cell>
          <cell r="CY2257">
            <v>1</v>
          </cell>
          <cell r="DA2257">
            <v>7</v>
          </cell>
          <cell r="DG2257">
            <v>1</v>
          </cell>
        </row>
        <row r="2258">
          <cell r="Q2258">
            <v>5862</v>
          </cell>
          <cell r="R2258" t="str">
            <v>ｺﾝｸﾘｰﾄｶﾞﾗ(無筋)運搬工</v>
          </cell>
          <cell r="S2258" t="str">
            <v>2t-4.6～5.5㎞以下</v>
          </cell>
          <cell r="T2258" t="str">
            <v>山積0.13m3</v>
          </cell>
          <cell r="U2258" t="str">
            <v>ｍ3</v>
          </cell>
          <cell r="V2258">
            <v>5050</v>
          </cell>
          <cell r="W2258" t="str">
            <v>厚労省参考p.175</v>
          </cell>
          <cell r="X2258" t="str">
            <v>DID区間なし　管路土工</v>
          </cell>
          <cell r="Y2258">
            <v>10</v>
          </cell>
          <cell r="Z2258">
            <v>1095</v>
          </cell>
          <cell r="AA2258" t="str">
            <v>ﾀﾞﾝﾌﾟﾄﾗｯｸ運転工</v>
          </cell>
          <cell r="AB2258">
            <v>1.43</v>
          </cell>
          <cell r="AC2258">
            <v>35310</v>
          </cell>
          <cell r="AD2258">
            <v>50493.3</v>
          </cell>
          <cell r="AF2258" t="e">
            <v>#N/A</v>
          </cell>
          <cell r="AH2258">
            <v>0</v>
          </cell>
          <cell r="AI2258">
            <v>0</v>
          </cell>
          <cell r="AK2258" t="e">
            <v>#N/A</v>
          </cell>
          <cell r="AM2258">
            <v>0</v>
          </cell>
          <cell r="AN2258">
            <v>0</v>
          </cell>
          <cell r="AP2258" t="e">
            <v>#N/A</v>
          </cell>
          <cell r="AR2258">
            <v>0</v>
          </cell>
          <cell r="AS2258">
            <v>0</v>
          </cell>
          <cell r="AU2258" t="e">
            <v>#N/A</v>
          </cell>
          <cell r="AW2258">
            <v>0</v>
          </cell>
          <cell r="AX2258">
            <v>0</v>
          </cell>
          <cell r="AZ2258" t="e">
            <v>#N/A</v>
          </cell>
          <cell r="BB2258">
            <v>0</v>
          </cell>
          <cell r="BC2258">
            <v>0</v>
          </cell>
          <cell r="BE2258" t="e">
            <v>#N/A</v>
          </cell>
          <cell r="BG2258">
            <v>0</v>
          </cell>
          <cell r="BH2258">
            <v>0</v>
          </cell>
          <cell r="BJ2258" t="e">
            <v>#N/A</v>
          </cell>
          <cell r="BL2258">
            <v>0</v>
          </cell>
          <cell r="BM2258">
            <v>0</v>
          </cell>
          <cell r="BO2258" t="e">
            <v>#N/A</v>
          </cell>
          <cell r="BQ2258">
            <v>0</v>
          </cell>
          <cell r="BR2258">
            <v>0</v>
          </cell>
          <cell r="BT2258" t="e">
            <v>#N/A</v>
          </cell>
          <cell r="BV2258">
            <v>0</v>
          </cell>
          <cell r="BW2258">
            <v>0</v>
          </cell>
          <cell r="CW2258">
            <v>127</v>
          </cell>
          <cell r="CX2258" t="str">
            <v>諸雑費</v>
          </cell>
          <cell r="CY2258">
            <v>1</v>
          </cell>
          <cell r="DA2258">
            <v>6.6999999999970896</v>
          </cell>
          <cell r="DG2258">
            <v>1</v>
          </cell>
        </row>
        <row r="2259">
          <cell r="Q2259">
            <v>5863</v>
          </cell>
          <cell r="R2259" t="str">
            <v>ｺﾝｸﾘｰﾄｶﾞﾗ(無筋)運搬工</v>
          </cell>
          <cell r="S2259" t="str">
            <v>2t-5.6～7.0㎞以下</v>
          </cell>
          <cell r="T2259" t="str">
            <v>山積0.13m3</v>
          </cell>
          <cell r="U2259" t="str">
            <v>ｍ3</v>
          </cell>
          <cell r="V2259">
            <v>5968</v>
          </cell>
          <cell r="W2259" t="str">
            <v>厚労省参考p.175</v>
          </cell>
          <cell r="X2259" t="str">
            <v>DID区間なし　管路土工</v>
          </cell>
          <cell r="Y2259">
            <v>10</v>
          </cell>
          <cell r="Z2259">
            <v>1095</v>
          </cell>
          <cell r="AA2259" t="str">
            <v>ﾀﾞﾝﾌﾟﾄﾗｯｸ運転工</v>
          </cell>
          <cell r="AB2259">
            <v>1.69</v>
          </cell>
          <cell r="AC2259">
            <v>35310</v>
          </cell>
          <cell r="AD2259">
            <v>59673.9</v>
          </cell>
          <cell r="AF2259" t="e">
            <v>#N/A</v>
          </cell>
          <cell r="AH2259">
            <v>0</v>
          </cell>
          <cell r="AI2259">
            <v>0</v>
          </cell>
          <cell r="AK2259" t="e">
            <v>#N/A</v>
          </cell>
          <cell r="AM2259">
            <v>0</v>
          </cell>
          <cell r="AN2259">
            <v>0</v>
          </cell>
          <cell r="AP2259" t="e">
            <v>#N/A</v>
          </cell>
          <cell r="AR2259">
            <v>0</v>
          </cell>
          <cell r="AS2259">
            <v>0</v>
          </cell>
          <cell r="AU2259" t="e">
            <v>#N/A</v>
          </cell>
          <cell r="AW2259">
            <v>0</v>
          </cell>
          <cell r="AX2259">
            <v>0</v>
          </cell>
          <cell r="AZ2259" t="e">
            <v>#N/A</v>
          </cell>
          <cell r="BB2259">
            <v>0</v>
          </cell>
          <cell r="BC2259">
            <v>0</v>
          </cell>
          <cell r="BE2259" t="e">
            <v>#N/A</v>
          </cell>
          <cell r="BG2259">
            <v>0</v>
          </cell>
          <cell r="BH2259">
            <v>0</v>
          </cell>
          <cell r="BJ2259" t="e">
            <v>#N/A</v>
          </cell>
          <cell r="BL2259">
            <v>0</v>
          </cell>
          <cell r="BM2259">
            <v>0</v>
          </cell>
          <cell r="BO2259" t="e">
            <v>#N/A</v>
          </cell>
          <cell r="BQ2259">
            <v>0</v>
          </cell>
          <cell r="BR2259">
            <v>0</v>
          </cell>
          <cell r="BT2259" t="e">
            <v>#N/A</v>
          </cell>
          <cell r="BV2259">
            <v>0</v>
          </cell>
          <cell r="BW2259">
            <v>0</v>
          </cell>
          <cell r="CW2259">
            <v>127</v>
          </cell>
          <cell r="CX2259" t="str">
            <v>諸雑費</v>
          </cell>
          <cell r="CY2259">
            <v>1</v>
          </cell>
          <cell r="DA2259">
            <v>6.0999999999985448</v>
          </cell>
          <cell r="DG2259">
            <v>1</v>
          </cell>
        </row>
        <row r="2260">
          <cell r="Q2260">
            <v>5864</v>
          </cell>
          <cell r="R2260" t="str">
            <v>ｺﾝｸﾘｰﾄｶﾞﾗ(無筋)運搬工</v>
          </cell>
          <cell r="S2260" t="str">
            <v>2t-7.1～9.0㎞以下</v>
          </cell>
          <cell r="T2260" t="str">
            <v>山積0.13m3</v>
          </cell>
          <cell r="U2260" t="str">
            <v>ｍ3</v>
          </cell>
          <cell r="V2260">
            <v>6886</v>
          </cell>
          <cell r="W2260" t="str">
            <v>厚労省参考p.175</v>
          </cell>
          <cell r="X2260" t="str">
            <v>DID区間なし　管路土工</v>
          </cell>
          <cell r="Y2260">
            <v>10</v>
          </cell>
          <cell r="Z2260">
            <v>1095</v>
          </cell>
          <cell r="AA2260" t="str">
            <v>ﾀﾞﾝﾌﾟﾄﾗｯｸ運転工</v>
          </cell>
          <cell r="AB2260">
            <v>1.95</v>
          </cell>
          <cell r="AC2260">
            <v>35310</v>
          </cell>
          <cell r="AD2260">
            <v>68854.5</v>
          </cell>
          <cell r="AF2260" t="e">
            <v>#N/A</v>
          </cell>
          <cell r="AH2260">
            <v>0</v>
          </cell>
          <cell r="AI2260">
            <v>0</v>
          </cell>
          <cell r="AK2260" t="e">
            <v>#N/A</v>
          </cell>
          <cell r="AM2260">
            <v>0</v>
          </cell>
          <cell r="AN2260">
            <v>0</v>
          </cell>
          <cell r="AP2260" t="e">
            <v>#N/A</v>
          </cell>
          <cell r="AR2260">
            <v>0</v>
          </cell>
          <cell r="AS2260">
            <v>0</v>
          </cell>
          <cell r="AU2260" t="e">
            <v>#N/A</v>
          </cell>
          <cell r="AW2260">
            <v>0</v>
          </cell>
          <cell r="AX2260">
            <v>0</v>
          </cell>
          <cell r="AZ2260" t="e">
            <v>#N/A</v>
          </cell>
          <cell r="BB2260">
            <v>0</v>
          </cell>
          <cell r="BC2260">
            <v>0</v>
          </cell>
          <cell r="BE2260" t="e">
            <v>#N/A</v>
          </cell>
          <cell r="BG2260">
            <v>0</v>
          </cell>
          <cell r="BH2260">
            <v>0</v>
          </cell>
          <cell r="BJ2260" t="e">
            <v>#N/A</v>
          </cell>
          <cell r="BL2260">
            <v>0</v>
          </cell>
          <cell r="BM2260">
            <v>0</v>
          </cell>
          <cell r="BO2260" t="e">
            <v>#N/A</v>
          </cell>
          <cell r="BQ2260">
            <v>0</v>
          </cell>
          <cell r="BR2260">
            <v>0</v>
          </cell>
          <cell r="BT2260" t="e">
            <v>#N/A</v>
          </cell>
          <cell r="BV2260">
            <v>0</v>
          </cell>
          <cell r="BW2260">
            <v>0</v>
          </cell>
          <cell r="CW2260">
            <v>127</v>
          </cell>
          <cell r="CX2260" t="str">
            <v>諸雑費</v>
          </cell>
          <cell r="CY2260">
            <v>1</v>
          </cell>
          <cell r="DA2260">
            <v>5.5</v>
          </cell>
          <cell r="DG2260">
            <v>1</v>
          </cell>
        </row>
        <row r="2261">
          <cell r="Q2261">
            <v>5865</v>
          </cell>
          <cell r="R2261" t="str">
            <v>ｺﾝｸﾘｰﾄｶﾞﾗ(無筋)運搬工</v>
          </cell>
          <cell r="S2261" t="str">
            <v>2t-9.1～12.0㎞以下</v>
          </cell>
          <cell r="T2261" t="str">
            <v>山積0.13m3</v>
          </cell>
          <cell r="U2261" t="str">
            <v>ｍ3</v>
          </cell>
          <cell r="V2261">
            <v>8263</v>
          </cell>
          <cell r="W2261" t="str">
            <v>厚労省参考p.175</v>
          </cell>
          <cell r="X2261" t="str">
            <v>DID区間なし　管路土工</v>
          </cell>
          <cell r="Y2261">
            <v>10</v>
          </cell>
          <cell r="Z2261">
            <v>1095</v>
          </cell>
          <cell r="AA2261" t="str">
            <v>ﾀﾞﾝﾌﾟﾄﾗｯｸ運転工</v>
          </cell>
          <cell r="AB2261">
            <v>2.34</v>
          </cell>
          <cell r="AC2261">
            <v>35310</v>
          </cell>
          <cell r="AD2261">
            <v>82625.399999999994</v>
          </cell>
          <cell r="AF2261" t="e">
            <v>#N/A</v>
          </cell>
          <cell r="AH2261">
            <v>0</v>
          </cell>
          <cell r="AI2261">
            <v>0</v>
          </cell>
          <cell r="AK2261" t="e">
            <v>#N/A</v>
          </cell>
          <cell r="AM2261">
            <v>0</v>
          </cell>
          <cell r="AN2261">
            <v>0</v>
          </cell>
          <cell r="AP2261" t="e">
            <v>#N/A</v>
          </cell>
          <cell r="AR2261">
            <v>0</v>
          </cell>
          <cell r="AS2261">
            <v>0</v>
          </cell>
          <cell r="AU2261" t="e">
            <v>#N/A</v>
          </cell>
          <cell r="AW2261">
            <v>0</v>
          </cell>
          <cell r="AX2261">
            <v>0</v>
          </cell>
          <cell r="AZ2261" t="e">
            <v>#N/A</v>
          </cell>
          <cell r="BB2261">
            <v>0</v>
          </cell>
          <cell r="BC2261">
            <v>0</v>
          </cell>
          <cell r="BE2261" t="e">
            <v>#N/A</v>
          </cell>
          <cell r="BG2261">
            <v>0</v>
          </cell>
          <cell r="BH2261">
            <v>0</v>
          </cell>
          <cell r="BJ2261" t="e">
            <v>#N/A</v>
          </cell>
          <cell r="BL2261">
            <v>0</v>
          </cell>
          <cell r="BM2261">
            <v>0</v>
          </cell>
          <cell r="BO2261" t="e">
            <v>#N/A</v>
          </cell>
          <cell r="BQ2261">
            <v>0</v>
          </cell>
          <cell r="BR2261">
            <v>0</v>
          </cell>
          <cell r="BT2261" t="e">
            <v>#N/A</v>
          </cell>
          <cell r="BV2261">
            <v>0</v>
          </cell>
          <cell r="BW2261">
            <v>0</v>
          </cell>
          <cell r="CW2261">
            <v>127</v>
          </cell>
          <cell r="CX2261" t="str">
            <v>諸雑費</v>
          </cell>
          <cell r="CY2261">
            <v>1</v>
          </cell>
          <cell r="DA2261">
            <v>4.6000000000058208</v>
          </cell>
          <cell r="DG2261">
            <v>1</v>
          </cell>
        </row>
        <row r="2262">
          <cell r="Q2262">
            <v>5866</v>
          </cell>
          <cell r="R2262" t="str">
            <v>ｺﾝｸﾘｰﾄｶﾞﾗ(無筋)運搬工</v>
          </cell>
          <cell r="S2262" t="str">
            <v>2t-12.1～17.0㎞以下</v>
          </cell>
          <cell r="T2262" t="str">
            <v>山積0.13m3</v>
          </cell>
          <cell r="U2262" t="str">
            <v>ｍ3</v>
          </cell>
          <cell r="V2262">
            <v>10560</v>
          </cell>
          <cell r="W2262" t="str">
            <v>厚労省参考p.175</v>
          </cell>
          <cell r="X2262" t="str">
            <v>DID区間なし　管路土工</v>
          </cell>
          <cell r="Y2262">
            <v>10</v>
          </cell>
          <cell r="Z2262">
            <v>1095</v>
          </cell>
          <cell r="AA2262" t="str">
            <v>ﾀﾞﾝﾌﾟﾄﾗｯｸ運転工</v>
          </cell>
          <cell r="AB2262">
            <v>2.99</v>
          </cell>
          <cell r="AC2262">
            <v>35310</v>
          </cell>
          <cell r="AD2262">
            <v>105576.9</v>
          </cell>
          <cell r="AF2262" t="e">
            <v>#N/A</v>
          </cell>
          <cell r="AH2262">
            <v>0</v>
          </cell>
          <cell r="AI2262">
            <v>0</v>
          </cell>
          <cell r="AK2262" t="e">
            <v>#N/A</v>
          </cell>
          <cell r="AM2262">
            <v>0</v>
          </cell>
          <cell r="AN2262">
            <v>0</v>
          </cell>
          <cell r="AP2262" t="e">
            <v>#N/A</v>
          </cell>
          <cell r="AR2262">
            <v>0</v>
          </cell>
          <cell r="AS2262">
            <v>0</v>
          </cell>
          <cell r="AU2262" t="e">
            <v>#N/A</v>
          </cell>
          <cell r="AW2262">
            <v>0</v>
          </cell>
          <cell r="AX2262">
            <v>0</v>
          </cell>
          <cell r="AZ2262" t="e">
            <v>#N/A</v>
          </cell>
          <cell r="BB2262">
            <v>0</v>
          </cell>
          <cell r="BC2262">
            <v>0</v>
          </cell>
          <cell r="BE2262" t="e">
            <v>#N/A</v>
          </cell>
          <cell r="BG2262">
            <v>0</v>
          </cell>
          <cell r="BH2262">
            <v>0</v>
          </cell>
          <cell r="BJ2262" t="e">
            <v>#N/A</v>
          </cell>
          <cell r="BL2262">
            <v>0</v>
          </cell>
          <cell r="BM2262">
            <v>0</v>
          </cell>
          <cell r="BO2262" t="e">
            <v>#N/A</v>
          </cell>
          <cell r="BQ2262">
            <v>0</v>
          </cell>
          <cell r="BR2262">
            <v>0</v>
          </cell>
          <cell r="BT2262" t="e">
            <v>#N/A</v>
          </cell>
          <cell r="BV2262">
            <v>0</v>
          </cell>
          <cell r="BW2262">
            <v>0</v>
          </cell>
          <cell r="CW2262">
            <v>127</v>
          </cell>
          <cell r="CX2262" t="str">
            <v>諸雑費</v>
          </cell>
          <cell r="CY2262">
            <v>1</v>
          </cell>
          <cell r="DA2262">
            <v>23.100000000005821</v>
          </cell>
          <cell r="DG2262">
            <v>1</v>
          </cell>
        </row>
        <row r="2263">
          <cell r="Q2263">
            <v>5867</v>
          </cell>
          <cell r="R2263" t="str">
            <v>ｺﾝｸﾘｰﾄｶﾞﾗ(無筋)運搬工</v>
          </cell>
          <cell r="S2263" t="str">
            <v>2t-17.1～20.0㎞以下</v>
          </cell>
          <cell r="T2263" t="str">
            <v>山積0.13m3</v>
          </cell>
          <cell r="U2263" t="str">
            <v>ｍ3</v>
          </cell>
          <cell r="V2263">
            <v>13780</v>
          </cell>
          <cell r="W2263" t="str">
            <v>厚労省参考p.175</v>
          </cell>
          <cell r="X2263" t="str">
            <v>DID区間なし　管路土工</v>
          </cell>
          <cell r="Y2263">
            <v>10</v>
          </cell>
          <cell r="Z2263">
            <v>1095</v>
          </cell>
          <cell r="AA2263" t="str">
            <v>ﾀﾞﾝﾌﾟﾄﾗｯｸ運転工</v>
          </cell>
          <cell r="AB2263">
            <v>3.9</v>
          </cell>
          <cell r="AC2263">
            <v>35310</v>
          </cell>
          <cell r="AD2263">
            <v>137709</v>
          </cell>
          <cell r="AF2263" t="e">
            <v>#N/A</v>
          </cell>
          <cell r="AH2263">
            <v>0</v>
          </cell>
          <cell r="AI2263">
            <v>0</v>
          </cell>
          <cell r="AK2263" t="e">
            <v>#N/A</v>
          </cell>
          <cell r="AM2263">
            <v>0</v>
          </cell>
          <cell r="AN2263">
            <v>0</v>
          </cell>
          <cell r="AP2263" t="e">
            <v>#N/A</v>
          </cell>
          <cell r="AR2263">
            <v>0</v>
          </cell>
          <cell r="AS2263">
            <v>0</v>
          </cell>
          <cell r="AU2263" t="e">
            <v>#N/A</v>
          </cell>
          <cell r="AW2263">
            <v>0</v>
          </cell>
          <cell r="AX2263">
            <v>0</v>
          </cell>
          <cell r="AZ2263" t="e">
            <v>#N/A</v>
          </cell>
          <cell r="BB2263">
            <v>0</v>
          </cell>
          <cell r="BC2263">
            <v>0</v>
          </cell>
          <cell r="BE2263" t="e">
            <v>#N/A</v>
          </cell>
          <cell r="BG2263">
            <v>0</v>
          </cell>
          <cell r="BH2263">
            <v>0</v>
          </cell>
          <cell r="BJ2263" t="e">
            <v>#N/A</v>
          </cell>
          <cell r="BL2263">
            <v>0</v>
          </cell>
          <cell r="BM2263">
            <v>0</v>
          </cell>
          <cell r="BO2263" t="e">
            <v>#N/A</v>
          </cell>
          <cell r="BQ2263">
            <v>0</v>
          </cell>
          <cell r="BR2263">
            <v>0</v>
          </cell>
          <cell r="BT2263" t="e">
            <v>#N/A</v>
          </cell>
          <cell r="BV2263">
            <v>0</v>
          </cell>
          <cell r="BW2263">
            <v>0</v>
          </cell>
          <cell r="CW2263">
            <v>127</v>
          </cell>
          <cell r="CX2263" t="str">
            <v>諸雑費</v>
          </cell>
          <cell r="CY2263">
            <v>1</v>
          </cell>
          <cell r="DA2263">
            <v>91</v>
          </cell>
          <cell r="DG2263">
            <v>1</v>
          </cell>
        </row>
        <row r="2264">
          <cell r="Q2264">
            <v>5868</v>
          </cell>
          <cell r="R2264" t="str">
            <v>ｱｽ塊運搬工</v>
          </cell>
          <cell r="S2264" t="str">
            <v>2t-0.5㎞以下</v>
          </cell>
          <cell r="T2264" t="str">
            <v>山積0.13m3</v>
          </cell>
          <cell r="U2264" t="str">
            <v>ｍ3</v>
          </cell>
          <cell r="V2264">
            <v>2296</v>
          </cell>
          <cell r="W2264" t="str">
            <v>厚労省参考p.175</v>
          </cell>
          <cell r="X2264" t="str">
            <v>DID区間なし　管路土工</v>
          </cell>
          <cell r="Y2264">
            <v>10</v>
          </cell>
          <cell r="Z2264">
            <v>1095</v>
          </cell>
          <cell r="AA2264" t="str">
            <v>ﾀﾞﾝﾌﾟﾄﾗｯｸ運転工</v>
          </cell>
          <cell r="AB2264">
            <v>0.65</v>
          </cell>
          <cell r="AC2264">
            <v>35310</v>
          </cell>
          <cell r="AD2264">
            <v>22951.5</v>
          </cell>
          <cell r="AF2264" t="e">
            <v>#N/A</v>
          </cell>
          <cell r="AH2264">
            <v>0</v>
          </cell>
          <cell r="AI2264">
            <v>0</v>
          </cell>
          <cell r="AK2264" t="e">
            <v>#N/A</v>
          </cell>
          <cell r="AM2264">
            <v>0</v>
          </cell>
          <cell r="AN2264">
            <v>0</v>
          </cell>
          <cell r="AP2264" t="e">
            <v>#N/A</v>
          </cell>
          <cell r="AR2264">
            <v>0</v>
          </cell>
          <cell r="AS2264">
            <v>0</v>
          </cell>
          <cell r="AU2264" t="e">
            <v>#N/A</v>
          </cell>
          <cell r="AW2264">
            <v>0</v>
          </cell>
          <cell r="AX2264">
            <v>0</v>
          </cell>
          <cell r="AZ2264" t="e">
            <v>#N/A</v>
          </cell>
          <cell r="BB2264">
            <v>0</v>
          </cell>
          <cell r="BC2264">
            <v>0</v>
          </cell>
          <cell r="BE2264" t="e">
            <v>#N/A</v>
          </cell>
          <cell r="BG2264">
            <v>0</v>
          </cell>
          <cell r="BH2264">
            <v>0</v>
          </cell>
          <cell r="BJ2264" t="e">
            <v>#N/A</v>
          </cell>
          <cell r="BL2264">
            <v>0</v>
          </cell>
          <cell r="BM2264">
            <v>0</v>
          </cell>
          <cell r="BO2264" t="e">
            <v>#N/A</v>
          </cell>
          <cell r="BQ2264">
            <v>0</v>
          </cell>
          <cell r="BR2264">
            <v>0</v>
          </cell>
          <cell r="BT2264" t="e">
            <v>#N/A</v>
          </cell>
          <cell r="BV2264">
            <v>0</v>
          </cell>
          <cell r="BW2264">
            <v>0</v>
          </cell>
          <cell r="CW2264">
            <v>127</v>
          </cell>
          <cell r="CX2264" t="str">
            <v>諸雑費</v>
          </cell>
          <cell r="CY2264">
            <v>1</v>
          </cell>
          <cell r="DA2264">
            <v>8.5</v>
          </cell>
          <cell r="DG2264">
            <v>1</v>
          </cell>
        </row>
        <row r="2265">
          <cell r="Q2265">
            <v>5869</v>
          </cell>
          <cell r="R2265" t="str">
            <v>ｱｽ塊運搬工</v>
          </cell>
          <cell r="S2265" t="str">
            <v>2t-0.6～1.0㎞以下</v>
          </cell>
          <cell r="T2265" t="str">
            <v>山積0.13m3</v>
          </cell>
          <cell r="U2265" t="str">
            <v>ｍ3</v>
          </cell>
          <cell r="V2265">
            <v>2755</v>
          </cell>
          <cell r="W2265" t="str">
            <v>厚労省参考p.175</v>
          </cell>
          <cell r="X2265" t="str">
            <v>DID区間なし　管路土工</v>
          </cell>
          <cell r="Y2265">
            <v>10</v>
          </cell>
          <cell r="Z2265">
            <v>1095</v>
          </cell>
          <cell r="AA2265" t="str">
            <v>ﾀﾞﾝﾌﾟﾄﾗｯｸ運転工</v>
          </cell>
          <cell r="AB2265">
            <v>0.78</v>
          </cell>
          <cell r="AC2265">
            <v>35310</v>
          </cell>
          <cell r="AD2265">
            <v>27541.8</v>
          </cell>
          <cell r="AF2265" t="e">
            <v>#N/A</v>
          </cell>
          <cell r="AH2265">
            <v>0</v>
          </cell>
          <cell r="AI2265">
            <v>0</v>
          </cell>
          <cell r="AK2265" t="e">
            <v>#N/A</v>
          </cell>
          <cell r="AM2265">
            <v>0</v>
          </cell>
          <cell r="AN2265">
            <v>0</v>
          </cell>
          <cell r="AP2265" t="e">
            <v>#N/A</v>
          </cell>
          <cell r="AR2265">
            <v>0</v>
          </cell>
          <cell r="AS2265">
            <v>0</v>
          </cell>
          <cell r="AU2265" t="e">
            <v>#N/A</v>
          </cell>
          <cell r="AW2265">
            <v>0</v>
          </cell>
          <cell r="AX2265">
            <v>0</v>
          </cell>
          <cell r="AZ2265" t="e">
            <v>#N/A</v>
          </cell>
          <cell r="BB2265">
            <v>0</v>
          </cell>
          <cell r="BC2265">
            <v>0</v>
          </cell>
          <cell r="BE2265" t="e">
            <v>#N/A</v>
          </cell>
          <cell r="BG2265">
            <v>0</v>
          </cell>
          <cell r="BH2265">
            <v>0</v>
          </cell>
          <cell r="BJ2265" t="e">
            <v>#N/A</v>
          </cell>
          <cell r="BL2265">
            <v>0</v>
          </cell>
          <cell r="BM2265">
            <v>0</v>
          </cell>
          <cell r="BO2265" t="e">
            <v>#N/A</v>
          </cell>
          <cell r="BQ2265">
            <v>0</v>
          </cell>
          <cell r="BR2265">
            <v>0</v>
          </cell>
          <cell r="BT2265" t="e">
            <v>#N/A</v>
          </cell>
          <cell r="BV2265">
            <v>0</v>
          </cell>
          <cell r="BW2265">
            <v>0</v>
          </cell>
          <cell r="CW2265">
            <v>127</v>
          </cell>
          <cell r="CX2265" t="str">
            <v>諸雑費</v>
          </cell>
          <cell r="CY2265">
            <v>1</v>
          </cell>
          <cell r="DA2265">
            <v>8.2000000000007276</v>
          </cell>
          <cell r="DG2265">
            <v>1</v>
          </cell>
        </row>
        <row r="2266">
          <cell r="Q2266">
            <v>5870</v>
          </cell>
          <cell r="R2266" t="str">
            <v>ｱｽ塊運搬工</v>
          </cell>
          <cell r="S2266" t="str">
            <v>2t-1.1～1.5㎞以下</v>
          </cell>
          <cell r="T2266" t="str">
            <v>山積0.13m3</v>
          </cell>
          <cell r="U2266" t="str">
            <v>ｍ3</v>
          </cell>
          <cell r="V2266">
            <v>2984</v>
          </cell>
          <cell r="W2266" t="str">
            <v>厚労省参考p.175</v>
          </cell>
          <cell r="X2266" t="str">
            <v>DID区間なし　管路土工</v>
          </cell>
          <cell r="Y2266">
            <v>10</v>
          </cell>
          <cell r="Z2266">
            <v>1095</v>
          </cell>
          <cell r="AA2266" t="str">
            <v>ﾀﾞﾝﾌﾟﾄﾗｯｸ運転工</v>
          </cell>
          <cell r="AB2266">
            <v>0.84499999999999997</v>
          </cell>
          <cell r="AC2266">
            <v>35310</v>
          </cell>
          <cell r="AD2266">
            <v>29836.95</v>
          </cell>
          <cell r="AF2266" t="e">
            <v>#N/A</v>
          </cell>
          <cell r="AH2266">
            <v>0</v>
          </cell>
          <cell r="AI2266">
            <v>0</v>
          </cell>
          <cell r="AK2266" t="e">
            <v>#N/A</v>
          </cell>
          <cell r="AM2266">
            <v>0</v>
          </cell>
          <cell r="AN2266">
            <v>0</v>
          </cell>
          <cell r="AP2266" t="e">
            <v>#N/A</v>
          </cell>
          <cell r="AR2266">
            <v>0</v>
          </cell>
          <cell r="AS2266">
            <v>0</v>
          </cell>
          <cell r="AU2266" t="e">
            <v>#N/A</v>
          </cell>
          <cell r="AW2266">
            <v>0</v>
          </cell>
          <cell r="AX2266">
            <v>0</v>
          </cell>
          <cell r="AZ2266" t="e">
            <v>#N/A</v>
          </cell>
          <cell r="BB2266">
            <v>0</v>
          </cell>
          <cell r="BC2266">
            <v>0</v>
          </cell>
          <cell r="BE2266" t="e">
            <v>#N/A</v>
          </cell>
          <cell r="BG2266">
            <v>0</v>
          </cell>
          <cell r="BH2266">
            <v>0</v>
          </cell>
          <cell r="BJ2266" t="e">
            <v>#N/A</v>
          </cell>
          <cell r="BL2266">
            <v>0</v>
          </cell>
          <cell r="BM2266">
            <v>0</v>
          </cell>
          <cell r="BO2266" t="e">
            <v>#N/A</v>
          </cell>
          <cell r="BQ2266">
            <v>0</v>
          </cell>
          <cell r="BR2266">
            <v>0</v>
          </cell>
          <cell r="BT2266" t="e">
            <v>#N/A</v>
          </cell>
          <cell r="BV2266">
            <v>0</v>
          </cell>
          <cell r="BW2266">
            <v>0</v>
          </cell>
          <cell r="CW2266">
            <v>127</v>
          </cell>
          <cell r="CX2266" t="str">
            <v>諸雑費</v>
          </cell>
          <cell r="CY2266">
            <v>1</v>
          </cell>
          <cell r="DA2266">
            <v>3.0499999999992724</v>
          </cell>
          <cell r="DG2266">
            <v>1</v>
          </cell>
        </row>
        <row r="2267">
          <cell r="Q2267">
            <v>5871</v>
          </cell>
          <cell r="R2267" t="str">
            <v>ｱｽ塊運搬工</v>
          </cell>
          <cell r="S2267" t="str">
            <v>2t-1.6～2.0㎞以下</v>
          </cell>
          <cell r="T2267" t="str">
            <v>山積0.13m3</v>
          </cell>
          <cell r="U2267" t="str">
            <v>ｍ3</v>
          </cell>
          <cell r="V2267">
            <v>3443</v>
          </cell>
          <cell r="W2267" t="str">
            <v>厚労省参考p.175</v>
          </cell>
          <cell r="X2267" t="str">
            <v>DID区間なし　管路土工</v>
          </cell>
          <cell r="Y2267">
            <v>10</v>
          </cell>
          <cell r="Z2267">
            <v>1095</v>
          </cell>
          <cell r="AA2267" t="str">
            <v>ﾀﾞﾝﾌﾟﾄﾗｯｸ運転工</v>
          </cell>
          <cell r="AB2267">
            <v>0.97499999999999998</v>
          </cell>
          <cell r="AC2267">
            <v>35310</v>
          </cell>
          <cell r="AD2267">
            <v>34427.25</v>
          </cell>
          <cell r="AF2267" t="e">
            <v>#N/A</v>
          </cell>
          <cell r="AH2267">
            <v>0</v>
          </cell>
          <cell r="AI2267">
            <v>0</v>
          </cell>
          <cell r="AK2267" t="e">
            <v>#N/A</v>
          </cell>
          <cell r="AM2267">
            <v>0</v>
          </cell>
          <cell r="AN2267">
            <v>0</v>
          </cell>
          <cell r="AP2267" t="e">
            <v>#N/A</v>
          </cell>
          <cell r="AR2267">
            <v>0</v>
          </cell>
          <cell r="AS2267">
            <v>0</v>
          </cell>
          <cell r="AU2267" t="e">
            <v>#N/A</v>
          </cell>
          <cell r="AW2267">
            <v>0</v>
          </cell>
          <cell r="AX2267">
            <v>0</v>
          </cell>
          <cell r="AZ2267" t="e">
            <v>#N/A</v>
          </cell>
          <cell r="BB2267">
            <v>0</v>
          </cell>
          <cell r="BC2267">
            <v>0</v>
          </cell>
          <cell r="BE2267" t="e">
            <v>#N/A</v>
          </cell>
          <cell r="BG2267">
            <v>0</v>
          </cell>
          <cell r="BH2267">
            <v>0</v>
          </cell>
          <cell r="BJ2267" t="e">
            <v>#N/A</v>
          </cell>
          <cell r="BL2267">
            <v>0</v>
          </cell>
          <cell r="BM2267">
            <v>0</v>
          </cell>
          <cell r="BO2267" t="e">
            <v>#N/A</v>
          </cell>
          <cell r="BQ2267">
            <v>0</v>
          </cell>
          <cell r="BR2267">
            <v>0</v>
          </cell>
          <cell r="BT2267" t="e">
            <v>#N/A</v>
          </cell>
          <cell r="BV2267">
            <v>0</v>
          </cell>
          <cell r="BW2267">
            <v>0</v>
          </cell>
          <cell r="CW2267">
            <v>127</v>
          </cell>
          <cell r="CX2267" t="str">
            <v>諸雑費</v>
          </cell>
          <cell r="CY2267">
            <v>1</v>
          </cell>
          <cell r="DA2267">
            <v>2.75</v>
          </cell>
          <cell r="DG2267">
            <v>1</v>
          </cell>
        </row>
        <row r="2268">
          <cell r="Q2268">
            <v>5872</v>
          </cell>
          <cell r="R2268" t="str">
            <v>ｱｽ塊運搬工</v>
          </cell>
          <cell r="S2268" t="str">
            <v>2t-2.1～2.5㎞以下</v>
          </cell>
          <cell r="T2268" t="str">
            <v>山積0.13m3</v>
          </cell>
          <cell r="U2268" t="str">
            <v>ｍ3</v>
          </cell>
          <cell r="V2268">
            <v>3673</v>
          </cell>
          <cell r="W2268" t="str">
            <v>厚労省参考p.175</v>
          </cell>
          <cell r="X2268" t="str">
            <v>DID区間なし　管路土工</v>
          </cell>
          <cell r="Y2268">
            <v>10</v>
          </cell>
          <cell r="Z2268">
            <v>1095</v>
          </cell>
          <cell r="AA2268" t="str">
            <v>ﾀﾞﾝﾌﾟﾄﾗｯｸ運転工</v>
          </cell>
          <cell r="AB2268">
            <v>1.04</v>
          </cell>
          <cell r="AC2268">
            <v>35310</v>
          </cell>
          <cell r="AD2268">
            <v>36722.400000000001</v>
          </cell>
          <cell r="AF2268" t="e">
            <v>#N/A</v>
          </cell>
          <cell r="AH2268">
            <v>0</v>
          </cell>
          <cell r="AI2268">
            <v>0</v>
          </cell>
          <cell r="AK2268" t="e">
            <v>#N/A</v>
          </cell>
          <cell r="AM2268">
            <v>0</v>
          </cell>
          <cell r="AN2268">
            <v>0</v>
          </cell>
          <cell r="AP2268" t="e">
            <v>#N/A</v>
          </cell>
          <cell r="AR2268">
            <v>0</v>
          </cell>
          <cell r="AS2268">
            <v>0</v>
          </cell>
          <cell r="AU2268" t="e">
            <v>#N/A</v>
          </cell>
          <cell r="AW2268">
            <v>0</v>
          </cell>
          <cell r="AX2268">
            <v>0</v>
          </cell>
          <cell r="AZ2268" t="e">
            <v>#N/A</v>
          </cell>
          <cell r="BB2268">
            <v>0</v>
          </cell>
          <cell r="BC2268">
            <v>0</v>
          </cell>
          <cell r="BE2268" t="e">
            <v>#N/A</v>
          </cell>
          <cell r="BG2268">
            <v>0</v>
          </cell>
          <cell r="BH2268">
            <v>0</v>
          </cell>
          <cell r="BJ2268" t="e">
            <v>#N/A</v>
          </cell>
          <cell r="BL2268">
            <v>0</v>
          </cell>
          <cell r="BM2268">
            <v>0</v>
          </cell>
          <cell r="BO2268" t="e">
            <v>#N/A</v>
          </cell>
          <cell r="BQ2268">
            <v>0</v>
          </cell>
          <cell r="BR2268">
            <v>0</v>
          </cell>
          <cell r="BT2268" t="e">
            <v>#N/A</v>
          </cell>
          <cell r="BV2268">
            <v>0</v>
          </cell>
          <cell r="BW2268">
            <v>0</v>
          </cell>
          <cell r="CW2268">
            <v>127</v>
          </cell>
          <cell r="CX2268" t="str">
            <v>諸雑費</v>
          </cell>
          <cell r="CY2268">
            <v>1</v>
          </cell>
          <cell r="DA2268">
            <v>7.5999999999985448</v>
          </cell>
          <cell r="DG2268">
            <v>1</v>
          </cell>
        </row>
        <row r="2269">
          <cell r="Q2269">
            <v>5873</v>
          </cell>
          <cell r="R2269" t="str">
            <v>ｱｽ塊運搬工</v>
          </cell>
          <cell r="S2269" t="str">
            <v>2t-2.6～3.5㎞以下</v>
          </cell>
          <cell r="T2269" t="str">
            <v>山積0.13m3</v>
          </cell>
          <cell r="U2269" t="str">
            <v>ｍ3</v>
          </cell>
          <cell r="V2269">
            <v>4132</v>
          </cell>
          <cell r="W2269" t="str">
            <v>厚労省参考p.175</v>
          </cell>
          <cell r="X2269" t="str">
            <v>DID区間なし　管路土工</v>
          </cell>
          <cell r="Y2269">
            <v>10</v>
          </cell>
          <cell r="Z2269">
            <v>1095</v>
          </cell>
          <cell r="AA2269" t="str">
            <v>ﾀﾞﾝﾌﾟﾄﾗｯｸ運転工</v>
          </cell>
          <cell r="AB2269">
            <v>1.17</v>
          </cell>
          <cell r="AC2269">
            <v>35310</v>
          </cell>
          <cell r="AD2269">
            <v>41312.699999999997</v>
          </cell>
          <cell r="AF2269" t="e">
            <v>#N/A</v>
          </cell>
          <cell r="AH2269">
            <v>0</v>
          </cell>
          <cell r="AI2269">
            <v>0</v>
          </cell>
          <cell r="AK2269" t="e">
            <v>#N/A</v>
          </cell>
          <cell r="AM2269">
            <v>0</v>
          </cell>
          <cell r="AN2269">
            <v>0</v>
          </cell>
          <cell r="AP2269" t="e">
            <v>#N/A</v>
          </cell>
          <cell r="AR2269">
            <v>0</v>
          </cell>
          <cell r="AS2269">
            <v>0</v>
          </cell>
          <cell r="AU2269" t="e">
            <v>#N/A</v>
          </cell>
          <cell r="AW2269">
            <v>0</v>
          </cell>
          <cell r="AX2269">
            <v>0</v>
          </cell>
          <cell r="AZ2269" t="e">
            <v>#N/A</v>
          </cell>
          <cell r="BB2269">
            <v>0</v>
          </cell>
          <cell r="BC2269">
            <v>0</v>
          </cell>
          <cell r="BE2269" t="e">
            <v>#N/A</v>
          </cell>
          <cell r="BG2269">
            <v>0</v>
          </cell>
          <cell r="BH2269">
            <v>0</v>
          </cell>
          <cell r="BJ2269" t="e">
            <v>#N/A</v>
          </cell>
          <cell r="BL2269">
            <v>0</v>
          </cell>
          <cell r="BM2269">
            <v>0</v>
          </cell>
          <cell r="BO2269" t="e">
            <v>#N/A</v>
          </cell>
          <cell r="BQ2269">
            <v>0</v>
          </cell>
          <cell r="BR2269">
            <v>0</v>
          </cell>
          <cell r="BT2269" t="e">
            <v>#N/A</v>
          </cell>
          <cell r="BV2269">
            <v>0</v>
          </cell>
          <cell r="BW2269">
            <v>0</v>
          </cell>
          <cell r="CW2269">
            <v>127</v>
          </cell>
          <cell r="CX2269" t="str">
            <v>諸雑費</v>
          </cell>
          <cell r="CY2269">
            <v>1</v>
          </cell>
          <cell r="DA2269">
            <v>7.3000000000029104</v>
          </cell>
          <cell r="DG2269">
            <v>1</v>
          </cell>
        </row>
        <row r="2270">
          <cell r="Q2270">
            <v>5874</v>
          </cell>
          <cell r="R2270" t="str">
            <v>ｱｽ塊運搬工</v>
          </cell>
          <cell r="S2270" t="str">
            <v>2t-3.6～4.5㎞以下</v>
          </cell>
          <cell r="T2270" t="str">
            <v>山積0.13m3</v>
          </cell>
          <cell r="U2270" t="str">
            <v>ｍ3</v>
          </cell>
          <cell r="V2270">
            <v>4591</v>
          </cell>
          <cell r="W2270" t="str">
            <v>厚労省参考p.175</v>
          </cell>
          <cell r="X2270" t="str">
            <v>DID区間なし　管路土工</v>
          </cell>
          <cell r="Y2270">
            <v>10</v>
          </cell>
          <cell r="Z2270">
            <v>1095</v>
          </cell>
          <cell r="AA2270" t="str">
            <v>ﾀﾞﾝﾌﾟﾄﾗｯｸ運転工</v>
          </cell>
          <cell r="AB2270">
            <v>1.3</v>
          </cell>
          <cell r="AC2270">
            <v>35310</v>
          </cell>
          <cell r="AD2270">
            <v>45903</v>
          </cell>
          <cell r="AF2270" t="e">
            <v>#N/A</v>
          </cell>
          <cell r="AH2270">
            <v>0</v>
          </cell>
          <cell r="AI2270">
            <v>0</v>
          </cell>
          <cell r="AK2270" t="e">
            <v>#N/A</v>
          </cell>
          <cell r="AM2270">
            <v>0</v>
          </cell>
          <cell r="AN2270">
            <v>0</v>
          </cell>
          <cell r="AP2270" t="e">
            <v>#N/A</v>
          </cell>
          <cell r="AR2270">
            <v>0</v>
          </cell>
          <cell r="AS2270">
            <v>0</v>
          </cell>
          <cell r="AU2270" t="e">
            <v>#N/A</v>
          </cell>
          <cell r="AW2270">
            <v>0</v>
          </cell>
          <cell r="AX2270">
            <v>0</v>
          </cell>
          <cell r="AZ2270" t="e">
            <v>#N/A</v>
          </cell>
          <cell r="BB2270">
            <v>0</v>
          </cell>
          <cell r="BC2270">
            <v>0</v>
          </cell>
          <cell r="BE2270" t="e">
            <v>#N/A</v>
          </cell>
          <cell r="BG2270">
            <v>0</v>
          </cell>
          <cell r="BH2270">
            <v>0</v>
          </cell>
          <cell r="BJ2270" t="e">
            <v>#N/A</v>
          </cell>
          <cell r="BL2270">
            <v>0</v>
          </cell>
          <cell r="BM2270">
            <v>0</v>
          </cell>
          <cell r="BO2270" t="e">
            <v>#N/A</v>
          </cell>
          <cell r="BQ2270">
            <v>0</v>
          </cell>
          <cell r="BR2270">
            <v>0</v>
          </cell>
          <cell r="BT2270" t="e">
            <v>#N/A</v>
          </cell>
          <cell r="BV2270">
            <v>0</v>
          </cell>
          <cell r="BW2270">
            <v>0</v>
          </cell>
          <cell r="CW2270">
            <v>127</v>
          </cell>
          <cell r="CX2270" t="str">
            <v>諸雑費</v>
          </cell>
          <cell r="CY2270">
            <v>1</v>
          </cell>
          <cell r="DA2270">
            <v>7</v>
          </cell>
          <cell r="DG2270">
            <v>1</v>
          </cell>
        </row>
        <row r="2271">
          <cell r="Q2271">
            <v>5875</v>
          </cell>
          <cell r="R2271" t="str">
            <v>ｱｽ塊運搬工</v>
          </cell>
          <cell r="S2271" t="str">
            <v>2t-4.6～5.5㎞以下</v>
          </cell>
          <cell r="T2271" t="str">
            <v>山積0.13m3</v>
          </cell>
          <cell r="U2271" t="str">
            <v>ｍ3</v>
          </cell>
          <cell r="V2271">
            <v>5050</v>
          </cell>
          <cell r="W2271" t="str">
            <v>厚労省参考p.175</v>
          </cell>
          <cell r="X2271" t="str">
            <v>DID区間なし　管路土工</v>
          </cell>
          <cell r="Y2271">
            <v>10</v>
          </cell>
          <cell r="Z2271">
            <v>1095</v>
          </cell>
          <cell r="AA2271" t="str">
            <v>ﾀﾞﾝﾌﾟﾄﾗｯｸ運転工</v>
          </cell>
          <cell r="AB2271">
            <v>1.43</v>
          </cell>
          <cell r="AC2271">
            <v>35310</v>
          </cell>
          <cell r="AD2271">
            <v>50493.3</v>
          </cell>
          <cell r="AF2271" t="e">
            <v>#N/A</v>
          </cell>
          <cell r="AH2271">
            <v>0</v>
          </cell>
          <cell r="AI2271">
            <v>0</v>
          </cell>
          <cell r="AK2271" t="e">
            <v>#N/A</v>
          </cell>
          <cell r="AM2271">
            <v>0</v>
          </cell>
          <cell r="AN2271">
            <v>0</v>
          </cell>
          <cell r="AP2271" t="e">
            <v>#N/A</v>
          </cell>
          <cell r="AR2271">
            <v>0</v>
          </cell>
          <cell r="AS2271">
            <v>0</v>
          </cell>
          <cell r="AU2271" t="e">
            <v>#N/A</v>
          </cell>
          <cell r="AW2271">
            <v>0</v>
          </cell>
          <cell r="AX2271">
            <v>0</v>
          </cell>
          <cell r="AZ2271" t="e">
            <v>#N/A</v>
          </cell>
          <cell r="BB2271">
            <v>0</v>
          </cell>
          <cell r="BC2271">
            <v>0</v>
          </cell>
          <cell r="BE2271" t="e">
            <v>#N/A</v>
          </cell>
          <cell r="BG2271">
            <v>0</v>
          </cell>
          <cell r="BH2271">
            <v>0</v>
          </cell>
          <cell r="BJ2271" t="e">
            <v>#N/A</v>
          </cell>
          <cell r="BL2271">
            <v>0</v>
          </cell>
          <cell r="BM2271">
            <v>0</v>
          </cell>
          <cell r="BO2271" t="e">
            <v>#N/A</v>
          </cell>
          <cell r="BQ2271">
            <v>0</v>
          </cell>
          <cell r="BR2271">
            <v>0</v>
          </cell>
          <cell r="BT2271" t="e">
            <v>#N/A</v>
          </cell>
          <cell r="BV2271">
            <v>0</v>
          </cell>
          <cell r="BW2271">
            <v>0</v>
          </cell>
          <cell r="CW2271">
            <v>127</v>
          </cell>
          <cell r="CX2271" t="str">
            <v>諸雑費</v>
          </cell>
          <cell r="CY2271">
            <v>1</v>
          </cell>
          <cell r="DA2271">
            <v>6.6999999999970896</v>
          </cell>
          <cell r="DG2271">
            <v>1</v>
          </cell>
        </row>
        <row r="2272">
          <cell r="Q2272">
            <v>5876</v>
          </cell>
          <cell r="R2272" t="str">
            <v>ｱｽ塊運搬工</v>
          </cell>
          <cell r="S2272" t="str">
            <v>2t-5.6～7.0㎞以下</v>
          </cell>
          <cell r="T2272" t="str">
            <v>山積0.13m3</v>
          </cell>
          <cell r="U2272" t="str">
            <v>ｍ3</v>
          </cell>
          <cell r="V2272">
            <v>5968</v>
          </cell>
          <cell r="W2272" t="str">
            <v>厚労省参考p.175</v>
          </cell>
          <cell r="X2272" t="str">
            <v>DID区間なし　管路土工</v>
          </cell>
          <cell r="Y2272">
            <v>10</v>
          </cell>
          <cell r="Z2272">
            <v>1095</v>
          </cell>
          <cell r="AA2272" t="str">
            <v>ﾀﾞﾝﾌﾟﾄﾗｯｸ運転工</v>
          </cell>
          <cell r="AB2272">
            <v>1.69</v>
          </cell>
          <cell r="AC2272">
            <v>35310</v>
          </cell>
          <cell r="AD2272">
            <v>59673.9</v>
          </cell>
          <cell r="AF2272" t="e">
            <v>#N/A</v>
          </cell>
          <cell r="AH2272">
            <v>0</v>
          </cell>
          <cell r="AI2272">
            <v>0</v>
          </cell>
          <cell r="AK2272" t="e">
            <v>#N/A</v>
          </cell>
          <cell r="AM2272">
            <v>0</v>
          </cell>
          <cell r="AN2272">
            <v>0</v>
          </cell>
          <cell r="AP2272" t="e">
            <v>#N/A</v>
          </cell>
          <cell r="AR2272">
            <v>0</v>
          </cell>
          <cell r="AS2272">
            <v>0</v>
          </cell>
          <cell r="AU2272" t="e">
            <v>#N/A</v>
          </cell>
          <cell r="AW2272">
            <v>0</v>
          </cell>
          <cell r="AX2272">
            <v>0</v>
          </cell>
          <cell r="AZ2272" t="e">
            <v>#N/A</v>
          </cell>
          <cell r="BB2272">
            <v>0</v>
          </cell>
          <cell r="BC2272">
            <v>0</v>
          </cell>
          <cell r="BE2272" t="e">
            <v>#N/A</v>
          </cell>
          <cell r="BG2272">
            <v>0</v>
          </cell>
          <cell r="BH2272">
            <v>0</v>
          </cell>
          <cell r="BJ2272" t="e">
            <v>#N/A</v>
          </cell>
          <cell r="BL2272">
            <v>0</v>
          </cell>
          <cell r="BM2272">
            <v>0</v>
          </cell>
          <cell r="BO2272" t="e">
            <v>#N/A</v>
          </cell>
          <cell r="BQ2272">
            <v>0</v>
          </cell>
          <cell r="BR2272">
            <v>0</v>
          </cell>
          <cell r="BT2272" t="e">
            <v>#N/A</v>
          </cell>
          <cell r="BV2272">
            <v>0</v>
          </cell>
          <cell r="BW2272">
            <v>0</v>
          </cell>
          <cell r="CW2272">
            <v>127</v>
          </cell>
          <cell r="CX2272" t="str">
            <v>諸雑費</v>
          </cell>
          <cell r="CY2272">
            <v>1</v>
          </cell>
          <cell r="DA2272">
            <v>6.0999999999985448</v>
          </cell>
          <cell r="DG2272">
            <v>1</v>
          </cell>
        </row>
        <row r="2273">
          <cell r="Q2273">
            <v>5877</v>
          </cell>
          <cell r="R2273" t="str">
            <v>ｱｽ塊運搬工</v>
          </cell>
          <cell r="S2273" t="str">
            <v>2t-7.1～9.0㎞以下</v>
          </cell>
          <cell r="T2273" t="str">
            <v>山積0.13m3</v>
          </cell>
          <cell r="U2273" t="str">
            <v>ｍ3</v>
          </cell>
          <cell r="V2273">
            <v>6886</v>
          </cell>
          <cell r="W2273" t="str">
            <v>厚労省参考p.175</v>
          </cell>
          <cell r="X2273" t="str">
            <v>DID区間なし　管路土工</v>
          </cell>
          <cell r="Y2273">
            <v>10</v>
          </cell>
          <cell r="Z2273">
            <v>1095</v>
          </cell>
          <cell r="AA2273" t="str">
            <v>ﾀﾞﾝﾌﾟﾄﾗｯｸ運転工</v>
          </cell>
          <cell r="AB2273">
            <v>1.95</v>
          </cell>
          <cell r="AC2273">
            <v>35310</v>
          </cell>
          <cell r="AD2273">
            <v>68854.5</v>
          </cell>
          <cell r="AF2273" t="e">
            <v>#N/A</v>
          </cell>
          <cell r="AH2273">
            <v>0</v>
          </cell>
          <cell r="AI2273">
            <v>0</v>
          </cell>
          <cell r="AK2273" t="e">
            <v>#N/A</v>
          </cell>
          <cell r="AM2273">
            <v>0</v>
          </cell>
          <cell r="AN2273">
            <v>0</v>
          </cell>
          <cell r="AP2273" t="e">
            <v>#N/A</v>
          </cell>
          <cell r="AR2273">
            <v>0</v>
          </cell>
          <cell r="AS2273">
            <v>0</v>
          </cell>
          <cell r="AU2273" t="e">
            <v>#N/A</v>
          </cell>
          <cell r="AW2273">
            <v>0</v>
          </cell>
          <cell r="AX2273">
            <v>0</v>
          </cell>
          <cell r="AZ2273" t="e">
            <v>#N/A</v>
          </cell>
          <cell r="BB2273">
            <v>0</v>
          </cell>
          <cell r="BC2273">
            <v>0</v>
          </cell>
          <cell r="BE2273" t="e">
            <v>#N/A</v>
          </cell>
          <cell r="BG2273">
            <v>0</v>
          </cell>
          <cell r="BH2273">
            <v>0</v>
          </cell>
          <cell r="BJ2273" t="e">
            <v>#N/A</v>
          </cell>
          <cell r="BL2273">
            <v>0</v>
          </cell>
          <cell r="BM2273">
            <v>0</v>
          </cell>
          <cell r="BO2273" t="e">
            <v>#N/A</v>
          </cell>
          <cell r="BQ2273">
            <v>0</v>
          </cell>
          <cell r="BR2273">
            <v>0</v>
          </cell>
          <cell r="BT2273" t="e">
            <v>#N/A</v>
          </cell>
          <cell r="BV2273">
            <v>0</v>
          </cell>
          <cell r="BW2273">
            <v>0</v>
          </cell>
          <cell r="CW2273">
            <v>127</v>
          </cell>
          <cell r="CX2273" t="str">
            <v>諸雑費</v>
          </cell>
          <cell r="CY2273">
            <v>1</v>
          </cell>
          <cell r="DA2273">
            <v>5.5</v>
          </cell>
          <cell r="DG2273">
            <v>1</v>
          </cell>
        </row>
        <row r="2274">
          <cell r="Q2274">
            <v>5878</v>
          </cell>
          <cell r="R2274" t="str">
            <v>ｱｽ塊運搬工</v>
          </cell>
          <cell r="S2274" t="str">
            <v>2t-9.1～12.0㎞以下</v>
          </cell>
          <cell r="T2274" t="str">
            <v>山積0.13m3</v>
          </cell>
          <cell r="U2274" t="str">
            <v>ｍ3</v>
          </cell>
          <cell r="V2274">
            <v>8263</v>
          </cell>
          <cell r="W2274" t="str">
            <v>厚労省参考p.175</v>
          </cell>
          <cell r="X2274" t="str">
            <v>DID区間なし　管路土工</v>
          </cell>
          <cell r="Y2274">
            <v>10</v>
          </cell>
          <cell r="Z2274">
            <v>1095</v>
          </cell>
          <cell r="AA2274" t="str">
            <v>ﾀﾞﾝﾌﾟﾄﾗｯｸ運転工</v>
          </cell>
          <cell r="AB2274">
            <v>2.34</v>
          </cell>
          <cell r="AC2274">
            <v>35310</v>
          </cell>
          <cell r="AD2274">
            <v>82625.399999999994</v>
          </cell>
          <cell r="AF2274" t="e">
            <v>#N/A</v>
          </cell>
          <cell r="AH2274">
            <v>0</v>
          </cell>
          <cell r="AI2274">
            <v>0</v>
          </cell>
          <cell r="AK2274" t="e">
            <v>#N/A</v>
          </cell>
          <cell r="AM2274">
            <v>0</v>
          </cell>
          <cell r="AN2274">
            <v>0</v>
          </cell>
          <cell r="AP2274" t="e">
            <v>#N/A</v>
          </cell>
          <cell r="AR2274">
            <v>0</v>
          </cell>
          <cell r="AS2274">
            <v>0</v>
          </cell>
          <cell r="AU2274" t="e">
            <v>#N/A</v>
          </cell>
          <cell r="AW2274">
            <v>0</v>
          </cell>
          <cell r="AX2274">
            <v>0</v>
          </cell>
          <cell r="AZ2274" t="e">
            <v>#N/A</v>
          </cell>
          <cell r="BB2274">
            <v>0</v>
          </cell>
          <cell r="BC2274">
            <v>0</v>
          </cell>
          <cell r="BE2274" t="e">
            <v>#N/A</v>
          </cell>
          <cell r="BG2274">
            <v>0</v>
          </cell>
          <cell r="BH2274">
            <v>0</v>
          </cell>
          <cell r="BJ2274" t="e">
            <v>#N/A</v>
          </cell>
          <cell r="BL2274">
            <v>0</v>
          </cell>
          <cell r="BM2274">
            <v>0</v>
          </cell>
          <cell r="BO2274" t="e">
            <v>#N/A</v>
          </cell>
          <cell r="BQ2274">
            <v>0</v>
          </cell>
          <cell r="BR2274">
            <v>0</v>
          </cell>
          <cell r="BT2274" t="e">
            <v>#N/A</v>
          </cell>
          <cell r="BV2274">
            <v>0</v>
          </cell>
          <cell r="BW2274">
            <v>0</v>
          </cell>
          <cell r="CW2274">
            <v>127</v>
          </cell>
          <cell r="CX2274" t="str">
            <v>諸雑費</v>
          </cell>
          <cell r="CY2274">
            <v>1</v>
          </cell>
          <cell r="DA2274">
            <v>4.6000000000058208</v>
          </cell>
          <cell r="DG2274">
            <v>1</v>
          </cell>
        </row>
        <row r="2275">
          <cell r="Q2275">
            <v>5879</v>
          </cell>
          <cell r="R2275" t="str">
            <v>ｱｽ塊運搬工</v>
          </cell>
          <cell r="S2275" t="str">
            <v>2t-12.1～17.0㎞以下</v>
          </cell>
          <cell r="T2275" t="str">
            <v>山積0.13m3</v>
          </cell>
          <cell r="U2275" t="str">
            <v>ｍ3</v>
          </cell>
          <cell r="V2275">
            <v>10560</v>
          </cell>
          <cell r="W2275" t="str">
            <v>厚労省参考p.175</v>
          </cell>
          <cell r="X2275" t="str">
            <v>DID区間なし　管路土工</v>
          </cell>
          <cell r="Y2275">
            <v>10</v>
          </cell>
          <cell r="Z2275">
            <v>1095</v>
          </cell>
          <cell r="AA2275" t="str">
            <v>ﾀﾞﾝﾌﾟﾄﾗｯｸ運転工</v>
          </cell>
          <cell r="AB2275">
            <v>2.99</v>
          </cell>
          <cell r="AC2275">
            <v>35310</v>
          </cell>
          <cell r="AD2275">
            <v>105576.9</v>
          </cell>
          <cell r="AF2275" t="e">
            <v>#N/A</v>
          </cell>
          <cell r="AH2275">
            <v>0</v>
          </cell>
          <cell r="AI2275">
            <v>0</v>
          </cell>
          <cell r="AK2275" t="e">
            <v>#N/A</v>
          </cell>
          <cell r="AM2275">
            <v>0</v>
          </cell>
          <cell r="AN2275">
            <v>0</v>
          </cell>
          <cell r="AP2275" t="e">
            <v>#N/A</v>
          </cell>
          <cell r="AR2275">
            <v>0</v>
          </cell>
          <cell r="AS2275">
            <v>0</v>
          </cell>
          <cell r="AU2275" t="e">
            <v>#N/A</v>
          </cell>
          <cell r="AW2275">
            <v>0</v>
          </cell>
          <cell r="AX2275">
            <v>0</v>
          </cell>
          <cell r="AZ2275" t="e">
            <v>#N/A</v>
          </cell>
          <cell r="BB2275">
            <v>0</v>
          </cell>
          <cell r="BC2275">
            <v>0</v>
          </cell>
          <cell r="BE2275" t="e">
            <v>#N/A</v>
          </cell>
          <cell r="BG2275">
            <v>0</v>
          </cell>
          <cell r="BH2275">
            <v>0</v>
          </cell>
          <cell r="BJ2275" t="e">
            <v>#N/A</v>
          </cell>
          <cell r="BL2275">
            <v>0</v>
          </cell>
          <cell r="BM2275">
            <v>0</v>
          </cell>
          <cell r="BO2275" t="e">
            <v>#N/A</v>
          </cell>
          <cell r="BQ2275">
            <v>0</v>
          </cell>
          <cell r="BR2275">
            <v>0</v>
          </cell>
          <cell r="BT2275" t="e">
            <v>#N/A</v>
          </cell>
          <cell r="BV2275">
            <v>0</v>
          </cell>
          <cell r="BW2275">
            <v>0</v>
          </cell>
          <cell r="CW2275">
            <v>127</v>
          </cell>
          <cell r="CX2275" t="str">
            <v>諸雑費</v>
          </cell>
          <cell r="CY2275">
            <v>1</v>
          </cell>
          <cell r="DA2275">
            <v>23.100000000005821</v>
          </cell>
          <cell r="DG2275">
            <v>1</v>
          </cell>
        </row>
        <row r="2276">
          <cell r="Q2276">
            <v>5880</v>
          </cell>
          <cell r="R2276" t="str">
            <v>ｱｽ塊運搬工</v>
          </cell>
          <cell r="S2276" t="str">
            <v>2t-17.1～20.0㎞以下</v>
          </cell>
          <cell r="T2276" t="str">
            <v>山積0.13m3</v>
          </cell>
          <cell r="U2276" t="str">
            <v>ｍ3</v>
          </cell>
          <cell r="V2276">
            <v>13780</v>
          </cell>
          <cell r="W2276" t="str">
            <v>厚労省参考p.175</v>
          </cell>
          <cell r="X2276" t="str">
            <v>DID区間なし　管路土工</v>
          </cell>
          <cell r="Y2276">
            <v>10</v>
          </cell>
          <cell r="Z2276">
            <v>1095</v>
          </cell>
          <cell r="AA2276" t="str">
            <v>ﾀﾞﾝﾌﾟﾄﾗｯｸ運転工</v>
          </cell>
          <cell r="AB2276">
            <v>3.9</v>
          </cell>
          <cell r="AC2276">
            <v>35310</v>
          </cell>
          <cell r="AD2276">
            <v>137709</v>
          </cell>
          <cell r="AF2276" t="e">
            <v>#N/A</v>
          </cell>
          <cell r="AH2276">
            <v>0</v>
          </cell>
          <cell r="AI2276">
            <v>0</v>
          </cell>
          <cell r="AK2276" t="e">
            <v>#N/A</v>
          </cell>
          <cell r="AM2276">
            <v>0</v>
          </cell>
          <cell r="AN2276">
            <v>0</v>
          </cell>
          <cell r="AP2276" t="e">
            <v>#N/A</v>
          </cell>
          <cell r="AR2276">
            <v>0</v>
          </cell>
          <cell r="AS2276">
            <v>0</v>
          </cell>
          <cell r="AU2276" t="e">
            <v>#N/A</v>
          </cell>
          <cell r="AW2276">
            <v>0</v>
          </cell>
          <cell r="AX2276">
            <v>0</v>
          </cell>
          <cell r="AZ2276" t="e">
            <v>#N/A</v>
          </cell>
          <cell r="BB2276">
            <v>0</v>
          </cell>
          <cell r="BC2276">
            <v>0</v>
          </cell>
          <cell r="BE2276" t="e">
            <v>#N/A</v>
          </cell>
          <cell r="BG2276">
            <v>0</v>
          </cell>
          <cell r="BH2276">
            <v>0</v>
          </cell>
          <cell r="BJ2276" t="e">
            <v>#N/A</v>
          </cell>
          <cell r="BL2276">
            <v>0</v>
          </cell>
          <cell r="BM2276">
            <v>0</v>
          </cell>
          <cell r="BO2276" t="e">
            <v>#N/A</v>
          </cell>
          <cell r="BQ2276">
            <v>0</v>
          </cell>
          <cell r="BR2276">
            <v>0</v>
          </cell>
          <cell r="BT2276" t="e">
            <v>#N/A</v>
          </cell>
          <cell r="BV2276">
            <v>0</v>
          </cell>
          <cell r="BW2276">
            <v>0</v>
          </cell>
          <cell r="CW2276">
            <v>127</v>
          </cell>
          <cell r="CX2276" t="str">
            <v>諸雑費</v>
          </cell>
          <cell r="CY2276">
            <v>1</v>
          </cell>
          <cell r="DA2276">
            <v>91</v>
          </cell>
          <cell r="DG2276">
            <v>1</v>
          </cell>
        </row>
        <row r="2277">
          <cell r="Q2277">
            <v>5881</v>
          </cell>
          <cell r="R2277" t="str">
            <v>軟岩運搬工</v>
          </cell>
          <cell r="S2277" t="str">
            <v>2t-0.5㎞以下</v>
          </cell>
          <cell r="T2277" t="str">
            <v>山積0.13m3</v>
          </cell>
          <cell r="U2277" t="str">
            <v>ｍ3</v>
          </cell>
          <cell r="V2277">
            <v>2154</v>
          </cell>
          <cell r="W2277" t="str">
            <v>厚労省参考p.175</v>
          </cell>
          <cell r="X2277" t="str">
            <v>DID区間なし　管路土工</v>
          </cell>
          <cell r="Y2277">
            <v>10</v>
          </cell>
          <cell r="Z2277">
            <v>1095</v>
          </cell>
          <cell r="AA2277" t="str">
            <v>ﾀﾞﾝﾌﾟﾄﾗｯｸ運転工</v>
          </cell>
          <cell r="AB2277">
            <v>0.61</v>
          </cell>
          <cell r="AC2277">
            <v>35310</v>
          </cell>
          <cell r="AD2277">
            <v>21539.1</v>
          </cell>
          <cell r="AF2277" t="e">
            <v>#N/A</v>
          </cell>
          <cell r="AH2277">
            <v>0</v>
          </cell>
          <cell r="AI2277">
            <v>0</v>
          </cell>
          <cell r="AK2277" t="e">
            <v>#N/A</v>
          </cell>
          <cell r="AM2277">
            <v>0</v>
          </cell>
          <cell r="AN2277">
            <v>0</v>
          </cell>
          <cell r="AP2277" t="e">
            <v>#N/A</v>
          </cell>
          <cell r="AR2277">
            <v>0</v>
          </cell>
          <cell r="AS2277">
            <v>0</v>
          </cell>
          <cell r="AU2277" t="e">
            <v>#N/A</v>
          </cell>
          <cell r="AW2277">
            <v>0</v>
          </cell>
          <cell r="AX2277">
            <v>0</v>
          </cell>
          <cell r="AZ2277" t="e">
            <v>#N/A</v>
          </cell>
          <cell r="BB2277">
            <v>0</v>
          </cell>
          <cell r="BC2277">
            <v>0</v>
          </cell>
          <cell r="BE2277" t="e">
            <v>#N/A</v>
          </cell>
          <cell r="BG2277">
            <v>0</v>
          </cell>
          <cell r="BH2277">
            <v>0</v>
          </cell>
          <cell r="BJ2277" t="e">
            <v>#N/A</v>
          </cell>
          <cell r="BL2277">
            <v>0</v>
          </cell>
          <cell r="BM2277">
            <v>0</v>
          </cell>
          <cell r="BO2277" t="e">
            <v>#N/A</v>
          </cell>
          <cell r="BQ2277">
            <v>0</v>
          </cell>
          <cell r="BR2277">
            <v>0</v>
          </cell>
          <cell r="BT2277" t="e">
            <v>#N/A</v>
          </cell>
          <cell r="BV2277">
            <v>0</v>
          </cell>
          <cell r="BW2277">
            <v>0</v>
          </cell>
          <cell r="CW2277">
            <v>127</v>
          </cell>
          <cell r="CX2277" t="str">
            <v>諸雑費</v>
          </cell>
          <cell r="CY2277">
            <v>1</v>
          </cell>
          <cell r="DA2277">
            <v>0.90000000000145519</v>
          </cell>
          <cell r="DG2277">
            <v>1</v>
          </cell>
        </row>
        <row r="2278">
          <cell r="Q2278">
            <v>5882</v>
          </cell>
          <cell r="R2278" t="str">
            <v>軟岩運搬工</v>
          </cell>
          <cell r="S2278" t="str">
            <v>2t-0.6～1.0㎞以下</v>
          </cell>
          <cell r="T2278" t="str">
            <v>山積0.13m3</v>
          </cell>
          <cell r="U2278" t="str">
            <v>ｍ3</v>
          </cell>
          <cell r="V2278">
            <v>2585</v>
          </cell>
          <cell r="W2278" t="str">
            <v>厚労省参考p.175</v>
          </cell>
          <cell r="X2278" t="str">
            <v>DID区間なし　管路土工</v>
          </cell>
          <cell r="Y2278">
            <v>10</v>
          </cell>
          <cell r="Z2278">
            <v>1095</v>
          </cell>
          <cell r="AA2278" t="str">
            <v>ﾀﾞﾝﾌﾟﾄﾗｯｸ運転工</v>
          </cell>
          <cell r="AB2278">
            <v>0.73199999999999998</v>
          </cell>
          <cell r="AC2278">
            <v>35310</v>
          </cell>
          <cell r="AD2278">
            <v>25846.92</v>
          </cell>
          <cell r="AF2278" t="e">
            <v>#N/A</v>
          </cell>
          <cell r="AH2278">
            <v>0</v>
          </cell>
          <cell r="AI2278">
            <v>0</v>
          </cell>
          <cell r="AK2278" t="e">
            <v>#N/A</v>
          </cell>
          <cell r="AM2278">
            <v>0</v>
          </cell>
          <cell r="AN2278">
            <v>0</v>
          </cell>
          <cell r="AP2278" t="e">
            <v>#N/A</v>
          </cell>
          <cell r="AR2278">
            <v>0</v>
          </cell>
          <cell r="AS2278">
            <v>0</v>
          </cell>
          <cell r="AU2278" t="e">
            <v>#N/A</v>
          </cell>
          <cell r="AW2278">
            <v>0</v>
          </cell>
          <cell r="AX2278">
            <v>0</v>
          </cell>
          <cell r="AZ2278" t="e">
            <v>#N/A</v>
          </cell>
          <cell r="BB2278">
            <v>0</v>
          </cell>
          <cell r="BC2278">
            <v>0</v>
          </cell>
          <cell r="BE2278" t="e">
            <v>#N/A</v>
          </cell>
          <cell r="BG2278">
            <v>0</v>
          </cell>
          <cell r="BH2278">
            <v>0</v>
          </cell>
          <cell r="BJ2278" t="e">
            <v>#N/A</v>
          </cell>
          <cell r="BL2278">
            <v>0</v>
          </cell>
          <cell r="BM2278">
            <v>0</v>
          </cell>
          <cell r="BO2278" t="e">
            <v>#N/A</v>
          </cell>
          <cell r="BQ2278">
            <v>0</v>
          </cell>
          <cell r="BR2278">
            <v>0</v>
          </cell>
          <cell r="BT2278" t="e">
            <v>#N/A</v>
          </cell>
          <cell r="BV2278">
            <v>0</v>
          </cell>
          <cell r="BW2278">
            <v>0</v>
          </cell>
          <cell r="CW2278">
            <v>127</v>
          </cell>
          <cell r="CX2278" t="str">
            <v>諸雑費</v>
          </cell>
          <cell r="CY2278">
            <v>1</v>
          </cell>
          <cell r="DA2278">
            <v>3.0800000000017462</v>
          </cell>
          <cell r="DG2278">
            <v>1</v>
          </cell>
        </row>
        <row r="2279">
          <cell r="Q2279">
            <v>5883</v>
          </cell>
          <cell r="R2279" t="str">
            <v>軟岩運搬工</v>
          </cell>
          <cell r="S2279" t="str">
            <v>2t-1.1～1.5㎞以下</v>
          </cell>
          <cell r="T2279" t="str">
            <v>山積0.13m3</v>
          </cell>
          <cell r="U2279" t="str">
            <v>ｍ3</v>
          </cell>
          <cell r="V2279">
            <v>2801</v>
          </cell>
          <cell r="W2279" t="str">
            <v>厚労省参考p.175</v>
          </cell>
          <cell r="X2279" t="str">
            <v>DID区間なし　管路土工</v>
          </cell>
          <cell r="Y2279">
            <v>10</v>
          </cell>
          <cell r="Z2279">
            <v>1095</v>
          </cell>
          <cell r="AA2279" t="str">
            <v>ﾀﾞﾝﾌﾟﾄﾗｯｸ運転工</v>
          </cell>
          <cell r="AB2279">
            <v>0.79300000000000004</v>
          </cell>
          <cell r="AC2279">
            <v>35310</v>
          </cell>
          <cell r="AD2279">
            <v>28000.83</v>
          </cell>
          <cell r="AF2279" t="e">
            <v>#N/A</v>
          </cell>
          <cell r="AH2279">
            <v>0</v>
          </cell>
          <cell r="AI2279">
            <v>0</v>
          </cell>
          <cell r="AK2279" t="e">
            <v>#N/A</v>
          </cell>
          <cell r="AM2279">
            <v>0</v>
          </cell>
          <cell r="AN2279">
            <v>0</v>
          </cell>
          <cell r="AP2279" t="e">
            <v>#N/A</v>
          </cell>
          <cell r="AR2279">
            <v>0</v>
          </cell>
          <cell r="AS2279">
            <v>0</v>
          </cell>
          <cell r="AU2279" t="e">
            <v>#N/A</v>
          </cell>
          <cell r="AW2279">
            <v>0</v>
          </cell>
          <cell r="AX2279">
            <v>0</v>
          </cell>
          <cell r="AZ2279" t="e">
            <v>#N/A</v>
          </cell>
          <cell r="BB2279">
            <v>0</v>
          </cell>
          <cell r="BC2279">
            <v>0</v>
          </cell>
          <cell r="BE2279" t="e">
            <v>#N/A</v>
          </cell>
          <cell r="BG2279">
            <v>0</v>
          </cell>
          <cell r="BH2279">
            <v>0</v>
          </cell>
          <cell r="BJ2279" t="e">
            <v>#N/A</v>
          </cell>
          <cell r="BL2279">
            <v>0</v>
          </cell>
          <cell r="BM2279">
            <v>0</v>
          </cell>
          <cell r="BO2279" t="e">
            <v>#N/A</v>
          </cell>
          <cell r="BQ2279">
            <v>0</v>
          </cell>
          <cell r="BR2279">
            <v>0</v>
          </cell>
          <cell r="BT2279" t="e">
            <v>#N/A</v>
          </cell>
          <cell r="BV2279">
            <v>0</v>
          </cell>
          <cell r="BW2279">
            <v>0</v>
          </cell>
          <cell r="CW2279">
            <v>127</v>
          </cell>
          <cell r="CX2279" t="str">
            <v>諸雑費</v>
          </cell>
          <cell r="CY2279">
            <v>1</v>
          </cell>
          <cell r="DA2279">
            <v>9.1699999999982538</v>
          </cell>
          <cell r="DG2279">
            <v>1</v>
          </cell>
        </row>
        <row r="2280">
          <cell r="Q2280">
            <v>5884</v>
          </cell>
          <cell r="R2280" t="str">
            <v>軟岩運搬工</v>
          </cell>
          <cell r="S2280" t="str">
            <v>2t-1.6～2.0㎞以下</v>
          </cell>
          <cell r="T2280" t="str">
            <v>山積0.13m3</v>
          </cell>
          <cell r="U2280" t="str">
            <v>ｍ3</v>
          </cell>
          <cell r="V2280">
            <v>3231</v>
          </cell>
          <cell r="W2280" t="str">
            <v>厚労省参考p.175</v>
          </cell>
          <cell r="X2280" t="str">
            <v>DID区間なし　管路土工</v>
          </cell>
          <cell r="Y2280">
            <v>10</v>
          </cell>
          <cell r="Z2280">
            <v>1095</v>
          </cell>
          <cell r="AA2280" t="str">
            <v>ﾀﾞﾝﾌﾟﾄﾗｯｸ運転工</v>
          </cell>
          <cell r="AB2280">
            <v>0.91500000000000004</v>
          </cell>
          <cell r="AC2280">
            <v>35310</v>
          </cell>
          <cell r="AD2280">
            <v>32308.65</v>
          </cell>
          <cell r="AF2280" t="e">
            <v>#N/A</v>
          </cell>
          <cell r="AH2280">
            <v>0</v>
          </cell>
          <cell r="AI2280">
            <v>0</v>
          </cell>
          <cell r="AK2280" t="e">
            <v>#N/A</v>
          </cell>
          <cell r="AM2280">
            <v>0</v>
          </cell>
          <cell r="AN2280">
            <v>0</v>
          </cell>
          <cell r="AP2280" t="e">
            <v>#N/A</v>
          </cell>
          <cell r="AR2280">
            <v>0</v>
          </cell>
          <cell r="AS2280">
            <v>0</v>
          </cell>
          <cell r="AU2280" t="e">
            <v>#N/A</v>
          </cell>
          <cell r="AW2280">
            <v>0</v>
          </cell>
          <cell r="AX2280">
            <v>0</v>
          </cell>
          <cell r="AZ2280" t="e">
            <v>#N/A</v>
          </cell>
          <cell r="BB2280">
            <v>0</v>
          </cell>
          <cell r="BC2280">
            <v>0</v>
          </cell>
          <cell r="BE2280" t="e">
            <v>#N/A</v>
          </cell>
          <cell r="BG2280">
            <v>0</v>
          </cell>
          <cell r="BH2280">
            <v>0</v>
          </cell>
          <cell r="BJ2280" t="e">
            <v>#N/A</v>
          </cell>
          <cell r="BL2280">
            <v>0</v>
          </cell>
          <cell r="BM2280">
            <v>0</v>
          </cell>
          <cell r="BO2280" t="e">
            <v>#N/A</v>
          </cell>
          <cell r="BQ2280">
            <v>0</v>
          </cell>
          <cell r="BR2280">
            <v>0</v>
          </cell>
          <cell r="BT2280" t="e">
            <v>#N/A</v>
          </cell>
          <cell r="BV2280">
            <v>0</v>
          </cell>
          <cell r="BW2280">
            <v>0</v>
          </cell>
          <cell r="CW2280">
            <v>127</v>
          </cell>
          <cell r="CX2280" t="str">
            <v>諸雑費</v>
          </cell>
          <cell r="CY2280">
            <v>1</v>
          </cell>
          <cell r="DA2280">
            <v>1.3499999999985448</v>
          </cell>
          <cell r="DG2280">
            <v>1</v>
          </cell>
        </row>
        <row r="2281">
          <cell r="Q2281">
            <v>5885</v>
          </cell>
          <cell r="R2281" t="str">
            <v>軟岩運搬工</v>
          </cell>
          <cell r="S2281" t="str">
            <v>2t-2.1～2.5㎞以下</v>
          </cell>
          <cell r="T2281" t="str">
            <v>山積0.13m3</v>
          </cell>
          <cell r="U2281" t="str">
            <v>ｍ3</v>
          </cell>
          <cell r="V2281">
            <v>3447</v>
          </cell>
          <cell r="W2281" t="str">
            <v>厚労省参考p.175</v>
          </cell>
          <cell r="X2281" t="str">
            <v>DID区間なし　管路土工</v>
          </cell>
          <cell r="Y2281">
            <v>10</v>
          </cell>
          <cell r="Z2281">
            <v>1095</v>
          </cell>
          <cell r="AA2281" t="str">
            <v>ﾀﾞﾝﾌﾟﾄﾗｯｸ運転工</v>
          </cell>
          <cell r="AB2281">
            <v>0.97599999999999998</v>
          </cell>
          <cell r="AC2281">
            <v>35310</v>
          </cell>
          <cell r="AD2281">
            <v>34462.559999999998</v>
          </cell>
          <cell r="AF2281" t="e">
            <v>#N/A</v>
          </cell>
          <cell r="AH2281">
            <v>0</v>
          </cell>
          <cell r="AI2281">
            <v>0</v>
          </cell>
          <cell r="AK2281" t="e">
            <v>#N/A</v>
          </cell>
          <cell r="AM2281">
            <v>0</v>
          </cell>
          <cell r="AN2281">
            <v>0</v>
          </cell>
          <cell r="AP2281" t="e">
            <v>#N/A</v>
          </cell>
          <cell r="AR2281">
            <v>0</v>
          </cell>
          <cell r="AS2281">
            <v>0</v>
          </cell>
          <cell r="AU2281" t="e">
            <v>#N/A</v>
          </cell>
          <cell r="AW2281">
            <v>0</v>
          </cell>
          <cell r="AX2281">
            <v>0</v>
          </cell>
          <cell r="AZ2281" t="e">
            <v>#N/A</v>
          </cell>
          <cell r="BB2281">
            <v>0</v>
          </cell>
          <cell r="BC2281">
            <v>0</v>
          </cell>
          <cell r="BE2281" t="e">
            <v>#N/A</v>
          </cell>
          <cell r="BG2281">
            <v>0</v>
          </cell>
          <cell r="BH2281">
            <v>0</v>
          </cell>
          <cell r="BJ2281" t="e">
            <v>#N/A</v>
          </cell>
          <cell r="BL2281">
            <v>0</v>
          </cell>
          <cell r="BM2281">
            <v>0</v>
          </cell>
          <cell r="BO2281" t="e">
            <v>#N/A</v>
          </cell>
          <cell r="BQ2281">
            <v>0</v>
          </cell>
          <cell r="BR2281">
            <v>0</v>
          </cell>
          <cell r="BT2281" t="e">
            <v>#N/A</v>
          </cell>
          <cell r="BV2281">
            <v>0</v>
          </cell>
          <cell r="BW2281">
            <v>0</v>
          </cell>
          <cell r="CW2281">
            <v>127</v>
          </cell>
          <cell r="CX2281" t="str">
            <v>諸雑費</v>
          </cell>
          <cell r="CY2281">
            <v>1</v>
          </cell>
          <cell r="DA2281">
            <v>7.4400000000023283</v>
          </cell>
          <cell r="DG2281">
            <v>1</v>
          </cell>
        </row>
        <row r="2282">
          <cell r="Q2282">
            <v>5886</v>
          </cell>
          <cell r="R2282" t="str">
            <v>軟岩運搬工</v>
          </cell>
          <cell r="S2282" t="str">
            <v>2t-2.6～3.5㎞以下</v>
          </cell>
          <cell r="T2282" t="str">
            <v>山積0.13m3</v>
          </cell>
          <cell r="U2282" t="str">
            <v>ｍ3</v>
          </cell>
          <cell r="V2282">
            <v>3878</v>
          </cell>
          <cell r="W2282" t="str">
            <v>厚労省参考p.175</v>
          </cell>
          <cell r="X2282" t="str">
            <v>DID区間なし　管路土工</v>
          </cell>
          <cell r="Y2282">
            <v>10</v>
          </cell>
          <cell r="Z2282">
            <v>1095</v>
          </cell>
          <cell r="AA2282" t="str">
            <v>ﾀﾞﾝﾌﾟﾄﾗｯｸ運転工</v>
          </cell>
          <cell r="AB2282">
            <v>1.0980000000000001</v>
          </cell>
          <cell r="AC2282">
            <v>35310</v>
          </cell>
          <cell r="AD2282">
            <v>38770.379999999997</v>
          </cell>
          <cell r="AF2282" t="e">
            <v>#N/A</v>
          </cell>
          <cell r="AH2282">
            <v>0</v>
          </cell>
          <cell r="AI2282">
            <v>0</v>
          </cell>
          <cell r="AK2282" t="e">
            <v>#N/A</v>
          </cell>
          <cell r="AM2282">
            <v>0</v>
          </cell>
          <cell r="AN2282">
            <v>0</v>
          </cell>
          <cell r="AP2282" t="e">
            <v>#N/A</v>
          </cell>
          <cell r="AR2282">
            <v>0</v>
          </cell>
          <cell r="AS2282">
            <v>0</v>
          </cell>
          <cell r="AU2282" t="e">
            <v>#N/A</v>
          </cell>
          <cell r="AW2282">
            <v>0</v>
          </cell>
          <cell r="AX2282">
            <v>0</v>
          </cell>
          <cell r="AZ2282" t="e">
            <v>#N/A</v>
          </cell>
          <cell r="BB2282">
            <v>0</v>
          </cell>
          <cell r="BC2282">
            <v>0</v>
          </cell>
          <cell r="BE2282" t="e">
            <v>#N/A</v>
          </cell>
          <cell r="BG2282">
            <v>0</v>
          </cell>
          <cell r="BH2282">
            <v>0</v>
          </cell>
          <cell r="BJ2282" t="e">
            <v>#N/A</v>
          </cell>
          <cell r="BL2282">
            <v>0</v>
          </cell>
          <cell r="BM2282">
            <v>0</v>
          </cell>
          <cell r="BO2282" t="e">
            <v>#N/A</v>
          </cell>
          <cell r="BQ2282">
            <v>0</v>
          </cell>
          <cell r="BR2282">
            <v>0</v>
          </cell>
          <cell r="BT2282" t="e">
            <v>#N/A</v>
          </cell>
          <cell r="BV2282">
            <v>0</v>
          </cell>
          <cell r="BW2282">
            <v>0</v>
          </cell>
          <cell r="CW2282">
            <v>127</v>
          </cell>
          <cell r="CX2282" t="str">
            <v>諸雑費</v>
          </cell>
          <cell r="CY2282">
            <v>1</v>
          </cell>
          <cell r="DA2282">
            <v>9.6200000000026193</v>
          </cell>
          <cell r="DG2282">
            <v>1</v>
          </cell>
        </row>
        <row r="2283">
          <cell r="Q2283">
            <v>5887</v>
          </cell>
          <cell r="R2283" t="str">
            <v>軟岩運搬工</v>
          </cell>
          <cell r="S2283" t="str">
            <v>2t-3.6～4.5㎞以下</v>
          </cell>
          <cell r="T2283" t="str">
            <v>山積0.13m3</v>
          </cell>
          <cell r="U2283" t="str">
            <v>ｍ3</v>
          </cell>
          <cell r="V2283">
            <v>4308</v>
          </cell>
          <cell r="W2283" t="str">
            <v>厚労省参考p.175</v>
          </cell>
          <cell r="X2283" t="str">
            <v>DID区間なし　管路土工</v>
          </cell>
          <cell r="Y2283">
            <v>10</v>
          </cell>
          <cell r="Z2283">
            <v>1095</v>
          </cell>
          <cell r="AA2283" t="str">
            <v>ﾀﾞﾝﾌﾟﾄﾗｯｸ運転工</v>
          </cell>
          <cell r="AB2283">
            <v>1.22</v>
          </cell>
          <cell r="AC2283">
            <v>35310</v>
          </cell>
          <cell r="AD2283">
            <v>43078.2</v>
          </cell>
          <cell r="AF2283" t="e">
            <v>#N/A</v>
          </cell>
          <cell r="AH2283">
            <v>0</v>
          </cell>
          <cell r="AI2283">
            <v>0</v>
          </cell>
          <cell r="AK2283" t="e">
            <v>#N/A</v>
          </cell>
          <cell r="AM2283">
            <v>0</v>
          </cell>
          <cell r="AN2283">
            <v>0</v>
          </cell>
          <cell r="AP2283" t="e">
            <v>#N/A</v>
          </cell>
          <cell r="AR2283">
            <v>0</v>
          </cell>
          <cell r="AS2283">
            <v>0</v>
          </cell>
          <cell r="AU2283" t="e">
            <v>#N/A</v>
          </cell>
          <cell r="AW2283">
            <v>0</v>
          </cell>
          <cell r="AX2283">
            <v>0</v>
          </cell>
          <cell r="AZ2283" t="e">
            <v>#N/A</v>
          </cell>
          <cell r="BB2283">
            <v>0</v>
          </cell>
          <cell r="BC2283">
            <v>0</v>
          </cell>
          <cell r="BE2283" t="e">
            <v>#N/A</v>
          </cell>
          <cell r="BG2283">
            <v>0</v>
          </cell>
          <cell r="BH2283">
            <v>0</v>
          </cell>
          <cell r="BJ2283" t="e">
            <v>#N/A</v>
          </cell>
          <cell r="BL2283">
            <v>0</v>
          </cell>
          <cell r="BM2283">
            <v>0</v>
          </cell>
          <cell r="BO2283" t="e">
            <v>#N/A</v>
          </cell>
          <cell r="BQ2283">
            <v>0</v>
          </cell>
          <cell r="BR2283">
            <v>0</v>
          </cell>
          <cell r="BT2283" t="e">
            <v>#N/A</v>
          </cell>
          <cell r="BV2283">
            <v>0</v>
          </cell>
          <cell r="BW2283">
            <v>0</v>
          </cell>
          <cell r="CW2283">
            <v>127</v>
          </cell>
          <cell r="CX2283" t="str">
            <v>諸雑費</v>
          </cell>
          <cell r="CY2283">
            <v>1</v>
          </cell>
          <cell r="DA2283">
            <v>1.8000000000029104</v>
          </cell>
          <cell r="DG2283">
            <v>1</v>
          </cell>
        </row>
        <row r="2284">
          <cell r="Q2284">
            <v>5888</v>
          </cell>
          <cell r="R2284" t="str">
            <v>軟岩運搬工</v>
          </cell>
          <cell r="S2284" t="str">
            <v>2t-4.6～5.5㎞以下</v>
          </cell>
          <cell r="T2284" t="str">
            <v>山積0.13m3</v>
          </cell>
          <cell r="U2284" t="str">
            <v>ｍ3</v>
          </cell>
          <cell r="V2284">
            <v>4739</v>
          </cell>
          <cell r="W2284" t="str">
            <v>厚労省参考p.175</v>
          </cell>
          <cell r="X2284" t="str">
            <v>DID区間なし　管路土工</v>
          </cell>
          <cell r="Y2284">
            <v>10</v>
          </cell>
          <cell r="Z2284">
            <v>1095</v>
          </cell>
          <cell r="AA2284" t="str">
            <v>ﾀﾞﾝﾌﾟﾄﾗｯｸ運転工</v>
          </cell>
          <cell r="AB2284">
            <v>1.3420000000000001</v>
          </cell>
          <cell r="AC2284">
            <v>35310</v>
          </cell>
          <cell r="AD2284">
            <v>47386.02</v>
          </cell>
          <cell r="AF2284" t="e">
            <v>#N/A</v>
          </cell>
          <cell r="AH2284">
            <v>0</v>
          </cell>
          <cell r="AI2284">
            <v>0</v>
          </cell>
          <cell r="AK2284" t="e">
            <v>#N/A</v>
          </cell>
          <cell r="AM2284">
            <v>0</v>
          </cell>
          <cell r="AN2284">
            <v>0</v>
          </cell>
          <cell r="AP2284" t="e">
            <v>#N/A</v>
          </cell>
          <cell r="AR2284">
            <v>0</v>
          </cell>
          <cell r="AS2284">
            <v>0</v>
          </cell>
          <cell r="AU2284" t="e">
            <v>#N/A</v>
          </cell>
          <cell r="AW2284">
            <v>0</v>
          </cell>
          <cell r="AX2284">
            <v>0</v>
          </cell>
          <cell r="AZ2284" t="e">
            <v>#N/A</v>
          </cell>
          <cell r="BB2284">
            <v>0</v>
          </cell>
          <cell r="BC2284">
            <v>0</v>
          </cell>
          <cell r="BE2284" t="e">
            <v>#N/A</v>
          </cell>
          <cell r="BG2284">
            <v>0</v>
          </cell>
          <cell r="BH2284">
            <v>0</v>
          </cell>
          <cell r="BJ2284" t="e">
            <v>#N/A</v>
          </cell>
          <cell r="BL2284">
            <v>0</v>
          </cell>
          <cell r="BM2284">
            <v>0</v>
          </cell>
          <cell r="BO2284" t="e">
            <v>#N/A</v>
          </cell>
          <cell r="BQ2284">
            <v>0</v>
          </cell>
          <cell r="BR2284">
            <v>0</v>
          </cell>
          <cell r="BT2284" t="e">
            <v>#N/A</v>
          </cell>
          <cell r="BV2284">
            <v>0</v>
          </cell>
          <cell r="BW2284">
            <v>0</v>
          </cell>
          <cell r="CW2284">
            <v>127</v>
          </cell>
          <cell r="CX2284" t="str">
            <v>諸雑費</v>
          </cell>
          <cell r="CY2284">
            <v>1</v>
          </cell>
          <cell r="DA2284">
            <v>3.9800000000032014</v>
          </cell>
          <cell r="DG2284">
            <v>1</v>
          </cell>
        </row>
        <row r="2285">
          <cell r="Q2285">
            <v>5889</v>
          </cell>
          <cell r="R2285" t="str">
            <v>軟岩運搬工</v>
          </cell>
          <cell r="S2285" t="str">
            <v>2t-5.6～7.0㎞以下</v>
          </cell>
          <cell r="T2285" t="str">
            <v>山積0.13m3</v>
          </cell>
          <cell r="U2285" t="str">
            <v>ｍ3</v>
          </cell>
          <cell r="V2285">
            <v>5601</v>
          </cell>
          <cell r="W2285" t="str">
            <v>厚労省参考p.175</v>
          </cell>
          <cell r="X2285" t="str">
            <v>DID区間なし　管路土工</v>
          </cell>
          <cell r="Y2285">
            <v>10</v>
          </cell>
          <cell r="Z2285">
            <v>1095</v>
          </cell>
          <cell r="AA2285" t="str">
            <v>ﾀﾞﾝﾌﾟﾄﾗｯｸ運転工</v>
          </cell>
          <cell r="AB2285">
            <v>1.5860000000000001</v>
          </cell>
          <cell r="AC2285">
            <v>35310</v>
          </cell>
          <cell r="AD2285">
            <v>56001.66</v>
          </cell>
          <cell r="AF2285" t="e">
            <v>#N/A</v>
          </cell>
          <cell r="AH2285">
            <v>0</v>
          </cell>
          <cell r="AI2285">
            <v>0</v>
          </cell>
          <cell r="AK2285" t="e">
            <v>#N/A</v>
          </cell>
          <cell r="AM2285">
            <v>0</v>
          </cell>
          <cell r="AN2285">
            <v>0</v>
          </cell>
          <cell r="AP2285" t="e">
            <v>#N/A</v>
          </cell>
          <cell r="AR2285">
            <v>0</v>
          </cell>
          <cell r="AS2285">
            <v>0</v>
          </cell>
          <cell r="AU2285" t="e">
            <v>#N/A</v>
          </cell>
          <cell r="AW2285">
            <v>0</v>
          </cell>
          <cell r="AX2285">
            <v>0</v>
          </cell>
          <cell r="AZ2285" t="e">
            <v>#N/A</v>
          </cell>
          <cell r="BB2285">
            <v>0</v>
          </cell>
          <cell r="BC2285">
            <v>0</v>
          </cell>
          <cell r="BE2285" t="e">
            <v>#N/A</v>
          </cell>
          <cell r="BG2285">
            <v>0</v>
          </cell>
          <cell r="BH2285">
            <v>0</v>
          </cell>
          <cell r="BJ2285" t="e">
            <v>#N/A</v>
          </cell>
          <cell r="BL2285">
            <v>0</v>
          </cell>
          <cell r="BM2285">
            <v>0</v>
          </cell>
          <cell r="BO2285" t="e">
            <v>#N/A</v>
          </cell>
          <cell r="BQ2285">
            <v>0</v>
          </cell>
          <cell r="BR2285">
            <v>0</v>
          </cell>
          <cell r="BT2285" t="e">
            <v>#N/A</v>
          </cell>
          <cell r="BV2285">
            <v>0</v>
          </cell>
          <cell r="BW2285">
            <v>0</v>
          </cell>
          <cell r="CW2285">
            <v>127</v>
          </cell>
          <cell r="CX2285" t="str">
            <v>諸雑費</v>
          </cell>
          <cell r="CY2285">
            <v>1</v>
          </cell>
          <cell r="DA2285">
            <v>8.3399999999965075</v>
          </cell>
          <cell r="DG2285">
            <v>1</v>
          </cell>
        </row>
        <row r="2286">
          <cell r="Q2286">
            <v>5890</v>
          </cell>
          <cell r="R2286" t="str">
            <v>軟岩運搬工</v>
          </cell>
          <cell r="S2286" t="str">
            <v>2t-7.1～9.0㎞以下</v>
          </cell>
          <cell r="T2286" t="str">
            <v>山積0.13m3</v>
          </cell>
          <cell r="U2286" t="str">
            <v>ｍ3</v>
          </cell>
          <cell r="V2286">
            <v>6462</v>
          </cell>
          <cell r="W2286" t="str">
            <v>厚労省参考p.175</v>
          </cell>
          <cell r="X2286" t="str">
            <v>DID区間なし　管路土工</v>
          </cell>
          <cell r="Y2286">
            <v>10</v>
          </cell>
          <cell r="Z2286">
            <v>1095</v>
          </cell>
          <cell r="AA2286" t="str">
            <v>ﾀﾞﾝﾌﾟﾄﾗｯｸ運転工</v>
          </cell>
          <cell r="AB2286">
            <v>1.83</v>
          </cell>
          <cell r="AC2286">
            <v>35310</v>
          </cell>
          <cell r="AD2286">
            <v>64617.3</v>
          </cell>
          <cell r="AF2286" t="e">
            <v>#N/A</v>
          </cell>
          <cell r="AH2286">
            <v>0</v>
          </cell>
          <cell r="AI2286">
            <v>0</v>
          </cell>
          <cell r="AK2286" t="e">
            <v>#N/A</v>
          </cell>
          <cell r="AM2286">
            <v>0</v>
          </cell>
          <cell r="AN2286">
            <v>0</v>
          </cell>
          <cell r="AP2286" t="e">
            <v>#N/A</v>
          </cell>
          <cell r="AR2286">
            <v>0</v>
          </cell>
          <cell r="AS2286">
            <v>0</v>
          </cell>
          <cell r="AU2286" t="e">
            <v>#N/A</v>
          </cell>
          <cell r="AW2286">
            <v>0</v>
          </cell>
          <cell r="AX2286">
            <v>0</v>
          </cell>
          <cell r="AZ2286" t="e">
            <v>#N/A</v>
          </cell>
          <cell r="BB2286">
            <v>0</v>
          </cell>
          <cell r="BC2286">
            <v>0</v>
          </cell>
          <cell r="BE2286" t="e">
            <v>#N/A</v>
          </cell>
          <cell r="BG2286">
            <v>0</v>
          </cell>
          <cell r="BH2286">
            <v>0</v>
          </cell>
          <cell r="BJ2286" t="e">
            <v>#N/A</v>
          </cell>
          <cell r="BL2286">
            <v>0</v>
          </cell>
          <cell r="BM2286">
            <v>0</v>
          </cell>
          <cell r="BO2286" t="e">
            <v>#N/A</v>
          </cell>
          <cell r="BQ2286">
            <v>0</v>
          </cell>
          <cell r="BR2286">
            <v>0</v>
          </cell>
          <cell r="BT2286" t="e">
            <v>#N/A</v>
          </cell>
          <cell r="BV2286">
            <v>0</v>
          </cell>
          <cell r="BW2286">
            <v>0</v>
          </cell>
          <cell r="CW2286">
            <v>127</v>
          </cell>
          <cell r="CX2286" t="str">
            <v>諸雑費</v>
          </cell>
          <cell r="CY2286">
            <v>1</v>
          </cell>
          <cell r="DA2286">
            <v>2.6999999999970896</v>
          </cell>
          <cell r="DG2286">
            <v>1</v>
          </cell>
        </row>
        <row r="2287">
          <cell r="Q2287">
            <v>5891</v>
          </cell>
          <cell r="R2287" t="str">
            <v>軟岩運搬工</v>
          </cell>
          <cell r="S2287" t="str">
            <v>2t-9.1～12.0㎞以下</v>
          </cell>
          <cell r="T2287" t="str">
            <v>山積0.13m3</v>
          </cell>
          <cell r="U2287" t="str">
            <v>ｍ3</v>
          </cell>
          <cell r="V2287">
            <v>7755</v>
          </cell>
          <cell r="W2287" t="str">
            <v>厚労省参考p.175</v>
          </cell>
          <cell r="X2287" t="str">
            <v>DID区間なし　管路土工</v>
          </cell>
          <cell r="Y2287">
            <v>10</v>
          </cell>
          <cell r="Z2287">
            <v>1095</v>
          </cell>
          <cell r="AA2287" t="str">
            <v>ﾀﾞﾝﾌﾟﾄﾗｯｸ運転工</v>
          </cell>
          <cell r="AB2287">
            <v>2.1960000000000002</v>
          </cell>
          <cell r="AC2287">
            <v>35310</v>
          </cell>
          <cell r="AD2287">
            <v>77540.759999999995</v>
          </cell>
          <cell r="AF2287" t="e">
            <v>#N/A</v>
          </cell>
          <cell r="AH2287">
            <v>0</v>
          </cell>
          <cell r="AI2287">
            <v>0</v>
          </cell>
          <cell r="AK2287" t="e">
            <v>#N/A</v>
          </cell>
          <cell r="AM2287">
            <v>0</v>
          </cell>
          <cell r="AN2287">
            <v>0</v>
          </cell>
          <cell r="AP2287" t="e">
            <v>#N/A</v>
          </cell>
          <cell r="AR2287">
            <v>0</v>
          </cell>
          <cell r="AS2287">
            <v>0</v>
          </cell>
          <cell r="AU2287" t="e">
            <v>#N/A</v>
          </cell>
          <cell r="AW2287">
            <v>0</v>
          </cell>
          <cell r="AX2287">
            <v>0</v>
          </cell>
          <cell r="AZ2287" t="e">
            <v>#N/A</v>
          </cell>
          <cell r="BB2287">
            <v>0</v>
          </cell>
          <cell r="BC2287">
            <v>0</v>
          </cell>
          <cell r="BE2287" t="e">
            <v>#N/A</v>
          </cell>
          <cell r="BG2287">
            <v>0</v>
          </cell>
          <cell r="BH2287">
            <v>0</v>
          </cell>
          <cell r="BJ2287" t="e">
            <v>#N/A</v>
          </cell>
          <cell r="BL2287">
            <v>0</v>
          </cell>
          <cell r="BM2287">
            <v>0</v>
          </cell>
          <cell r="BO2287" t="e">
            <v>#N/A</v>
          </cell>
          <cell r="BQ2287">
            <v>0</v>
          </cell>
          <cell r="BR2287">
            <v>0</v>
          </cell>
          <cell r="BT2287" t="e">
            <v>#N/A</v>
          </cell>
          <cell r="BV2287">
            <v>0</v>
          </cell>
          <cell r="BW2287">
            <v>0</v>
          </cell>
          <cell r="CW2287">
            <v>127</v>
          </cell>
          <cell r="CX2287" t="str">
            <v>諸雑費</v>
          </cell>
          <cell r="CY2287">
            <v>1</v>
          </cell>
          <cell r="DA2287">
            <v>9.2400000000052387</v>
          </cell>
          <cell r="DG2287">
            <v>1</v>
          </cell>
        </row>
        <row r="2288">
          <cell r="Q2288">
            <v>5892</v>
          </cell>
          <cell r="R2288" t="str">
            <v>軟岩運搬工</v>
          </cell>
          <cell r="S2288" t="str">
            <v>2t-12.1～17.0㎞以下</v>
          </cell>
          <cell r="T2288" t="str">
            <v>山積0.13m3</v>
          </cell>
          <cell r="U2288" t="str">
            <v>ｍ3</v>
          </cell>
          <cell r="V2288">
            <v>9908</v>
          </cell>
          <cell r="W2288" t="str">
            <v>厚労省参考p.175</v>
          </cell>
          <cell r="X2288" t="str">
            <v>DID区間なし　管路土工</v>
          </cell>
          <cell r="Y2288">
            <v>10</v>
          </cell>
          <cell r="Z2288">
            <v>1095</v>
          </cell>
          <cell r="AA2288" t="str">
            <v>ﾀﾞﾝﾌﾟﾄﾗｯｸ運転工</v>
          </cell>
          <cell r="AB2288">
            <v>2.8059999999999996</v>
          </cell>
          <cell r="AC2288">
            <v>35310</v>
          </cell>
          <cell r="AD2288">
            <v>99079.86</v>
          </cell>
          <cell r="AF2288" t="e">
            <v>#N/A</v>
          </cell>
          <cell r="AH2288">
            <v>0</v>
          </cell>
          <cell r="AI2288">
            <v>0</v>
          </cell>
          <cell r="AK2288" t="e">
            <v>#N/A</v>
          </cell>
          <cell r="AM2288">
            <v>0</v>
          </cell>
          <cell r="AN2288">
            <v>0</v>
          </cell>
          <cell r="AP2288" t="e">
            <v>#N/A</v>
          </cell>
          <cell r="AR2288">
            <v>0</v>
          </cell>
          <cell r="AS2288">
            <v>0</v>
          </cell>
          <cell r="AU2288" t="e">
            <v>#N/A</v>
          </cell>
          <cell r="AW2288">
            <v>0</v>
          </cell>
          <cell r="AX2288">
            <v>0</v>
          </cell>
          <cell r="AZ2288" t="e">
            <v>#N/A</v>
          </cell>
          <cell r="BB2288">
            <v>0</v>
          </cell>
          <cell r="BC2288">
            <v>0</v>
          </cell>
          <cell r="BE2288" t="e">
            <v>#N/A</v>
          </cell>
          <cell r="BG2288">
            <v>0</v>
          </cell>
          <cell r="BH2288">
            <v>0</v>
          </cell>
          <cell r="BJ2288" t="e">
            <v>#N/A</v>
          </cell>
          <cell r="BL2288">
            <v>0</v>
          </cell>
          <cell r="BM2288">
            <v>0</v>
          </cell>
          <cell r="BO2288" t="e">
            <v>#N/A</v>
          </cell>
          <cell r="BQ2288">
            <v>0</v>
          </cell>
          <cell r="BR2288">
            <v>0</v>
          </cell>
          <cell r="BT2288" t="e">
            <v>#N/A</v>
          </cell>
          <cell r="BV2288">
            <v>0</v>
          </cell>
          <cell r="BW2288">
            <v>0</v>
          </cell>
          <cell r="CW2288">
            <v>127</v>
          </cell>
          <cell r="CX2288" t="str">
            <v>諸雑費</v>
          </cell>
          <cell r="CY2288">
            <v>1</v>
          </cell>
          <cell r="DA2288">
            <v>0.13999999999941792</v>
          </cell>
          <cell r="DG2288">
            <v>1</v>
          </cell>
        </row>
        <row r="2289">
          <cell r="Q2289">
            <v>5893</v>
          </cell>
          <cell r="R2289" t="str">
            <v>軟岩運搬工</v>
          </cell>
          <cell r="S2289" t="str">
            <v>2t-17.1～20.0㎞以下</v>
          </cell>
          <cell r="T2289" t="str">
            <v>山積0.13m3</v>
          </cell>
          <cell r="U2289" t="str">
            <v>ｍ3</v>
          </cell>
          <cell r="V2289">
            <v>12930</v>
          </cell>
          <cell r="W2289" t="str">
            <v>厚労省参考p.175</v>
          </cell>
          <cell r="X2289" t="str">
            <v>DID区間なし　管路土工</v>
          </cell>
          <cell r="Y2289">
            <v>10</v>
          </cell>
          <cell r="Z2289">
            <v>1095</v>
          </cell>
          <cell r="AA2289" t="str">
            <v>ﾀﾞﾝﾌﾟﾄﾗｯｸ運転工</v>
          </cell>
          <cell r="AB2289">
            <v>3.66</v>
          </cell>
          <cell r="AC2289">
            <v>35310</v>
          </cell>
          <cell r="AD2289">
            <v>129234.6</v>
          </cell>
          <cell r="AF2289" t="e">
            <v>#N/A</v>
          </cell>
          <cell r="AH2289">
            <v>0</v>
          </cell>
          <cell r="AI2289">
            <v>0</v>
          </cell>
          <cell r="AK2289" t="e">
            <v>#N/A</v>
          </cell>
          <cell r="AM2289">
            <v>0</v>
          </cell>
          <cell r="AN2289">
            <v>0</v>
          </cell>
          <cell r="AP2289" t="e">
            <v>#N/A</v>
          </cell>
          <cell r="AR2289">
            <v>0</v>
          </cell>
          <cell r="AS2289">
            <v>0</v>
          </cell>
          <cell r="AU2289" t="e">
            <v>#N/A</v>
          </cell>
          <cell r="AW2289">
            <v>0</v>
          </cell>
          <cell r="AX2289">
            <v>0</v>
          </cell>
          <cell r="AZ2289" t="e">
            <v>#N/A</v>
          </cell>
          <cell r="BB2289">
            <v>0</v>
          </cell>
          <cell r="BC2289">
            <v>0</v>
          </cell>
          <cell r="BE2289" t="e">
            <v>#N/A</v>
          </cell>
          <cell r="BG2289">
            <v>0</v>
          </cell>
          <cell r="BH2289">
            <v>0</v>
          </cell>
          <cell r="BJ2289" t="e">
            <v>#N/A</v>
          </cell>
          <cell r="BL2289">
            <v>0</v>
          </cell>
          <cell r="BM2289">
            <v>0</v>
          </cell>
          <cell r="BO2289" t="e">
            <v>#N/A</v>
          </cell>
          <cell r="BQ2289">
            <v>0</v>
          </cell>
          <cell r="BR2289">
            <v>0</v>
          </cell>
          <cell r="BT2289" t="e">
            <v>#N/A</v>
          </cell>
          <cell r="BV2289">
            <v>0</v>
          </cell>
          <cell r="BW2289">
            <v>0</v>
          </cell>
          <cell r="CW2289">
            <v>127</v>
          </cell>
          <cell r="CX2289" t="str">
            <v>諸雑費</v>
          </cell>
          <cell r="CY2289">
            <v>1</v>
          </cell>
          <cell r="DA2289">
            <v>65.399999999994179</v>
          </cell>
          <cell r="DG2289">
            <v>1</v>
          </cell>
        </row>
        <row r="2290">
          <cell r="Q2290">
            <v>5894</v>
          </cell>
          <cell r="R2290" t="str">
            <v>硬岩運搬工</v>
          </cell>
          <cell r="S2290" t="str">
            <v>2t-0.5㎞以下</v>
          </cell>
          <cell r="T2290" t="str">
            <v>山積0.13m3</v>
          </cell>
          <cell r="U2290" t="str">
            <v>ｍ3</v>
          </cell>
          <cell r="V2290">
            <v>2458</v>
          </cell>
          <cell r="W2290" t="str">
            <v>厚労省参考p.175</v>
          </cell>
          <cell r="X2290" t="str">
            <v>DID区間なし　管路土工</v>
          </cell>
          <cell r="Y2290">
            <v>10</v>
          </cell>
          <cell r="Z2290">
            <v>1097</v>
          </cell>
          <cell r="AA2290" t="str">
            <v>ﾀﾞﾝﾌﾟﾄﾗｯｸ運転工</v>
          </cell>
          <cell r="AB2290">
            <v>0.68500000000000005</v>
          </cell>
          <cell r="AC2290">
            <v>35880</v>
          </cell>
          <cell r="AD2290">
            <v>24577.8</v>
          </cell>
          <cell r="AF2290" t="e">
            <v>#N/A</v>
          </cell>
          <cell r="AH2290">
            <v>0</v>
          </cell>
          <cell r="AI2290">
            <v>0</v>
          </cell>
          <cell r="AK2290" t="e">
            <v>#N/A</v>
          </cell>
          <cell r="AM2290">
            <v>0</v>
          </cell>
          <cell r="AN2290">
            <v>0</v>
          </cell>
          <cell r="AP2290" t="e">
            <v>#N/A</v>
          </cell>
          <cell r="AR2290">
            <v>0</v>
          </cell>
          <cell r="AS2290">
            <v>0</v>
          </cell>
          <cell r="AU2290" t="e">
            <v>#N/A</v>
          </cell>
          <cell r="AW2290">
            <v>0</v>
          </cell>
          <cell r="AX2290">
            <v>0</v>
          </cell>
          <cell r="AZ2290" t="e">
            <v>#N/A</v>
          </cell>
          <cell r="BB2290">
            <v>0</v>
          </cell>
          <cell r="BC2290">
            <v>0</v>
          </cell>
          <cell r="BE2290" t="e">
            <v>#N/A</v>
          </cell>
          <cell r="BG2290">
            <v>0</v>
          </cell>
          <cell r="BH2290">
            <v>0</v>
          </cell>
          <cell r="BJ2290" t="e">
            <v>#N/A</v>
          </cell>
          <cell r="BL2290">
            <v>0</v>
          </cell>
          <cell r="BM2290">
            <v>0</v>
          </cell>
          <cell r="BO2290" t="e">
            <v>#N/A</v>
          </cell>
          <cell r="BQ2290">
            <v>0</v>
          </cell>
          <cell r="BR2290">
            <v>0</v>
          </cell>
          <cell r="BT2290" t="e">
            <v>#N/A</v>
          </cell>
          <cell r="BV2290">
            <v>0</v>
          </cell>
          <cell r="BW2290">
            <v>0</v>
          </cell>
          <cell r="CW2290">
            <v>127</v>
          </cell>
          <cell r="CX2290" t="str">
            <v>諸雑費</v>
          </cell>
          <cell r="CY2290">
            <v>1</v>
          </cell>
          <cell r="DA2290">
            <v>2.2000000000007276</v>
          </cell>
          <cell r="DG2290">
            <v>1</v>
          </cell>
        </row>
        <row r="2291">
          <cell r="Q2291">
            <v>5895</v>
          </cell>
          <cell r="R2291" t="str">
            <v>硬岩運搬工</v>
          </cell>
          <cell r="S2291" t="str">
            <v>2t-0.6～1.0㎞以下</v>
          </cell>
          <cell r="T2291" t="str">
            <v>山積0.13m3</v>
          </cell>
          <cell r="U2291" t="str">
            <v>ｍ3</v>
          </cell>
          <cell r="V2291">
            <v>2950</v>
          </cell>
          <cell r="W2291" t="str">
            <v>厚労省参考p.175</v>
          </cell>
          <cell r="X2291" t="str">
            <v>DID区間なし　管路土工</v>
          </cell>
          <cell r="Y2291">
            <v>10</v>
          </cell>
          <cell r="Z2291">
            <v>1097</v>
          </cell>
          <cell r="AA2291" t="str">
            <v>ﾀﾞﾝﾌﾟﾄﾗｯｸ運転工</v>
          </cell>
          <cell r="AB2291">
            <v>0.82199999999999995</v>
          </cell>
          <cell r="AC2291">
            <v>35880</v>
          </cell>
          <cell r="AD2291">
            <v>29493.360000000001</v>
          </cell>
          <cell r="AF2291" t="e">
            <v>#N/A</v>
          </cell>
          <cell r="AH2291">
            <v>0</v>
          </cell>
          <cell r="AI2291">
            <v>0</v>
          </cell>
          <cell r="AK2291" t="e">
            <v>#N/A</v>
          </cell>
          <cell r="AM2291">
            <v>0</v>
          </cell>
          <cell r="AN2291">
            <v>0</v>
          </cell>
          <cell r="AP2291" t="e">
            <v>#N/A</v>
          </cell>
          <cell r="AR2291">
            <v>0</v>
          </cell>
          <cell r="AS2291">
            <v>0</v>
          </cell>
          <cell r="AU2291" t="e">
            <v>#N/A</v>
          </cell>
          <cell r="AW2291">
            <v>0</v>
          </cell>
          <cell r="AX2291">
            <v>0</v>
          </cell>
          <cell r="AZ2291" t="e">
            <v>#N/A</v>
          </cell>
          <cell r="BB2291">
            <v>0</v>
          </cell>
          <cell r="BC2291">
            <v>0</v>
          </cell>
          <cell r="BE2291" t="e">
            <v>#N/A</v>
          </cell>
          <cell r="BG2291">
            <v>0</v>
          </cell>
          <cell r="BH2291">
            <v>0</v>
          </cell>
          <cell r="BJ2291" t="e">
            <v>#N/A</v>
          </cell>
          <cell r="BL2291">
            <v>0</v>
          </cell>
          <cell r="BM2291">
            <v>0</v>
          </cell>
          <cell r="BO2291" t="e">
            <v>#N/A</v>
          </cell>
          <cell r="BQ2291">
            <v>0</v>
          </cell>
          <cell r="BR2291">
            <v>0</v>
          </cell>
          <cell r="BT2291" t="e">
            <v>#N/A</v>
          </cell>
          <cell r="BV2291">
            <v>0</v>
          </cell>
          <cell r="BW2291">
            <v>0</v>
          </cell>
          <cell r="CW2291">
            <v>127</v>
          </cell>
          <cell r="CX2291" t="str">
            <v>諸雑費</v>
          </cell>
          <cell r="CY2291">
            <v>1</v>
          </cell>
          <cell r="DA2291">
            <v>6.6399999999994179</v>
          </cell>
          <cell r="DG2291">
            <v>1</v>
          </cell>
        </row>
        <row r="2292">
          <cell r="Q2292">
            <v>5896</v>
          </cell>
          <cell r="R2292" t="str">
            <v>硬岩運搬工</v>
          </cell>
          <cell r="S2292" t="str">
            <v>2t-1.1～1.5㎞以下</v>
          </cell>
          <cell r="T2292" t="str">
            <v>山積0.13m3</v>
          </cell>
          <cell r="U2292" t="str">
            <v>ｍ3</v>
          </cell>
          <cell r="V2292">
            <v>3197</v>
          </cell>
          <cell r="W2292" t="str">
            <v>厚労省参考p.175</v>
          </cell>
          <cell r="X2292" t="str">
            <v>DID区間なし　管路土工</v>
          </cell>
          <cell r="Y2292">
            <v>10</v>
          </cell>
          <cell r="Z2292">
            <v>1097</v>
          </cell>
          <cell r="AA2292" t="str">
            <v>ﾀﾞﾝﾌﾟﾄﾗｯｸ運転工</v>
          </cell>
          <cell r="AB2292">
            <v>0.89100000000000001</v>
          </cell>
          <cell r="AC2292">
            <v>35880</v>
          </cell>
          <cell r="AD2292">
            <v>31969.08</v>
          </cell>
          <cell r="AF2292" t="e">
            <v>#N/A</v>
          </cell>
          <cell r="AH2292">
            <v>0</v>
          </cell>
          <cell r="AI2292">
            <v>0</v>
          </cell>
          <cell r="AK2292" t="e">
            <v>#N/A</v>
          </cell>
          <cell r="AM2292">
            <v>0</v>
          </cell>
          <cell r="AN2292">
            <v>0</v>
          </cell>
          <cell r="AP2292" t="e">
            <v>#N/A</v>
          </cell>
          <cell r="AR2292">
            <v>0</v>
          </cell>
          <cell r="AS2292">
            <v>0</v>
          </cell>
          <cell r="AU2292" t="e">
            <v>#N/A</v>
          </cell>
          <cell r="AW2292">
            <v>0</v>
          </cell>
          <cell r="AX2292">
            <v>0</v>
          </cell>
          <cell r="AZ2292" t="e">
            <v>#N/A</v>
          </cell>
          <cell r="BB2292">
            <v>0</v>
          </cell>
          <cell r="BC2292">
            <v>0</v>
          </cell>
          <cell r="BE2292" t="e">
            <v>#N/A</v>
          </cell>
          <cell r="BG2292">
            <v>0</v>
          </cell>
          <cell r="BH2292">
            <v>0</v>
          </cell>
          <cell r="BJ2292" t="e">
            <v>#N/A</v>
          </cell>
          <cell r="BL2292">
            <v>0</v>
          </cell>
          <cell r="BM2292">
            <v>0</v>
          </cell>
          <cell r="BO2292" t="e">
            <v>#N/A</v>
          </cell>
          <cell r="BQ2292">
            <v>0</v>
          </cell>
          <cell r="BR2292">
            <v>0</v>
          </cell>
          <cell r="BT2292" t="e">
            <v>#N/A</v>
          </cell>
          <cell r="BV2292">
            <v>0</v>
          </cell>
          <cell r="BW2292">
            <v>0</v>
          </cell>
          <cell r="CW2292">
            <v>127</v>
          </cell>
          <cell r="CX2292" t="str">
            <v>諸雑費</v>
          </cell>
          <cell r="CY2292">
            <v>1</v>
          </cell>
          <cell r="DA2292">
            <v>0.91999999999825377</v>
          </cell>
          <cell r="DG2292">
            <v>1</v>
          </cell>
        </row>
        <row r="2293">
          <cell r="Q2293">
            <v>5897</v>
          </cell>
          <cell r="R2293" t="str">
            <v>硬岩運搬工</v>
          </cell>
          <cell r="S2293" t="str">
            <v>2t-1.6～2.0㎞以下</v>
          </cell>
          <cell r="T2293" t="str">
            <v>山積0.13m3</v>
          </cell>
          <cell r="U2293" t="str">
            <v>ｍ3</v>
          </cell>
          <cell r="V2293">
            <v>3689</v>
          </cell>
          <cell r="W2293" t="str">
            <v>厚労省参考p.175</v>
          </cell>
          <cell r="X2293" t="str">
            <v>DID区間なし　管路土工</v>
          </cell>
          <cell r="Y2293">
            <v>10</v>
          </cell>
          <cell r="Z2293">
            <v>1097</v>
          </cell>
          <cell r="AA2293" t="str">
            <v>ﾀﾞﾝﾌﾟﾄﾗｯｸ運転工</v>
          </cell>
          <cell r="AB2293">
            <v>1.028</v>
          </cell>
          <cell r="AC2293">
            <v>35880</v>
          </cell>
          <cell r="AD2293">
            <v>36884.639999999999</v>
          </cell>
          <cell r="AF2293" t="e">
            <v>#N/A</v>
          </cell>
          <cell r="AH2293">
            <v>0</v>
          </cell>
          <cell r="AI2293">
            <v>0</v>
          </cell>
          <cell r="AK2293" t="e">
            <v>#N/A</v>
          </cell>
          <cell r="AM2293">
            <v>0</v>
          </cell>
          <cell r="AN2293">
            <v>0</v>
          </cell>
          <cell r="AP2293" t="e">
            <v>#N/A</v>
          </cell>
          <cell r="AR2293">
            <v>0</v>
          </cell>
          <cell r="AS2293">
            <v>0</v>
          </cell>
          <cell r="AU2293" t="e">
            <v>#N/A</v>
          </cell>
          <cell r="AW2293">
            <v>0</v>
          </cell>
          <cell r="AX2293">
            <v>0</v>
          </cell>
          <cell r="AZ2293" t="e">
            <v>#N/A</v>
          </cell>
          <cell r="BB2293">
            <v>0</v>
          </cell>
          <cell r="BC2293">
            <v>0</v>
          </cell>
          <cell r="BE2293" t="e">
            <v>#N/A</v>
          </cell>
          <cell r="BG2293">
            <v>0</v>
          </cell>
          <cell r="BH2293">
            <v>0</v>
          </cell>
          <cell r="BJ2293" t="e">
            <v>#N/A</v>
          </cell>
          <cell r="BL2293">
            <v>0</v>
          </cell>
          <cell r="BM2293">
            <v>0</v>
          </cell>
          <cell r="BO2293" t="e">
            <v>#N/A</v>
          </cell>
          <cell r="BQ2293">
            <v>0</v>
          </cell>
          <cell r="BR2293">
            <v>0</v>
          </cell>
          <cell r="BT2293" t="e">
            <v>#N/A</v>
          </cell>
          <cell r="BV2293">
            <v>0</v>
          </cell>
          <cell r="BW2293">
            <v>0</v>
          </cell>
          <cell r="CW2293">
            <v>127</v>
          </cell>
          <cell r="CX2293" t="str">
            <v>諸雑費</v>
          </cell>
          <cell r="CY2293">
            <v>1</v>
          </cell>
          <cell r="DA2293">
            <v>5.3600000000005821</v>
          </cell>
          <cell r="DG2293">
            <v>1</v>
          </cell>
        </row>
        <row r="2294">
          <cell r="Q2294">
            <v>5898</v>
          </cell>
          <cell r="R2294" t="str">
            <v>硬岩運搬工</v>
          </cell>
          <cell r="S2294" t="str">
            <v>2t-2.1～2.5㎞以下</v>
          </cell>
          <cell r="T2294" t="str">
            <v>山積0.13m3</v>
          </cell>
          <cell r="U2294" t="str">
            <v>ｍ3</v>
          </cell>
          <cell r="V2294">
            <v>3933</v>
          </cell>
          <cell r="W2294" t="str">
            <v>厚労省参考p.175</v>
          </cell>
          <cell r="X2294" t="str">
            <v>DID区間なし　管路土工</v>
          </cell>
          <cell r="Y2294">
            <v>10</v>
          </cell>
          <cell r="Z2294">
            <v>1097</v>
          </cell>
          <cell r="AA2294" t="str">
            <v>ﾀﾞﾝﾌﾟﾄﾗｯｸ運転工</v>
          </cell>
          <cell r="AB2294">
            <v>1.0960000000000001</v>
          </cell>
          <cell r="AC2294">
            <v>35880</v>
          </cell>
          <cell r="AD2294">
            <v>39324.480000000003</v>
          </cell>
          <cell r="AF2294" t="e">
            <v>#N/A</v>
          </cell>
          <cell r="AH2294">
            <v>0</v>
          </cell>
          <cell r="AI2294">
            <v>0</v>
          </cell>
          <cell r="AK2294" t="e">
            <v>#N/A</v>
          </cell>
          <cell r="AM2294">
            <v>0</v>
          </cell>
          <cell r="AN2294">
            <v>0</v>
          </cell>
          <cell r="AP2294" t="e">
            <v>#N/A</v>
          </cell>
          <cell r="AR2294">
            <v>0</v>
          </cell>
          <cell r="AS2294">
            <v>0</v>
          </cell>
          <cell r="AU2294" t="e">
            <v>#N/A</v>
          </cell>
          <cell r="AW2294">
            <v>0</v>
          </cell>
          <cell r="AX2294">
            <v>0</v>
          </cell>
          <cell r="AZ2294" t="e">
            <v>#N/A</v>
          </cell>
          <cell r="BB2294">
            <v>0</v>
          </cell>
          <cell r="BC2294">
            <v>0</v>
          </cell>
          <cell r="BE2294" t="e">
            <v>#N/A</v>
          </cell>
          <cell r="BG2294">
            <v>0</v>
          </cell>
          <cell r="BH2294">
            <v>0</v>
          </cell>
          <cell r="BJ2294" t="e">
            <v>#N/A</v>
          </cell>
          <cell r="BL2294">
            <v>0</v>
          </cell>
          <cell r="BM2294">
            <v>0</v>
          </cell>
          <cell r="BO2294" t="e">
            <v>#N/A</v>
          </cell>
          <cell r="BQ2294">
            <v>0</v>
          </cell>
          <cell r="BR2294">
            <v>0</v>
          </cell>
          <cell r="BT2294" t="e">
            <v>#N/A</v>
          </cell>
          <cell r="BV2294">
            <v>0</v>
          </cell>
          <cell r="BW2294">
            <v>0</v>
          </cell>
          <cell r="CW2294">
            <v>127</v>
          </cell>
          <cell r="CX2294" t="str">
            <v>諸雑費</v>
          </cell>
          <cell r="CY2294">
            <v>1</v>
          </cell>
          <cell r="DA2294">
            <v>5.5199999999967986</v>
          </cell>
          <cell r="DG2294">
            <v>1</v>
          </cell>
        </row>
        <row r="2295">
          <cell r="Q2295">
            <v>5899</v>
          </cell>
          <cell r="R2295" t="str">
            <v>硬岩運搬工</v>
          </cell>
          <cell r="S2295" t="str">
            <v>2t-2.6～3.5㎞以下</v>
          </cell>
          <cell r="T2295" t="str">
            <v>山積0.13m3</v>
          </cell>
          <cell r="U2295" t="str">
            <v>ｍ3</v>
          </cell>
          <cell r="V2295">
            <v>4425</v>
          </cell>
          <cell r="W2295" t="str">
            <v>厚労省参考p.175</v>
          </cell>
          <cell r="X2295" t="str">
            <v>DID区間なし　管路土工</v>
          </cell>
          <cell r="Y2295">
            <v>10</v>
          </cell>
          <cell r="Z2295">
            <v>1097</v>
          </cell>
          <cell r="AA2295" t="str">
            <v>ﾀﾞﾝﾌﾟﾄﾗｯｸ運転工</v>
          </cell>
          <cell r="AB2295">
            <v>1.2330000000000001</v>
          </cell>
          <cell r="AC2295">
            <v>35880</v>
          </cell>
          <cell r="AD2295">
            <v>44240.04</v>
          </cell>
          <cell r="AF2295" t="e">
            <v>#N/A</v>
          </cell>
          <cell r="AH2295">
            <v>0</v>
          </cell>
          <cell r="AI2295">
            <v>0</v>
          </cell>
          <cell r="AK2295" t="e">
            <v>#N/A</v>
          </cell>
          <cell r="AM2295">
            <v>0</v>
          </cell>
          <cell r="AN2295">
            <v>0</v>
          </cell>
          <cell r="AP2295" t="e">
            <v>#N/A</v>
          </cell>
          <cell r="AR2295">
            <v>0</v>
          </cell>
          <cell r="AS2295">
            <v>0</v>
          </cell>
          <cell r="AU2295" t="e">
            <v>#N/A</v>
          </cell>
          <cell r="AW2295">
            <v>0</v>
          </cell>
          <cell r="AX2295">
            <v>0</v>
          </cell>
          <cell r="AZ2295" t="e">
            <v>#N/A</v>
          </cell>
          <cell r="BB2295">
            <v>0</v>
          </cell>
          <cell r="BC2295">
            <v>0</v>
          </cell>
          <cell r="BE2295" t="e">
            <v>#N/A</v>
          </cell>
          <cell r="BG2295">
            <v>0</v>
          </cell>
          <cell r="BH2295">
            <v>0</v>
          </cell>
          <cell r="BJ2295" t="e">
            <v>#N/A</v>
          </cell>
          <cell r="BL2295">
            <v>0</v>
          </cell>
          <cell r="BM2295">
            <v>0</v>
          </cell>
          <cell r="BO2295" t="e">
            <v>#N/A</v>
          </cell>
          <cell r="BQ2295">
            <v>0</v>
          </cell>
          <cell r="BR2295">
            <v>0</v>
          </cell>
          <cell r="BT2295" t="e">
            <v>#N/A</v>
          </cell>
          <cell r="BV2295">
            <v>0</v>
          </cell>
          <cell r="BW2295">
            <v>0</v>
          </cell>
          <cell r="CW2295">
            <v>127</v>
          </cell>
          <cell r="CX2295" t="str">
            <v>諸雑費</v>
          </cell>
          <cell r="CY2295">
            <v>1</v>
          </cell>
          <cell r="DA2295">
            <v>9.9599999999991269</v>
          </cell>
          <cell r="DG2295">
            <v>1</v>
          </cell>
        </row>
        <row r="2296">
          <cell r="Q2296">
            <v>5900</v>
          </cell>
          <cell r="R2296" t="str">
            <v>硬岩運搬工</v>
          </cell>
          <cell r="S2296" t="str">
            <v>2t-3.6～4.5㎞以下</v>
          </cell>
          <cell r="T2296" t="str">
            <v>山積0.13m3</v>
          </cell>
          <cell r="U2296" t="str">
            <v>ｍ3</v>
          </cell>
          <cell r="V2296">
            <v>4916</v>
          </cell>
          <cell r="W2296" t="str">
            <v>厚労省参考p.175</v>
          </cell>
          <cell r="X2296" t="str">
            <v>DID区間なし　管路土工</v>
          </cell>
          <cell r="Y2296">
            <v>10</v>
          </cell>
          <cell r="Z2296">
            <v>1097</v>
          </cell>
          <cell r="AA2296" t="str">
            <v>ﾀﾞﾝﾌﾟﾄﾗｯｸ運転工</v>
          </cell>
          <cell r="AB2296">
            <v>1.37</v>
          </cell>
          <cell r="AC2296">
            <v>35880</v>
          </cell>
          <cell r="AD2296">
            <v>49155.6</v>
          </cell>
          <cell r="AF2296" t="e">
            <v>#N/A</v>
          </cell>
          <cell r="AH2296">
            <v>0</v>
          </cell>
          <cell r="AI2296">
            <v>0</v>
          </cell>
          <cell r="AK2296" t="e">
            <v>#N/A</v>
          </cell>
          <cell r="AM2296">
            <v>0</v>
          </cell>
          <cell r="AN2296">
            <v>0</v>
          </cell>
          <cell r="AP2296" t="e">
            <v>#N/A</v>
          </cell>
          <cell r="AR2296">
            <v>0</v>
          </cell>
          <cell r="AS2296">
            <v>0</v>
          </cell>
          <cell r="AU2296" t="e">
            <v>#N/A</v>
          </cell>
          <cell r="AW2296">
            <v>0</v>
          </cell>
          <cell r="AX2296">
            <v>0</v>
          </cell>
          <cell r="AZ2296" t="e">
            <v>#N/A</v>
          </cell>
          <cell r="BB2296">
            <v>0</v>
          </cell>
          <cell r="BC2296">
            <v>0</v>
          </cell>
          <cell r="BE2296" t="e">
            <v>#N/A</v>
          </cell>
          <cell r="BG2296">
            <v>0</v>
          </cell>
          <cell r="BH2296">
            <v>0</v>
          </cell>
          <cell r="BJ2296" t="e">
            <v>#N/A</v>
          </cell>
          <cell r="BL2296">
            <v>0</v>
          </cell>
          <cell r="BM2296">
            <v>0</v>
          </cell>
          <cell r="BO2296" t="e">
            <v>#N/A</v>
          </cell>
          <cell r="BQ2296">
            <v>0</v>
          </cell>
          <cell r="BR2296">
            <v>0</v>
          </cell>
          <cell r="BT2296" t="e">
            <v>#N/A</v>
          </cell>
          <cell r="BV2296">
            <v>0</v>
          </cell>
          <cell r="BW2296">
            <v>0</v>
          </cell>
          <cell r="CW2296">
            <v>127</v>
          </cell>
          <cell r="CX2296" t="str">
            <v>諸雑費</v>
          </cell>
          <cell r="CY2296">
            <v>1</v>
          </cell>
          <cell r="DA2296">
            <v>4.4000000000014552</v>
          </cell>
          <cell r="DG2296">
            <v>1</v>
          </cell>
        </row>
        <row r="2297">
          <cell r="Q2297">
            <v>5901</v>
          </cell>
          <cell r="R2297" t="str">
            <v>硬岩運搬工</v>
          </cell>
          <cell r="S2297" t="str">
            <v>2t-4.6～5.5㎞以下</v>
          </cell>
          <cell r="T2297" t="str">
            <v>山積0.13m3</v>
          </cell>
          <cell r="U2297" t="str">
            <v>ｍ3</v>
          </cell>
          <cell r="V2297">
            <v>5408</v>
          </cell>
          <cell r="W2297" t="str">
            <v>厚労省参考p.175</v>
          </cell>
          <cell r="X2297" t="str">
            <v>DID区間なし　管路土工</v>
          </cell>
          <cell r="Y2297">
            <v>10</v>
          </cell>
          <cell r="Z2297">
            <v>1097</v>
          </cell>
          <cell r="AA2297" t="str">
            <v>ﾀﾞﾝﾌﾟﾄﾗｯｸ運転工</v>
          </cell>
          <cell r="AB2297">
            <v>1.5069999999999999</v>
          </cell>
          <cell r="AC2297">
            <v>35880</v>
          </cell>
          <cell r="AD2297">
            <v>54071.16</v>
          </cell>
          <cell r="AF2297" t="e">
            <v>#N/A</v>
          </cell>
          <cell r="AH2297">
            <v>0</v>
          </cell>
          <cell r="AI2297">
            <v>0</v>
          </cell>
          <cell r="AK2297" t="e">
            <v>#N/A</v>
          </cell>
          <cell r="AM2297">
            <v>0</v>
          </cell>
          <cell r="AN2297">
            <v>0</v>
          </cell>
          <cell r="AP2297" t="e">
            <v>#N/A</v>
          </cell>
          <cell r="AR2297">
            <v>0</v>
          </cell>
          <cell r="AS2297">
            <v>0</v>
          </cell>
          <cell r="AU2297" t="e">
            <v>#N/A</v>
          </cell>
          <cell r="AW2297">
            <v>0</v>
          </cell>
          <cell r="AX2297">
            <v>0</v>
          </cell>
          <cell r="AZ2297" t="e">
            <v>#N/A</v>
          </cell>
          <cell r="BB2297">
            <v>0</v>
          </cell>
          <cell r="BC2297">
            <v>0</v>
          </cell>
          <cell r="BE2297" t="e">
            <v>#N/A</v>
          </cell>
          <cell r="BG2297">
            <v>0</v>
          </cell>
          <cell r="BH2297">
            <v>0</v>
          </cell>
          <cell r="BJ2297" t="e">
            <v>#N/A</v>
          </cell>
          <cell r="BL2297">
            <v>0</v>
          </cell>
          <cell r="BM2297">
            <v>0</v>
          </cell>
          <cell r="BO2297" t="e">
            <v>#N/A</v>
          </cell>
          <cell r="BQ2297">
            <v>0</v>
          </cell>
          <cell r="BR2297">
            <v>0</v>
          </cell>
          <cell r="BT2297" t="e">
            <v>#N/A</v>
          </cell>
          <cell r="BV2297">
            <v>0</v>
          </cell>
          <cell r="BW2297">
            <v>0</v>
          </cell>
          <cell r="CW2297">
            <v>127</v>
          </cell>
          <cell r="CX2297" t="str">
            <v>諸雑費</v>
          </cell>
          <cell r="CY2297">
            <v>1</v>
          </cell>
          <cell r="DA2297">
            <v>8.8399999999965075</v>
          </cell>
          <cell r="DG2297">
            <v>1</v>
          </cell>
        </row>
        <row r="2298">
          <cell r="Q2298">
            <v>5902</v>
          </cell>
          <cell r="R2298" t="str">
            <v>硬岩運搬工</v>
          </cell>
          <cell r="S2298" t="str">
            <v>2t-5.6～7.0㎞以下</v>
          </cell>
          <cell r="T2298" t="str">
            <v>山積0.13m3</v>
          </cell>
          <cell r="U2298" t="str">
            <v>ｍ3</v>
          </cell>
          <cell r="V2298">
            <v>6391</v>
          </cell>
          <cell r="W2298" t="str">
            <v>厚労省参考p.175</v>
          </cell>
          <cell r="X2298" t="str">
            <v>DID区間なし　管路土工</v>
          </cell>
          <cell r="Y2298">
            <v>10</v>
          </cell>
          <cell r="Z2298">
            <v>1097</v>
          </cell>
          <cell r="AA2298" t="str">
            <v>ﾀﾞﾝﾌﾟﾄﾗｯｸ運転工</v>
          </cell>
          <cell r="AB2298">
            <v>1.7809999999999999</v>
          </cell>
          <cell r="AC2298">
            <v>35880</v>
          </cell>
          <cell r="AD2298">
            <v>63902.28</v>
          </cell>
          <cell r="AF2298" t="e">
            <v>#N/A</v>
          </cell>
          <cell r="AH2298">
            <v>0</v>
          </cell>
          <cell r="AI2298">
            <v>0</v>
          </cell>
          <cell r="AK2298" t="e">
            <v>#N/A</v>
          </cell>
          <cell r="AM2298">
            <v>0</v>
          </cell>
          <cell r="AN2298">
            <v>0</v>
          </cell>
          <cell r="AP2298" t="e">
            <v>#N/A</v>
          </cell>
          <cell r="AR2298">
            <v>0</v>
          </cell>
          <cell r="AS2298">
            <v>0</v>
          </cell>
          <cell r="AU2298" t="e">
            <v>#N/A</v>
          </cell>
          <cell r="AW2298">
            <v>0</v>
          </cell>
          <cell r="AX2298">
            <v>0</v>
          </cell>
          <cell r="AZ2298" t="e">
            <v>#N/A</v>
          </cell>
          <cell r="BB2298">
            <v>0</v>
          </cell>
          <cell r="BC2298">
            <v>0</v>
          </cell>
          <cell r="BE2298" t="e">
            <v>#N/A</v>
          </cell>
          <cell r="BG2298">
            <v>0</v>
          </cell>
          <cell r="BH2298">
            <v>0</v>
          </cell>
          <cell r="BJ2298" t="e">
            <v>#N/A</v>
          </cell>
          <cell r="BL2298">
            <v>0</v>
          </cell>
          <cell r="BM2298">
            <v>0</v>
          </cell>
          <cell r="BO2298" t="e">
            <v>#N/A</v>
          </cell>
          <cell r="BQ2298">
            <v>0</v>
          </cell>
          <cell r="BR2298">
            <v>0</v>
          </cell>
          <cell r="BT2298" t="e">
            <v>#N/A</v>
          </cell>
          <cell r="BV2298">
            <v>0</v>
          </cell>
          <cell r="BW2298">
            <v>0</v>
          </cell>
          <cell r="CW2298">
            <v>127</v>
          </cell>
          <cell r="CX2298" t="str">
            <v>諸雑費</v>
          </cell>
          <cell r="CY2298">
            <v>1</v>
          </cell>
          <cell r="DA2298">
            <v>7.7200000000011642</v>
          </cell>
          <cell r="DG2298">
            <v>1</v>
          </cell>
        </row>
        <row r="2299">
          <cell r="Q2299">
            <v>5903</v>
          </cell>
          <cell r="R2299" t="str">
            <v>硬岩運搬工</v>
          </cell>
          <cell r="S2299" t="str">
            <v>2t-7.1～9.0㎞以下</v>
          </cell>
          <cell r="T2299" t="str">
            <v>山積0.13m3</v>
          </cell>
          <cell r="U2299" t="str">
            <v>ｍ3</v>
          </cell>
          <cell r="V2299">
            <v>7374</v>
          </cell>
          <cell r="W2299" t="str">
            <v>厚労省参考p.175</v>
          </cell>
          <cell r="X2299" t="str">
            <v>DID区間なし　管路土工</v>
          </cell>
          <cell r="Y2299">
            <v>10</v>
          </cell>
          <cell r="Z2299">
            <v>1097</v>
          </cell>
          <cell r="AA2299" t="str">
            <v>ﾀﾞﾝﾌﾟﾄﾗｯｸ運転工</v>
          </cell>
          <cell r="AB2299">
            <v>2.0550000000000002</v>
          </cell>
          <cell r="AC2299">
            <v>35880</v>
          </cell>
          <cell r="AD2299">
            <v>73733.399999999994</v>
          </cell>
          <cell r="AF2299" t="e">
            <v>#N/A</v>
          </cell>
          <cell r="AH2299">
            <v>0</v>
          </cell>
          <cell r="AI2299">
            <v>0</v>
          </cell>
          <cell r="AK2299" t="e">
            <v>#N/A</v>
          </cell>
          <cell r="AM2299">
            <v>0</v>
          </cell>
          <cell r="AN2299">
            <v>0</v>
          </cell>
          <cell r="AP2299" t="e">
            <v>#N/A</v>
          </cell>
          <cell r="AR2299">
            <v>0</v>
          </cell>
          <cell r="AS2299">
            <v>0</v>
          </cell>
          <cell r="AU2299" t="e">
            <v>#N/A</v>
          </cell>
          <cell r="AW2299">
            <v>0</v>
          </cell>
          <cell r="AX2299">
            <v>0</v>
          </cell>
          <cell r="AZ2299" t="e">
            <v>#N/A</v>
          </cell>
          <cell r="BB2299">
            <v>0</v>
          </cell>
          <cell r="BC2299">
            <v>0</v>
          </cell>
          <cell r="BE2299" t="e">
            <v>#N/A</v>
          </cell>
          <cell r="BG2299">
            <v>0</v>
          </cell>
          <cell r="BH2299">
            <v>0</v>
          </cell>
          <cell r="BJ2299" t="e">
            <v>#N/A</v>
          </cell>
          <cell r="BL2299">
            <v>0</v>
          </cell>
          <cell r="BM2299">
            <v>0</v>
          </cell>
          <cell r="BO2299" t="e">
            <v>#N/A</v>
          </cell>
          <cell r="BQ2299">
            <v>0</v>
          </cell>
          <cell r="BR2299">
            <v>0</v>
          </cell>
          <cell r="BT2299" t="e">
            <v>#N/A</v>
          </cell>
          <cell r="BV2299">
            <v>0</v>
          </cell>
          <cell r="BW2299">
            <v>0</v>
          </cell>
          <cell r="CW2299">
            <v>127</v>
          </cell>
          <cell r="CX2299" t="str">
            <v>諸雑費</v>
          </cell>
          <cell r="CY2299">
            <v>1</v>
          </cell>
          <cell r="DA2299">
            <v>6.6000000000058208</v>
          </cell>
          <cell r="DG2299">
            <v>1</v>
          </cell>
        </row>
        <row r="2300">
          <cell r="Q2300">
            <v>5904</v>
          </cell>
          <cell r="R2300" t="str">
            <v>硬岩運搬工</v>
          </cell>
          <cell r="S2300" t="str">
            <v>2t-9.1～12.0㎞以下</v>
          </cell>
          <cell r="T2300" t="str">
            <v>山積0.13m3</v>
          </cell>
          <cell r="U2300" t="str">
            <v>ｍ3</v>
          </cell>
          <cell r="V2300">
            <v>8849</v>
          </cell>
          <cell r="W2300" t="str">
            <v>厚労省参考p.175</v>
          </cell>
          <cell r="X2300" t="str">
            <v>DID区間なし　管路土工</v>
          </cell>
          <cell r="Y2300">
            <v>10</v>
          </cell>
          <cell r="Z2300">
            <v>1097</v>
          </cell>
          <cell r="AA2300" t="str">
            <v>ﾀﾞﾝﾌﾟﾄﾗｯｸ運転工</v>
          </cell>
          <cell r="AB2300">
            <v>2.4660000000000002</v>
          </cell>
          <cell r="AC2300">
            <v>35880</v>
          </cell>
          <cell r="AD2300">
            <v>88480.08</v>
          </cell>
          <cell r="AF2300" t="e">
            <v>#N/A</v>
          </cell>
          <cell r="AH2300">
            <v>0</v>
          </cell>
          <cell r="AI2300">
            <v>0</v>
          </cell>
          <cell r="AK2300" t="e">
            <v>#N/A</v>
          </cell>
          <cell r="AM2300">
            <v>0</v>
          </cell>
          <cell r="AN2300">
            <v>0</v>
          </cell>
          <cell r="AP2300" t="e">
            <v>#N/A</v>
          </cell>
          <cell r="AR2300">
            <v>0</v>
          </cell>
          <cell r="AS2300">
            <v>0</v>
          </cell>
          <cell r="AU2300" t="e">
            <v>#N/A</v>
          </cell>
          <cell r="AW2300">
            <v>0</v>
          </cell>
          <cell r="AX2300">
            <v>0</v>
          </cell>
          <cell r="AZ2300" t="e">
            <v>#N/A</v>
          </cell>
          <cell r="BB2300">
            <v>0</v>
          </cell>
          <cell r="BC2300">
            <v>0</v>
          </cell>
          <cell r="BE2300" t="e">
            <v>#N/A</v>
          </cell>
          <cell r="BG2300">
            <v>0</v>
          </cell>
          <cell r="BH2300">
            <v>0</v>
          </cell>
          <cell r="BJ2300" t="e">
            <v>#N/A</v>
          </cell>
          <cell r="BL2300">
            <v>0</v>
          </cell>
          <cell r="BM2300">
            <v>0</v>
          </cell>
          <cell r="BO2300" t="e">
            <v>#N/A</v>
          </cell>
          <cell r="BQ2300">
            <v>0</v>
          </cell>
          <cell r="BR2300">
            <v>0</v>
          </cell>
          <cell r="BT2300" t="e">
            <v>#N/A</v>
          </cell>
          <cell r="BV2300">
            <v>0</v>
          </cell>
          <cell r="BW2300">
            <v>0</v>
          </cell>
          <cell r="CW2300">
            <v>127</v>
          </cell>
          <cell r="CX2300" t="str">
            <v>諸雑費</v>
          </cell>
          <cell r="CY2300">
            <v>1</v>
          </cell>
          <cell r="DA2300">
            <v>9.9199999999982538</v>
          </cell>
          <cell r="DG2300">
            <v>1</v>
          </cell>
        </row>
        <row r="2301">
          <cell r="Q2301">
            <v>5905</v>
          </cell>
          <cell r="R2301" t="str">
            <v>硬岩運搬工</v>
          </cell>
          <cell r="S2301" t="str">
            <v>2t-12.1～17.0㎞以下</v>
          </cell>
          <cell r="T2301" t="str">
            <v>山積0.13m3</v>
          </cell>
          <cell r="U2301" t="str">
            <v>ｍ3</v>
          </cell>
          <cell r="V2301">
            <v>11310</v>
          </cell>
          <cell r="W2301" t="str">
            <v>厚労省参考p.175</v>
          </cell>
          <cell r="X2301" t="str">
            <v>DID区間なし　管路土工</v>
          </cell>
          <cell r="Y2301">
            <v>10</v>
          </cell>
          <cell r="Z2301">
            <v>1097</v>
          </cell>
          <cell r="AA2301" t="str">
            <v>ﾀﾞﾝﾌﾟﾄﾗｯｸ運転工</v>
          </cell>
          <cell r="AB2301">
            <v>3.1509999999999998</v>
          </cell>
          <cell r="AC2301">
            <v>35880</v>
          </cell>
          <cell r="AD2301">
            <v>113057.88</v>
          </cell>
          <cell r="AF2301" t="e">
            <v>#N/A</v>
          </cell>
          <cell r="AH2301">
            <v>0</v>
          </cell>
          <cell r="AI2301">
            <v>0</v>
          </cell>
          <cell r="AK2301" t="e">
            <v>#N/A</v>
          </cell>
          <cell r="AM2301">
            <v>0</v>
          </cell>
          <cell r="AN2301">
            <v>0</v>
          </cell>
          <cell r="AP2301" t="e">
            <v>#N/A</v>
          </cell>
          <cell r="AR2301">
            <v>0</v>
          </cell>
          <cell r="AS2301">
            <v>0</v>
          </cell>
          <cell r="AU2301" t="e">
            <v>#N/A</v>
          </cell>
          <cell r="AW2301">
            <v>0</v>
          </cell>
          <cell r="AX2301">
            <v>0</v>
          </cell>
          <cell r="AZ2301" t="e">
            <v>#N/A</v>
          </cell>
          <cell r="BB2301">
            <v>0</v>
          </cell>
          <cell r="BC2301">
            <v>0</v>
          </cell>
          <cell r="BE2301" t="e">
            <v>#N/A</v>
          </cell>
          <cell r="BG2301">
            <v>0</v>
          </cell>
          <cell r="BH2301">
            <v>0</v>
          </cell>
          <cell r="BJ2301" t="e">
            <v>#N/A</v>
          </cell>
          <cell r="BL2301">
            <v>0</v>
          </cell>
          <cell r="BM2301">
            <v>0</v>
          </cell>
          <cell r="BO2301" t="e">
            <v>#N/A</v>
          </cell>
          <cell r="BQ2301">
            <v>0</v>
          </cell>
          <cell r="BR2301">
            <v>0</v>
          </cell>
          <cell r="BT2301" t="e">
            <v>#N/A</v>
          </cell>
          <cell r="BV2301">
            <v>0</v>
          </cell>
          <cell r="BW2301">
            <v>0</v>
          </cell>
          <cell r="CW2301">
            <v>127</v>
          </cell>
          <cell r="CX2301" t="str">
            <v>諸雑費</v>
          </cell>
          <cell r="CY2301">
            <v>1</v>
          </cell>
          <cell r="DA2301">
            <v>42.119999999995343</v>
          </cell>
          <cell r="DG2301">
            <v>1</v>
          </cell>
        </row>
        <row r="2302">
          <cell r="Q2302">
            <v>5906</v>
          </cell>
          <cell r="R2302" t="str">
            <v>硬岩運搬工</v>
          </cell>
          <cell r="S2302" t="str">
            <v>2t-17.1～20.0㎞以下</v>
          </cell>
          <cell r="T2302" t="str">
            <v>山積0.13m3</v>
          </cell>
          <cell r="U2302" t="str">
            <v>ｍ3</v>
          </cell>
          <cell r="V2302">
            <v>14750</v>
          </cell>
          <cell r="W2302" t="str">
            <v>厚労省参考p.175</v>
          </cell>
          <cell r="X2302" t="str">
            <v>DID区間なし　管路土工</v>
          </cell>
          <cell r="Y2302">
            <v>10</v>
          </cell>
          <cell r="Z2302">
            <v>1097</v>
          </cell>
          <cell r="AA2302" t="str">
            <v>ﾀﾞﾝﾌﾟﾄﾗｯｸ運転工</v>
          </cell>
          <cell r="AB2302">
            <v>4.1100000000000003</v>
          </cell>
          <cell r="AC2302">
            <v>35880</v>
          </cell>
          <cell r="AD2302">
            <v>147466.79999999999</v>
          </cell>
          <cell r="AF2302" t="e">
            <v>#N/A</v>
          </cell>
          <cell r="AH2302">
            <v>0</v>
          </cell>
          <cell r="AI2302">
            <v>0</v>
          </cell>
          <cell r="AK2302" t="e">
            <v>#N/A</v>
          </cell>
          <cell r="AM2302">
            <v>0</v>
          </cell>
          <cell r="AN2302">
            <v>0</v>
          </cell>
          <cell r="AP2302" t="e">
            <v>#N/A</v>
          </cell>
          <cell r="AR2302">
            <v>0</v>
          </cell>
          <cell r="AS2302">
            <v>0</v>
          </cell>
          <cell r="AU2302" t="e">
            <v>#N/A</v>
          </cell>
          <cell r="AW2302">
            <v>0</v>
          </cell>
          <cell r="AX2302">
            <v>0</v>
          </cell>
          <cell r="AZ2302" t="e">
            <v>#N/A</v>
          </cell>
          <cell r="BB2302">
            <v>0</v>
          </cell>
          <cell r="BC2302">
            <v>0</v>
          </cell>
          <cell r="BE2302" t="e">
            <v>#N/A</v>
          </cell>
          <cell r="BG2302">
            <v>0</v>
          </cell>
          <cell r="BH2302">
            <v>0</v>
          </cell>
          <cell r="BJ2302" t="e">
            <v>#N/A</v>
          </cell>
          <cell r="BL2302">
            <v>0</v>
          </cell>
          <cell r="BM2302">
            <v>0</v>
          </cell>
          <cell r="BO2302" t="e">
            <v>#N/A</v>
          </cell>
          <cell r="BQ2302">
            <v>0</v>
          </cell>
          <cell r="BR2302">
            <v>0</v>
          </cell>
          <cell r="BT2302" t="e">
            <v>#N/A</v>
          </cell>
          <cell r="BV2302">
            <v>0</v>
          </cell>
          <cell r="BW2302">
            <v>0</v>
          </cell>
          <cell r="CW2302">
            <v>127</v>
          </cell>
          <cell r="CX2302" t="str">
            <v>諸雑費</v>
          </cell>
          <cell r="CY2302">
            <v>1</v>
          </cell>
          <cell r="DA2302">
            <v>33.200000000011642</v>
          </cell>
          <cell r="DG2302">
            <v>1</v>
          </cell>
        </row>
        <row r="2303">
          <cell r="Q2303">
            <v>5907</v>
          </cell>
          <cell r="R2303" t="str">
            <v>土砂運搬工</v>
          </cell>
          <cell r="S2303" t="str">
            <v>2t-0.5㎞以下</v>
          </cell>
          <cell r="T2303" t="str">
            <v>山積0.28m3</v>
          </cell>
          <cell r="U2303" t="str">
            <v>ｍ3</v>
          </cell>
          <cell r="V2303">
            <v>1413</v>
          </cell>
          <cell r="W2303" t="str">
            <v>厚労省参考p.175</v>
          </cell>
          <cell r="X2303" t="str">
            <v>DID区間なし　管路土工</v>
          </cell>
          <cell r="Y2303">
            <v>10</v>
          </cell>
          <cell r="Z2303">
            <v>1095</v>
          </cell>
          <cell r="AA2303" t="str">
            <v>ﾀﾞﾝﾌﾟﾄﾗｯｸ運転工</v>
          </cell>
          <cell r="AB2303">
            <v>0.4</v>
          </cell>
          <cell r="AC2303">
            <v>35310</v>
          </cell>
          <cell r="AD2303">
            <v>14124</v>
          </cell>
          <cell r="AF2303" t="e">
            <v>#N/A</v>
          </cell>
          <cell r="AH2303">
            <v>0</v>
          </cell>
          <cell r="AI2303">
            <v>0</v>
          </cell>
          <cell r="AK2303" t="e">
            <v>#N/A</v>
          </cell>
          <cell r="AM2303">
            <v>0</v>
          </cell>
          <cell r="AN2303">
            <v>0</v>
          </cell>
          <cell r="AP2303" t="e">
            <v>#N/A</v>
          </cell>
          <cell r="AR2303">
            <v>0</v>
          </cell>
          <cell r="AS2303">
            <v>0</v>
          </cell>
          <cell r="AU2303" t="e">
            <v>#N/A</v>
          </cell>
          <cell r="AW2303">
            <v>0</v>
          </cell>
          <cell r="AX2303">
            <v>0</v>
          </cell>
          <cell r="AZ2303" t="e">
            <v>#N/A</v>
          </cell>
          <cell r="BB2303">
            <v>0</v>
          </cell>
          <cell r="BC2303">
            <v>0</v>
          </cell>
          <cell r="BE2303" t="e">
            <v>#N/A</v>
          </cell>
          <cell r="BG2303">
            <v>0</v>
          </cell>
          <cell r="BH2303">
            <v>0</v>
          </cell>
          <cell r="BJ2303" t="e">
            <v>#N/A</v>
          </cell>
          <cell r="BL2303">
            <v>0</v>
          </cell>
          <cell r="BM2303">
            <v>0</v>
          </cell>
          <cell r="BO2303" t="e">
            <v>#N/A</v>
          </cell>
          <cell r="BQ2303">
            <v>0</v>
          </cell>
          <cell r="BR2303">
            <v>0</v>
          </cell>
          <cell r="BT2303" t="e">
            <v>#N/A</v>
          </cell>
          <cell r="BV2303">
            <v>0</v>
          </cell>
          <cell r="BW2303">
            <v>0</v>
          </cell>
          <cell r="CW2303">
            <v>127</v>
          </cell>
          <cell r="CX2303" t="str">
            <v>諸雑費</v>
          </cell>
          <cell r="CY2303">
            <v>1</v>
          </cell>
          <cell r="DA2303">
            <v>6</v>
          </cell>
          <cell r="DG2303">
            <v>1</v>
          </cell>
        </row>
        <row r="2304">
          <cell r="Q2304">
            <v>5908</v>
          </cell>
          <cell r="R2304" t="str">
            <v>土砂運搬工</v>
          </cell>
          <cell r="S2304" t="str">
            <v>2t-0.6～1.0㎞以下</v>
          </cell>
          <cell r="T2304" t="str">
            <v>山積0.28m3</v>
          </cell>
          <cell r="U2304" t="str">
            <v>ｍ3</v>
          </cell>
          <cell r="V2304">
            <v>1766</v>
          </cell>
          <cell r="W2304" t="str">
            <v>厚労省参考p.175</v>
          </cell>
          <cell r="X2304" t="str">
            <v>DID区間なし　管路土工</v>
          </cell>
          <cell r="Y2304">
            <v>10</v>
          </cell>
          <cell r="Z2304">
            <v>1095</v>
          </cell>
          <cell r="AA2304" t="str">
            <v>ﾀﾞﾝﾌﾟﾄﾗｯｸ運転工</v>
          </cell>
          <cell r="AB2304">
            <v>0.5</v>
          </cell>
          <cell r="AC2304">
            <v>35310</v>
          </cell>
          <cell r="AD2304">
            <v>17655</v>
          </cell>
          <cell r="AF2304" t="e">
            <v>#N/A</v>
          </cell>
          <cell r="AH2304">
            <v>0</v>
          </cell>
          <cell r="AI2304">
            <v>0</v>
          </cell>
          <cell r="AK2304" t="e">
            <v>#N/A</v>
          </cell>
          <cell r="AM2304">
            <v>0</v>
          </cell>
          <cell r="AN2304">
            <v>0</v>
          </cell>
          <cell r="AP2304" t="e">
            <v>#N/A</v>
          </cell>
          <cell r="AR2304">
            <v>0</v>
          </cell>
          <cell r="AS2304">
            <v>0</v>
          </cell>
          <cell r="AU2304" t="e">
            <v>#N/A</v>
          </cell>
          <cell r="AW2304">
            <v>0</v>
          </cell>
          <cell r="AX2304">
            <v>0</v>
          </cell>
          <cell r="AZ2304" t="e">
            <v>#N/A</v>
          </cell>
          <cell r="BB2304">
            <v>0</v>
          </cell>
          <cell r="BC2304">
            <v>0</v>
          </cell>
          <cell r="BE2304" t="e">
            <v>#N/A</v>
          </cell>
          <cell r="BG2304">
            <v>0</v>
          </cell>
          <cell r="BH2304">
            <v>0</v>
          </cell>
          <cell r="BJ2304" t="e">
            <v>#N/A</v>
          </cell>
          <cell r="BL2304">
            <v>0</v>
          </cell>
          <cell r="BM2304">
            <v>0</v>
          </cell>
          <cell r="BO2304" t="e">
            <v>#N/A</v>
          </cell>
          <cell r="BQ2304">
            <v>0</v>
          </cell>
          <cell r="BR2304">
            <v>0</v>
          </cell>
          <cell r="BT2304" t="e">
            <v>#N/A</v>
          </cell>
          <cell r="BV2304">
            <v>0</v>
          </cell>
          <cell r="BW2304">
            <v>0</v>
          </cell>
          <cell r="CW2304">
            <v>127</v>
          </cell>
          <cell r="CX2304" t="str">
            <v>諸雑費</v>
          </cell>
          <cell r="CY2304">
            <v>1</v>
          </cell>
          <cell r="DA2304">
            <v>5</v>
          </cell>
          <cell r="DG2304">
            <v>1</v>
          </cell>
        </row>
        <row r="2305">
          <cell r="Q2305">
            <v>5909</v>
          </cell>
          <cell r="R2305" t="str">
            <v>土砂運搬工</v>
          </cell>
          <cell r="S2305" t="str">
            <v>2t-1.1～1.5㎞以下</v>
          </cell>
          <cell r="T2305" t="str">
            <v>山積0.28m3</v>
          </cell>
          <cell r="U2305" t="str">
            <v>ｍ3</v>
          </cell>
          <cell r="V2305">
            <v>1943</v>
          </cell>
          <cell r="W2305" t="str">
            <v>厚労省参考p.175</v>
          </cell>
          <cell r="X2305" t="str">
            <v>DID区間なし　管路土工</v>
          </cell>
          <cell r="Y2305">
            <v>10</v>
          </cell>
          <cell r="Z2305">
            <v>1095</v>
          </cell>
          <cell r="AA2305" t="str">
            <v>ﾀﾞﾝﾌﾟﾄﾗｯｸ運転工</v>
          </cell>
          <cell r="AB2305">
            <v>0.55000000000000004</v>
          </cell>
          <cell r="AC2305">
            <v>35310</v>
          </cell>
          <cell r="AD2305">
            <v>19420.5</v>
          </cell>
          <cell r="AF2305" t="e">
            <v>#N/A</v>
          </cell>
          <cell r="AH2305">
            <v>0</v>
          </cell>
          <cell r="AI2305">
            <v>0</v>
          </cell>
          <cell r="AK2305" t="e">
            <v>#N/A</v>
          </cell>
          <cell r="AM2305">
            <v>0</v>
          </cell>
          <cell r="AN2305">
            <v>0</v>
          </cell>
          <cell r="AP2305" t="e">
            <v>#N/A</v>
          </cell>
          <cell r="AR2305">
            <v>0</v>
          </cell>
          <cell r="AS2305">
            <v>0</v>
          </cell>
          <cell r="AU2305" t="e">
            <v>#N/A</v>
          </cell>
          <cell r="AW2305">
            <v>0</v>
          </cell>
          <cell r="AX2305">
            <v>0</v>
          </cell>
          <cell r="AZ2305" t="e">
            <v>#N/A</v>
          </cell>
          <cell r="BB2305">
            <v>0</v>
          </cell>
          <cell r="BC2305">
            <v>0</v>
          </cell>
          <cell r="BE2305" t="e">
            <v>#N/A</v>
          </cell>
          <cell r="BG2305">
            <v>0</v>
          </cell>
          <cell r="BH2305">
            <v>0</v>
          </cell>
          <cell r="BJ2305" t="e">
            <v>#N/A</v>
          </cell>
          <cell r="BL2305">
            <v>0</v>
          </cell>
          <cell r="BM2305">
            <v>0</v>
          </cell>
          <cell r="BO2305" t="e">
            <v>#N/A</v>
          </cell>
          <cell r="BQ2305">
            <v>0</v>
          </cell>
          <cell r="BR2305">
            <v>0</v>
          </cell>
          <cell r="BT2305" t="e">
            <v>#N/A</v>
          </cell>
          <cell r="BV2305">
            <v>0</v>
          </cell>
          <cell r="BW2305">
            <v>0</v>
          </cell>
          <cell r="CW2305">
            <v>127</v>
          </cell>
          <cell r="CX2305" t="str">
            <v>諸雑費</v>
          </cell>
          <cell r="CY2305">
            <v>1</v>
          </cell>
          <cell r="DA2305">
            <v>9.5</v>
          </cell>
          <cell r="DG2305">
            <v>1</v>
          </cell>
        </row>
        <row r="2306">
          <cell r="Q2306">
            <v>5910</v>
          </cell>
          <cell r="R2306" t="str">
            <v>土砂運搬工</v>
          </cell>
          <cell r="S2306" t="str">
            <v>2t-1.6～2.0㎞以下</v>
          </cell>
          <cell r="T2306" t="str">
            <v>山積0.28m3</v>
          </cell>
          <cell r="U2306" t="str">
            <v>ｍ3</v>
          </cell>
          <cell r="V2306">
            <v>2296</v>
          </cell>
          <cell r="W2306" t="str">
            <v>厚労省参考p.175</v>
          </cell>
          <cell r="X2306" t="str">
            <v>DID区間なし　管路土工</v>
          </cell>
          <cell r="Y2306">
            <v>10</v>
          </cell>
          <cell r="Z2306">
            <v>1095</v>
          </cell>
          <cell r="AA2306" t="str">
            <v>ﾀﾞﾝﾌﾟﾄﾗｯｸ運転工</v>
          </cell>
          <cell r="AB2306">
            <v>0.65</v>
          </cell>
          <cell r="AC2306">
            <v>35310</v>
          </cell>
          <cell r="AD2306">
            <v>22951.5</v>
          </cell>
          <cell r="AF2306" t="e">
            <v>#N/A</v>
          </cell>
          <cell r="AH2306">
            <v>0</v>
          </cell>
          <cell r="AI2306">
            <v>0</v>
          </cell>
          <cell r="AK2306" t="e">
            <v>#N/A</v>
          </cell>
          <cell r="AM2306">
            <v>0</v>
          </cell>
          <cell r="AN2306">
            <v>0</v>
          </cell>
          <cell r="AP2306" t="e">
            <v>#N/A</v>
          </cell>
          <cell r="AR2306">
            <v>0</v>
          </cell>
          <cell r="AS2306">
            <v>0</v>
          </cell>
          <cell r="AU2306" t="e">
            <v>#N/A</v>
          </cell>
          <cell r="AW2306">
            <v>0</v>
          </cell>
          <cell r="AX2306">
            <v>0</v>
          </cell>
          <cell r="AZ2306" t="e">
            <v>#N/A</v>
          </cell>
          <cell r="BB2306">
            <v>0</v>
          </cell>
          <cell r="BC2306">
            <v>0</v>
          </cell>
          <cell r="BE2306" t="e">
            <v>#N/A</v>
          </cell>
          <cell r="BG2306">
            <v>0</v>
          </cell>
          <cell r="BH2306">
            <v>0</v>
          </cell>
          <cell r="BJ2306" t="e">
            <v>#N/A</v>
          </cell>
          <cell r="BL2306">
            <v>0</v>
          </cell>
          <cell r="BM2306">
            <v>0</v>
          </cell>
          <cell r="BO2306" t="e">
            <v>#N/A</v>
          </cell>
          <cell r="BQ2306">
            <v>0</v>
          </cell>
          <cell r="BR2306">
            <v>0</v>
          </cell>
          <cell r="BT2306" t="e">
            <v>#N/A</v>
          </cell>
          <cell r="BV2306">
            <v>0</v>
          </cell>
          <cell r="BW2306">
            <v>0</v>
          </cell>
          <cell r="CW2306">
            <v>127</v>
          </cell>
          <cell r="CX2306" t="str">
            <v>諸雑費</v>
          </cell>
          <cell r="CY2306">
            <v>1</v>
          </cell>
          <cell r="DA2306">
            <v>8.5</v>
          </cell>
          <cell r="DG2306">
            <v>1</v>
          </cell>
        </row>
        <row r="2307">
          <cell r="Q2307">
            <v>5911</v>
          </cell>
          <cell r="R2307" t="str">
            <v>土砂運搬工</v>
          </cell>
          <cell r="S2307" t="str">
            <v>2t-2.1～2.5㎞以下</v>
          </cell>
          <cell r="T2307" t="str">
            <v>山積0.28m3</v>
          </cell>
          <cell r="U2307" t="str">
            <v>ｍ3</v>
          </cell>
          <cell r="V2307">
            <v>2472</v>
          </cell>
          <cell r="W2307" t="str">
            <v>厚労省参考p.175</v>
          </cell>
          <cell r="X2307" t="str">
            <v>DID区間なし　管路土工</v>
          </cell>
          <cell r="Y2307">
            <v>10</v>
          </cell>
          <cell r="Z2307">
            <v>1095</v>
          </cell>
          <cell r="AA2307" t="str">
            <v>ﾀﾞﾝﾌﾟﾄﾗｯｸ運転工</v>
          </cell>
          <cell r="AB2307">
            <v>0.7</v>
          </cell>
          <cell r="AC2307">
            <v>35310</v>
          </cell>
          <cell r="AD2307">
            <v>24717</v>
          </cell>
          <cell r="AF2307" t="e">
            <v>#N/A</v>
          </cell>
          <cell r="AH2307">
            <v>0</v>
          </cell>
          <cell r="AI2307">
            <v>0</v>
          </cell>
          <cell r="AK2307" t="e">
            <v>#N/A</v>
          </cell>
          <cell r="AM2307">
            <v>0</v>
          </cell>
          <cell r="AN2307">
            <v>0</v>
          </cell>
          <cell r="AP2307" t="e">
            <v>#N/A</v>
          </cell>
          <cell r="AR2307">
            <v>0</v>
          </cell>
          <cell r="AS2307">
            <v>0</v>
          </cell>
          <cell r="AU2307" t="e">
            <v>#N/A</v>
          </cell>
          <cell r="AW2307">
            <v>0</v>
          </cell>
          <cell r="AX2307">
            <v>0</v>
          </cell>
          <cell r="AZ2307" t="e">
            <v>#N/A</v>
          </cell>
          <cell r="BB2307">
            <v>0</v>
          </cell>
          <cell r="BC2307">
            <v>0</v>
          </cell>
          <cell r="BE2307" t="e">
            <v>#N/A</v>
          </cell>
          <cell r="BG2307">
            <v>0</v>
          </cell>
          <cell r="BH2307">
            <v>0</v>
          </cell>
          <cell r="BJ2307" t="e">
            <v>#N/A</v>
          </cell>
          <cell r="BL2307">
            <v>0</v>
          </cell>
          <cell r="BM2307">
            <v>0</v>
          </cell>
          <cell r="BO2307" t="e">
            <v>#N/A</v>
          </cell>
          <cell r="BQ2307">
            <v>0</v>
          </cell>
          <cell r="BR2307">
            <v>0</v>
          </cell>
          <cell r="BT2307" t="e">
            <v>#N/A</v>
          </cell>
          <cell r="BV2307">
            <v>0</v>
          </cell>
          <cell r="BW2307">
            <v>0</v>
          </cell>
          <cell r="CW2307">
            <v>127</v>
          </cell>
          <cell r="CX2307" t="str">
            <v>諸雑費</v>
          </cell>
          <cell r="CY2307">
            <v>1</v>
          </cell>
          <cell r="DA2307">
            <v>3</v>
          </cell>
          <cell r="DG2307">
            <v>1</v>
          </cell>
        </row>
        <row r="2308">
          <cell r="Q2308">
            <v>5912</v>
          </cell>
          <cell r="R2308" t="str">
            <v>土砂運搬工</v>
          </cell>
          <cell r="S2308" t="str">
            <v>2t-2.6～3.5㎞以下</v>
          </cell>
          <cell r="T2308" t="str">
            <v>山積0.28m3</v>
          </cell>
          <cell r="U2308" t="str">
            <v>ｍ3</v>
          </cell>
          <cell r="V2308">
            <v>2825</v>
          </cell>
          <cell r="W2308" t="str">
            <v>厚労省参考p.175</v>
          </cell>
          <cell r="X2308" t="str">
            <v>DID区間なし　管路土工</v>
          </cell>
          <cell r="Y2308">
            <v>10</v>
          </cell>
          <cell r="Z2308">
            <v>1095</v>
          </cell>
          <cell r="AA2308" t="str">
            <v>ﾀﾞﾝﾌﾟﾄﾗｯｸ運転工</v>
          </cell>
          <cell r="AB2308">
            <v>0.8</v>
          </cell>
          <cell r="AC2308">
            <v>35310</v>
          </cell>
          <cell r="AD2308">
            <v>28248</v>
          </cell>
          <cell r="AF2308" t="e">
            <v>#N/A</v>
          </cell>
          <cell r="AH2308">
            <v>0</v>
          </cell>
          <cell r="AI2308">
            <v>0</v>
          </cell>
          <cell r="AK2308" t="e">
            <v>#N/A</v>
          </cell>
          <cell r="AM2308">
            <v>0</v>
          </cell>
          <cell r="AN2308">
            <v>0</v>
          </cell>
          <cell r="AP2308" t="e">
            <v>#N/A</v>
          </cell>
          <cell r="AR2308">
            <v>0</v>
          </cell>
          <cell r="AS2308">
            <v>0</v>
          </cell>
          <cell r="AU2308" t="e">
            <v>#N/A</v>
          </cell>
          <cell r="AW2308">
            <v>0</v>
          </cell>
          <cell r="AX2308">
            <v>0</v>
          </cell>
          <cell r="AZ2308" t="e">
            <v>#N/A</v>
          </cell>
          <cell r="BB2308">
            <v>0</v>
          </cell>
          <cell r="BC2308">
            <v>0</v>
          </cell>
          <cell r="BE2308" t="e">
            <v>#N/A</v>
          </cell>
          <cell r="BG2308">
            <v>0</v>
          </cell>
          <cell r="BH2308">
            <v>0</v>
          </cell>
          <cell r="BJ2308" t="e">
            <v>#N/A</v>
          </cell>
          <cell r="BL2308">
            <v>0</v>
          </cell>
          <cell r="BM2308">
            <v>0</v>
          </cell>
          <cell r="BO2308" t="e">
            <v>#N/A</v>
          </cell>
          <cell r="BQ2308">
            <v>0</v>
          </cell>
          <cell r="BR2308">
            <v>0</v>
          </cell>
          <cell r="BT2308" t="e">
            <v>#N/A</v>
          </cell>
          <cell r="BV2308">
            <v>0</v>
          </cell>
          <cell r="BW2308">
            <v>0</v>
          </cell>
          <cell r="CW2308">
            <v>127</v>
          </cell>
          <cell r="CX2308" t="str">
            <v>諸雑費</v>
          </cell>
          <cell r="CY2308">
            <v>1</v>
          </cell>
          <cell r="DA2308">
            <v>2</v>
          </cell>
          <cell r="DG2308">
            <v>1</v>
          </cell>
        </row>
        <row r="2309">
          <cell r="Q2309">
            <v>5913</v>
          </cell>
          <cell r="R2309" t="str">
            <v>土砂運搬工</v>
          </cell>
          <cell r="S2309" t="str">
            <v>2t-3.6～4.5㎞以下</v>
          </cell>
          <cell r="T2309" t="str">
            <v>山積0.28m3</v>
          </cell>
          <cell r="U2309" t="str">
            <v>ｍ3</v>
          </cell>
          <cell r="V2309">
            <v>3178</v>
          </cell>
          <cell r="W2309" t="str">
            <v>厚労省参考p.175</v>
          </cell>
          <cell r="X2309" t="str">
            <v>DID区間なし　管路土工</v>
          </cell>
          <cell r="Y2309">
            <v>10</v>
          </cell>
          <cell r="Z2309">
            <v>1095</v>
          </cell>
          <cell r="AA2309" t="str">
            <v>ﾀﾞﾝﾌﾟﾄﾗｯｸ運転工</v>
          </cell>
          <cell r="AB2309">
            <v>0.9</v>
          </cell>
          <cell r="AC2309">
            <v>35310</v>
          </cell>
          <cell r="AD2309">
            <v>31779</v>
          </cell>
          <cell r="AF2309" t="e">
            <v>#N/A</v>
          </cell>
          <cell r="AH2309">
            <v>0</v>
          </cell>
          <cell r="AI2309">
            <v>0</v>
          </cell>
          <cell r="AK2309" t="e">
            <v>#N/A</v>
          </cell>
          <cell r="AM2309">
            <v>0</v>
          </cell>
          <cell r="AN2309">
            <v>0</v>
          </cell>
          <cell r="AP2309" t="e">
            <v>#N/A</v>
          </cell>
          <cell r="AR2309">
            <v>0</v>
          </cell>
          <cell r="AS2309">
            <v>0</v>
          </cell>
          <cell r="AU2309" t="e">
            <v>#N/A</v>
          </cell>
          <cell r="AW2309">
            <v>0</v>
          </cell>
          <cell r="AX2309">
            <v>0</v>
          </cell>
          <cell r="AZ2309" t="e">
            <v>#N/A</v>
          </cell>
          <cell r="BB2309">
            <v>0</v>
          </cell>
          <cell r="BC2309">
            <v>0</v>
          </cell>
          <cell r="BE2309" t="e">
            <v>#N/A</v>
          </cell>
          <cell r="BG2309">
            <v>0</v>
          </cell>
          <cell r="BH2309">
            <v>0</v>
          </cell>
          <cell r="BJ2309" t="e">
            <v>#N/A</v>
          </cell>
          <cell r="BL2309">
            <v>0</v>
          </cell>
          <cell r="BM2309">
            <v>0</v>
          </cell>
          <cell r="BO2309" t="e">
            <v>#N/A</v>
          </cell>
          <cell r="BQ2309">
            <v>0</v>
          </cell>
          <cell r="BR2309">
            <v>0</v>
          </cell>
          <cell r="BT2309" t="e">
            <v>#N/A</v>
          </cell>
          <cell r="BV2309">
            <v>0</v>
          </cell>
          <cell r="BW2309">
            <v>0</v>
          </cell>
          <cell r="CW2309">
            <v>127</v>
          </cell>
          <cell r="CX2309" t="str">
            <v>諸雑費</v>
          </cell>
          <cell r="CY2309">
            <v>1</v>
          </cell>
          <cell r="DA2309">
            <v>1</v>
          </cell>
          <cell r="DG2309">
            <v>1</v>
          </cell>
        </row>
        <row r="2310">
          <cell r="Q2310">
            <v>5914</v>
          </cell>
          <cell r="R2310" t="str">
            <v>土砂運搬工</v>
          </cell>
          <cell r="S2310" t="str">
            <v>2t-4.6～5.5㎞以下</v>
          </cell>
          <cell r="T2310" t="str">
            <v>山積0.28m3</v>
          </cell>
          <cell r="U2310" t="str">
            <v>ｍ3</v>
          </cell>
          <cell r="V2310">
            <v>3531</v>
          </cell>
          <cell r="W2310" t="str">
            <v>厚労省参考p.175</v>
          </cell>
          <cell r="X2310" t="str">
            <v>DID区間なし　管路土工</v>
          </cell>
          <cell r="Y2310">
            <v>10</v>
          </cell>
          <cell r="Z2310">
            <v>1095</v>
          </cell>
          <cell r="AA2310" t="str">
            <v>ﾀﾞﾝﾌﾟﾄﾗｯｸ運転工</v>
          </cell>
          <cell r="AB2310">
            <v>1</v>
          </cell>
          <cell r="AC2310">
            <v>35310</v>
          </cell>
          <cell r="AD2310">
            <v>35310</v>
          </cell>
          <cell r="AF2310" t="e">
            <v>#N/A</v>
          </cell>
          <cell r="AH2310">
            <v>0</v>
          </cell>
          <cell r="AI2310">
            <v>0</v>
          </cell>
          <cell r="AK2310" t="e">
            <v>#N/A</v>
          </cell>
          <cell r="AM2310">
            <v>0</v>
          </cell>
          <cell r="AN2310">
            <v>0</v>
          </cell>
          <cell r="AP2310" t="e">
            <v>#N/A</v>
          </cell>
          <cell r="AR2310">
            <v>0</v>
          </cell>
          <cell r="AS2310">
            <v>0</v>
          </cell>
          <cell r="AU2310" t="e">
            <v>#N/A</v>
          </cell>
          <cell r="AW2310">
            <v>0</v>
          </cell>
          <cell r="AX2310">
            <v>0</v>
          </cell>
          <cell r="AZ2310" t="e">
            <v>#N/A</v>
          </cell>
          <cell r="BB2310">
            <v>0</v>
          </cell>
          <cell r="BC2310">
            <v>0</v>
          </cell>
          <cell r="BE2310" t="e">
            <v>#N/A</v>
          </cell>
          <cell r="BG2310">
            <v>0</v>
          </cell>
          <cell r="BH2310">
            <v>0</v>
          </cell>
          <cell r="BJ2310" t="e">
            <v>#N/A</v>
          </cell>
          <cell r="BL2310">
            <v>0</v>
          </cell>
          <cell r="BM2310">
            <v>0</v>
          </cell>
          <cell r="BO2310" t="e">
            <v>#N/A</v>
          </cell>
          <cell r="BQ2310">
            <v>0</v>
          </cell>
          <cell r="BR2310">
            <v>0</v>
          </cell>
          <cell r="BT2310" t="e">
            <v>#N/A</v>
          </cell>
          <cell r="BV2310">
            <v>0</v>
          </cell>
          <cell r="BW2310">
            <v>0</v>
          </cell>
          <cell r="CW2310">
            <v>127</v>
          </cell>
          <cell r="CX2310" t="str">
            <v>諸雑費</v>
          </cell>
          <cell r="CY2310">
            <v>1</v>
          </cell>
          <cell r="DA2310">
            <v>0</v>
          </cell>
          <cell r="DG2310">
            <v>1</v>
          </cell>
        </row>
        <row r="2311">
          <cell r="Q2311">
            <v>5915</v>
          </cell>
          <cell r="R2311" t="str">
            <v>土砂運搬工</v>
          </cell>
          <cell r="S2311" t="str">
            <v>2t-5.6～6.5㎞以下</v>
          </cell>
          <cell r="T2311" t="str">
            <v>山積0.28m3</v>
          </cell>
          <cell r="U2311" t="str">
            <v>ｍ3</v>
          </cell>
          <cell r="V2311">
            <v>3885</v>
          </cell>
          <cell r="W2311" t="str">
            <v>厚労省参考p.175</v>
          </cell>
          <cell r="X2311" t="str">
            <v>DID区間なし　管路土工</v>
          </cell>
          <cell r="Y2311">
            <v>10</v>
          </cell>
          <cell r="Z2311">
            <v>1095</v>
          </cell>
          <cell r="AA2311" t="str">
            <v>ﾀﾞﾝﾌﾟﾄﾗｯｸ運転工</v>
          </cell>
          <cell r="AB2311">
            <v>1.1000000000000001</v>
          </cell>
          <cell r="AC2311">
            <v>35310</v>
          </cell>
          <cell r="AD2311">
            <v>38841</v>
          </cell>
          <cell r="AF2311" t="e">
            <v>#N/A</v>
          </cell>
          <cell r="AH2311">
            <v>0</v>
          </cell>
          <cell r="AI2311">
            <v>0</v>
          </cell>
          <cell r="AK2311" t="e">
            <v>#N/A</v>
          </cell>
          <cell r="AM2311">
            <v>0</v>
          </cell>
          <cell r="AN2311">
            <v>0</v>
          </cell>
          <cell r="AP2311" t="e">
            <v>#N/A</v>
          </cell>
          <cell r="AR2311">
            <v>0</v>
          </cell>
          <cell r="AS2311">
            <v>0</v>
          </cell>
          <cell r="AU2311" t="e">
            <v>#N/A</v>
          </cell>
          <cell r="AW2311">
            <v>0</v>
          </cell>
          <cell r="AX2311">
            <v>0</v>
          </cell>
          <cell r="AZ2311" t="e">
            <v>#N/A</v>
          </cell>
          <cell r="BB2311">
            <v>0</v>
          </cell>
          <cell r="BC2311">
            <v>0</v>
          </cell>
          <cell r="BE2311" t="e">
            <v>#N/A</v>
          </cell>
          <cell r="BG2311">
            <v>0</v>
          </cell>
          <cell r="BH2311">
            <v>0</v>
          </cell>
          <cell r="BJ2311" t="e">
            <v>#N/A</v>
          </cell>
          <cell r="BL2311">
            <v>0</v>
          </cell>
          <cell r="BM2311">
            <v>0</v>
          </cell>
          <cell r="BO2311" t="e">
            <v>#N/A</v>
          </cell>
          <cell r="BQ2311">
            <v>0</v>
          </cell>
          <cell r="BR2311">
            <v>0</v>
          </cell>
          <cell r="BT2311" t="e">
            <v>#N/A</v>
          </cell>
          <cell r="BV2311">
            <v>0</v>
          </cell>
          <cell r="BW2311">
            <v>0</v>
          </cell>
          <cell r="CW2311">
            <v>127</v>
          </cell>
          <cell r="CX2311" t="str">
            <v>諸雑費</v>
          </cell>
          <cell r="CY2311">
            <v>1</v>
          </cell>
          <cell r="DA2311">
            <v>9</v>
          </cell>
          <cell r="DG2311">
            <v>1</v>
          </cell>
        </row>
        <row r="2312">
          <cell r="Q2312">
            <v>5916</v>
          </cell>
          <cell r="R2312" t="str">
            <v>土砂運搬工</v>
          </cell>
          <cell r="S2312" t="str">
            <v>2t-6.6～8.0㎞以下</v>
          </cell>
          <cell r="T2312" t="str">
            <v>山積0.28m3</v>
          </cell>
          <cell r="U2312" t="str">
            <v>ｍ3</v>
          </cell>
          <cell r="V2312">
            <v>4591</v>
          </cell>
          <cell r="W2312" t="str">
            <v>厚労省参考p.175</v>
          </cell>
          <cell r="X2312" t="str">
            <v>DID区間なし　管路土工</v>
          </cell>
          <cell r="Y2312">
            <v>10</v>
          </cell>
          <cell r="Z2312">
            <v>1095</v>
          </cell>
          <cell r="AA2312" t="str">
            <v>ﾀﾞﾝﾌﾟﾄﾗｯｸ運転工</v>
          </cell>
          <cell r="AB2312">
            <v>1.3</v>
          </cell>
          <cell r="AC2312">
            <v>35310</v>
          </cell>
          <cell r="AD2312">
            <v>45903</v>
          </cell>
          <cell r="AF2312" t="e">
            <v>#N/A</v>
          </cell>
          <cell r="AH2312">
            <v>0</v>
          </cell>
          <cell r="AI2312">
            <v>0</v>
          </cell>
          <cell r="AK2312" t="e">
            <v>#N/A</v>
          </cell>
          <cell r="AM2312">
            <v>0</v>
          </cell>
          <cell r="AN2312">
            <v>0</v>
          </cell>
          <cell r="AP2312" t="e">
            <v>#N/A</v>
          </cell>
          <cell r="AR2312">
            <v>0</v>
          </cell>
          <cell r="AS2312">
            <v>0</v>
          </cell>
          <cell r="AU2312" t="e">
            <v>#N/A</v>
          </cell>
          <cell r="AW2312">
            <v>0</v>
          </cell>
          <cell r="AX2312">
            <v>0</v>
          </cell>
          <cell r="AZ2312" t="e">
            <v>#N/A</v>
          </cell>
          <cell r="BB2312">
            <v>0</v>
          </cell>
          <cell r="BC2312">
            <v>0</v>
          </cell>
          <cell r="BE2312" t="e">
            <v>#N/A</v>
          </cell>
          <cell r="BG2312">
            <v>0</v>
          </cell>
          <cell r="BH2312">
            <v>0</v>
          </cell>
          <cell r="BJ2312" t="e">
            <v>#N/A</v>
          </cell>
          <cell r="BL2312">
            <v>0</v>
          </cell>
          <cell r="BM2312">
            <v>0</v>
          </cell>
          <cell r="BO2312" t="e">
            <v>#N/A</v>
          </cell>
          <cell r="BQ2312">
            <v>0</v>
          </cell>
          <cell r="BR2312">
            <v>0</v>
          </cell>
          <cell r="BT2312" t="e">
            <v>#N/A</v>
          </cell>
          <cell r="BV2312">
            <v>0</v>
          </cell>
          <cell r="BW2312">
            <v>0</v>
          </cell>
          <cell r="CW2312">
            <v>127</v>
          </cell>
          <cell r="CX2312" t="str">
            <v>諸雑費</v>
          </cell>
          <cell r="CY2312">
            <v>1</v>
          </cell>
          <cell r="DA2312">
            <v>7</v>
          </cell>
          <cell r="DG2312">
            <v>1</v>
          </cell>
        </row>
        <row r="2313">
          <cell r="Q2313">
            <v>5917</v>
          </cell>
          <cell r="R2313" t="str">
            <v>土砂運搬工</v>
          </cell>
          <cell r="S2313" t="str">
            <v>2t-8.1～10.5㎞以下</v>
          </cell>
          <cell r="T2313" t="str">
            <v>山積0.28m3</v>
          </cell>
          <cell r="U2313" t="str">
            <v>ｍ3</v>
          </cell>
          <cell r="V2313">
            <v>5297</v>
          </cell>
          <cell r="W2313" t="str">
            <v>厚労省参考p.175</v>
          </cell>
          <cell r="X2313" t="str">
            <v>DID区間なし　管路土工</v>
          </cell>
          <cell r="Y2313">
            <v>10</v>
          </cell>
          <cell r="Z2313">
            <v>1095</v>
          </cell>
          <cell r="AA2313" t="str">
            <v>ﾀﾞﾝﾌﾟﾄﾗｯｸ運転工</v>
          </cell>
          <cell r="AB2313">
            <v>1.5</v>
          </cell>
          <cell r="AC2313">
            <v>35310</v>
          </cell>
          <cell r="AD2313">
            <v>52965</v>
          </cell>
          <cell r="AF2313" t="e">
            <v>#N/A</v>
          </cell>
          <cell r="AH2313">
            <v>0</v>
          </cell>
          <cell r="AI2313">
            <v>0</v>
          </cell>
          <cell r="AK2313" t="e">
            <v>#N/A</v>
          </cell>
          <cell r="AM2313">
            <v>0</v>
          </cell>
          <cell r="AN2313">
            <v>0</v>
          </cell>
          <cell r="AP2313" t="e">
            <v>#N/A</v>
          </cell>
          <cell r="AR2313">
            <v>0</v>
          </cell>
          <cell r="AS2313">
            <v>0</v>
          </cell>
          <cell r="AU2313" t="e">
            <v>#N/A</v>
          </cell>
          <cell r="AW2313">
            <v>0</v>
          </cell>
          <cell r="AX2313">
            <v>0</v>
          </cell>
          <cell r="AZ2313" t="e">
            <v>#N/A</v>
          </cell>
          <cell r="BB2313">
            <v>0</v>
          </cell>
          <cell r="BC2313">
            <v>0</v>
          </cell>
          <cell r="BE2313" t="e">
            <v>#N/A</v>
          </cell>
          <cell r="BG2313">
            <v>0</v>
          </cell>
          <cell r="BH2313">
            <v>0</v>
          </cell>
          <cell r="BJ2313" t="e">
            <v>#N/A</v>
          </cell>
          <cell r="BL2313">
            <v>0</v>
          </cell>
          <cell r="BM2313">
            <v>0</v>
          </cell>
          <cell r="BO2313" t="e">
            <v>#N/A</v>
          </cell>
          <cell r="BQ2313">
            <v>0</v>
          </cell>
          <cell r="BR2313">
            <v>0</v>
          </cell>
          <cell r="BT2313" t="e">
            <v>#N/A</v>
          </cell>
          <cell r="BV2313">
            <v>0</v>
          </cell>
          <cell r="BW2313">
            <v>0</v>
          </cell>
          <cell r="CW2313">
            <v>127</v>
          </cell>
          <cell r="CX2313" t="str">
            <v>諸雑費</v>
          </cell>
          <cell r="CY2313">
            <v>1</v>
          </cell>
          <cell r="DA2313">
            <v>5</v>
          </cell>
          <cell r="DG2313">
            <v>1</v>
          </cell>
        </row>
        <row r="2314">
          <cell r="Q2314">
            <v>5918</v>
          </cell>
          <cell r="R2314" t="str">
            <v>土砂運搬工</v>
          </cell>
          <cell r="S2314" t="str">
            <v>2t-10.6～14.0㎞以下</v>
          </cell>
          <cell r="T2314" t="str">
            <v>山積0.28m3</v>
          </cell>
          <cell r="U2314" t="str">
            <v>ｍ3</v>
          </cell>
          <cell r="V2314">
            <v>6356</v>
          </cell>
          <cell r="W2314" t="str">
            <v>厚労省参考p.175</v>
          </cell>
          <cell r="X2314" t="str">
            <v>DID区間なし　管路土工</v>
          </cell>
          <cell r="Y2314">
            <v>10</v>
          </cell>
          <cell r="Z2314">
            <v>1095</v>
          </cell>
          <cell r="AA2314" t="str">
            <v>ﾀﾞﾝﾌﾟﾄﾗｯｸ運転工</v>
          </cell>
          <cell r="AB2314">
            <v>1.8</v>
          </cell>
          <cell r="AC2314">
            <v>35310</v>
          </cell>
          <cell r="AD2314">
            <v>63558</v>
          </cell>
          <cell r="AF2314" t="e">
            <v>#N/A</v>
          </cell>
          <cell r="AH2314">
            <v>0</v>
          </cell>
          <cell r="AI2314">
            <v>0</v>
          </cell>
          <cell r="AK2314" t="e">
            <v>#N/A</v>
          </cell>
          <cell r="AM2314">
            <v>0</v>
          </cell>
          <cell r="AN2314">
            <v>0</v>
          </cell>
          <cell r="AP2314" t="e">
            <v>#N/A</v>
          </cell>
          <cell r="AR2314">
            <v>0</v>
          </cell>
          <cell r="AS2314">
            <v>0</v>
          </cell>
          <cell r="AU2314" t="e">
            <v>#N/A</v>
          </cell>
          <cell r="AW2314">
            <v>0</v>
          </cell>
          <cell r="AX2314">
            <v>0</v>
          </cell>
          <cell r="AZ2314" t="e">
            <v>#N/A</v>
          </cell>
          <cell r="BB2314">
            <v>0</v>
          </cell>
          <cell r="BC2314">
            <v>0</v>
          </cell>
          <cell r="BE2314" t="e">
            <v>#N/A</v>
          </cell>
          <cell r="BG2314">
            <v>0</v>
          </cell>
          <cell r="BH2314">
            <v>0</v>
          </cell>
          <cell r="BJ2314" t="e">
            <v>#N/A</v>
          </cell>
          <cell r="BL2314">
            <v>0</v>
          </cell>
          <cell r="BM2314">
            <v>0</v>
          </cell>
          <cell r="BO2314" t="e">
            <v>#N/A</v>
          </cell>
          <cell r="BQ2314">
            <v>0</v>
          </cell>
          <cell r="BR2314">
            <v>0</v>
          </cell>
          <cell r="BT2314" t="e">
            <v>#N/A</v>
          </cell>
          <cell r="BV2314">
            <v>0</v>
          </cell>
          <cell r="BW2314">
            <v>0</v>
          </cell>
          <cell r="CW2314">
            <v>127</v>
          </cell>
          <cell r="CX2314" t="str">
            <v>諸雑費</v>
          </cell>
          <cell r="CY2314">
            <v>1</v>
          </cell>
          <cell r="DA2314">
            <v>2</v>
          </cell>
          <cell r="DG2314">
            <v>1</v>
          </cell>
        </row>
        <row r="2315">
          <cell r="Q2315">
            <v>5919</v>
          </cell>
          <cell r="R2315" t="str">
            <v>土砂運搬工</v>
          </cell>
          <cell r="S2315" t="str">
            <v>2t-14.1～20.0㎞以下</v>
          </cell>
          <cell r="T2315" t="str">
            <v>山積0.28m3</v>
          </cell>
          <cell r="U2315" t="str">
            <v>ｍ3</v>
          </cell>
          <cell r="V2315">
            <v>8122</v>
          </cell>
          <cell r="W2315" t="str">
            <v>厚労省参考p.175</v>
          </cell>
          <cell r="X2315" t="str">
            <v>DID区間なし　管路土工</v>
          </cell>
          <cell r="Y2315">
            <v>10</v>
          </cell>
          <cell r="Z2315">
            <v>1095</v>
          </cell>
          <cell r="AA2315" t="str">
            <v>ﾀﾞﾝﾌﾟﾄﾗｯｸ運転工</v>
          </cell>
          <cell r="AB2315">
            <v>2.2999999999999998</v>
          </cell>
          <cell r="AC2315">
            <v>35310</v>
          </cell>
          <cell r="AD2315">
            <v>81213</v>
          </cell>
          <cell r="AF2315" t="e">
            <v>#N/A</v>
          </cell>
          <cell r="AH2315">
            <v>0</v>
          </cell>
          <cell r="AI2315">
            <v>0</v>
          </cell>
          <cell r="AK2315" t="e">
            <v>#N/A</v>
          </cell>
          <cell r="AM2315">
            <v>0</v>
          </cell>
          <cell r="AN2315">
            <v>0</v>
          </cell>
          <cell r="AP2315" t="e">
            <v>#N/A</v>
          </cell>
          <cell r="AR2315">
            <v>0</v>
          </cell>
          <cell r="AS2315">
            <v>0</v>
          </cell>
          <cell r="AU2315" t="e">
            <v>#N/A</v>
          </cell>
          <cell r="AW2315">
            <v>0</v>
          </cell>
          <cell r="AX2315">
            <v>0</v>
          </cell>
          <cell r="AZ2315" t="e">
            <v>#N/A</v>
          </cell>
          <cell r="BB2315">
            <v>0</v>
          </cell>
          <cell r="BC2315">
            <v>0</v>
          </cell>
          <cell r="BE2315" t="e">
            <v>#N/A</v>
          </cell>
          <cell r="BG2315">
            <v>0</v>
          </cell>
          <cell r="BH2315">
            <v>0</v>
          </cell>
          <cell r="BJ2315" t="e">
            <v>#N/A</v>
          </cell>
          <cell r="BL2315">
            <v>0</v>
          </cell>
          <cell r="BM2315">
            <v>0</v>
          </cell>
          <cell r="BO2315" t="e">
            <v>#N/A</v>
          </cell>
          <cell r="BQ2315">
            <v>0</v>
          </cell>
          <cell r="BR2315">
            <v>0</v>
          </cell>
          <cell r="BT2315" t="e">
            <v>#N/A</v>
          </cell>
          <cell r="BV2315">
            <v>0</v>
          </cell>
          <cell r="BW2315">
            <v>0</v>
          </cell>
          <cell r="CW2315">
            <v>127</v>
          </cell>
          <cell r="CX2315" t="str">
            <v>諸雑費</v>
          </cell>
          <cell r="CY2315">
            <v>1</v>
          </cell>
          <cell r="DA2315">
            <v>7</v>
          </cell>
          <cell r="DG2315">
            <v>1</v>
          </cell>
        </row>
        <row r="2316">
          <cell r="Q2316">
            <v>5920</v>
          </cell>
          <cell r="R2316" t="str">
            <v>土砂運搬工</v>
          </cell>
          <cell r="S2316" t="str">
            <v>4t-0.5㎞以下</v>
          </cell>
          <cell r="T2316" t="str">
            <v>山積0.28m3</v>
          </cell>
          <cell r="U2316" t="str">
            <v>ｍ3</v>
          </cell>
          <cell r="V2316">
            <v>1019</v>
          </cell>
          <cell r="W2316" t="str">
            <v>厚労省参考p.176</v>
          </cell>
          <cell r="X2316" t="str">
            <v>DID区間なし　管路土工</v>
          </cell>
          <cell r="Y2316">
            <v>10</v>
          </cell>
          <cell r="Z2316">
            <v>1096</v>
          </cell>
          <cell r="AA2316" t="str">
            <v>ﾀﾞﾝﾌﾟﾄﾗｯｸ運転工</v>
          </cell>
          <cell r="AB2316">
            <v>0.25</v>
          </cell>
          <cell r="AC2316">
            <v>40730</v>
          </cell>
          <cell r="AD2316">
            <v>10182.5</v>
          </cell>
          <cell r="AF2316" t="e">
            <v>#N/A</v>
          </cell>
          <cell r="AH2316">
            <v>0</v>
          </cell>
          <cell r="AI2316">
            <v>0</v>
          </cell>
          <cell r="AK2316" t="e">
            <v>#N/A</v>
          </cell>
          <cell r="AM2316">
            <v>0</v>
          </cell>
          <cell r="AN2316">
            <v>0</v>
          </cell>
          <cell r="AP2316" t="e">
            <v>#N/A</v>
          </cell>
          <cell r="AR2316">
            <v>0</v>
          </cell>
          <cell r="AS2316">
            <v>0</v>
          </cell>
          <cell r="AU2316" t="e">
            <v>#N/A</v>
          </cell>
          <cell r="AW2316">
            <v>0</v>
          </cell>
          <cell r="AX2316">
            <v>0</v>
          </cell>
          <cell r="AZ2316" t="e">
            <v>#N/A</v>
          </cell>
          <cell r="BB2316">
            <v>0</v>
          </cell>
          <cell r="BC2316">
            <v>0</v>
          </cell>
          <cell r="BE2316" t="e">
            <v>#N/A</v>
          </cell>
          <cell r="BG2316">
            <v>0</v>
          </cell>
          <cell r="BH2316">
            <v>0</v>
          </cell>
          <cell r="BJ2316" t="e">
            <v>#N/A</v>
          </cell>
          <cell r="BL2316">
            <v>0</v>
          </cell>
          <cell r="BM2316">
            <v>0</v>
          </cell>
          <cell r="BO2316" t="e">
            <v>#N/A</v>
          </cell>
          <cell r="BQ2316">
            <v>0</v>
          </cell>
          <cell r="BR2316">
            <v>0</v>
          </cell>
          <cell r="BT2316" t="e">
            <v>#N/A</v>
          </cell>
          <cell r="BV2316">
            <v>0</v>
          </cell>
          <cell r="BW2316">
            <v>0</v>
          </cell>
          <cell r="CW2316">
            <v>127</v>
          </cell>
          <cell r="CX2316" t="str">
            <v>諸雑費</v>
          </cell>
          <cell r="CY2316">
            <v>1</v>
          </cell>
          <cell r="DA2316">
            <v>7.5</v>
          </cell>
          <cell r="DG2316">
            <v>1</v>
          </cell>
        </row>
        <row r="2317">
          <cell r="Q2317">
            <v>5921</v>
          </cell>
          <cell r="R2317" t="str">
            <v>土砂運搬工</v>
          </cell>
          <cell r="S2317" t="str">
            <v>4t-0.6～1.0㎞以下</v>
          </cell>
          <cell r="T2317" t="str">
            <v>山積0.28m3</v>
          </cell>
          <cell r="U2317" t="str">
            <v>ｍ3</v>
          </cell>
          <cell r="V2317">
            <v>1222</v>
          </cell>
          <cell r="W2317" t="str">
            <v>厚労省参考p.176</v>
          </cell>
          <cell r="X2317" t="str">
            <v>DID区間なし　管路土工</v>
          </cell>
          <cell r="Y2317">
            <v>10</v>
          </cell>
          <cell r="Z2317">
            <v>1096</v>
          </cell>
          <cell r="AA2317" t="str">
            <v>ﾀﾞﾝﾌﾟﾄﾗｯｸ運転工</v>
          </cell>
          <cell r="AB2317">
            <v>0.3</v>
          </cell>
          <cell r="AC2317">
            <v>40730</v>
          </cell>
          <cell r="AD2317">
            <v>12219</v>
          </cell>
          <cell r="AF2317" t="e">
            <v>#N/A</v>
          </cell>
          <cell r="AH2317">
            <v>0</v>
          </cell>
          <cell r="AI2317">
            <v>0</v>
          </cell>
          <cell r="AK2317" t="e">
            <v>#N/A</v>
          </cell>
          <cell r="AM2317">
            <v>0</v>
          </cell>
          <cell r="AN2317">
            <v>0</v>
          </cell>
          <cell r="AP2317" t="e">
            <v>#N/A</v>
          </cell>
          <cell r="AR2317">
            <v>0</v>
          </cell>
          <cell r="AS2317">
            <v>0</v>
          </cell>
          <cell r="AU2317" t="e">
            <v>#N/A</v>
          </cell>
          <cell r="AW2317">
            <v>0</v>
          </cell>
          <cell r="AX2317">
            <v>0</v>
          </cell>
          <cell r="AZ2317" t="e">
            <v>#N/A</v>
          </cell>
          <cell r="BB2317">
            <v>0</v>
          </cell>
          <cell r="BC2317">
            <v>0</v>
          </cell>
          <cell r="BE2317" t="e">
            <v>#N/A</v>
          </cell>
          <cell r="BG2317">
            <v>0</v>
          </cell>
          <cell r="BH2317">
            <v>0</v>
          </cell>
          <cell r="BJ2317" t="e">
            <v>#N/A</v>
          </cell>
          <cell r="BL2317">
            <v>0</v>
          </cell>
          <cell r="BM2317">
            <v>0</v>
          </cell>
          <cell r="BO2317" t="e">
            <v>#N/A</v>
          </cell>
          <cell r="BQ2317">
            <v>0</v>
          </cell>
          <cell r="BR2317">
            <v>0</v>
          </cell>
          <cell r="BT2317" t="e">
            <v>#N/A</v>
          </cell>
          <cell r="BV2317">
            <v>0</v>
          </cell>
          <cell r="BW2317">
            <v>0</v>
          </cell>
          <cell r="CW2317">
            <v>127</v>
          </cell>
          <cell r="CX2317" t="str">
            <v>諸雑費</v>
          </cell>
          <cell r="CY2317">
            <v>1</v>
          </cell>
          <cell r="DA2317">
            <v>1</v>
          </cell>
          <cell r="DG2317">
            <v>1</v>
          </cell>
        </row>
        <row r="2318">
          <cell r="Q2318">
            <v>5922</v>
          </cell>
          <cell r="R2318" t="str">
            <v>土砂運搬工</v>
          </cell>
          <cell r="S2318" t="str">
            <v>4t-1.1～2.0㎞以下</v>
          </cell>
          <cell r="T2318" t="str">
            <v>山積0.28m3</v>
          </cell>
          <cell r="U2318" t="str">
            <v>ｍ3</v>
          </cell>
          <cell r="V2318">
            <v>1426</v>
          </cell>
          <cell r="W2318" t="str">
            <v>厚労省参考p.176</v>
          </cell>
          <cell r="X2318" t="str">
            <v>DID区間なし　管路土工</v>
          </cell>
          <cell r="Y2318">
            <v>10</v>
          </cell>
          <cell r="Z2318">
            <v>1096</v>
          </cell>
          <cell r="AA2318" t="str">
            <v>ﾀﾞﾝﾌﾟﾄﾗｯｸ運転工</v>
          </cell>
          <cell r="AB2318">
            <v>0.35</v>
          </cell>
          <cell r="AC2318">
            <v>40730</v>
          </cell>
          <cell r="AD2318">
            <v>14255.5</v>
          </cell>
          <cell r="AF2318" t="e">
            <v>#N/A</v>
          </cell>
          <cell r="AH2318">
            <v>0</v>
          </cell>
          <cell r="AI2318">
            <v>0</v>
          </cell>
          <cell r="AK2318" t="e">
            <v>#N/A</v>
          </cell>
          <cell r="AM2318">
            <v>0</v>
          </cell>
          <cell r="AN2318">
            <v>0</v>
          </cell>
          <cell r="AP2318" t="e">
            <v>#N/A</v>
          </cell>
          <cell r="AR2318">
            <v>0</v>
          </cell>
          <cell r="AS2318">
            <v>0</v>
          </cell>
          <cell r="AU2318" t="e">
            <v>#N/A</v>
          </cell>
          <cell r="AW2318">
            <v>0</v>
          </cell>
          <cell r="AX2318">
            <v>0</v>
          </cell>
          <cell r="AZ2318" t="e">
            <v>#N/A</v>
          </cell>
          <cell r="BB2318">
            <v>0</v>
          </cell>
          <cell r="BC2318">
            <v>0</v>
          </cell>
          <cell r="BE2318" t="e">
            <v>#N/A</v>
          </cell>
          <cell r="BG2318">
            <v>0</v>
          </cell>
          <cell r="BH2318">
            <v>0</v>
          </cell>
          <cell r="BJ2318" t="e">
            <v>#N/A</v>
          </cell>
          <cell r="BL2318">
            <v>0</v>
          </cell>
          <cell r="BM2318">
            <v>0</v>
          </cell>
          <cell r="BO2318" t="e">
            <v>#N/A</v>
          </cell>
          <cell r="BQ2318">
            <v>0</v>
          </cell>
          <cell r="BR2318">
            <v>0</v>
          </cell>
          <cell r="BT2318" t="e">
            <v>#N/A</v>
          </cell>
          <cell r="BV2318">
            <v>0</v>
          </cell>
          <cell r="BW2318">
            <v>0</v>
          </cell>
          <cell r="CW2318">
            <v>127</v>
          </cell>
          <cell r="CX2318" t="str">
            <v>諸雑費</v>
          </cell>
          <cell r="CY2318">
            <v>1</v>
          </cell>
          <cell r="DA2318">
            <v>4.5</v>
          </cell>
          <cell r="DG2318">
            <v>1</v>
          </cell>
        </row>
        <row r="2319">
          <cell r="Q2319">
            <v>5923</v>
          </cell>
          <cell r="R2319" t="str">
            <v>土砂運搬工</v>
          </cell>
          <cell r="S2319" t="str">
            <v>4t-2.1～3.0㎞以下</v>
          </cell>
          <cell r="T2319" t="str">
            <v>山積0.28m3</v>
          </cell>
          <cell r="U2319" t="str">
            <v>ｍ3</v>
          </cell>
          <cell r="V2319">
            <v>1630</v>
          </cell>
          <cell r="W2319" t="str">
            <v>厚労省参考p.176</v>
          </cell>
          <cell r="X2319" t="str">
            <v>DID区間なし　管路土工</v>
          </cell>
          <cell r="Y2319">
            <v>10</v>
          </cell>
          <cell r="Z2319">
            <v>1096</v>
          </cell>
          <cell r="AA2319" t="str">
            <v>ﾀﾞﾝﾌﾟﾄﾗｯｸ運転工</v>
          </cell>
          <cell r="AB2319">
            <v>0.4</v>
          </cell>
          <cell r="AC2319">
            <v>40730</v>
          </cell>
          <cell r="AD2319">
            <v>16292</v>
          </cell>
          <cell r="AF2319" t="e">
            <v>#N/A</v>
          </cell>
          <cell r="AH2319">
            <v>0</v>
          </cell>
          <cell r="AI2319">
            <v>0</v>
          </cell>
          <cell r="AK2319" t="e">
            <v>#N/A</v>
          </cell>
          <cell r="AM2319">
            <v>0</v>
          </cell>
          <cell r="AN2319">
            <v>0</v>
          </cell>
          <cell r="AP2319" t="e">
            <v>#N/A</v>
          </cell>
          <cell r="AR2319">
            <v>0</v>
          </cell>
          <cell r="AS2319">
            <v>0</v>
          </cell>
          <cell r="AU2319" t="e">
            <v>#N/A</v>
          </cell>
          <cell r="AW2319">
            <v>0</v>
          </cell>
          <cell r="AX2319">
            <v>0</v>
          </cell>
          <cell r="AZ2319" t="e">
            <v>#N/A</v>
          </cell>
          <cell r="BB2319">
            <v>0</v>
          </cell>
          <cell r="BC2319">
            <v>0</v>
          </cell>
          <cell r="BE2319" t="e">
            <v>#N/A</v>
          </cell>
          <cell r="BG2319">
            <v>0</v>
          </cell>
          <cell r="BH2319">
            <v>0</v>
          </cell>
          <cell r="BJ2319" t="e">
            <v>#N/A</v>
          </cell>
          <cell r="BL2319">
            <v>0</v>
          </cell>
          <cell r="BM2319">
            <v>0</v>
          </cell>
          <cell r="BO2319" t="e">
            <v>#N/A</v>
          </cell>
          <cell r="BQ2319">
            <v>0</v>
          </cell>
          <cell r="BR2319">
            <v>0</v>
          </cell>
          <cell r="BT2319" t="e">
            <v>#N/A</v>
          </cell>
          <cell r="BV2319">
            <v>0</v>
          </cell>
          <cell r="BW2319">
            <v>0</v>
          </cell>
          <cell r="CW2319">
            <v>127</v>
          </cell>
          <cell r="CX2319" t="str">
            <v>諸雑費</v>
          </cell>
          <cell r="CY2319">
            <v>1</v>
          </cell>
          <cell r="DA2319">
            <v>8</v>
          </cell>
          <cell r="DG2319">
            <v>1</v>
          </cell>
        </row>
        <row r="2320">
          <cell r="Q2320">
            <v>5924</v>
          </cell>
          <cell r="R2320" t="str">
            <v>土砂運搬工</v>
          </cell>
          <cell r="S2320" t="str">
            <v>4t-3.1～4.5㎞以下</v>
          </cell>
          <cell r="T2320" t="str">
            <v>山積0.28m3</v>
          </cell>
          <cell r="U2320" t="str">
            <v>ｍ3</v>
          </cell>
          <cell r="V2320">
            <v>2037</v>
          </cell>
          <cell r="W2320" t="str">
            <v>厚労省参考p.176</v>
          </cell>
          <cell r="X2320" t="str">
            <v>DID区間なし　管路土工</v>
          </cell>
          <cell r="Y2320">
            <v>10</v>
          </cell>
          <cell r="Z2320">
            <v>1096</v>
          </cell>
          <cell r="AA2320" t="str">
            <v>ﾀﾞﾝﾌﾟﾄﾗｯｸ運転工</v>
          </cell>
          <cell r="AB2320">
            <v>0.5</v>
          </cell>
          <cell r="AC2320">
            <v>40730</v>
          </cell>
          <cell r="AD2320">
            <v>20365</v>
          </cell>
          <cell r="AF2320" t="e">
            <v>#N/A</v>
          </cell>
          <cell r="AH2320">
            <v>0</v>
          </cell>
          <cell r="AI2320">
            <v>0</v>
          </cell>
          <cell r="AK2320" t="e">
            <v>#N/A</v>
          </cell>
          <cell r="AM2320">
            <v>0</v>
          </cell>
          <cell r="AN2320">
            <v>0</v>
          </cell>
          <cell r="AP2320" t="e">
            <v>#N/A</v>
          </cell>
          <cell r="AR2320">
            <v>0</v>
          </cell>
          <cell r="AS2320">
            <v>0</v>
          </cell>
          <cell r="AU2320" t="e">
            <v>#N/A</v>
          </cell>
          <cell r="AW2320">
            <v>0</v>
          </cell>
          <cell r="AX2320">
            <v>0</v>
          </cell>
          <cell r="AZ2320" t="e">
            <v>#N/A</v>
          </cell>
          <cell r="BB2320">
            <v>0</v>
          </cell>
          <cell r="BC2320">
            <v>0</v>
          </cell>
          <cell r="BE2320" t="e">
            <v>#N/A</v>
          </cell>
          <cell r="BG2320">
            <v>0</v>
          </cell>
          <cell r="BH2320">
            <v>0</v>
          </cell>
          <cell r="BJ2320" t="e">
            <v>#N/A</v>
          </cell>
          <cell r="BL2320">
            <v>0</v>
          </cell>
          <cell r="BM2320">
            <v>0</v>
          </cell>
          <cell r="BO2320" t="e">
            <v>#N/A</v>
          </cell>
          <cell r="BQ2320">
            <v>0</v>
          </cell>
          <cell r="BR2320">
            <v>0</v>
          </cell>
          <cell r="BT2320" t="e">
            <v>#N/A</v>
          </cell>
          <cell r="BV2320">
            <v>0</v>
          </cell>
          <cell r="BW2320">
            <v>0</v>
          </cell>
          <cell r="CW2320">
            <v>127</v>
          </cell>
          <cell r="CX2320" t="str">
            <v>諸雑費</v>
          </cell>
          <cell r="CY2320">
            <v>1</v>
          </cell>
          <cell r="DA2320">
            <v>5</v>
          </cell>
          <cell r="DG2320">
            <v>1</v>
          </cell>
        </row>
        <row r="2321">
          <cell r="Q2321">
            <v>5925</v>
          </cell>
          <cell r="R2321" t="str">
            <v>土砂運搬工</v>
          </cell>
          <cell r="S2321" t="str">
            <v>4t-4.6～6.5㎞以下</v>
          </cell>
          <cell r="T2321" t="str">
            <v>山積0.28m3</v>
          </cell>
          <cell r="U2321" t="str">
            <v>ｍ3</v>
          </cell>
          <cell r="V2321">
            <v>2444</v>
          </cell>
          <cell r="W2321" t="str">
            <v>厚労省参考p.176</v>
          </cell>
          <cell r="X2321" t="str">
            <v>DID区間なし　管路土工</v>
          </cell>
          <cell r="Y2321">
            <v>10</v>
          </cell>
          <cell r="Z2321">
            <v>1096</v>
          </cell>
          <cell r="AA2321" t="str">
            <v>ﾀﾞﾝﾌﾟﾄﾗｯｸ運転工</v>
          </cell>
          <cell r="AB2321">
            <v>0.6</v>
          </cell>
          <cell r="AC2321">
            <v>40730</v>
          </cell>
          <cell r="AD2321">
            <v>24438</v>
          </cell>
          <cell r="AF2321" t="e">
            <v>#N/A</v>
          </cell>
          <cell r="AH2321">
            <v>0</v>
          </cell>
          <cell r="AI2321">
            <v>0</v>
          </cell>
          <cell r="AK2321" t="e">
            <v>#N/A</v>
          </cell>
          <cell r="AM2321">
            <v>0</v>
          </cell>
          <cell r="AN2321">
            <v>0</v>
          </cell>
          <cell r="AP2321" t="e">
            <v>#N/A</v>
          </cell>
          <cell r="AR2321">
            <v>0</v>
          </cell>
          <cell r="AS2321">
            <v>0</v>
          </cell>
          <cell r="AU2321" t="e">
            <v>#N/A</v>
          </cell>
          <cell r="AW2321">
            <v>0</v>
          </cell>
          <cell r="AX2321">
            <v>0</v>
          </cell>
          <cell r="AZ2321" t="e">
            <v>#N/A</v>
          </cell>
          <cell r="BB2321">
            <v>0</v>
          </cell>
          <cell r="BC2321">
            <v>0</v>
          </cell>
          <cell r="BE2321" t="e">
            <v>#N/A</v>
          </cell>
          <cell r="BG2321">
            <v>0</v>
          </cell>
          <cell r="BH2321">
            <v>0</v>
          </cell>
          <cell r="BJ2321" t="e">
            <v>#N/A</v>
          </cell>
          <cell r="BL2321">
            <v>0</v>
          </cell>
          <cell r="BM2321">
            <v>0</v>
          </cell>
          <cell r="BO2321" t="e">
            <v>#N/A</v>
          </cell>
          <cell r="BQ2321">
            <v>0</v>
          </cell>
          <cell r="BR2321">
            <v>0</v>
          </cell>
          <cell r="BT2321" t="e">
            <v>#N/A</v>
          </cell>
          <cell r="BV2321">
            <v>0</v>
          </cell>
          <cell r="BW2321">
            <v>0</v>
          </cell>
          <cell r="CW2321">
            <v>127</v>
          </cell>
          <cell r="CX2321" t="str">
            <v>諸雑費</v>
          </cell>
          <cell r="CY2321">
            <v>1</v>
          </cell>
          <cell r="DA2321">
            <v>2</v>
          </cell>
          <cell r="DG2321">
            <v>1</v>
          </cell>
        </row>
        <row r="2322">
          <cell r="Q2322">
            <v>5926</v>
          </cell>
          <cell r="R2322" t="str">
            <v>土砂運搬工</v>
          </cell>
          <cell r="S2322" t="str">
            <v>4t-6.6～10.0㎞以下</v>
          </cell>
          <cell r="T2322" t="str">
            <v>山積0.28m3</v>
          </cell>
          <cell r="U2322" t="str">
            <v>ｍ3</v>
          </cell>
          <cell r="V2322">
            <v>3259</v>
          </cell>
          <cell r="W2322" t="str">
            <v>厚労省参考p.176</v>
          </cell>
          <cell r="X2322" t="str">
            <v>DID区間なし　管路土工</v>
          </cell>
          <cell r="Y2322">
            <v>10</v>
          </cell>
          <cell r="Z2322">
            <v>1096</v>
          </cell>
          <cell r="AA2322" t="str">
            <v>ﾀﾞﾝﾌﾟﾄﾗｯｸ運転工</v>
          </cell>
          <cell r="AB2322">
            <v>0.8</v>
          </cell>
          <cell r="AC2322">
            <v>40730</v>
          </cell>
          <cell r="AD2322">
            <v>32584</v>
          </cell>
          <cell r="AF2322" t="e">
            <v>#N/A</v>
          </cell>
          <cell r="AH2322">
            <v>0</v>
          </cell>
          <cell r="AI2322">
            <v>0</v>
          </cell>
          <cell r="AK2322" t="e">
            <v>#N/A</v>
          </cell>
          <cell r="AM2322">
            <v>0</v>
          </cell>
          <cell r="AN2322">
            <v>0</v>
          </cell>
          <cell r="AP2322" t="e">
            <v>#N/A</v>
          </cell>
          <cell r="AR2322">
            <v>0</v>
          </cell>
          <cell r="AS2322">
            <v>0</v>
          </cell>
          <cell r="AU2322" t="e">
            <v>#N/A</v>
          </cell>
          <cell r="AW2322">
            <v>0</v>
          </cell>
          <cell r="AX2322">
            <v>0</v>
          </cell>
          <cell r="AZ2322" t="e">
            <v>#N/A</v>
          </cell>
          <cell r="BB2322">
            <v>0</v>
          </cell>
          <cell r="BC2322">
            <v>0</v>
          </cell>
          <cell r="BE2322" t="e">
            <v>#N/A</v>
          </cell>
          <cell r="BG2322">
            <v>0</v>
          </cell>
          <cell r="BH2322">
            <v>0</v>
          </cell>
          <cell r="BJ2322" t="e">
            <v>#N/A</v>
          </cell>
          <cell r="BL2322">
            <v>0</v>
          </cell>
          <cell r="BM2322">
            <v>0</v>
          </cell>
          <cell r="BO2322" t="e">
            <v>#N/A</v>
          </cell>
          <cell r="BQ2322">
            <v>0</v>
          </cell>
          <cell r="BR2322">
            <v>0</v>
          </cell>
          <cell r="BT2322" t="e">
            <v>#N/A</v>
          </cell>
          <cell r="BV2322">
            <v>0</v>
          </cell>
          <cell r="BW2322">
            <v>0</v>
          </cell>
          <cell r="CW2322">
            <v>127</v>
          </cell>
          <cell r="CX2322" t="str">
            <v>諸雑費</v>
          </cell>
          <cell r="CY2322">
            <v>1</v>
          </cell>
          <cell r="DA2322">
            <v>6</v>
          </cell>
          <cell r="DG2322">
            <v>1</v>
          </cell>
        </row>
        <row r="2323">
          <cell r="Q2323">
            <v>5927</v>
          </cell>
          <cell r="R2323" t="str">
            <v>土砂運搬工</v>
          </cell>
          <cell r="S2323" t="str">
            <v>4t-10.1～13.0㎞以下</v>
          </cell>
          <cell r="T2323" t="str">
            <v>山積0.28m3</v>
          </cell>
          <cell r="U2323" t="str">
            <v>ｍ3</v>
          </cell>
          <cell r="V2323">
            <v>3666</v>
          </cell>
          <cell r="W2323" t="str">
            <v>厚労省参考p.176</v>
          </cell>
          <cell r="X2323" t="str">
            <v>DID区間なし　管路土工</v>
          </cell>
          <cell r="Y2323">
            <v>10</v>
          </cell>
          <cell r="Z2323">
            <v>1096</v>
          </cell>
          <cell r="AA2323" t="str">
            <v>ﾀﾞﾝﾌﾟﾄﾗｯｸ運転工</v>
          </cell>
          <cell r="AB2323">
            <v>0.9</v>
          </cell>
          <cell r="AC2323">
            <v>40730</v>
          </cell>
          <cell r="AD2323">
            <v>36657</v>
          </cell>
          <cell r="AF2323" t="e">
            <v>#N/A</v>
          </cell>
          <cell r="AH2323">
            <v>0</v>
          </cell>
          <cell r="AI2323">
            <v>0</v>
          </cell>
          <cell r="AK2323" t="e">
            <v>#N/A</v>
          </cell>
          <cell r="AM2323">
            <v>0</v>
          </cell>
          <cell r="AN2323">
            <v>0</v>
          </cell>
          <cell r="AP2323" t="e">
            <v>#N/A</v>
          </cell>
          <cell r="AR2323">
            <v>0</v>
          </cell>
          <cell r="AS2323">
            <v>0</v>
          </cell>
          <cell r="AU2323" t="e">
            <v>#N/A</v>
          </cell>
          <cell r="AW2323">
            <v>0</v>
          </cell>
          <cell r="AX2323">
            <v>0</v>
          </cell>
          <cell r="AZ2323" t="e">
            <v>#N/A</v>
          </cell>
          <cell r="BB2323">
            <v>0</v>
          </cell>
          <cell r="BC2323">
            <v>0</v>
          </cell>
          <cell r="BE2323" t="e">
            <v>#N/A</v>
          </cell>
          <cell r="BG2323">
            <v>0</v>
          </cell>
          <cell r="BH2323">
            <v>0</v>
          </cell>
          <cell r="BJ2323" t="e">
            <v>#N/A</v>
          </cell>
          <cell r="BL2323">
            <v>0</v>
          </cell>
          <cell r="BM2323">
            <v>0</v>
          </cell>
          <cell r="BO2323" t="e">
            <v>#N/A</v>
          </cell>
          <cell r="BQ2323">
            <v>0</v>
          </cell>
          <cell r="BR2323">
            <v>0</v>
          </cell>
          <cell r="BT2323" t="e">
            <v>#N/A</v>
          </cell>
          <cell r="BV2323">
            <v>0</v>
          </cell>
          <cell r="BW2323">
            <v>0</v>
          </cell>
          <cell r="CW2323">
            <v>127</v>
          </cell>
          <cell r="CX2323" t="str">
            <v>諸雑費</v>
          </cell>
          <cell r="CY2323">
            <v>1</v>
          </cell>
          <cell r="DA2323">
            <v>3</v>
          </cell>
          <cell r="DG2323">
            <v>1</v>
          </cell>
        </row>
        <row r="2324">
          <cell r="Q2324">
            <v>5928</v>
          </cell>
          <cell r="R2324" t="str">
            <v>土砂運搬工</v>
          </cell>
          <cell r="S2324" t="str">
            <v>4t-13.1～19.0㎞以下</v>
          </cell>
          <cell r="T2324" t="str">
            <v>山積0.28m3</v>
          </cell>
          <cell r="U2324" t="str">
            <v>ｍ3</v>
          </cell>
          <cell r="V2324">
            <v>4481</v>
          </cell>
          <cell r="W2324" t="str">
            <v>厚労省参考p.176</v>
          </cell>
          <cell r="X2324" t="str">
            <v>DID区間なし　管路土工</v>
          </cell>
          <cell r="Y2324">
            <v>10</v>
          </cell>
          <cell r="Z2324">
            <v>1096</v>
          </cell>
          <cell r="AA2324" t="str">
            <v>ﾀﾞﾝﾌﾟﾄﾗｯｸ運転工</v>
          </cell>
          <cell r="AB2324">
            <v>1.1000000000000001</v>
          </cell>
          <cell r="AC2324">
            <v>40730</v>
          </cell>
          <cell r="AD2324">
            <v>44803</v>
          </cell>
          <cell r="AF2324" t="e">
            <v>#N/A</v>
          </cell>
          <cell r="AH2324">
            <v>0</v>
          </cell>
          <cell r="AI2324">
            <v>0</v>
          </cell>
          <cell r="AK2324" t="e">
            <v>#N/A</v>
          </cell>
          <cell r="AM2324">
            <v>0</v>
          </cell>
          <cell r="AN2324">
            <v>0</v>
          </cell>
          <cell r="AP2324" t="e">
            <v>#N/A</v>
          </cell>
          <cell r="AR2324">
            <v>0</v>
          </cell>
          <cell r="AS2324">
            <v>0</v>
          </cell>
          <cell r="AU2324" t="e">
            <v>#N/A</v>
          </cell>
          <cell r="AW2324">
            <v>0</v>
          </cell>
          <cell r="AX2324">
            <v>0</v>
          </cell>
          <cell r="AZ2324" t="e">
            <v>#N/A</v>
          </cell>
          <cell r="BB2324">
            <v>0</v>
          </cell>
          <cell r="BC2324">
            <v>0</v>
          </cell>
          <cell r="BE2324" t="e">
            <v>#N/A</v>
          </cell>
          <cell r="BG2324">
            <v>0</v>
          </cell>
          <cell r="BH2324">
            <v>0</v>
          </cell>
          <cell r="BJ2324" t="e">
            <v>#N/A</v>
          </cell>
          <cell r="BL2324">
            <v>0</v>
          </cell>
          <cell r="BM2324">
            <v>0</v>
          </cell>
          <cell r="BO2324" t="e">
            <v>#N/A</v>
          </cell>
          <cell r="BQ2324">
            <v>0</v>
          </cell>
          <cell r="BR2324">
            <v>0</v>
          </cell>
          <cell r="BT2324" t="e">
            <v>#N/A</v>
          </cell>
          <cell r="BV2324">
            <v>0</v>
          </cell>
          <cell r="BW2324">
            <v>0</v>
          </cell>
          <cell r="CW2324">
            <v>127</v>
          </cell>
          <cell r="CX2324" t="str">
            <v>諸雑費</v>
          </cell>
          <cell r="CY2324">
            <v>1</v>
          </cell>
          <cell r="DA2324">
            <v>7</v>
          </cell>
          <cell r="DG2324">
            <v>1</v>
          </cell>
        </row>
        <row r="2325">
          <cell r="Q2325">
            <v>5929</v>
          </cell>
          <cell r="R2325" t="str">
            <v>土砂運搬工</v>
          </cell>
          <cell r="S2325" t="str">
            <v>4t-19.1～20.0㎞以下</v>
          </cell>
          <cell r="T2325" t="str">
            <v>山積0.28m3</v>
          </cell>
          <cell r="U2325" t="str">
            <v>ｍ3</v>
          </cell>
          <cell r="V2325">
            <v>6110</v>
          </cell>
          <cell r="W2325" t="str">
            <v>厚労省参考p.176</v>
          </cell>
          <cell r="X2325" t="str">
            <v>DID区間なし　管路土工</v>
          </cell>
          <cell r="Y2325">
            <v>10</v>
          </cell>
          <cell r="Z2325">
            <v>1096</v>
          </cell>
          <cell r="AA2325" t="str">
            <v>ﾀﾞﾝﾌﾟﾄﾗｯｸ運転工</v>
          </cell>
          <cell r="AB2325">
            <v>1.5</v>
          </cell>
          <cell r="AC2325">
            <v>40730</v>
          </cell>
          <cell r="AD2325">
            <v>61095</v>
          </cell>
          <cell r="AF2325" t="e">
            <v>#N/A</v>
          </cell>
          <cell r="AH2325">
            <v>0</v>
          </cell>
          <cell r="AI2325">
            <v>0</v>
          </cell>
          <cell r="AK2325" t="e">
            <v>#N/A</v>
          </cell>
          <cell r="AM2325">
            <v>0</v>
          </cell>
          <cell r="AN2325">
            <v>0</v>
          </cell>
          <cell r="AP2325" t="e">
            <v>#N/A</v>
          </cell>
          <cell r="AR2325">
            <v>0</v>
          </cell>
          <cell r="AS2325">
            <v>0</v>
          </cell>
          <cell r="AU2325" t="e">
            <v>#N/A</v>
          </cell>
          <cell r="AW2325">
            <v>0</v>
          </cell>
          <cell r="AX2325">
            <v>0</v>
          </cell>
          <cell r="AZ2325" t="e">
            <v>#N/A</v>
          </cell>
          <cell r="BB2325">
            <v>0</v>
          </cell>
          <cell r="BC2325">
            <v>0</v>
          </cell>
          <cell r="BE2325" t="e">
            <v>#N/A</v>
          </cell>
          <cell r="BG2325">
            <v>0</v>
          </cell>
          <cell r="BH2325">
            <v>0</v>
          </cell>
          <cell r="BJ2325" t="e">
            <v>#N/A</v>
          </cell>
          <cell r="BL2325">
            <v>0</v>
          </cell>
          <cell r="BM2325">
            <v>0</v>
          </cell>
          <cell r="BO2325" t="e">
            <v>#N/A</v>
          </cell>
          <cell r="BQ2325">
            <v>0</v>
          </cell>
          <cell r="BR2325">
            <v>0</v>
          </cell>
          <cell r="BT2325" t="e">
            <v>#N/A</v>
          </cell>
          <cell r="BV2325">
            <v>0</v>
          </cell>
          <cell r="BW2325">
            <v>0</v>
          </cell>
          <cell r="CW2325">
            <v>127</v>
          </cell>
          <cell r="CX2325" t="str">
            <v>諸雑費</v>
          </cell>
          <cell r="CY2325">
            <v>1</v>
          </cell>
          <cell r="DA2325">
            <v>5</v>
          </cell>
          <cell r="DG2325">
            <v>1</v>
          </cell>
        </row>
        <row r="2326">
          <cell r="Q2326">
            <v>5930</v>
          </cell>
          <cell r="R2326" t="str">
            <v>ｺﾝｸﾘｰﾄｶﾞﾗ(鉄筋)運搬工</v>
          </cell>
          <cell r="S2326" t="str">
            <v>2t-0.5㎞以下</v>
          </cell>
          <cell r="T2326" t="str">
            <v>山積0.28m3</v>
          </cell>
          <cell r="U2326" t="str">
            <v>ｍ3</v>
          </cell>
          <cell r="V2326">
            <v>1967</v>
          </cell>
          <cell r="W2326" t="str">
            <v>厚労省参考p.175</v>
          </cell>
          <cell r="X2326" t="str">
            <v>DID区間なし　管路土工</v>
          </cell>
          <cell r="Y2326">
            <v>10</v>
          </cell>
          <cell r="Z2326">
            <v>1097</v>
          </cell>
          <cell r="AA2326" t="str">
            <v>ﾀﾞﾝﾌﾟﾄﾗｯｸ運転工</v>
          </cell>
          <cell r="AB2326">
            <v>0.54800000000000004</v>
          </cell>
          <cell r="AC2326">
            <v>35880</v>
          </cell>
          <cell r="AD2326">
            <v>19662.240000000002</v>
          </cell>
          <cell r="AF2326" t="e">
            <v>#N/A</v>
          </cell>
          <cell r="AH2326">
            <v>0</v>
          </cell>
          <cell r="AI2326">
            <v>0</v>
          </cell>
          <cell r="AK2326" t="e">
            <v>#N/A</v>
          </cell>
          <cell r="AM2326">
            <v>0</v>
          </cell>
          <cell r="AN2326">
            <v>0</v>
          </cell>
          <cell r="AP2326" t="e">
            <v>#N/A</v>
          </cell>
          <cell r="AR2326">
            <v>0</v>
          </cell>
          <cell r="AS2326">
            <v>0</v>
          </cell>
          <cell r="AU2326" t="e">
            <v>#N/A</v>
          </cell>
          <cell r="AW2326">
            <v>0</v>
          </cell>
          <cell r="AX2326">
            <v>0</v>
          </cell>
          <cell r="AZ2326" t="e">
            <v>#N/A</v>
          </cell>
          <cell r="BB2326">
            <v>0</v>
          </cell>
          <cell r="BC2326">
            <v>0</v>
          </cell>
          <cell r="BE2326" t="e">
            <v>#N/A</v>
          </cell>
          <cell r="BG2326">
            <v>0</v>
          </cell>
          <cell r="BH2326">
            <v>0</v>
          </cell>
          <cell r="BJ2326" t="e">
            <v>#N/A</v>
          </cell>
          <cell r="BL2326">
            <v>0</v>
          </cell>
          <cell r="BM2326">
            <v>0</v>
          </cell>
          <cell r="BO2326" t="e">
            <v>#N/A</v>
          </cell>
          <cell r="BQ2326">
            <v>0</v>
          </cell>
          <cell r="BR2326">
            <v>0</v>
          </cell>
          <cell r="BT2326" t="e">
            <v>#N/A</v>
          </cell>
          <cell r="BV2326">
            <v>0</v>
          </cell>
          <cell r="BW2326">
            <v>0</v>
          </cell>
          <cell r="CW2326">
            <v>127</v>
          </cell>
          <cell r="CX2326" t="str">
            <v>諸雑費</v>
          </cell>
          <cell r="CY2326">
            <v>1</v>
          </cell>
          <cell r="DA2326">
            <v>7.7599999999983993</v>
          </cell>
          <cell r="DG2326">
            <v>1</v>
          </cell>
        </row>
        <row r="2327">
          <cell r="Q2327">
            <v>5931</v>
          </cell>
          <cell r="R2327" t="str">
            <v>ｺﾝｸﾘｰﾄｶﾞﾗ(鉄筋)運搬工</v>
          </cell>
          <cell r="S2327" t="str">
            <v>2t-0.6～1.0㎞以下</v>
          </cell>
          <cell r="T2327" t="str">
            <v>山積0.28m3</v>
          </cell>
          <cell r="U2327" t="str">
            <v>ｍ3</v>
          </cell>
          <cell r="V2327">
            <v>2458</v>
          </cell>
          <cell r="W2327" t="str">
            <v>厚労省参考p.175</v>
          </cell>
          <cell r="X2327" t="str">
            <v>DID区間なし　管路土工</v>
          </cell>
          <cell r="Y2327">
            <v>10</v>
          </cell>
          <cell r="Z2327">
            <v>1097</v>
          </cell>
          <cell r="AA2327" t="str">
            <v>ﾀﾞﾝﾌﾟﾄﾗｯｸ運転工</v>
          </cell>
          <cell r="AB2327">
            <v>0.68500000000000005</v>
          </cell>
          <cell r="AC2327">
            <v>35880</v>
          </cell>
          <cell r="AD2327">
            <v>24577.8</v>
          </cell>
          <cell r="AF2327" t="e">
            <v>#N/A</v>
          </cell>
          <cell r="AH2327">
            <v>0</v>
          </cell>
          <cell r="AI2327">
            <v>0</v>
          </cell>
          <cell r="AK2327" t="e">
            <v>#N/A</v>
          </cell>
          <cell r="AM2327">
            <v>0</v>
          </cell>
          <cell r="AN2327">
            <v>0</v>
          </cell>
          <cell r="AP2327" t="e">
            <v>#N/A</v>
          </cell>
          <cell r="AR2327">
            <v>0</v>
          </cell>
          <cell r="AS2327">
            <v>0</v>
          </cell>
          <cell r="AU2327" t="e">
            <v>#N/A</v>
          </cell>
          <cell r="AW2327">
            <v>0</v>
          </cell>
          <cell r="AX2327">
            <v>0</v>
          </cell>
          <cell r="AZ2327" t="e">
            <v>#N/A</v>
          </cell>
          <cell r="BB2327">
            <v>0</v>
          </cell>
          <cell r="BC2327">
            <v>0</v>
          </cell>
          <cell r="BE2327" t="e">
            <v>#N/A</v>
          </cell>
          <cell r="BG2327">
            <v>0</v>
          </cell>
          <cell r="BH2327">
            <v>0</v>
          </cell>
          <cell r="BJ2327" t="e">
            <v>#N/A</v>
          </cell>
          <cell r="BL2327">
            <v>0</v>
          </cell>
          <cell r="BM2327">
            <v>0</v>
          </cell>
          <cell r="BO2327" t="e">
            <v>#N/A</v>
          </cell>
          <cell r="BQ2327">
            <v>0</v>
          </cell>
          <cell r="BR2327">
            <v>0</v>
          </cell>
          <cell r="BT2327" t="e">
            <v>#N/A</v>
          </cell>
          <cell r="BV2327">
            <v>0</v>
          </cell>
          <cell r="BW2327">
            <v>0</v>
          </cell>
          <cell r="CW2327">
            <v>127</v>
          </cell>
          <cell r="CX2327" t="str">
            <v>諸雑費</v>
          </cell>
          <cell r="CY2327">
            <v>1</v>
          </cell>
          <cell r="DA2327">
            <v>2.2000000000007276</v>
          </cell>
          <cell r="DG2327">
            <v>1</v>
          </cell>
        </row>
        <row r="2328">
          <cell r="Q2328">
            <v>5932</v>
          </cell>
          <cell r="R2328" t="str">
            <v>ｺﾝｸﾘｰﾄｶﾞﾗ(鉄筋)運搬工</v>
          </cell>
          <cell r="S2328" t="str">
            <v>2t-1.1～1.5㎞以下</v>
          </cell>
          <cell r="T2328" t="str">
            <v>山積0.28m3</v>
          </cell>
          <cell r="U2328" t="str">
            <v>ｍ3</v>
          </cell>
          <cell r="V2328">
            <v>2706</v>
          </cell>
          <cell r="W2328" t="str">
            <v>厚労省参考p.175</v>
          </cell>
          <cell r="X2328" t="str">
            <v>DID区間なし　管路土工</v>
          </cell>
          <cell r="Y2328">
            <v>10</v>
          </cell>
          <cell r="Z2328">
            <v>1097</v>
          </cell>
          <cell r="AA2328" t="str">
            <v>ﾀﾞﾝﾌﾟﾄﾗｯｸ運転工</v>
          </cell>
          <cell r="AB2328">
            <v>0.754</v>
          </cell>
          <cell r="AC2328">
            <v>35880</v>
          </cell>
          <cell r="AD2328">
            <v>27053.52</v>
          </cell>
          <cell r="AF2328" t="e">
            <v>#N/A</v>
          </cell>
          <cell r="AH2328">
            <v>0</v>
          </cell>
          <cell r="AI2328">
            <v>0</v>
          </cell>
          <cell r="AK2328" t="e">
            <v>#N/A</v>
          </cell>
          <cell r="AM2328">
            <v>0</v>
          </cell>
          <cell r="AN2328">
            <v>0</v>
          </cell>
          <cell r="AP2328" t="e">
            <v>#N/A</v>
          </cell>
          <cell r="AR2328">
            <v>0</v>
          </cell>
          <cell r="AS2328">
            <v>0</v>
          </cell>
          <cell r="AU2328" t="e">
            <v>#N/A</v>
          </cell>
          <cell r="AW2328">
            <v>0</v>
          </cell>
          <cell r="AX2328">
            <v>0</v>
          </cell>
          <cell r="AZ2328" t="e">
            <v>#N/A</v>
          </cell>
          <cell r="BB2328">
            <v>0</v>
          </cell>
          <cell r="BC2328">
            <v>0</v>
          </cell>
          <cell r="BE2328" t="e">
            <v>#N/A</v>
          </cell>
          <cell r="BG2328">
            <v>0</v>
          </cell>
          <cell r="BH2328">
            <v>0</v>
          </cell>
          <cell r="BJ2328" t="e">
            <v>#N/A</v>
          </cell>
          <cell r="BL2328">
            <v>0</v>
          </cell>
          <cell r="BM2328">
            <v>0</v>
          </cell>
          <cell r="BO2328" t="e">
            <v>#N/A</v>
          </cell>
          <cell r="BQ2328">
            <v>0</v>
          </cell>
          <cell r="BR2328">
            <v>0</v>
          </cell>
          <cell r="BT2328" t="e">
            <v>#N/A</v>
          </cell>
          <cell r="BV2328">
            <v>0</v>
          </cell>
          <cell r="BW2328">
            <v>0</v>
          </cell>
          <cell r="CW2328">
            <v>127</v>
          </cell>
          <cell r="CX2328" t="str">
            <v>諸雑費</v>
          </cell>
          <cell r="CY2328">
            <v>1</v>
          </cell>
          <cell r="DA2328">
            <v>6.4799999999995634</v>
          </cell>
          <cell r="DG2328">
            <v>1</v>
          </cell>
        </row>
        <row r="2329">
          <cell r="Q2329">
            <v>5933</v>
          </cell>
          <cell r="R2329" t="str">
            <v>ｺﾝｸﾘｰﾄｶﾞﾗ(鉄筋)運搬工</v>
          </cell>
          <cell r="S2329" t="str">
            <v>2t-1.6～2.0㎞以下</v>
          </cell>
          <cell r="T2329" t="str">
            <v>山積0.28m3</v>
          </cell>
          <cell r="U2329" t="str">
            <v>ｍ3</v>
          </cell>
          <cell r="V2329">
            <v>3197</v>
          </cell>
          <cell r="W2329" t="str">
            <v>厚労省参考p.175</v>
          </cell>
          <cell r="X2329" t="str">
            <v>DID区間なし　管路土工</v>
          </cell>
          <cell r="Y2329">
            <v>10</v>
          </cell>
          <cell r="Z2329">
            <v>1097</v>
          </cell>
          <cell r="AA2329" t="str">
            <v>ﾀﾞﾝﾌﾟﾄﾗｯｸ運転工</v>
          </cell>
          <cell r="AB2329">
            <v>0.89100000000000001</v>
          </cell>
          <cell r="AC2329">
            <v>35880</v>
          </cell>
          <cell r="AD2329">
            <v>31969.08</v>
          </cell>
          <cell r="AF2329" t="e">
            <v>#N/A</v>
          </cell>
          <cell r="AH2329">
            <v>0</v>
          </cell>
          <cell r="AI2329">
            <v>0</v>
          </cell>
          <cell r="AK2329" t="e">
            <v>#N/A</v>
          </cell>
          <cell r="AM2329">
            <v>0</v>
          </cell>
          <cell r="AN2329">
            <v>0</v>
          </cell>
          <cell r="AP2329" t="e">
            <v>#N/A</v>
          </cell>
          <cell r="AR2329">
            <v>0</v>
          </cell>
          <cell r="AS2329">
            <v>0</v>
          </cell>
          <cell r="AU2329" t="e">
            <v>#N/A</v>
          </cell>
          <cell r="AW2329">
            <v>0</v>
          </cell>
          <cell r="AX2329">
            <v>0</v>
          </cell>
          <cell r="AZ2329" t="e">
            <v>#N/A</v>
          </cell>
          <cell r="BB2329">
            <v>0</v>
          </cell>
          <cell r="BC2329">
            <v>0</v>
          </cell>
          <cell r="BE2329" t="e">
            <v>#N/A</v>
          </cell>
          <cell r="BG2329">
            <v>0</v>
          </cell>
          <cell r="BH2329">
            <v>0</v>
          </cell>
          <cell r="BJ2329" t="e">
            <v>#N/A</v>
          </cell>
          <cell r="BL2329">
            <v>0</v>
          </cell>
          <cell r="BM2329">
            <v>0</v>
          </cell>
          <cell r="BO2329" t="e">
            <v>#N/A</v>
          </cell>
          <cell r="BQ2329">
            <v>0</v>
          </cell>
          <cell r="BR2329">
            <v>0</v>
          </cell>
          <cell r="BT2329" t="e">
            <v>#N/A</v>
          </cell>
          <cell r="BV2329">
            <v>0</v>
          </cell>
          <cell r="BW2329">
            <v>0</v>
          </cell>
          <cell r="CW2329">
            <v>127</v>
          </cell>
          <cell r="CX2329" t="str">
            <v>諸雑費</v>
          </cell>
          <cell r="CY2329">
            <v>1</v>
          </cell>
          <cell r="DA2329">
            <v>0.91999999999825377</v>
          </cell>
          <cell r="DG2329">
            <v>1</v>
          </cell>
        </row>
        <row r="2330">
          <cell r="Q2330">
            <v>5934</v>
          </cell>
          <cell r="R2330" t="str">
            <v>ｺﾝｸﾘｰﾄｶﾞﾗ(鉄筋)運搬工</v>
          </cell>
          <cell r="S2330" t="str">
            <v>2t-2.1～2.5㎞以下</v>
          </cell>
          <cell r="T2330" t="str">
            <v>山積0.28m3</v>
          </cell>
          <cell r="U2330" t="str">
            <v>ｍ3</v>
          </cell>
          <cell r="V2330">
            <v>3441</v>
          </cell>
          <cell r="W2330" t="str">
            <v>厚労省参考p.175</v>
          </cell>
          <cell r="X2330" t="str">
            <v>DID区間なし　管路土工</v>
          </cell>
          <cell r="Y2330">
            <v>10</v>
          </cell>
          <cell r="Z2330">
            <v>1097</v>
          </cell>
          <cell r="AA2330" t="str">
            <v>ﾀﾞﾝﾌﾟﾄﾗｯｸ運転工</v>
          </cell>
          <cell r="AB2330">
            <v>0.95899999999999996</v>
          </cell>
          <cell r="AC2330">
            <v>35880</v>
          </cell>
          <cell r="AD2330">
            <v>34408.92</v>
          </cell>
          <cell r="AF2330" t="e">
            <v>#N/A</v>
          </cell>
          <cell r="AH2330">
            <v>0</v>
          </cell>
          <cell r="AI2330">
            <v>0</v>
          </cell>
          <cell r="AK2330" t="e">
            <v>#N/A</v>
          </cell>
          <cell r="AM2330">
            <v>0</v>
          </cell>
          <cell r="AN2330">
            <v>0</v>
          </cell>
          <cell r="AP2330" t="e">
            <v>#N/A</v>
          </cell>
          <cell r="AR2330">
            <v>0</v>
          </cell>
          <cell r="AS2330">
            <v>0</v>
          </cell>
          <cell r="AU2330" t="e">
            <v>#N/A</v>
          </cell>
          <cell r="AW2330">
            <v>0</v>
          </cell>
          <cell r="AX2330">
            <v>0</v>
          </cell>
          <cell r="AZ2330" t="e">
            <v>#N/A</v>
          </cell>
          <cell r="BB2330">
            <v>0</v>
          </cell>
          <cell r="BC2330">
            <v>0</v>
          </cell>
          <cell r="BE2330" t="e">
            <v>#N/A</v>
          </cell>
          <cell r="BG2330">
            <v>0</v>
          </cell>
          <cell r="BH2330">
            <v>0</v>
          </cell>
          <cell r="BJ2330" t="e">
            <v>#N/A</v>
          </cell>
          <cell r="BL2330">
            <v>0</v>
          </cell>
          <cell r="BM2330">
            <v>0</v>
          </cell>
          <cell r="BO2330" t="e">
            <v>#N/A</v>
          </cell>
          <cell r="BQ2330">
            <v>0</v>
          </cell>
          <cell r="BR2330">
            <v>0</v>
          </cell>
          <cell r="BT2330" t="e">
            <v>#N/A</v>
          </cell>
          <cell r="BV2330">
            <v>0</v>
          </cell>
          <cell r="BW2330">
            <v>0</v>
          </cell>
          <cell r="CW2330">
            <v>127</v>
          </cell>
          <cell r="CX2330" t="str">
            <v>諸雑費</v>
          </cell>
          <cell r="CY2330">
            <v>1</v>
          </cell>
          <cell r="DA2330">
            <v>1.0800000000017462</v>
          </cell>
          <cell r="DG2330">
            <v>1</v>
          </cell>
        </row>
        <row r="2331">
          <cell r="Q2331">
            <v>5935</v>
          </cell>
          <cell r="R2331" t="str">
            <v>ｺﾝｸﾘｰﾄｶﾞﾗ(鉄筋)運搬工</v>
          </cell>
          <cell r="S2331" t="str">
            <v>2t-2.6～3.5㎞以下</v>
          </cell>
          <cell r="T2331" t="str">
            <v>山積0.28m3</v>
          </cell>
          <cell r="U2331" t="str">
            <v>ｍ3</v>
          </cell>
          <cell r="V2331">
            <v>3933</v>
          </cell>
          <cell r="W2331" t="str">
            <v>厚労省参考p.175</v>
          </cell>
          <cell r="X2331" t="str">
            <v>DID区間なし　管路土工</v>
          </cell>
          <cell r="Y2331">
            <v>10</v>
          </cell>
          <cell r="Z2331">
            <v>1097</v>
          </cell>
          <cell r="AA2331" t="str">
            <v>ﾀﾞﾝﾌﾟﾄﾗｯｸ運転工</v>
          </cell>
          <cell r="AB2331">
            <v>1.0960000000000001</v>
          </cell>
          <cell r="AC2331">
            <v>35880</v>
          </cell>
          <cell r="AD2331">
            <v>39324.480000000003</v>
          </cell>
          <cell r="AF2331" t="e">
            <v>#N/A</v>
          </cell>
          <cell r="AH2331">
            <v>0</v>
          </cell>
          <cell r="AI2331">
            <v>0</v>
          </cell>
          <cell r="AK2331" t="e">
            <v>#N/A</v>
          </cell>
          <cell r="AM2331">
            <v>0</v>
          </cell>
          <cell r="AN2331">
            <v>0</v>
          </cell>
          <cell r="AP2331" t="e">
            <v>#N/A</v>
          </cell>
          <cell r="AR2331">
            <v>0</v>
          </cell>
          <cell r="AS2331">
            <v>0</v>
          </cell>
          <cell r="AU2331" t="e">
            <v>#N/A</v>
          </cell>
          <cell r="AW2331">
            <v>0</v>
          </cell>
          <cell r="AX2331">
            <v>0</v>
          </cell>
          <cell r="AZ2331" t="e">
            <v>#N/A</v>
          </cell>
          <cell r="BB2331">
            <v>0</v>
          </cell>
          <cell r="BC2331">
            <v>0</v>
          </cell>
          <cell r="BE2331" t="e">
            <v>#N/A</v>
          </cell>
          <cell r="BG2331">
            <v>0</v>
          </cell>
          <cell r="BH2331">
            <v>0</v>
          </cell>
          <cell r="BJ2331" t="e">
            <v>#N/A</v>
          </cell>
          <cell r="BL2331">
            <v>0</v>
          </cell>
          <cell r="BM2331">
            <v>0</v>
          </cell>
          <cell r="BO2331" t="e">
            <v>#N/A</v>
          </cell>
          <cell r="BQ2331">
            <v>0</v>
          </cell>
          <cell r="BR2331">
            <v>0</v>
          </cell>
          <cell r="BT2331" t="e">
            <v>#N/A</v>
          </cell>
          <cell r="BV2331">
            <v>0</v>
          </cell>
          <cell r="BW2331">
            <v>0</v>
          </cell>
          <cell r="CW2331">
            <v>127</v>
          </cell>
          <cell r="CX2331" t="str">
            <v>諸雑費</v>
          </cell>
          <cell r="CY2331">
            <v>1</v>
          </cell>
          <cell r="DA2331">
            <v>5.5199999999967986</v>
          </cell>
          <cell r="DG2331">
            <v>1</v>
          </cell>
        </row>
        <row r="2332">
          <cell r="Q2332">
            <v>5936</v>
          </cell>
          <cell r="R2332" t="str">
            <v>ｺﾝｸﾘｰﾄｶﾞﾗ(鉄筋)運搬工</v>
          </cell>
          <cell r="S2332" t="str">
            <v>2t-3.6～4.5㎞以下</v>
          </cell>
          <cell r="T2332" t="str">
            <v>山積0.28m3</v>
          </cell>
          <cell r="U2332" t="str">
            <v>ｍ3</v>
          </cell>
          <cell r="V2332">
            <v>4425</v>
          </cell>
          <cell r="W2332" t="str">
            <v>厚労省参考p.175</v>
          </cell>
          <cell r="X2332" t="str">
            <v>DID区間なし　管路土工</v>
          </cell>
          <cell r="Y2332">
            <v>10</v>
          </cell>
          <cell r="Z2332">
            <v>1097</v>
          </cell>
          <cell r="AA2332" t="str">
            <v>ﾀﾞﾝﾌﾟﾄﾗｯｸ運転工</v>
          </cell>
          <cell r="AB2332">
            <v>1.2330000000000001</v>
          </cell>
          <cell r="AC2332">
            <v>35880</v>
          </cell>
          <cell r="AD2332">
            <v>44240.04</v>
          </cell>
          <cell r="AF2332" t="e">
            <v>#N/A</v>
          </cell>
          <cell r="AH2332">
            <v>0</v>
          </cell>
          <cell r="AI2332">
            <v>0</v>
          </cell>
          <cell r="AK2332" t="e">
            <v>#N/A</v>
          </cell>
          <cell r="AM2332">
            <v>0</v>
          </cell>
          <cell r="AN2332">
            <v>0</v>
          </cell>
          <cell r="AP2332" t="e">
            <v>#N/A</v>
          </cell>
          <cell r="AR2332">
            <v>0</v>
          </cell>
          <cell r="AS2332">
            <v>0</v>
          </cell>
          <cell r="AU2332" t="e">
            <v>#N/A</v>
          </cell>
          <cell r="AW2332">
            <v>0</v>
          </cell>
          <cell r="AX2332">
            <v>0</v>
          </cell>
          <cell r="AZ2332" t="e">
            <v>#N/A</v>
          </cell>
          <cell r="BB2332">
            <v>0</v>
          </cell>
          <cell r="BC2332">
            <v>0</v>
          </cell>
          <cell r="BE2332" t="e">
            <v>#N/A</v>
          </cell>
          <cell r="BG2332">
            <v>0</v>
          </cell>
          <cell r="BH2332">
            <v>0</v>
          </cell>
          <cell r="BJ2332" t="e">
            <v>#N/A</v>
          </cell>
          <cell r="BL2332">
            <v>0</v>
          </cell>
          <cell r="BM2332">
            <v>0</v>
          </cell>
          <cell r="BO2332" t="e">
            <v>#N/A</v>
          </cell>
          <cell r="BQ2332">
            <v>0</v>
          </cell>
          <cell r="BR2332">
            <v>0</v>
          </cell>
          <cell r="BT2332" t="e">
            <v>#N/A</v>
          </cell>
          <cell r="BV2332">
            <v>0</v>
          </cell>
          <cell r="BW2332">
            <v>0</v>
          </cell>
          <cell r="CW2332">
            <v>127</v>
          </cell>
          <cell r="CX2332" t="str">
            <v>諸雑費</v>
          </cell>
          <cell r="CY2332">
            <v>1</v>
          </cell>
          <cell r="DA2332">
            <v>9.9599999999991269</v>
          </cell>
          <cell r="DG2332">
            <v>1</v>
          </cell>
        </row>
        <row r="2333">
          <cell r="Q2333">
            <v>5937</v>
          </cell>
          <cell r="R2333" t="str">
            <v>ｺﾝｸﾘｰﾄｶﾞﾗ(鉄筋)運搬工</v>
          </cell>
          <cell r="S2333" t="str">
            <v>2t-4.6～5.5㎞以下</v>
          </cell>
          <cell r="T2333" t="str">
            <v>山積0.28m3</v>
          </cell>
          <cell r="U2333" t="str">
            <v>ｍ3</v>
          </cell>
          <cell r="V2333">
            <v>4916</v>
          </cell>
          <cell r="W2333" t="str">
            <v>厚労省参考p.175</v>
          </cell>
          <cell r="X2333" t="str">
            <v>DID区間なし　管路土工</v>
          </cell>
          <cell r="Y2333">
            <v>10</v>
          </cell>
          <cell r="Z2333">
            <v>1097</v>
          </cell>
          <cell r="AA2333" t="str">
            <v>ﾀﾞﾝﾌﾟﾄﾗｯｸ運転工</v>
          </cell>
          <cell r="AB2333">
            <v>1.37</v>
          </cell>
          <cell r="AC2333">
            <v>35880</v>
          </cell>
          <cell r="AD2333">
            <v>49155.6</v>
          </cell>
          <cell r="AF2333" t="e">
            <v>#N/A</v>
          </cell>
          <cell r="AH2333">
            <v>0</v>
          </cell>
          <cell r="AI2333">
            <v>0</v>
          </cell>
          <cell r="AK2333" t="e">
            <v>#N/A</v>
          </cell>
          <cell r="AM2333">
            <v>0</v>
          </cell>
          <cell r="AN2333">
            <v>0</v>
          </cell>
          <cell r="AP2333" t="e">
            <v>#N/A</v>
          </cell>
          <cell r="AR2333">
            <v>0</v>
          </cell>
          <cell r="AS2333">
            <v>0</v>
          </cell>
          <cell r="AU2333" t="e">
            <v>#N/A</v>
          </cell>
          <cell r="AW2333">
            <v>0</v>
          </cell>
          <cell r="AX2333">
            <v>0</v>
          </cell>
          <cell r="AZ2333" t="e">
            <v>#N/A</v>
          </cell>
          <cell r="BB2333">
            <v>0</v>
          </cell>
          <cell r="BC2333">
            <v>0</v>
          </cell>
          <cell r="BE2333" t="e">
            <v>#N/A</v>
          </cell>
          <cell r="BG2333">
            <v>0</v>
          </cell>
          <cell r="BH2333">
            <v>0</v>
          </cell>
          <cell r="BJ2333" t="e">
            <v>#N/A</v>
          </cell>
          <cell r="BL2333">
            <v>0</v>
          </cell>
          <cell r="BM2333">
            <v>0</v>
          </cell>
          <cell r="BO2333" t="e">
            <v>#N/A</v>
          </cell>
          <cell r="BQ2333">
            <v>0</v>
          </cell>
          <cell r="BR2333">
            <v>0</v>
          </cell>
          <cell r="BT2333" t="e">
            <v>#N/A</v>
          </cell>
          <cell r="BV2333">
            <v>0</v>
          </cell>
          <cell r="BW2333">
            <v>0</v>
          </cell>
          <cell r="CW2333">
            <v>127</v>
          </cell>
          <cell r="CX2333" t="str">
            <v>諸雑費</v>
          </cell>
          <cell r="CY2333">
            <v>1</v>
          </cell>
          <cell r="DA2333">
            <v>4.4000000000014552</v>
          </cell>
          <cell r="DG2333">
            <v>1</v>
          </cell>
        </row>
        <row r="2334">
          <cell r="Q2334">
            <v>5938</v>
          </cell>
          <cell r="R2334" t="str">
            <v>ｺﾝｸﾘｰﾄｶﾞﾗ(鉄筋)運搬工</v>
          </cell>
          <cell r="S2334" t="str">
            <v>2t-5.6～6.5㎞以下</v>
          </cell>
          <cell r="T2334" t="str">
            <v>山積0.28m3</v>
          </cell>
          <cell r="U2334" t="str">
            <v>ｍ3</v>
          </cell>
          <cell r="V2334">
            <v>5408</v>
          </cell>
          <cell r="W2334" t="str">
            <v>厚労省参考p.175</v>
          </cell>
          <cell r="X2334" t="str">
            <v>DID区間なし　管路土工</v>
          </cell>
          <cell r="Y2334">
            <v>10</v>
          </cell>
          <cell r="Z2334">
            <v>1097</v>
          </cell>
          <cell r="AA2334" t="str">
            <v>ﾀﾞﾝﾌﾟﾄﾗｯｸ運転工</v>
          </cell>
          <cell r="AB2334">
            <v>1.5069999999999999</v>
          </cell>
          <cell r="AC2334">
            <v>35880</v>
          </cell>
          <cell r="AD2334">
            <v>54071.16</v>
          </cell>
          <cell r="AF2334" t="e">
            <v>#N/A</v>
          </cell>
          <cell r="AH2334">
            <v>0</v>
          </cell>
          <cell r="AI2334">
            <v>0</v>
          </cell>
          <cell r="AK2334" t="e">
            <v>#N/A</v>
          </cell>
          <cell r="AM2334">
            <v>0</v>
          </cell>
          <cell r="AN2334">
            <v>0</v>
          </cell>
          <cell r="AP2334" t="e">
            <v>#N/A</v>
          </cell>
          <cell r="AR2334">
            <v>0</v>
          </cell>
          <cell r="AS2334">
            <v>0</v>
          </cell>
          <cell r="AU2334" t="e">
            <v>#N/A</v>
          </cell>
          <cell r="AW2334">
            <v>0</v>
          </cell>
          <cell r="AX2334">
            <v>0</v>
          </cell>
          <cell r="AZ2334" t="e">
            <v>#N/A</v>
          </cell>
          <cell r="BB2334">
            <v>0</v>
          </cell>
          <cell r="BC2334">
            <v>0</v>
          </cell>
          <cell r="BE2334" t="e">
            <v>#N/A</v>
          </cell>
          <cell r="BG2334">
            <v>0</v>
          </cell>
          <cell r="BH2334">
            <v>0</v>
          </cell>
          <cell r="BJ2334" t="e">
            <v>#N/A</v>
          </cell>
          <cell r="BL2334">
            <v>0</v>
          </cell>
          <cell r="BM2334">
            <v>0</v>
          </cell>
          <cell r="BO2334" t="e">
            <v>#N/A</v>
          </cell>
          <cell r="BQ2334">
            <v>0</v>
          </cell>
          <cell r="BR2334">
            <v>0</v>
          </cell>
          <cell r="BT2334" t="e">
            <v>#N/A</v>
          </cell>
          <cell r="BV2334">
            <v>0</v>
          </cell>
          <cell r="BW2334">
            <v>0</v>
          </cell>
          <cell r="CW2334">
            <v>127</v>
          </cell>
          <cell r="CX2334" t="str">
            <v>諸雑費</v>
          </cell>
          <cell r="CY2334">
            <v>1</v>
          </cell>
          <cell r="DA2334">
            <v>8.8399999999965075</v>
          </cell>
          <cell r="DG2334">
            <v>1</v>
          </cell>
        </row>
        <row r="2335">
          <cell r="Q2335">
            <v>5939</v>
          </cell>
          <cell r="R2335" t="str">
            <v>ｺﾝｸﾘｰﾄｶﾞﾗ(鉄筋)運搬工</v>
          </cell>
          <cell r="S2335" t="str">
            <v>2t-6.6～8.0㎞以下</v>
          </cell>
          <cell r="T2335" t="str">
            <v>山積0.28m3</v>
          </cell>
          <cell r="U2335" t="str">
            <v>ｍ3</v>
          </cell>
          <cell r="V2335">
            <v>6391</v>
          </cell>
          <cell r="W2335" t="str">
            <v>厚労省参考p.175</v>
          </cell>
          <cell r="X2335" t="str">
            <v>DID区間なし　管路土工</v>
          </cell>
          <cell r="Y2335">
            <v>10</v>
          </cell>
          <cell r="Z2335">
            <v>1097</v>
          </cell>
          <cell r="AA2335" t="str">
            <v>ﾀﾞﾝﾌﾟﾄﾗｯｸ運転工</v>
          </cell>
          <cell r="AB2335">
            <v>1.7809999999999999</v>
          </cell>
          <cell r="AC2335">
            <v>35880</v>
          </cell>
          <cell r="AD2335">
            <v>63902.28</v>
          </cell>
          <cell r="AF2335" t="e">
            <v>#N/A</v>
          </cell>
          <cell r="AH2335">
            <v>0</v>
          </cell>
          <cell r="AI2335">
            <v>0</v>
          </cell>
          <cell r="AK2335" t="e">
            <v>#N/A</v>
          </cell>
          <cell r="AM2335">
            <v>0</v>
          </cell>
          <cell r="AN2335">
            <v>0</v>
          </cell>
          <cell r="AP2335" t="e">
            <v>#N/A</v>
          </cell>
          <cell r="AR2335">
            <v>0</v>
          </cell>
          <cell r="AS2335">
            <v>0</v>
          </cell>
          <cell r="AU2335" t="e">
            <v>#N/A</v>
          </cell>
          <cell r="AW2335">
            <v>0</v>
          </cell>
          <cell r="AX2335">
            <v>0</v>
          </cell>
          <cell r="AZ2335" t="e">
            <v>#N/A</v>
          </cell>
          <cell r="BB2335">
            <v>0</v>
          </cell>
          <cell r="BC2335">
            <v>0</v>
          </cell>
          <cell r="BE2335" t="e">
            <v>#N/A</v>
          </cell>
          <cell r="BG2335">
            <v>0</v>
          </cell>
          <cell r="BH2335">
            <v>0</v>
          </cell>
          <cell r="BJ2335" t="e">
            <v>#N/A</v>
          </cell>
          <cell r="BL2335">
            <v>0</v>
          </cell>
          <cell r="BM2335">
            <v>0</v>
          </cell>
          <cell r="BO2335" t="e">
            <v>#N/A</v>
          </cell>
          <cell r="BQ2335">
            <v>0</v>
          </cell>
          <cell r="BR2335">
            <v>0</v>
          </cell>
          <cell r="BT2335" t="e">
            <v>#N/A</v>
          </cell>
          <cell r="BV2335">
            <v>0</v>
          </cell>
          <cell r="BW2335">
            <v>0</v>
          </cell>
          <cell r="CW2335">
            <v>127</v>
          </cell>
          <cell r="CX2335" t="str">
            <v>諸雑費</v>
          </cell>
          <cell r="CY2335">
            <v>1</v>
          </cell>
          <cell r="DA2335">
            <v>7.7200000000011642</v>
          </cell>
          <cell r="DG2335">
            <v>1</v>
          </cell>
        </row>
        <row r="2336">
          <cell r="Q2336">
            <v>5940</v>
          </cell>
          <cell r="R2336" t="str">
            <v>ｺﾝｸﾘｰﾄｶﾞﾗ(鉄筋)運搬工</v>
          </cell>
          <cell r="S2336" t="str">
            <v>2t-8.1～10.5㎞以下</v>
          </cell>
          <cell r="T2336" t="str">
            <v>山積0.28m3</v>
          </cell>
          <cell r="U2336" t="str">
            <v>ｍ3</v>
          </cell>
          <cell r="V2336">
            <v>7374</v>
          </cell>
          <cell r="W2336" t="str">
            <v>厚労省参考p.175</v>
          </cell>
          <cell r="X2336" t="str">
            <v>DID区間なし　管路土工</v>
          </cell>
          <cell r="Y2336">
            <v>10</v>
          </cell>
          <cell r="Z2336">
            <v>1097</v>
          </cell>
          <cell r="AA2336" t="str">
            <v>ﾀﾞﾝﾌﾟﾄﾗｯｸ運転工</v>
          </cell>
          <cell r="AB2336">
            <v>2.0550000000000002</v>
          </cell>
          <cell r="AC2336">
            <v>35880</v>
          </cell>
          <cell r="AD2336">
            <v>73733.399999999994</v>
          </cell>
          <cell r="AF2336" t="e">
            <v>#N/A</v>
          </cell>
          <cell r="AH2336">
            <v>0</v>
          </cell>
          <cell r="AI2336">
            <v>0</v>
          </cell>
          <cell r="AK2336" t="e">
            <v>#N/A</v>
          </cell>
          <cell r="AM2336">
            <v>0</v>
          </cell>
          <cell r="AN2336">
            <v>0</v>
          </cell>
          <cell r="AP2336" t="e">
            <v>#N/A</v>
          </cell>
          <cell r="AR2336">
            <v>0</v>
          </cell>
          <cell r="AS2336">
            <v>0</v>
          </cell>
          <cell r="AU2336" t="e">
            <v>#N/A</v>
          </cell>
          <cell r="AW2336">
            <v>0</v>
          </cell>
          <cell r="AX2336">
            <v>0</v>
          </cell>
          <cell r="AZ2336" t="e">
            <v>#N/A</v>
          </cell>
          <cell r="BB2336">
            <v>0</v>
          </cell>
          <cell r="BC2336">
            <v>0</v>
          </cell>
          <cell r="BE2336" t="e">
            <v>#N/A</v>
          </cell>
          <cell r="BG2336">
            <v>0</v>
          </cell>
          <cell r="BH2336">
            <v>0</v>
          </cell>
          <cell r="BJ2336" t="e">
            <v>#N/A</v>
          </cell>
          <cell r="BL2336">
            <v>0</v>
          </cell>
          <cell r="BM2336">
            <v>0</v>
          </cell>
          <cell r="BO2336" t="e">
            <v>#N/A</v>
          </cell>
          <cell r="BQ2336">
            <v>0</v>
          </cell>
          <cell r="BR2336">
            <v>0</v>
          </cell>
          <cell r="BT2336" t="e">
            <v>#N/A</v>
          </cell>
          <cell r="BV2336">
            <v>0</v>
          </cell>
          <cell r="BW2336">
            <v>0</v>
          </cell>
          <cell r="CW2336">
            <v>127</v>
          </cell>
          <cell r="CX2336" t="str">
            <v>諸雑費</v>
          </cell>
          <cell r="CY2336">
            <v>1</v>
          </cell>
          <cell r="DA2336">
            <v>6.6000000000058208</v>
          </cell>
          <cell r="DG2336">
            <v>1</v>
          </cell>
        </row>
        <row r="2337">
          <cell r="Q2337">
            <v>5941</v>
          </cell>
          <cell r="R2337" t="str">
            <v>ｺﾝｸﾘｰﾄｶﾞﾗ(鉄筋)運搬工</v>
          </cell>
          <cell r="S2337" t="str">
            <v>2t-10.6～14.0㎞以下</v>
          </cell>
          <cell r="T2337" t="str">
            <v>山積0.28m3</v>
          </cell>
          <cell r="U2337" t="str">
            <v>ｍ3</v>
          </cell>
          <cell r="V2337">
            <v>8849</v>
          </cell>
          <cell r="W2337" t="str">
            <v>厚労省参考p.175</v>
          </cell>
          <cell r="X2337" t="str">
            <v>DID区間なし　管路土工</v>
          </cell>
          <cell r="Y2337">
            <v>10</v>
          </cell>
          <cell r="Z2337">
            <v>1097</v>
          </cell>
          <cell r="AA2337" t="str">
            <v>ﾀﾞﾝﾌﾟﾄﾗｯｸ運転工</v>
          </cell>
          <cell r="AB2337">
            <v>2.4660000000000002</v>
          </cell>
          <cell r="AC2337">
            <v>35880</v>
          </cell>
          <cell r="AD2337">
            <v>88480.08</v>
          </cell>
          <cell r="AF2337" t="e">
            <v>#N/A</v>
          </cell>
          <cell r="AH2337">
            <v>0</v>
          </cell>
          <cell r="AI2337">
            <v>0</v>
          </cell>
          <cell r="AK2337" t="e">
            <v>#N/A</v>
          </cell>
          <cell r="AM2337">
            <v>0</v>
          </cell>
          <cell r="AN2337">
            <v>0</v>
          </cell>
          <cell r="AP2337" t="e">
            <v>#N/A</v>
          </cell>
          <cell r="AR2337">
            <v>0</v>
          </cell>
          <cell r="AS2337">
            <v>0</v>
          </cell>
          <cell r="AU2337" t="e">
            <v>#N/A</v>
          </cell>
          <cell r="AW2337">
            <v>0</v>
          </cell>
          <cell r="AX2337">
            <v>0</v>
          </cell>
          <cell r="AZ2337" t="e">
            <v>#N/A</v>
          </cell>
          <cell r="BB2337">
            <v>0</v>
          </cell>
          <cell r="BC2337">
            <v>0</v>
          </cell>
          <cell r="BE2337" t="e">
            <v>#N/A</v>
          </cell>
          <cell r="BG2337">
            <v>0</v>
          </cell>
          <cell r="BH2337">
            <v>0</v>
          </cell>
          <cell r="BJ2337" t="e">
            <v>#N/A</v>
          </cell>
          <cell r="BL2337">
            <v>0</v>
          </cell>
          <cell r="BM2337">
            <v>0</v>
          </cell>
          <cell r="BO2337" t="e">
            <v>#N/A</v>
          </cell>
          <cell r="BQ2337">
            <v>0</v>
          </cell>
          <cell r="BR2337">
            <v>0</v>
          </cell>
          <cell r="BT2337" t="e">
            <v>#N/A</v>
          </cell>
          <cell r="BV2337">
            <v>0</v>
          </cell>
          <cell r="BW2337">
            <v>0</v>
          </cell>
          <cell r="CW2337">
            <v>127</v>
          </cell>
          <cell r="CX2337" t="str">
            <v>諸雑費</v>
          </cell>
          <cell r="CY2337">
            <v>1</v>
          </cell>
          <cell r="DA2337">
            <v>9.9199999999982538</v>
          </cell>
          <cell r="DG2337">
            <v>1</v>
          </cell>
        </row>
        <row r="2338">
          <cell r="Q2338">
            <v>5942</v>
          </cell>
          <cell r="R2338" t="str">
            <v>ｺﾝｸﾘｰﾄｶﾞﾗ(鉄筋)運搬工</v>
          </cell>
          <cell r="S2338" t="str">
            <v>2t-14.1～20.0㎞以下</v>
          </cell>
          <cell r="T2338" t="str">
            <v>山積0.28m3</v>
          </cell>
          <cell r="U2338" t="str">
            <v>ｍ3</v>
          </cell>
          <cell r="V2338">
            <v>11310</v>
          </cell>
          <cell r="W2338" t="str">
            <v>厚労省参考p.175</v>
          </cell>
          <cell r="X2338" t="str">
            <v>DID区間なし　管路土工</v>
          </cell>
          <cell r="Y2338">
            <v>10</v>
          </cell>
          <cell r="Z2338">
            <v>1097</v>
          </cell>
          <cell r="AA2338" t="str">
            <v>ﾀﾞﾝﾌﾟﾄﾗｯｸ運転工</v>
          </cell>
          <cell r="AB2338">
            <v>3.1509999999999998</v>
          </cell>
          <cell r="AC2338">
            <v>35880</v>
          </cell>
          <cell r="AD2338">
            <v>113057.88</v>
          </cell>
          <cell r="AF2338" t="e">
            <v>#N/A</v>
          </cell>
          <cell r="AH2338">
            <v>0</v>
          </cell>
          <cell r="AI2338">
            <v>0</v>
          </cell>
          <cell r="AK2338" t="e">
            <v>#N/A</v>
          </cell>
          <cell r="AM2338">
            <v>0</v>
          </cell>
          <cell r="AN2338">
            <v>0</v>
          </cell>
          <cell r="AP2338" t="e">
            <v>#N/A</v>
          </cell>
          <cell r="AR2338">
            <v>0</v>
          </cell>
          <cell r="AS2338">
            <v>0</v>
          </cell>
          <cell r="AU2338" t="e">
            <v>#N/A</v>
          </cell>
          <cell r="AW2338">
            <v>0</v>
          </cell>
          <cell r="AX2338">
            <v>0</v>
          </cell>
          <cell r="AZ2338" t="e">
            <v>#N/A</v>
          </cell>
          <cell r="BB2338">
            <v>0</v>
          </cell>
          <cell r="BC2338">
            <v>0</v>
          </cell>
          <cell r="BE2338" t="e">
            <v>#N/A</v>
          </cell>
          <cell r="BG2338">
            <v>0</v>
          </cell>
          <cell r="BH2338">
            <v>0</v>
          </cell>
          <cell r="BJ2338" t="e">
            <v>#N/A</v>
          </cell>
          <cell r="BL2338">
            <v>0</v>
          </cell>
          <cell r="BM2338">
            <v>0</v>
          </cell>
          <cell r="BO2338" t="e">
            <v>#N/A</v>
          </cell>
          <cell r="BQ2338">
            <v>0</v>
          </cell>
          <cell r="BR2338">
            <v>0</v>
          </cell>
          <cell r="BT2338" t="e">
            <v>#N/A</v>
          </cell>
          <cell r="BV2338">
            <v>0</v>
          </cell>
          <cell r="BW2338">
            <v>0</v>
          </cell>
          <cell r="CW2338">
            <v>127</v>
          </cell>
          <cell r="CX2338" t="str">
            <v>諸雑費</v>
          </cell>
          <cell r="CY2338">
            <v>1</v>
          </cell>
          <cell r="DA2338">
            <v>42.119999999995343</v>
          </cell>
          <cell r="DG2338">
            <v>1</v>
          </cell>
        </row>
        <row r="2339">
          <cell r="Q2339">
            <v>5943</v>
          </cell>
          <cell r="R2339" t="str">
            <v>ｺﾝｸﾘｰﾄｶﾞﾗ(鉄筋)運搬工</v>
          </cell>
          <cell r="S2339" t="str">
            <v>4t-0.5㎞以下</v>
          </cell>
          <cell r="T2339" t="str">
            <v>山積0.28m3</v>
          </cell>
          <cell r="U2339" t="str">
            <v>ｍ3</v>
          </cell>
          <cell r="V2339">
            <v>1426</v>
          </cell>
          <cell r="W2339" t="str">
            <v>厚労省参考p.176</v>
          </cell>
          <cell r="X2339" t="str">
            <v>DID区間なし　管路土工</v>
          </cell>
          <cell r="Y2339">
            <v>10</v>
          </cell>
          <cell r="Z2339">
            <v>1098</v>
          </cell>
          <cell r="AA2339" t="str">
            <v>ﾀﾞﾝﾌﾟﾄﾗｯｸ運転工</v>
          </cell>
          <cell r="AB2339">
            <v>0.34300000000000003</v>
          </cell>
          <cell r="AC2339">
            <v>41570</v>
          </cell>
          <cell r="AD2339">
            <v>14258.51</v>
          </cell>
          <cell r="AF2339" t="e">
            <v>#N/A</v>
          </cell>
          <cell r="AH2339">
            <v>0</v>
          </cell>
          <cell r="AI2339">
            <v>0</v>
          </cell>
          <cell r="AK2339" t="e">
            <v>#N/A</v>
          </cell>
          <cell r="AM2339">
            <v>0</v>
          </cell>
          <cell r="AN2339">
            <v>0</v>
          </cell>
          <cell r="AP2339" t="e">
            <v>#N/A</v>
          </cell>
          <cell r="AR2339">
            <v>0</v>
          </cell>
          <cell r="AS2339">
            <v>0</v>
          </cell>
          <cell r="AU2339" t="e">
            <v>#N/A</v>
          </cell>
          <cell r="AW2339">
            <v>0</v>
          </cell>
          <cell r="AX2339">
            <v>0</v>
          </cell>
          <cell r="AZ2339" t="e">
            <v>#N/A</v>
          </cell>
          <cell r="BB2339">
            <v>0</v>
          </cell>
          <cell r="BC2339">
            <v>0</v>
          </cell>
          <cell r="BE2339" t="e">
            <v>#N/A</v>
          </cell>
          <cell r="BG2339">
            <v>0</v>
          </cell>
          <cell r="BH2339">
            <v>0</v>
          </cell>
          <cell r="BJ2339" t="e">
            <v>#N/A</v>
          </cell>
          <cell r="BL2339">
            <v>0</v>
          </cell>
          <cell r="BM2339">
            <v>0</v>
          </cell>
          <cell r="BO2339" t="e">
            <v>#N/A</v>
          </cell>
          <cell r="BQ2339">
            <v>0</v>
          </cell>
          <cell r="BR2339">
            <v>0</v>
          </cell>
          <cell r="BT2339" t="e">
            <v>#N/A</v>
          </cell>
          <cell r="BV2339">
            <v>0</v>
          </cell>
          <cell r="BW2339">
            <v>0</v>
          </cell>
          <cell r="CW2339">
            <v>127</v>
          </cell>
          <cell r="CX2339" t="str">
            <v>諸雑費</v>
          </cell>
          <cell r="CY2339">
            <v>1</v>
          </cell>
          <cell r="DA2339">
            <v>1.4899999999997817</v>
          </cell>
          <cell r="DG2339">
            <v>1</v>
          </cell>
        </row>
        <row r="2340">
          <cell r="Q2340">
            <v>5944</v>
          </cell>
          <cell r="R2340" t="str">
            <v>ｺﾝｸﾘｰﾄｶﾞﾗ(鉄筋)運搬工</v>
          </cell>
          <cell r="S2340" t="str">
            <v>4t-0.6～1.0㎞以下</v>
          </cell>
          <cell r="T2340" t="str">
            <v>山積0.28m3</v>
          </cell>
          <cell r="U2340" t="str">
            <v>ｍ3</v>
          </cell>
          <cell r="V2340">
            <v>1709</v>
          </cell>
          <cell r="W2340" t="str">
            <v>厚労省参考p.176</v>
          </cell>
          <cell r="X2340" t="str">
            <v>DID区間なし　管路土工</v>
          </cell>
          <cell r="Y2340">
            <v>10</v>
          </cell>
          <cell r="Z2340">
            <v>1098</v>
          </cell>
          <cell r="AA2340" t="str">
            <v>ﾀﾞﾝﾌﾟﾄﾗｯｸ運転工</v>
          </cell>
          <cell r="AB2340">
            <v>0.41099999999999998</v>
          </cell>
          <cell r="AC2340">
            <v>41570</v>
          </cell>
          <cell r="AD2340">
            <v>17085.27</v>
          </cell>
          <cell r="AF2340" t="e">
            <v>#N/A</v>
          </cell>
          <cell r="AH2340">
            <v>0</v>
          </cell>
          <cell r="AI2340">
            <v>0</v>
          </cell>
          <cell r="AK2340" t="e">
            <v>#N/A</v>
          </cell>
          <cell r="AM2340">
            <v>0</v>
          </cell>
          <cell r="AN2340">
            <v>0</v>
          </cell>
          <cell r="AP2340" t="e">
            <v>#N/A</v>
          </cell>
          <cell r="AR2340">
            <v>0</v>
          </cell>
          <cell r="AS2340">
            <v>0</v>
          </cell>
          <cell r="AU2340" t="e">
            <v>#N/A</v>
          </cell>
          <cell r="AW2340">
            <v>0</v>
          </cell>
          <cell r="AX2340">
            <v>0</v>
          </cell>
          <cell r="AZ2340" t="e">
            <v>#N/A</v>
          </cell>
          <cell r="BB2340">
            <v>0</v>
          </cell>
          <cell r="BC2340">
            <v>0</v>
          </cell>
          <cell r="BE2340" t="e">
            <v>#N/A</v>
          </cell>
          <cell r="BG2340">
            <v>0</v>
          </cell>
          <cell r="BH2340">
            <v>0</v>
          </cell>
          <cell r="BJ2340" t="e">
            <v>#N/A</v>
          </cell>
          <cell r="BL2340">
            <v>0</v>
          </cell>
          <cell r="BM2340">
            <v>0</v>
          </cell>
          <cell r="BO2340" t="e">
            <v>#N/A</v>
          </cell>
          <cell r="BQ2340">
            <v>0</v>
          </cell>
          <cell r="BR2340">
            <v>0</v>
          </cell>
          <cell r="BT2340" t="e">
            <v>#N/A</v>
          </cell>
          <cell r="BV2340">
            <v>0</v>
          </cell>
          <cell r="BW2340">
            <v>0</v>
          </cell>
          <cell r="CW2340">
            <v>127</v>
          </cell>
          <cell r="CX2340" t="str">
            <v>諸雑費</v>
          </cell>
          <cell r="CY2340">
            <v>1</v>
          </cell>
          <cell r="DA2340">
            <v>4.7299999999995634</v>
          </cell>
          <cell r="DG2340">
            <v>1</v>
          </cell>
        </row>
        <row r="2341">
          <cell r="Q2341">
            <v>5945</v>
          </cell>
          <cell r="R2341" t="str">
            <v>ｺﾝｸﾘｰﾄｶﾞﾗ(鉄筋)運搬工</v>
          </cell>
          <cell r="S2341" t="str">
            <v>4t-1.1～2.0㎞以下</v>
          </cell>
          <cell r="T2341" t="str">
            <v>山積0.28m3</v>
          </cell>
          <cell r="U2341" t="str">
            <v>ｍ3</v>
          </cell>
          <cell r="V2341">
            <v>1996</v>
          </cell>
          <cell r="W2341" t="str">
            <v>厚労省参考p.176</v>
          </cell>
          <cell r="X2341" t="str">
            <v>DID区間なし　管路土工</v>
          </cell>
          <cell r="Y2341">
            <v>10</v>
          </cell>
          <cell r="Z2341">
            <v>1098</v>
          </cell>
          <cell r="AA2341" t="str">
            <v>ﾀﾞﾝﾌﾟﾄﾗｯｸ運転工</v>
          </cell>
          <cell r="AB2341">
            <v>0.48</v>
          </cell>
          <cell r="AC2341">
            <v>41570</v>
          </cell>
          <cell r="AD2341">
            <v>19953.599999999999</v>
          </cell>
          <cell r="AF2341" t="e">
            <v>#N/A</v>
          </cell>
          <cell r="AH2341">
            <v>0</v>
          </cell>
          <cell r="AI2341">
            <v>0</v>
          </cell>
          <cell r="AK2341" t="e">
            <v>#N/A</v>
          </cell>
          <cell r="AM2341">
            <v>0</v>
          </cell>
          <cell r="AN2341">
            <v>0</v>
          </cell>
          <cell r="AP2341" t="e">
            <v>#N/A</v>
          </cell>
          <cell r="AR2341">
            <v>0</v>
          </cell>
          <cell r="AS2341">
            <v>0</v>
          </cell>
          <cell r="AU2341" t="e">
            <v>#N/A</v>
          </cell>
          <cell r="AW2341">
            <v>0</v>
          </cell>
          <cell r="AX2341">
            <v>0</v>
          </cell>
          <cell r="AZ2341" t="e">
            <v>#N/A</v>
          </cell>
          <cell r="BB2341">
            <v>0</v>
          </cell>
          <cell r="BC2341">
            <v>0</v>
          </cell>
          <cell r="BE2341" t="e">
            <v>#N/A</v>
          </cell>
          <cell r="BG2341">
            <v>0</v>
          </cell>
          <cell r="BH2341">
            <v>0</v>
          </cell>
          <cell r="BJ2341" t="e">
            <v>#N/A</v>
          </cell>
          <cell r="BL2341">
            <v>0</v>
          </cell>
          <cell r="BM2341">
            <v>0</v>
          </cell>
          <cell r="BO2341" t="e">
            <v>#N/A</v>
          </cell>
          <cell r="BQ2341">
            <v>0</v>
          </cell>
          <cell r="BR2341">
            <v>0</v>
          </cell>
          <cell r="BT2341" t="e">
            <v>#N/A</v>
          </cell>
          <cell r="BV2341">
            <v>0</v>
          </cell>
          <cell r="BW2341">
            <v>0</v>
          </cell>
          <cell r="CW2341">
            <v>127</v>
          </cell>
          <cell r="CX2341" t="str">
            <v>諸雑費</v>
          </cell>
          <cell r="CY2341">
            <v>1</v>
          </cell>
          <cell r="DA2341">
            <v>6.4000000000014552</v>
          </cell>
          <cell r="DG2341">
            <v>1</v>
          </cell>
        </row>
        <row r="2342">
          <cell r="Q2342">
            <v>5946</v>
          </cell>
          <cell r="R2342" t="str">
            <v>ｺﾝｸﾘｰﾄｶﾞﾗ(鉄筋)運搬工</v>
          </cell>
          <cell r="S2342" t="str">
            <v>4t-2.1～3.0㎞以下</v>
          </cell>
          <cell r="T2342" t="str">
            <v>山積0.28m3</v>
          </cell>
          <cell r="U2342" t="str">
            <v>ｍ3</v>
          </cell>
          <cell r="V2342">
            <v>2279</v>
          </cell>
          <cell r="W2342" t="str">
            <v>厚労省参考p.176</v>
          </cell>
          <cell r="X2342" t="str">
            <v>DID区間なし　管路土工</v>
          </cell>
          <cell r="Y2342">
            <v>10</v>
          </cell>
          <cell r="Z2342">
            <v>1098</v>
          </cell>
          <cell r="AA2342" t="str">
            <v>ﾀﾞﾝﾌﾟﾄﾗｯｸ運転工</v>
          </cell>
          <cell r="AB2342">
            <v>0.54800000000000004</v>
          </cell>
          <cell r="AC2342">
            <v>41570</v>
          </cell>
          <cell r="AD2342">
            <v>22780.36</v>
          </cell>
          <cell r="AF2342" t="e">
            <v>#N/A</v>
          </cell>
          <cell r="AH2342">
            <v>0</v>
          </cell>
          <cell r="AI2342">
            <v>0</v>
          </cell>
          <cell r="AK2342" t="e">
            <v>#N/A</v>
          </cell>
          <cell r="AM2342">
            <v>0</v>
          </cell>
          <cell r="AN2342">
            <v>0</v>
          </cell>
          <cell r="AP2342" t="e">
            <v>#N/A</v>
          </cell>
          <cell r="AR2342">
            <v>0</v>
          </cell>
          <cell r="AS2342">
            <v>0</v>
          </cell>
          <cell r="AU2342" t="e">
            <v>#N/A</v>
          </cell>
          <cell r="AW2342">
            <v>0</v>
          </cell>
          <cell r="AX2342">
            <v>0</v>
          </cell>
          <cell r="AZ2342" t="e">
            <v>#N/A</v>
          </cell>
          <cell r="BB2342">
            <v>0</v>
          </cell>
          <cell r="BC2342">
            <v>0</v>
          </cell>
          <cell r="BE2342" t="e">
            <v>#N/A</v>
          </cell>
          <cell r="BG2342">
            <v>0</v>
          </cell>
          <cell r="BH2342">
            <v>0</v>
          </cell>
          <cell r="BJ2342" t="e">
            <v>#N/A</v>
          </cell>
          <cell r="BL2342">
            <v>0</v>
          </cell>
          <cell r="BM2342">
            <v>0</v>
          </cell>
          <cell r="BO2342" t="e">
            <v>#N/A</v>
          </cell>
          <cell r="BQ2342">
            <v>0</v>
          </cell>
          <cell r="BR2342">
            <v>0</v>
          </cell>
          <cell r="BT2342" t="e">
            <v>#N/A</v>
          </cell>
          <cell r="BV2342">
            <v>0</v>
          </cell>
          <cell r="BW2342">
            <v>0</v>
          </cell>
          <cell r="CW2342">
            <v>127</v>
          </cell>
          <cell r="CX2342" t="str">
            <v>諸雑費</v>
          </cell>
          <cell r="CY2342">
            <v>1</v>
          </cell>
          <cell r="DA2342">
            <v>9.6399999999994179</v>
          </cell>
          <cell r="DG2342">
            <v>1</v>
          </cell>
        </row>
        <row r="2343">
          <cell r="Q2343">
            <v>5947</v>
          </cell>
          <cell r="R2343" t="str">
            <v>ｺﾝｸﾘｰﾄｶﾞﾗ(鉄筋)運搬工</v>
          </cell>
          <cell r="S2343" t="str">
            <v>4t-3.1～4.5㎞以下</v>
          </cell>
          <cell r="T2343" t="str">
            <v>山積0.28m3</v>
          </cell>
          <cell r="U2343" t="str">
            <v>ｍ3</v>
          </cell>
          <cell r="V2343">
            <v>2848</v>
          </cell>
          <cell r="W2343" t="str">
            <v>厚労省参考p.176</v>
          </cell>
          <cell r="X2343" t="str">
            <v>DID区間なし　管路土工</v>
          </cell>
          <cell r="Y2343">
            <v>10</v>
          </cell>
          <cell r="Z2343">
            <v>1098</v>
          </cell>
          <cell r="AA2343" t="str">
            <v>ﾀﾞﾝﾌﾟﾄﾗｯｸ運転工</v>
          </cell>
          <cell r="AB2343">
            <v>0.68500000000000005</v>
          </cell>
          <cell r="AC2343">
            <v>41570</v>
          </cell>
          <cell r="AD2343">
            <v>28475.45</v>
          </cell>
          <cell r="AF2343" t="e">
            <v>#N/A</v>
          </cell>
          <cell r="AH2343">
            <v>0</v>
          </cell>
          <cell r="AI2343">
            <v>0</v>
          </cell>
          <cell r="AK2343" t="e">
            <v>#N/A</v>
          </cell>
          <cell r="AM2343">
            <v>0</v>
          </cell>
          <cell r="AN2343">
            <v>0</v>
          </cell>
          <cell r="AP2343" t="e">
            <v>#N/A</v>
          </cell>
          <cell r="AR2343">
            <v>0</v>
          </cell>
          <cell r="AS2343">
            <v>0</v>
          </cell>
          <cell r="AU2343" t="e">
            <v>#N/A</v>
          </cell>
          <cell r="AW2343">
            <v>0</v>
          </cell>
          <cell r="AX2343">
            <v>0</v>
          </cell>
          <cell r="AZ2343" t="e">
            <v>#N/A</v>
          </cell>
          <cell r="BB2343">
            <v>0</v>
          </cell>
          <cell r="BC2343">
            <v>0</v>
          </cell>
          <cell r="BE2343" t="e">
            <v>#N/A</v>
          </cell>
          <cell r="BG2343">
            <v>0</v>
          </cell>
          <cell r="BH2343">
            <v>0</v>
          </cell>
          <cell r="BJ2343" t="e">
            <v>#N/A</v>
          </cell>
          <cell r="BL2343">
            <v>0</v>
          </cell>
          <cell r="BM2343">
            <v>0</v>
          </cell>
          <cell r="BO2343" t="e">
            <v>#N/A</v>
          </cell>
          <cell r="BQ2343">
            <v>0</v>
          </cell>
          <cell r="BR2343">
            <v>0</v>
          </cell>
          <cell r="BT2343" t="e">
            <v>#N/A</v>
          </cell>
          <cell r="BV2343">
            <v>0</v>
          </cell>
          <cell r="BW2343">
            <v>0</v>
          </cell>
          <cell r="CW2343">
            <v>127</v>
          </cell>
          <cell r="CX2343" t="str">
            <v>諸雑費</v>
          </cell>
          <cell r="CY2343">
            <v>1</v>
          </cell>
          <cell r="DA2343">
            <v>4.5499999999992724</v>
          </cell>
          <cell r="DG2343">
            <v>1</v>
          </cell>
        </row>
        <row r="2344">
          <cell r="Q2344">
            <v>5948</v>
          </cell>
          <cell r="R2344" t="str">
            <v>ｺﾝｸﾘｰﾄｶﾞﾗ(鉄筋)運搬工</v>
          </cell>
          <cell r="S2344" t="str">
            <v>4t-4.6～6.5㎞以下</v>
          </cell>
          <cell r="T2344" t="str">
            <v>山積0.28m3</v>
          </cell>
          <cell r="U2344" t="str">
            <v>ｍ3</v>
          </cell>
          <cell r="V2344">
            <v>3418</v>
          </cell>
          <cell r="W2344" t="str">
            <v>厚労省参考p.176</v>
          </cell>
          <cell r="X2344" t="str">
            <v>DID区間なし　管路土工</v>
          </cell>
          <cell r="Y2344">
            <v>10</v>
          </cell>
          <cell r="Z2344">
            <v>1098</v>
          </cell>
          <cell r="AA2344" t="str">
            <v>ﾀﾞﾝﾌﾟﾄﾗｯｸ運転工</v>
          </cell>
          <cell r="AB2344">
            <v>0.82199999999999995</v>
          </cell>
          <cell r="AC2344">
            <v>41570</v>
          </cell>
          <cell r="AD2344">
            <v>34170.54</v>
          </cell>
          <cell r="AF2344" t="e">
            <v>#N/A</v>
          </cell>
          <cell r="AH2344">
            <v>0</v>
          </cell>
          <cell r="AI2344">
            <v>0</v>
          </cell>
          <cell r="AK2344" t="e">
            <v>#N/A</v>
          </cell>
          <cell r="AM2344">
            <v>0</v>
          </cell>
          <cell r="AN2344">
            <v>0</v>
          </cell>
          <cell r="AP2344" t="e">
            <v>#N/A</v>
          </cell>
          <cell r="AR2344">
            <v>0</v>
          </cell>
          <cell r="AS2344">
            <v>0</v>
          </cell>
          <cell r="AU2344" t="e">
            <v>#N/A</v>
          </cell>
          <cell r="AW2344">
            <v>0</v>
          </cell>
          <cell r="AX2344">
            <v>0</v>
          </cell>
          <cell r="AZ2344" t="e">
            <v>#N/A</v>
          </cell>
          <cell r="BB2344">
            <v>0</v>
          </cell>
          <cell r="BC2344">
            <v>0</v>
          </cell>
          <cell r="BE2344" t="e">
            <v>#N/A</v>
          </cell>
          <cell r="BG2344">
            <v>0</v>
          </cell>
          <cell r="BH2344">
            <v>0</v>
          </cell>
          <cell r="BJ2344" t="e">
            <v>#N/A</v>
          </cell>
          <cell r="BL2344">
            <v>0</v>
          </cell>
          <cell r="BM2344">
            <v>0</v>
          </cell>
          <cell r="BO2344" t="e">
            <v>#N/A</v>
          </cell>
          <cell r="BQ2344">
            <v>0</v>
          </cell>
          <cell r="BR2344">
            <v>0</v>
          </cell>
          <cell r="BT2344" t="e">
            <v>#N/A</v>
          </cell>
          <cell r="BV2344">
            <v>0</v>
          </cell>
          <cell r="BW2344">
            <v>0</v>
          </cell>
          <cell r="CW2344">
            <v>127</v>
          </cell>
          <cell r="CX2344" t="str">
            <v>諸雑費</v>
          </cell>
          <cell r="CY2344">
            <v>1</v>
          </cell>
          <cell r="DA2344">
            <v>9.4599999999991269</v>
          </cell>
          <cell r="DG2344">
            <v>1</v>
          </cell>
        </row>
        <row r="2345">
          <cell r="Q2345">
            <v>5949</v>
          </cell>
          <cell r="R2345" t="str">
            <v>ｺﾝｸﾘｰﾄｶﾞﾗ(鉄筋)運搬工</v>
          </cell>
          <cell r="S2345" t="str">
            <v>4t-6.6～10.0㎞以下</v>
          </cell>
          <cell r="T2345" t="str">
            <v>山積0.28m3</v>
          </cell>
          <cell r="U2345" t="str">
            <v>ｍ3</v>
          </cell>
          <cell r="V2345">
            <v>4557</v>
          </cell>
          <cell r="W2345" t="str">
            <v>厚労省参考p.176</v>
          </cell>
          <cell r="X2345" t="str">
            <v>DID区間なし　管路土工</v>
          </cell>
          <cell r="Y2345">
            <v>10</v>
          </cell>
          <cell r="Z2345">
            <v>1098</v>
          </cell>
          <cell r="AA2345" t="str">
            <v>ﾀﾞﾝﾌﾟﾄﾗｯｸ運転工</v>
          </cell>
          <cell r="AB2345">
            <v>1.0960000000000001</v>
          </cell>
          <cell r="AC2345">
            <v>41570</v>
          </cell>
          <cell r="AD2345">
            <v>45560.72</v>
          </cell>
          <cell r="AF2345" t="e">
            <v>#N/A</v>
          </cell>
          <cell r="AH2345">
            <v>0</v>
          </cell>
          <cell r="AI2345">
            <v>0</v>
          </cell>
          <cell r="AK2345" t="e">
            <v>#N/A</v>
          </cell>
          <cell r="AM2345">
            <v>0</v>
          </cell>
          <cell r="AN2345">
            <v>0</v>
          </cell>
          <cell r="AP2345" t="e">
            <v>#N/A</v>
          </cell>
          <cell r="AR2345">
            <v>0</v>
          </cell>
          <cell r="AS2345">
            <v>0</v>
          </cell>
          <cell r="AU2345" t="e">
            <v>#N/A</v>
          </cell>
          <cell r="AW2345">
            <v>0</v>
          </cell>
          <cell r="AX2345">
            <v>0</v>
          </cell>
          <cell r="AZ2345" t="e">
            <v>#N/A</v>
          </cell>
          <cell r="BB2345">
            <v>0</v>
          </cell>
          <cell r="BC2345">
            <v>0</v>
          </cell>
          <cell r="BE2345" t="e">
            <v>#N/A</v>
          </cell>
          <cell r="BG2345">
            <v>0</v>
          </cell>
          <cell r="BH2345">
            <v>0</v>
          </cell>
          <cell r="BJ2345" t="e">
            <v>#N/A</v>
          </cell>
          <cell r="BL2345">
            <v>0</v>
          </cell>
          <cell r="BM2345">
            <v>0</v>
          </cell>
          <cell r="BO2345" t="e">
            <v>#N/A</v>
          </cell>
          <cell r="BQ2345">
            <v>0</v>
          </cell>
          <cell r="BR2345">
            <v>0</v>
          </cell>
          <cell r="BT2345" t="e">
            <v>#N/A</v>
          </cell>
          <cell r="BV2345">
            <v>0</v>
          </cell>
          <cell r="BW2345">
            <v>0</v>
          </cell>
          <cell r="CW2345">
            <v>127</v>
          </cell>
          <cell r="CX2345" t="str">
            <v>諸雑費</v>
          </cell>
          <cell r="CY2345">
            <v>1</v>
          </cell>
          <cell r="DA2345">
            <v>9.2799999999988358</v>
          </cell>
          <cell r="DG2345">
            <v>1</v>
          </cell>
        </row>
        <row r="2346">
          <cell r="Q2346">
            <v>5950</v>
          </cell>
          <cell r="R2346" t="str">
            <v>ｺﾝｸﾘｰﾄｶﾞﾗ(鉄筋)運搬工</v>
          </cell>
          <cell r="S2346" t="str">
            <v>4t-10.1～13.0㎞以下</v>
          </cell>
          <cell r="T2346" t="str">
            <v>山積0.28m3</v>
          </cell>
          <cell r="U2346" t="str">
            <v>ｍ3</v>
          </cell>
          <cell r="V2346">
            <v>5126</v>
          </cell>
          <cell r="W2346" t="str">
            <v>厚労省参考p.176</v>
          </cell>
          <cell r="X2346" t="str">
            <v>DID区間なし　管路土工</v>
          </cell>
          <cell r="Y2346">
            <v>10</v>
          </cell>
          <cell r="Z2346">
            <v>1098</v>
          </cell>
          <cell r="AA2346" t="str">
            <v>ﾀﾞﾝﾌﾟﾄﾗｯｸ運転工</v>
          </cell>
          <cell r="AB2346">
            <v>1.2330000000000001</v>
          </cell>
          <cell r="AC2346">
            <v>41570</v>
          </cell>
          <cell r="AD2346">
            <v>51255.81</v>
          </cell>
          <cell r="AF2346" t="e">
            <v>#N/A</v>
          </cell>
          <cell r="AH2346">
            <v>0</v>
          </cell>
          <cell r="AI2346">
            <v>0</v>
          </cell>
          <cell r="AK2346" t="e">
            <v>#N/A</v>
          </cell>
          <cell r="AM2346">
            <v>0</v>
          </cell>
          <cell r="AN2346">
            <v>0</v>
          </cell>
          <cell r="AP2346" t="e">
            <v>#N/A</v>
          </cell>
          <cell r="AR2346">
            <v>0</v>
          </cell>
          <cell r="AS2346">
            <v>0</v>
          </cell>
          <cell r="AU2346" t="e">
            <v>#N/A</v>
          </cell>
          <cell r="AW2346">
            <v>0</v>
          </cell>
          <cell r="AX2346">
            <v>0</v>
          </cell>
          <cell r="AZ2346" t="e">
            <v>#N/A</v>
          </cell>
          <cell r="BB2346">
            <v>0</v>
          </cell>
          <cell r="BC2346">
            <v>0</v>
          </cell>
          <cell r="BE2346" t="e">
            <v>#N/A</v>
          </cell>
          <cell r="BG2346">
            <v>0</v>
          </cell>
          <cell r="BH2346">
            <v>0</v>
          </cell>
          <cell r="BJ2346" t="e">
            <v>#N/A</v>
          </cell>
          <cell r="BL2346">
            <v>0</v>
          </cell>
          <cell r="BM2346">
            <v>0</v>
          </cell>
          <cell r="BO2346" t="e">
            <v>#N/A</v>
          </cell>
          <cell r="BQ2346">
            <v>0</v>
          </cell>
          <cell r="BR2346">
            <v>0</v>
          </cell>
          <cell r="BT2346" t="e">
            <v>#N/A</v>
          </cell>
          <cell r="BV2346">
            <v>0</v>
          </cell>
          <cell r="BW2346">
            <v>0</v>
          </cell>
          <cell r="CW2346">
            <v>127</v>
          </cell>
          <cell r="CX2346" t="str">
            <v>諸雑費</v>
          </cell>
          <cell r="CY2346">
            <v>1</v>
          </cell>
          <cell r="DA2346">
            <v>4.1900000000023283</v>
          </cell>
          <cell r="DG2346">
            <v>1</v>
          </cell>
        </row>
        <row r="2347">
          <cell r="Q2347">
            <v>5951</v>
          </cell>
          <cell r="R2347" t="str">
            <v>ｺﾝｸﾘｰﾄｶﾞﾗ(鉄筋)運搬工</v>
          </cell>
          <cell r="S2347" t="str">
            <v>4t-13.1～19.0㎞以下</v>
          </cell>
          <cell r="T2347" t="str">
            <v>山積0.28m3</v>
          </cell>
          <cell r="U2347" t="str">
            <v>ｍ3</v>
          </cell>
          <cell r="V2347">
            <v>6265</v>
          </cell>
          <cell r="W2347" t="str">
            <v>厚労省参考p.176</v>
          </cell>
          <cell r="X2347" t="str">
            <v>DID区間なし　管路土工</v>
          </cell>
          <cell r="Y2347">
            <v>10</v>
          </cell>
          <cell r="Z2347">
            <v>1098</v>
          </cell>
          <cell r="AA2347" t="str">
            <v>ﾀﾞﾝﾌﾟﾄﾗｯｸ運転工</v>
          </cell>
          <cell r="AB2347">
            <v>1.5069999999999999</v>
          </cell>
          <cell r="AC2347">
            <v>41570</v>
          </cell>
          <cell r="AD2347">
            <v>62645.99</v>
          </cell>
          <cell r="AF2347" t="e">
            <v>#N/A</v>
          </cell>
          <cell r="AH2347">
            <v>0</v>
          </cell>
          <cell r="AI2347">
            <v>0</v>
          </cell>
          <cell r="AK2347" t="e">
            <v>#N/A</v>
          </cell>
          <cell r="AM2347">
            <v>0</v>
          </cell>
          <cell r="AN2347">
            <v>0</v>
          </cell>
          <cell r="AP2347" t="e">
            <v>#N/A</v>
          </cell>
          <cell r="AR2347">
            <v>0</v>
          </cell>
          <cell r="AS2347">
            <v>0</v>
          </cell>
          <cell r="AU2347" t="e">
            <v>#N/A</v>
          </cell>
          <cell r="AW2347">
            <v>0</v>
          </cell>
          <cell r="AX2347">
            <v>0</v>
          </cell>
          <cell r="AZ2347" t="e">
            <v>#N/A</v>
          </cell>
          <cell r="BB2347">
            <v>0</v>
          </cell>
          <cell r="BC2347">
            <v>0</v>
          </cell>
          <cell r="BE2347" t="e">
            <v>#N/A</v>
          </cell>
          <cell r="BG2347">
            <v>0</v>
          </cell>
          <cell r="BH2347">
            <v>0</v>
          </cell>
          <cell r="BJ2347" t="e">
            <v>#N/A</v>
          </cell>
          <cell r="BL2347">
            <v>0</v>
          </cell>
          <cell r="BM2347">
            <v>0</v>
          </cell>
          <cell r="BO2347" t="e">
            <v>#N/A</v>
          </cell>
          <cell r="BQ2347">
            <v>0</v>
          </cell>
          <cell r="BR2347">
            <v>0</v>
          </cell>
          <cell r="BT2347" t="e">
            <v>#N/A</v>
          </cell>
          <cell r="BV2347">
            <v>0</v>
          </cell>
          <cell r="BW2347">
            <v>0</v>
          </cell>
          <cell r="CW2347">
            <v>127</v>
          </cell>
          <cell r="CX2347" t="str">
            <v>諸雑費</v>
          </cell>
          <cell r="CY2347">
            <v>1</v>
          </cell>
          <cell r="DA2347">
            <v>4.0100000000020373</v>
          </cell>
          <cell r="DG2347">
            <v>1</v>
          </cell>
        </row>
        <row r="2348">
          <cell r="Q2348">
            <v>5952</v>
          </cell>
          <cell r="R2348" t="str">
            <v>ｺﾝｸﾘｰﾄｶﾞﾗ(鉄筋)運搬工</v>
          </cell>
          <cell r="S2348" t="str">
            <v>4t-19.1～20.0㎞以下</v>
          </cell>
          <cell r="T2348" t="str">
            <v>山積0.28m3</v>
          </cell>
          <cell r="U2348" t="str">
            <v>ｍ3</v>
          </cell>
          <cell r="V2348">
            <v>8543</v>
          </cell>
          <cell r="W2348" t="str">
            <v>厚労省参考p.176</v>
          </cell>
          <cell r="X2348" t="str">
            <v>DID区間なし　管路土工</v>
          </cell>
          <cell r="Y2348">
            <v>10</v>
          </cell>
          <cell r="Z2348">
            <v>1098</v>
          </cell>
          <cell r="AA2348" t="str">
            <v>ﾀﾞﾝﾌﾟﾄﾗｯｸ運転工</v>
          </cell>
          <cell r="AB2348">
            <v>2.0550000000000002</v>
          </cell>
          <cell r="AC2348">
            <v>41570</v>
          </cell>
          <cell r="AD2348">
            <v>85426.35</v>
          </cell>
          <cell r="AF2348" t="e">
            <v>#N/A</v>
          </cell>
          <cell r="AH2348">
            <v>0</v>
          </cell>
          <cell r="AI2348">
            <v>0</v>
          </cell>
          <cell r="AK2348" t="e">
            <v>#N/A</v>
          </cell>
          <cell r="AM2348">
            <v>0</v>
          </cell>
          <cell r="AN2348">
            <v>0</v>
          </cell>
          <cell r="AP2348" t="e">
            <v>#N/A</v>
          </cell>
          <cell r="AR2348">
            <v>0</v>
          </cell>
          <cell r="AS2348">
            <v>0</v>
          </cell>
          <cell r="AU2348" t="e">
            <v>#N/A</v>
          </cell>
          <cell r="AW2348">
            <v>0</v>
          </cell>
          <cell r="AX2348">
            <v>0</v>
          </cell>
          <cell r="AZ2348" t="e">
            <v>#N/A</v>
          </cell>
          <cell r="BB2348">
            <v>0</v>
          </cell>
          <cell r="BC2348">
            <v>0</v>
          </cell>
          <cell r="BE2348" t="e">
            <v>#N/A</v>
          </cell>
          <cell r="BG2348">
            <v>0</v>
          </cell>
          <cell r="BH2348">
            <v>0</v>
          </cell>
          <cell r="BJ2348" t="e">
            <v>#N/A</v>
          </cell>
          <cell r="BL2348">
            <v>0</v>
          </cell>
          <cell r="BM2348">
            <v>0</v>
          </cell>
          <cell r="BO2348" t="e">
            <v>#N/A</v>
          </cell>
          <cell r="BQ2348">
            <v>0</v>
          </cell>
          <cell r="BR2348">
            <v>0</v>
          </cell>
          <cell r="BT2348" t="e">
            <v>#N/A</v>
          </cell>
          <cell r="BV2348">
            <v>0</v>
          </cell>
          <cell r="BW2348">
            <v>0</v>
          </cell>
          <cell r="CW2348">
            <v>127</v>
          </cell>
          <cell r="CX2348" t="str">
            <v>諸雑費</v>
          </cell>
          <cell r="CY2348">
            <v>1</v>
          </cell>
          <cell r="DA2348">
            <v>3.6499999999941792</v>
          </cell>
          <cell r="DG2348">
            <v>1</v>
          </cell>
        </row>
        <row r="2349">
          <cell r="Q2349">
            <v>5953</v>
          </cell>
          <cell r="R2349" t="str">
            <v>ｺﾝｸﾘｰﾄｶﾞﾗ(無筋)運搬工</v>
          </cell>
          <cell r="S2349" t="str">
            <v>2t-0.5㎞以下</v>
          </cell>
          <cell r="T2349" t="str">
            <v>山積0.28m3</v>
          </cell>
          <cell r="U2349" t="str">
            <v>ｍ3</v>
          </cell>
          <cell r="V2349">
            <v>1837</v>
          </cell>
          <cell r="W2349" t="str">
            <v>厚労省参考p.175</v>
          </cell>
          <cell r="X2349" t="str">
            <v>DID区間なし　管路土工</v>
          </cell>
          <cell r="Y2349">
            <v>10</v>
          </cell>
          <cell r="Z2349">
            <v>1095</v>
          </cell>
          <cell r="AA2349" t="str">
            <v>ﾀﾞﾝﾌﾟﾄﾗｯｸ運転工</v>
          </cell>
          <cell r="AB2349">
            <v>0.52</v>
          </cell>
          <cell r="AC2349">
            <v>35310</v>
          </cell>
          <cell r="AD2349">
            <v>18361.2</v>
          </cell>
          <cell r="AF2349" t="e">
            <v>#N/A</v>
          </cell>
          <cell r="AH2349">
            <v>0</v>
          </cell>
          <cell r="AI2349">
            <v>0</v>
          </cell>
          <cell r="AK2349" t="e">
            <v>#N/A</v>
          </cell>
          <cell r="AM2349">
            <v>0</v>
          </cell>
          <cell r="AN2349">
            <v>0</v>
          </cell>
          <cell r="AP2349" t="e">
            <v>#N/A</v>
          </cell>
          <cell r="AR2349">
            <v>0</v>
          </cell>
          <cell r="AS2349">
            <v>0</v>
          </cell>
          <cell r="AU2349" t="e">
            <v>#N/A</v>
          </cell>
          <cell r="AW2349">
            <v>0</v>
          </cell>
          <cell r="AX2349">
            <v>0</v>
          </cell>
          <cell r="AZ2349" t="e">
            <v>#N/A</v>
          </cell>
          <cell r="BB2349">
            <v>0</v>
          </cell>
          <cell r="BC2349">
            <v>0</v>
          </cell>
          <cell r="BE2349" t="e">
            <v>#N/A</v>
          </cell>
          <cell r="BG2349">
            <v>0</v>
          </cell>
          <cell r="BH2349">
            <v>0</v>
          </cell>
          <cell r="BJ2349" t="e">
            <v>#N/A</v>
          </cell>
          <cell r="BL2349">
            <v>0</v>
          </cell>
          <cell r="BM2349">
            <v>0</v>
          </cell>
          <cell r="BO2349" t="e">
            <v>#N/A</v>
          </cell>
          <cell r="BQ2349">
            <v>0</v>
          </cell>
          <cell r="BR2349">
            <v>0</v>
          </cell>
          <cell r="BT2349" t="e">
            <v>#N/A</v>
          </cell>
          <cell r="BV2349">
            <v>0</v>
          </cell>
          <cell r="BW2349">
            <v>0</v>
          </cell>
          <cell r="CW2349">
            <v>127</v>
          </cell>
          <cell r="CX2349" t="str">
            <v>諸雑費</v>
          </cell>
          <cell r="CY2349">
            <v>1</v>
          </cell>
          <cell r="DA2349">
            <v>8.7999999999992724</v>
          </cell>
          <cell r="DG2349">
            <v>1</v>
          </cell>
        </row>
        <row r="2350">
          <cell r="Q2350">
            <v>5954</v>
          </cell>
          <cell r="R2350" t="str">
            <v>ｺﾝｸﾘｰﾄｶﾞﾗ(無筋)運搬工</v>
          </cell>
          <cell r="S2350" t="str">
            <v>2t-0.6～1.0㎞以下</v>
          </cell>
          <cell r="T2350" t="str">
            <v>山積0.28m3</v>
          </cell>
          <cell r="U2350" t="str">
            <v>ｍ3</v>
          </cell>
          <cell r="V2350">
            <v>2296</v>
          </cell>
          <cell r="W2350" t="str">
            <v>厚労省参考p.175</v>
          </cell>
          <cell r="X2350" t="str">
            <v>DID区間なし　管路土工</v>
          </cell>
          <cell r="Y2350">
            <v>10</v>
          </cell>
          <cell r="Z2350">
            <v>1095</v>
          </cell>
          <cell r="AA2350" t="str">
            <v>ﾀﾞﾝﾌﾟﾄﾗｯｸ運転工</v>
          </cell>
          <cell r="AB2350">
            <v>0.65</v>
          </cell>
          <cell r="AC2350">
            <v>35310</v>
          </cell>
          <cell r="AD2350">
            <v>22951.5</v>
          </cell>
          <cell r="AF2350" t="e">
            <v>#N/A</v>
          </cell>
          <cell r="AH2350">
            <v>0</v>
          </cell>
          <cell r="AI2350">
            <v>0</v>
          </cell>
          <cell r="AK2350" t="e">
            <v>#N/A</v>
          </cell>
          <cell r="AM2350">
            <v>0</v>
          </cell>
          <cell r="AN2350">
            <v>0</v>
          </cell>
          <cell r="AP2350" t="e">
            <v>#N/A</v>
          </cell>
          <cell r="AR2350">
            <v>0</v>
          </cell>
          <cell r="AS2350">
            <v>0</v>
          </cell>
          <cell r="AU2350" t="e">
            <v>#N/A</v>
          </cell>
          <cell r="AW2350">
            <v>0</v>
          </cell>
          <cell r="AX2350">
            <v>0</v>
          </cell>
          <cell r="AZ2350" t="e">
            <v>#N/A</v>
          </cell>
          <cell r="BB2350">
            <v>0</v>
          </cell>
          <cell r="BC2350">
            <v>0</v>
          </cell>
          <cell r="BE2350" t="e">
            <v>#N/A</v>
          </cell>
          <cell r="BG2350">
            <v>0</v>
          </cell>
          <cell r="BH2350">
            <v>0</v>
          </cell>
          <cell r="BJ2350" t="e">
            <v>#N/A</v>
          </cell>
          <cell r="BL2350">
            <v>0</v>
          </cell>
          <cell r="BM2350">
            <v>0</v>
          </cell>
          <cell r="BO2350" t="e">
            <v>#N/A</v>
          </cell>
          <cell r="BQ2350">
            <v>0</v>
          </cell>
          <cell r="BR2350">
            <v>0</v>
          </cell>
          <cell r="BT2350" t="e">
            <v>#N/A</v>
          </cell>
          <cell r="BV2350">
            <v>0</v>
          </cell>
          <cell r="BW2350">
            <v>0</v>
          </cell>
          <cell r="CW2350">
            <v>127</v>
          </cell>
          <cell r="CX2350" t="str">
            <v>諸雑費</v>
          </cell>
          <cell r="CY2350">
            <v>1</v>
          </cell>
          <cell r="DA2350">
            <v>8.5</v>
          </cell>
          <cell r="DG2350">
            <v>1</v>
          </cell>
        </row>
        <row r="2351">
          <cell r="Q2351">
            <v>5955</v>
          </cell>
          <cell r="R2351" t="str">
            <v>ｺﾝｸﾘｰﾄｶﾞﾗ(無筋)運搬工</v>
          </cell>
          <cell r="S2351" t="str">
            <v>2t-1.1～1.5㎞以下</v>
          </cell>
          <cell r="T2351" t="str">
            <v>山積0.28m3</v>
          </cell>
          <cell r="U2351" t="str">
            <v>ｍ3</v>
          </cell>
          <cell r="V2351">
            <v>2525</v>
          </cell>
          <cell r="W2351" t="str">
            <v>厚労省参考p.175</v>
          </cell>
          <cell r="X2351" t="str">
            <v>DID区間なし　管路土工</v>
          </cell>
          <cell r="Y2351">
            <v>10</v>
          </cell>
          <cell r="Z2351">
            <v>1095</v>
          </cell>
          <cell r="AA2351" t="str">
            <v>ﾀﾞﾝﾌﾟﾄﾗｯｸ運転工</v>
          </cell>
          <cell r="AB2351">
            <v>0.71499999999999997</v>
          </cell>
          <cell r="AC2351">
            <v>35310</v>
          </cell>
          <cell r="AD2351">
            <v>25246.65</v>
          </cell>
          <cell r="AF2351" t="e">
            <v>#N/A</v>
          </cell>
          <cell r="AH2351">
            <v>0</v>
          </cell>
          <cell r="AI2351">
            <v>0</v>
          </cell>
          <cell r="AK2351" t="e">
            <v>#N/A</v>
          </cell>
          <cell r="AM2351">
            <v>0</v>
          </cell>
          <cell r="AN2351">
            <v>0</v>
          </cell>
          <cell r="AP2351" t="e">
            <v>#N/A</v>
          </cell>
          <cell r="AR2351">
            <v>0</v>
          </cell>
          <cell r="AS2351">
            <v>0</v>
          </cell>
          <cell r="AU2351" t="e">
            <v>#N/A</v>
          </cell>
          <cell r="AW2351">
            <v>0</v>
          </cell>
          <cell r="AX2351">
            <v>0</v>
          </cell>
          <cell r="AZ2351" t="e">
            <v>#N/A</v>
          </cell>
          <cell r="BB2351">
            <v>0</v>
          </cell>
          <cell r="BC2351">
            <v>0</v>
          </cell>
          <cell r="BE2351" t="e">
            <v>#N/A</v>
          </cell>
          <cell r="BG2351">
            <v>0</v>
          </cell>
          <cell r="BH2351">
            <v>0</v>
          </cell>
          <cell r="BJ2351" t="e">
            <v>#N/A</v>
          </cell>
          <cell r="BL2351">
            <v>0</v>
          </cell>
          <cell r="BM2351">
            <v>0</v>
          </cell>
          <cell r="BO2351" t="e">
            <v>#N/A</v>
          </cell>
          <cell r="BQ2351">
            <v>0</v>
          </cell>
          <cell r="BR2351">
            <v>0</v>
          </cell>
          <cell r="BT2351" t="e">
            <v>#N/A</v>
          </cell>
          <cell r="BV2351">
            <v>0</v>
          </cell>
          <cell r="BW2351">
            <v>0</v>
          </cell>
          <cell r="CW2351">
            <v>127</v>
          </cell>
          <cell r="CX2351" t="str">
            <v>諸雑費</v>
          </cell>
          <cell r="CY2351">
            <v>1</v>
          </cell>
          <cell r="DA2351">
            <v>3.3499999999985448</v>
          </cell>
          <cell r="DG2351">
            <v>1</v>
          </cell>
        </row>
        <row r="2352">
          <cell r="Q2352">
            <v>5956</v>
          </cell>
          <cell r="R2352" t="str">
            <v>ｺﾝｸﾘｰﾄｶﾞﾗ(無筋)運搬工</v>
          </cell>
          <cell r="S2352" t="str">
            <v>2t-1.6～2.0㎞以下</v>
          </cell>
          <cell r="T2352" t="str">
            <v>山積0.28m3</v>
          </cell>
          <cell r="U2352" t="str">
            <v>ｍ3</v>
          </cell>
          <cell r="V2352">
            <v>2984</v>
          </cell>
          <cell r="W2352" t="str">
            <v>厚労省参考p.175</v>
          </cell>
          <cell r="X2352" t="str">
            <v>DID区間なし　管路土工</v>
          </cell>
          <cell r="Y2352">
            <v>10</v>
          </cell>
          <cell r="Z2352">
            <v>1095</v>
          </cell>
          <cell r="AA2352" t="str">
            <v>ﾀﾞﾝﾌﾟﾄﾗｯｸ運転工</v>
          </cell>
          <cell r="AB2352">
            <v>0.84499999999999997</v>
          </cell>
          <cell r="AC2352">
            <v>35310</v>
          </cell>
          <cell r="AD2352">
            <v>29836.95</v>
          </cell>
          <cell r="AF2352" t="e">
            <v>#N/A</v>
          </cell>
          <cell r="AH2352">
            <v>0</v>
          </cell>
          <cell r="AI2352">
            <v>0</v>
          </cell>
          <cell r="AK2352" t="e">
            <v>#N/A</v>
          </cell>
          <cell r="AM2352">
            <v>0</v>
          </cell>
          <cell r="AN2352">
            <v>0</v>
          </cell>
          <cell r="AP2352" t="e">
            <v>#N/A</v>
          </cell>
          <cell r="AR2352">
            <v>0</v>
          </cell>
          <cell r="AS2352">
            <v>0</v>
          </cell>
          <cell r="AU2352" t="e">
            <v>#N/A</v>
          </cell>
          <cell r="AW2352">
            <v>0</v>
          </cell>
          <cell r="AX2352">
            <v>0</v>
          </cell>
          <cell r="AZ2352" t="e">
            <v>#N/A</v>
          </cell>
          <cell r="BB2352">
            <v>0</v>
          </cell>
          <cell r="BC2352">
            <v>0</v>
          </cell>
          <cell r="BE2352" t="e">
            <v>#N/A</v>
          </cell>
          <cell r="BG2352">
            <v>0</v>
          </cell>
          <cell r="BH2352">
            <v>0</v>
          </cell>
          <cell r="BJ2352" t="e">
            <v>#N/A</v>
          </cell>
          <cell r="BL2352">
            <v>0</v>
          </cell>
          <cell r="BM2352">
            <v>0</v>
          </cell>
          <cell r="BO2352" t="e">
            <v>#N/A</v>
          </cell>
          <cell r="BQ2352">
            <v>0</v>
          </cell>
          <cell r="BR2352">
            <v>0</v>
          </cell>
          <cell r="BT2352" t="e">
            <v>#N/A</v>
          </cell>
          <cell r="BV2352">
            <v>0</v>
          </cell>
          <cell r="BW2352">
            <v>0</v>
          </cell>
          <cell r="CW2352">
            <v>127</v>
          </cell>
          <cell r="CX2352" t="str">
            <v>諸雑費</v>
          </cell>
          <cell r="CY2352">
            <v>1</v>
          </cell>
          <cell r="DA2352">
            <v>3.0499999999992724</v>
          </cell>
          <cell r="DG2352">
            <v>1</v>
          </cell>
        </row>
        <row r="2353">
          <cell r="Q2353">
            <v>5957</v>
          </cell>
          <cell r="R2353" t="str">
            <v>ｺﾝｸﾘｰﾄｶﾞﾗ(無筋)運搬工</v>
          </cell>
          <cell r="S2353" t="str">
            <v>2t-2.1～2.5㎞以下</v>
          </cell>
          <cell r="T2353" t="str">
            <v>山積0.28m3</v>
          </cell>
          <cell r="U2353" t="str">
            <v>ｍ3</v>
          </cell>
          <cell r="V2353">
            <v>3214</v>
          </cell>
          <cell r="W2353" t="str">
            <v>厚労省参考p.175</v>
          </cell>
          <cell r="X2353" t="str">
            <v>DID区間なし　管路土工</v>
          </cell>
          <cell r="Y2353">
            <v>10</v>
          </cell>
          <cell r="Z2353">
            <v>1095</v>
          </cell>
          <cell r="AA2353" t="str">
            <v>ﾀﾞﾝﾌﾟﾄﾗｯｸ運転工</v>
          </cell>
          <cell r="AB2353">
            <v>0.91</v>
          </cell>
          <cell r="AC2353">
            <v>35310</v>
          </cell>
          <cell r="AD2353">
            <v>32132.1</v>
          </cell>
          <cell r="AF2353" t="e">
            <v>#N/A</v>
          </cell>
          <cell r="AH2353">
            <v>0</v>
          </cell>
          <cell r="AI2353">
            <v>0</v>
          </cell>
          <cell r="AK2353" t="e">
            <v>#N/A</v>
          </cell>
          <cell r="AM2353">
            <v>0</v>
          </cell>
          <cell r="AN2353">
            <v>0</v>
          </cell>
          <cell r="AP2353" t="e">
            <v>#N/A</v>
          </cell>
          <cell r="AR2353">
            <v>0</v>
          </cell>
          <cell r="AS2353">
            <v>0</v>
          </cell>
          <cell r="AU2353" t="e">
            <v>#N/A</v>
          </cell>
          <cell r="AW2353">
            <v>0</v>
          </cell>
          <cell r="AX2353">
            <v>0</v>
          </cell>
          <cell r="AZ2353" t="e">
            <v>#N/A</v>
          </cell>
          <cell r="BB2353">
            <v>0</v>
          </cell>
          <cell r="BC2353">
            <v>0</v>
          </cell>
          <cell r="BE2353" t="e">
            <v>#N/A</v>
          </cell>
          <cell r="BG2353">
            <v>0</v>
          </cell>
          <cell r="BH2353">
            <v>0</v>
          </cell>
          <cell r="BJ2353" t="e">
            <v>#N/A</v>
          </cell>
          <cell r="BL2353">
            <v>0</v>
          </cell>
          <cell r="BM2353">
            <v>0</v>
          </cell>
          <cell r="BO2353" t="e">
            <v>#N/A</v>
          </cell>
          <cell r="BQ2353">
            <v>0</v>
          </cell>
          <cell r="BR2353">
            <v>0</v>
          </cell>
          <cell r="BT2353" t="e">
            <v>#N/A</v>
          </cell>
          <cell r="BV2353">
            <v>0</v>
          </cell>
          <cell r="BW2353">
            <v>0</v>
          </cell>
          <cell r="CW2353">
            <v>127</v>
          </cell>
          <cell r="CX2353" t="str">
            <v>諸雑費</v>
          </cell>
          <cell r="CY2353">
            <v>1</v>
          </cell>
          <cell r="DA2353">
            <v>7.9000000000014552</v>
          </cell>
          <cell r="DG2353">
            <v>1</v>
          </cell>
        </row>
        <row r="2354">
          <cell r="Q2354">
            <v>5958</v>
          </cell>
          <cell r="R2354" t="str">
            <v>ｺﾝｸﾘｰﾄｶﾞﾗ(無筋)運搬工</v>
          </cell>
          <cell r="S2354" t="str">
            <v>2t-2.6～3.5㎞以下</v>
          </cell>
          <cell r="T2354" t="str">
            <v>山積0.28m3</v>
          </cell>
          <cell r="U2354" t="str">
            <v>ｍ3</v>
          </cell>
          <cell r="V2354">
            <v>3673</v>
          </cell>
          <cell r="W2354" t="str">
            <v>厚労省参考p.175</v>
          </cell>
          <cell r="X2354" t="str">
            <v>DID区間なし　管路土工</v>
          </cell>
          <cell r="Y2354">
            <v>10</v>
          </cell>
          <cell r="Z2354">
            <v>1095</v>
          </cell>
          <cell r="AA2354" t="str">
            <v>ﾀﾞﾝﾌﾟﾄﾗｯｸ運転工</v>
          </cell>
          <cell r="AB2354">
            <v>1.04</v>
          </cell>
          <cell r="AC2354">
            <v>35310</v>
          </cell>
          <cell r="AD2354">
            <v>36722.400000000001</v>
          </cell>
          <cell r="AF2354" t="e">
            <v>#N/A</v>
          </cell>
          <cell r="AH2354">
            <v>0</v>
          </cell>
          <cell r="AI2354">
            <v>0</v>
          </cell>
          <cell r="AK2354" t="e">
            <v>#N/A</v>
          </cell>
          <cell r="AM2354">
            <v>0</v>
          </cell>
          <cell r="AN2354">
            <v>0</v>
          </cell>
          <cell r="AP2354" t="e">
            <v>#N/A</v>
          </cell>
          <cell r="AR2354">
            <v>0</v>
          </cell>
          <cell r="AS2354">
            <v>0</v>
          </cell>
          <cell r="AU2354" t="e">
            <v>#N/A</v>
          </cell>
          <cell r="AW2354">
            <v>0</v>
          </cell>
          <cell r="AX2354">
            <v>0</v>
          </cell>
          <cell r="AZ2354" t="e">
            <v>#N/A</v>
          </cell>
          <cell r="BB2354">
            <v>0</v>
          </cell>
          <cell r="BC2354">
            <v>0</v>
          </cell>
          <cell r="BE2354" t="e">
            <v>#N/A</v>
          </cell>
          <cell r="BG2354">
            <v>0</v>
          </cell>
          <cell r="BH2354">
            <v>0</v>
          </cell>
          <cell r="BJ2354" t="e">
            <v>#N/A</v>
          </cell>
          <cell r="BL2354">
            <v>0</v>
          </cell>
          <cell r="BM2354">
            <v>0</v>
          </cell>
          <cell r="BO2354" t="e">
            <v>#N/A</v>
          </cell>
          <cell r="BQ2354">
            <v>0</v>
          </cell>
          <cell r="BR2354">
            <v>0</v>
          </cell>
          <cell r="BT2354" t="e">
            <v>#N/A</v>
          </cell>
          <cell r="BV2354">
            <v>0</v>
          </cell>
          <cell r="BW2354">
            <v>0</v>
          </cell>
          <cell r="CW2354">
            <v>127</v>
          </cell>
          <cell r="CX2354" t="str">
            <v>諸雑費</v>
          </cell>
          <cell r="CY2354">
            <v>1</v>
          </cell>
          <cell r="DA2354">
            <v>7.5999999999985448</v>
          </cell>
          <cell r="DG2354">
            <v>1</v>
          </cell>
        </row>
        <row r="2355">
          <cell r="Q2355">
            <v>5959</v>
          </cell>
          <cell r="R2355" t="str">
            <v>ｺﾝｸﾘｰﾄｶﾞﾗ(無筋)運搬工</v>
          </cell>
          <cell r="S2355" t="str">
            <v>2t-3.6～4.5㎞以下</v>
          </cell>
          <cell r="T2355" t="str">
            <v>山積0.28m3</v>
          </cell>
          <cell r="U2355" t="str">
            <v>ｍ3</v>
          </cell>
          <cell r="V2355">
            <v>4132</v>
          </cell>
          <cell r="W2355" t="str">
            <v>厚労省参考p.175</v>
          </cell>
          <cell r="X2355" t="str">
            <v>DID区間なし　管路土工</v>
          </cell>
          <cell r="Y2355">
            <v>10</v>
          </cell>
          <cell r="Z2355">
            <v>1095</v>
          </cell>
          <cell r="AA2355" t="str">
            <v>ﾀﾞﾝﾌﾟﾄﾗｯｸ運転工</v>
          </cell>
          <cell r="AB2355">
            <v>1.17</v>
          </cell>
          <cell r="AC2355">
            <v>35310</v>
          </cell>
          <cell r="AD2355">
            <v>41312.699999999997</v>
          </cell>
          <cell r="AF2355" t="e">
            <v>#N/A</v>
          </cell>
          <cell r="AH2355">
            <v>0</v>
          </cell>
          <cell r="AI2355">
            <v>0</v>
          </cell>
          <cell r="AK2355" t="e">
            <v>#N/A</v>
          </cell>
          <cell r="AM2355">
            <v>0</v>
          </cell>
          <cell r="AN2355">
            <v>0</v>
          </cell>
          <cell r="AP2355" t="e">
            <v>#N/A</v>
          </cell>
          <cell r="AR2355">
            <v>0</v>
          </cell>
          <cell r="AS2355">
            <v>0</v>
          </cell>
          <cell r="AU2355" t="e">
            <v>#N/A</v>
          </cell>
          <cell r="AW2355">
            <v>0</v>
          </cell>
          <cell r="AX2355">
            <v>0</v>
          </cell>
          <cell r="AZ2355" t="e">
            <v>#N/A</v>
          </cell>
          <cell r="BB2355">
            <v>0</v>
          </cell>
          <cell r="BC2355">
            <v>0</v>
          </cell>
          <cell r="BE2355" t="e">
            <v>#N/A</v>
          </cell>
          <cell r="BG2355">
            <v>0</v>
          </cell>
          <cell r="BH2355">
            <v>0</v>
          </cell>
          <cell r="BJ2355" t="e">
            <v>#N/A</v>
          </cell>
          <cell r="BL2355">
            <v>0</v>
          </cell>
          <cell r="BM2355">
            <v>0</v>
          </cell>
          <cell r="BO2355" t="e">
            <v>#N/A</v>
          </cell>
          <cell r="BQ2355">
            <v>0</v>
          </cell>
          <cell r="BR2355">
            <v>0</v>
          </cell>
          <cell r="BT2355" t="e">
            <v>#N/A</v>
          </cell>
          <cell r="BV2355">
            <v>0</v>
          </cell>
          <cell r="BW2355">
            <v>0</v>
          </cell>
          <cell r="CW2355">
            <v>127</v>
          </cell>
          <cell r="CX2355" t="str">
            <v>諸雑費</v>
          </cell>
          <cell r="CY2355">
            <v>1</v>
          </cell>
          <cell r="DA2355">
            <v>7.3000000000029104</v>
          </cell>
          <cell r="DG2355">
            <v>1</v>
          </cell>
        </row>
        <row r="2356">
          <cell r="Q2356">
            <v>5960</v>
          </cell>
          <cell r="R2356" t="str">
            <v>ｺﾝｸﾘｰﾄｶﾞﾗ(無筋)運搬工</v>
          </cell>
          <cell r="S2356" t="str">
            <v>2t-4.6～5.5㎞以下</v>
          </cell>
          <cell r="T2356" t="str">
            <v>山積0.28m3</v>
          </cell>
          <cell r="U2356" t="str">
            <v>ｍ3</v>
          </cell>
          <cell r="V2356">
            <v>4591</v>
          </cell>
          <cell r="W2356" t="str">
            <v>厚労省参考p.175</v>
          </cell>
          <cell r="X2356" t="str">
            <v>DID区間なし　管路土工</v>
          </cell>
          <cell r="Y2356">
            <v>10</v>
          </cell>
          <cell r="Z2356">
            <v>1095</v>
          </cell>
          <cell r="AA2356" t="str">
            <v>ﾀﾞﾝﾌﾟﾄﾗｯｸ運転工</v>
          </cell>
          <cell r="AB2356">
            <v>1.3</v>
          </cell>
          <cell r="AC2356">
            <v>35310</v>
          </cell>
          <cell r="AD2356">
            <v>45903</v>
          </cell>
          <cell r="AF2356" t="e">
            <v>#N/A</v>
          </cell>
          <cell r="AH2356">
            <v>0</v>
          </cell>
          <cell r="AI2356">
            <v>0</v>
          </cell>
          <cell r="AK2356" t="e">
            <v>#N/A</v>
          </cell>
          <cell r="AM2356">
            <v>0</v>
          </cell>
          <cell r="AN2356">
            <v>0</v>
          </cell>
          <cell r="AP2356" t="e">
            <v>#N/A</v>
          </cell>
          <cell r="AR2356">
            <v>0</v>
          </cell>
          <cell r="AS2356">
            <v>0</v>
          </cell>
          <cell r="AU2356" t="e">
            <v>#N/A</v>
          </cell>
          <cell r="AW2356">
            <v>0</v>
          </cell>
          <cell r="AX2356">
            <v>0</v>
          </cell>
          <cell r="AZ2356" t="e">
            <v>#N/A</v>
          </cell>
          <cell r="BB2356">
            <v>0</v>
          </cell>
          <cell r="BC2356">
            <v>0</v>
          </cell>
          <cell r="BE2356" t="e">
            <v>#N/A</v>
          </cell>
          <cell r="BG2356">
            <v>0</v>
          </cell>
          <cell r="BH2356">
            <v>0</v>
          </cell>
          <cell r="BJ2356" t="e">
            <v>#N/A</v>
          </cell>
          <cell r="BL2356">
            <v>0</v>
          </cell>
          <cell r="BM2356">
            <v>0</v>
          </cell>
          <cell r="BO2356" t="e">
            <v>#N/A</v>
          </cell>
          <cell r="BQ2356">
            <v>0</v>
          </cell>
          <cell r="BR2356">
            <v>0</v>
          </cell>
          <cell r="BT2356" t="e">
            <v>#N/A</v>
          </cell>
          <cell r="BV2356">
            <v>0</v>
          </cell>
          <cell r="BW2356">
            <v>0</v>
          </cell>
          <cell r="CW2356">
            <v>127</v>
          </cell>
          <cell r="CX2356" t="str">
            <v>諸雑費</v>
          </cell>
          <cell r="CY2356">
            <v>1</v>
          </cell>
          <cell r="DA2356">
            <v>7</v>
          </cell>
          <cell r="DG2356">
            <v>1</v>
          </cell>
        </row>
        <row r="2357">
          <cell r="Q2357">
            <v>5961</v>
          </cell>
          <cell r="R2357" t="str">
            <v>ｺﾝｸﾘｰﾄｶﾞﾗ(無筋)運搬工</v>
          </cell>
          <cell r="S2357" t="str">
            <v>2t-5.6～6.5㎞以下</v>
          </cell>
          <cell r="T2357" t="str">
            <v>山積0.28m3</v>
          </cell>
          <cell r="U2357" t="str">
            <v>ｍ3</v>
          </cell>
          <cell r="V2357">
            <v>5050</v>
          </cell>
          <cell r="W2357" t="str">
            <v>厚労省参考p.175</v>
          </cell>
          <cell r="X2357" t="str">
            <v>DID区間なし　管路土工</v>
          </cell>
          <cell r="Y2357">
            <v>10</v>
          </cell>
          <cell r="Z2357">
            <v>1095</v>
          </cell>
          <cell r="AA2357" t="str">
            <v>ﾀﾞﾝﾌﾟﾄﾗｯｸ運転工</v>
          </cell>
          <cell r="AB2357">
            <v>1.43</v>
          </cell>
          <cell r="AC2357">
            <v>35310</v>
          </cell>
          <cell r="AD2357">
            <v>50493.3</v>
          </cell>
          <cell r="AF2357" t="e">
            <v>#N/A</v>
          </cell>
          <cell r="AH2357">
            <v>0</v>
          </cell>
          <cell r="AI2357">
            <v>0</v>
          </cell>
          <cell r="AK2357" t="e">
            <v>#N/A</v>
          </cell>
          <cell r="AM2357">
            <v>0</v>
          </cell>
          <cell r="AN2357">
            <v>0</v>
          </cell>
          <cell r="AP2357" t="e">
            <v>#N/A</v>
          </cell>
          <cell r="AR2357">
            <v>0</v>
          </cell>
          <cell r="AS2357">
            <v>0</v>
          </cell>
          <cell r="AU2357" t="e">
            <v>#N/A</v>
          </cell>
          <cell r="AW2357">
            <v>0</v>
          </cell>
          <cell r="AX2357">
            <v>0</v>
          </cell>
          <cell r="AZ2357" t="e">
            <v>#N/A</v>
          </cell>
          <cell r="BB2357">
            <v>0</v>
          </cell>
          <cell r="BC2357">
            <v>0</v>
          </cell>
          <cell r="BE2357" t="e">
            <v>#N/A</v>
          </cell>
          <cell r="BG2357">
            <v>0</v>
          </cell>
          <cell r="BH2357">
            <v>0</v>
          </cell>
          <cell r="BJ2357" t="e">
            <v>#N/A</v>
          </cell>
          <cell r="BL2357">
            <v>0</v>
          </cell>
          <cell r="BM2357">
            <v>0</v>
          </cell>
          <cell r="BO2357" t="e">
            <v>#N/A</v>
          </cell>
          <cell r="BQ2357">
            <v>0</v>
          </cell>
          <cell r="BR2357">
            <v>0</v>
          </cell>
          <cell r="BT2357" t="e">
            <v>#N/A</v>
          </cell>
          <cell r="BV2357">
            <v>0</v>
          </cell>
          <cell r="BW2357">
            <v>0</v>
          </cell>
          <cell r="CW2357">
            <v>127</v>
          </cell>
          <cell r="CX2357" t="str">
            <v>諸雑費</v>
          </cell>
          <cell r="CY2357">
            <v>1</v>
          </cell>
          <cell r="DA2357">
            <v>6.6999999999970896</v>
          </cell>
          <cell r="DG2357">
            <v>1</v>
          </cell>
        </row>
        <row r="2358">
          <cell r="Q2358">
            <v>5962</v>
          </cell>
          <cell r="R2358" t="str">
            <v>ｺﾝｸﾘｰﾄｶﾞﾗ(無筋)運搬工</v>
          </cell>
          <cell r="S2358" t="str">
            <v>2t-6.6～8.0㎞以下</v>
          </cell>
          <cell r="T2358" t="str">
            <v>山積0.28m3</v>
          </cell>
          <cell r="U2358" t="str">
            <v>ｍ3</v>
          </cell>
          <cell r="V2358">
            <v>5968</v>
          </cell>
          <cell r="W2358" t="str">
            <v>厚労省参考p.175</v>
          </cell>
          <cell r="X2358" t="str">
            <v>DID区間なし　管路土工</v>
          </cell>
          <cell r="Y2358">
            <v>10</v>
          </cell>
          <cell r="Z2358">
            <v>1095</v>
          </cell>
          <cell r="AA2358" t="str">
            <v>ﾀﾞﾝﾌﾟﾄﾗｯｸ運転工</v>
          </cell>
          <cell r="AB2358">
            <v>1.69</v>
          </cell>
          <cell r="AC2358">
            <v>35310</v>
          </cell>
          <cell r="AD2358">
            <v>59673.9</v>
          </cell>
          <cell r="AF2358" t="e">
            <v>#N/A</v>
          </cell>
          <cell r="AH2358">
            <v>0</v>
          </cell>
          <cell r="AI2358">
            <v>0</v>
          </cell>
          <cell r="AK2358" t="e">
            <v>#N/A</v>
          </cell>
          <cell r="AM2358">
            <v>0</v>
          </cell>
          <cell r="AN2358">
            <v>0</v>
          </cell>
          <cell r="AP2358" t="e">
            <v>#N/A</v>
          </cell>
          <cell r="AR2358">
            <v>0</v>
          </cell>
          <cell r="AS2358">
            <v>0</v>
          </cell>
          <cell r="AU2358" t="e">
            <v>#N/A</v>
          </cell>
          <cell r="AW2358">
            <v>0</v>
          </cell>
          <cell r="AX2358">
            <v>0</v>
          </cell>
          <cell r="AZ2358" t="e">
            <v>#N/A</v>
          </cell>
          <cell r="BB2358">
            <v>0</v>
          </cell>
          <cell r="BC2358">
            <v>0</v>
          </cell>
          <cell r="BE2358" t="e">
            <v>#N/A</v>
          </cell>
          <cell r="BG2358">
            <v>0</v>
          </cell>
          <cell r="BH2358">
            <v>0</v>
          </cell>
          <cell r="BJ2358" t="e">
            <v>#N/A</v>
          </cell>
          <cell r="BL2358">
            <v>0</v>
          </cell>
          <cell r="BM2358">
            <v>0</v>
          </cell>
          <cell r="BO2358" t="e">
            <v>#N/A</v>
          </cell>
          <cell r="BQ2358">
            <v>0</v>
          </cell>
          <cell r="BR2358">
            <v>0</v>
          </cell>
          <cell r="BT2358" t="e">
            <v>#N/A</v>
          </cell>
          <cell r="BV2358">
            <v>0</v>
          </cell>
          <cell r="BW2358">
            <v>0</v>
          </cell>
          <cell r="CW2358">
            <v>127</v>
          </cell>
          <cell r="CX2358" t="str">
            <v>諸雑費</v>
          </cell>
          <cell r="CY2358">
            <v>1</v>
          </cell>
          <cell r="DA2358">
            <v>6.0999999999985448</v>
          </cell>
          <cell r="DG2358">
            <v>1</v>
          </cell>
        </row>
        <row r="2359">
          <cell r="Q2359">
            <v>5963</v>
          </cell>
          <cell r="R2359" t="str">
            <v>ｺﾝｸﾘｰﾄｶﾞﾗ(無筋)運搬工</v>
          </cell>
          <cell r="S2359" t="str">
            <v>2t-8.1～10.5㎞以下</v>
          </cell>
          <cell r="T2359" t="str">
            <v>山積0.28m3</v>
          </cell>
          <cell r="U2359" t="str">
            <v>ｍ3</v>
          </cell>
          <cell r="V2359">
            <v>6886</v>
          </cell>
          <cell r="W2359" t="str">
            <v>厚労省参考p.175</v>
          </cell>
          <cell r="X2359" t="str">
            <v>DID区間なし　管路土工</v>
          </cell>
          <cell r="Y2359">
            <v>10</v>
          </cell>
          <cell r="Z2359">
            <v>1095</v>
          </cell>
          <cell r="AA2359" t="str">
            <v>ﾀﾞﾝﾌﾟﾄﾗｯｸ運転工</v>
          </cell>
          <cell r="AB2359">
            <v>1.95</v>
          </cell>
          <cell r="AC2359">
            <v>35310</v>
          </cell>
          <cell r="AD2359">
            <v>68854.5</v>
          </cell>
          <cell r="AF2359" t="e">
            <v>#N/A</v>
          </cell>
          <cell r="AH2359">
            <v>0</v>
          </cell>
          <cell r="AI2359">
            <v>0</v>
          </cell>
          <cell r="AK2359" t="e">
            <v>#N/A</v>
          </cell>
          <cell r="AM2359">
            <v>0</v>
          </cell>
          <cell r="AN2359">
            <v>0</v>
          </cell>
          <cell r="AP2359" t="e">
            <v>#N/A</v>
          </cell>
          <cell r="AR2359">
            <v>0</v>
          </cell>
          <cell r="AS2359">
            <v>0</v>
          </cell>
          <cell r="AU2359" t="e">
            <v>#N/A</v>
          </cell>
          <cell r="AW2359">
            <v>0</v>
          </cell>
          <cell r="AX2359">
            <v>0</v>
          </cell>
          <cell r="AZ2359" t="e">
            <v>#N/A</v>
          </cell>
          <cell r="BB2359">
            <v>0</v>
          </cell>
          <cell r="BC2359">
            <v>0</v>
          </cell>
          <cell r="BE2359" t="e">
            <v>#N/A</v>
          </cell>
          <cell r="BG2359">
            <v>0</v>
          </cell>
          <cell r="BH2359">
            <v>0</v>
          </cell>
          <cell r="BJ2359" t="e">
            <v>#N/A</v>
          </cell>
          <cell r="BL2359">
            <v>0</v>
          </cell>
          <cell r="BM2359">
            <v>0</v>
          </cell>
          <cell r="BO2359" t="e">
            <v>#N/A</v>
          </cell>
          <cell r="BQ2359">
            <v>0</v>
          </cell>
          <cell r="BR2359">
            <v>0</v>
          </cell>
          <cell r="BT2359" t="e">
            <v>#N/A</v>
          </cell>
          <cell r="BV2359">
            <v>0</v>
          </cell>
          <cell r="BW2359">
            <v>0</v>
          </cell>
          <cell r="CW2359">
            <v>127</v>
          </cell>
          <cell r="CX2359" t="str">
            <v>諸雑費</v>
          </cell>
          <cell r="CY2359">
            <v>1</v>
          </cell>
          <cell r="DA2359">
            <v>5.5</v>
          </cell>
          <cell r="DG2359">
            <v>1</v>
          </cell>
        </row>
        <row r="2360">
          <cell r="Q2360">
            <v>5964</v>
          </cell>
          <cell r="R2360" t="str">
            <v>ｺﾝｸﾘｰﾄｶﾞﾗ(無筋)運搬工</v>
          </cell>
          <cell r="S2360" t="str">
            <v>2t-10.6～14.0㎞以下</v>
          </cell>
          <cell r="T2360" t="str">
            <v>山積0.28m3</v>
          </cell>
          <cell r="U2360" t="str">
            <v>ｍ3</v>
          </cell>
          <cell r="V2360">
            <v>8263</v>
          </cell>
          <cell r="W2360" t="str">
            <v>厚労省参考p.175</v>
          </cell>
          <cell r="X2360" t="str">
            <v>DID区間なし　管路土工</v>
          </cell>
          <cell r="Y2360">
            <v>10</v>
          </cell>
          <cell r="Z2360">
            <v>1095</v>
          </cell>
          <cell r="AA2360" t="str">
            <v>ﾀﾞﾝﾌﾟﾄﾗｯｸ運転工</v>
          </cell>
          <cell r="AB2360">
            <v>2.34</v>
          </cell>
          <cell r="AC2360">
            <v>35310</v>
          </cell>
          <cell r="AD2360">
            <v>82625.399999999994</v>
          </cell>
          <cell r="AF2360" t="e">
            <v>#N/A</v>
          </cell>
          <cell r="AH2360">
            <v>0</v>
          </cell>
          <cell r="AI2360">
            <v>0</v>
          </cell>
          <cell r="AK2360" t="e">
            <v>#N/A</v>
          </cell>
          <cell r="AM2360">
            <v>0</v>
          </cell>
          <cell r="AN2360">
            <v>0</v>
          </cell>
          <cell r="AP2360" t="e">
            <v>#N/A</v>
          </cell>
          <cell r="AR2360">
            <v>0</v>
          </cell>
          <cell r="AS2360">
            <v>0</v>
          </cell>
          <cell r="AU2360" t="e">
            <v>#N/A</v>
          </cell>
          <cell r="AW2360">
            <v>0</v>
          </cell>
          <cell r="AX2360">
            <v>0</v>
          </cell>
          <cell r="AZ2360" t="e">
            <v>#N/A</v>
          </cell>
          <cell r="BB2360">
            <v>0</v>
          </cell>
          <cell r="BC2360">
            <v>0</v>
          </cell>
          <cell r="BE2360" t="e">
            <v>#N/A</v>
          </cell>
          <cell r="BG2360">
            <v>0</v>
          </cell>
          <cell r="BH2360">
            <v>0</v>
          </cell>
          <cell r="BJ2360" t="e">
            <v>#N/A</v>
          </cell>
          <cell r="BL2360">
            <v>0</v>
          </cell>
          <cell r="BM2360">
            <v>0</v>
          </cell>
          <cell r="BO2360" t="e">
            <v>#N/A</v>
          </cell>
          <cell r="BQ2360">
            <v>0</v>
          </cell>
          <cell r="BR2360">
            <v>0</v>
          </cell>
          <cell r="BT2360" t="e">
            <v>#N/A</v>
          </cell>
          <cell r="BV2360">
            <v>0</v>
          </cell>
          <cell r="BW2360">
            <v>0</v>
          </cell>
          <cell r="CW2360">
            <v>127</v>
          </cell>
          <cell r="CX2360" t="str">
            <v>諸雑費</v>
          </cell>
          <cell r="CY2360">
            <v>1</v>
          </cell>
          <cell r="DA2360">
            <v>4.6000000000058208</v>
          </cell>
          <cell r="DG2360">
            <v>1</v>
          </cell>
        </row>
        <row r="2361">
          <cell r="Q2361">
            <v>5965</v>
          </cell>
          <cell r="R2361" t="str">
            <v>ｺﾝｸﾘｰﾄｶﾞﾗ(無筋)運搬工</v>
          </cell>
          <cell r="S2361" t="str">
            <v>2t-14.1～20.0㎞以下</v>
          </cell>
          <cell r="T2361" t="str">
            <v>山積0.28m3</v>
          </cell>
          <cell r="U2361" t="str">
            <v>ｍ3</v>
          </cell>
          <cell r="V2361">
            <v>10560</v>
          </cell>
          <cell r="W2361" t="str">
            <v>厚労省参考p.175</v>
          </cell>
          <cell r="X2361" t="str">
            <v>DID区間なし　管路土工</v>
          </cell>
          <cell r="Y2361">
            <v>10</v>
          </cell>
          <cell r="Z2361">
            <v>1095</v>
          </cell>
          <cell r="AA2361" t="str">
            <v>ﾀﾞﾝﾌﾟﾄﾗｯｸ運転工</v>
          </cell>
          <cell r="AB2361">
            <v>2.99</v>
          </cell>
          <cell r="AC2361">
            <v>35310</v>
          </cell>
          <cell r="AD2361">
            <v>105576.9</v>
          </cell>
          <cell r="AF2361" t="e">
            <v>#N/A</v>
          </cell>
          <cell r="AH2361">
            <v>0</v>
          </cell>
          <cell r="AI2361">
            <v>0</v>
          </cell>
          <cell r="AK2361" t="e">
            <v>#N/A</v>
          </cell>
          <cell r="AM2361">
            <v>0</v>
          </cell>
          <cell r="AN2361">
            <v>0</v>
          </cell>
          <cell r="AP2361" t="e">
            <v>#N/A</v>
          </cell>
          <cell r="AR2361">
            <v>0</v>
          </cell>
          <cell r="AS2361">
            <v>0</v>
          </cell>
          <cell r="AU2361" t="e">
            <v>#N/A</v>
          </cell>
          <cell r="AW2361">
            <v>0</v>
          </cell>
          <cell r="AX2361">
            <v>0</v>
          </cell>
          <cell r="AZ2361" t="e">
            <v>#N/A</v>
          </cell>
          <cell r="BB2361">
            <v>0</v>
          </cell>
          <cell r="BC2361">
            <v>0</v>
          </cell>
          <cell r="BE2361" t="e">
            <v>#N/A</v>
          </cell>
          <cell r="BG2361">
            <v>0</v>
          </cell>
          <cell r="BH2361">
            <v>0</v>
          </cell>
          <cell r="BJ2361" t="e">
            <v>#N/A</v>
          </cell>
          <cell r="BL2361">
            <v>0</v>
          </cell>
          <cell r="BM2361">
            <v>0</v>
          </cell>
          <cell r="BO2361" t="e">
            <v>#N/A</v>
          </cell>
          <cell r="BQ2361">
            <v>0</v>
          </cell>
          <cell r="BR2361">
            <v>0</v>
          </cell>
          <cell r="BT2361" t="e">
            <v>#N/A</v>
          </cell>
          <cell r="BV2361">
            <v>0</v>
          </cell>
          <cell r="BW2361">
            <v>0</v>
          </cell>
          <cell r="CW2361">
            <v>127</v>
          </cell>
          <cell r="CX2361" t="str">
            <v>諸雑費</v>
          </cell>
          <cell r="CY2361">
            <v>1</v>
          </cell>
          <cell r="DA2361">
            <v>23.100000000005821</v>
          </cell>
          <cell r="DG2361">
            <v>1</v>
          </cell>
        </row>
        <row r="2362">
          <cell r="Q2362">
            <v>5966</v>
          </cell>
          <cell r="R2362" t="str">
            <v>ｺﾝｸﾘｰﾄｶﾞﾗ(無筋)運搬工</v>
          </cell>
          <cell r="S2362" t="str">
            <v>4t-0.5㎞以下</v>
          </cell>
          <cell r="T2362" t="str">
            <v>山積0.28m3</v>
          </cell>
          <cell r="U2362" t="str">
            <v>ｍ3</v>
          </cell>
          <cell r="V2362">
            <v>1324</v>
          </cell>
          <cell r="W2362" t="str">
            <v>厚労省参考p.176</v>
          </cell>
          <cell r="X2362" t="str">
            <v>DID区間なし　管路土工</v>
          </cell>
          <cell r="Y2362">
            <v>10</v>
          </cell>
          <cell r="Z2362">
            <v>1096</v>
          </cell>
          <cell r="AA2362" t="str">
            <v>ﾀﾞﾝﾌﾟﾄﾗｯｸ運転工</v>
          </cell>
          <cell r="AB2362">
            <v>0.32500000000000001</v>
          </cell>
          <cell r="AC2362">
            <v>40730</v>
          </cell>
          <cell r="AD2362">
            <v>13237.25</v>
          </cell>
          <cell r="AF2362" t="e">
            <v>#N/A</v>
          </cell>
          <cell r="AH2362">
            <v>0</v>
          </cell>
          <cell r="AI2362">
            <v>0</v>
          </cell>
          <cell r="AK2362" t="e">
            <v>#N/A</v>
          </cell>
          <cell r="AM2362">
            <v>0</v>
          </cell>
          <cell r="AN2362">
            <v>0</v>
          </cell>
          <cell r="AP2362" t="e">
            <v>#N/A</v>
          </cell>
          <cell r="AR2362">
            <v>0</v>
          </cell>
          <cell r="AS2362">
            <v>0</v>
          </cell>
          <cell r="AU2362" t="e">
            <v>#N/A</v>
          </cell>
          <cell r="AW2362">
            <v>0</v>
          </cell>
          <cell r="AX2362">
            <v>0</v>
          </cell>
          <cell r="AZ2362" t="e">
            <v>#N/A</v>
          </cell>
          <cell r="BB2362">
            <v>0</v>
          </cell>
          <cell r="BC2362">
            <v>0</v>
          </cell>
          <cell r="BE2362" t="e">
            <v>#N/A</v>
          </cell>
          <cell r="BG2362">
            <v>0</v>
          </cell>
          <cell r="BH2362">
            <v>0</v>
          </cell>
          <cell r="BJ2362" t="e">
            <v>#N/A</v>
          </cell>
          <cell r="BL2362">
            <v>0</v>
          </cell>
          <cell r="BM2362">
            <v>0</v>
          </cell>
          <cell r="BO2362" t="e">
            <v>#N/A</v>
          </cell>
          <cell r="BQ2362">
            <v>0</v>
          </cell>
          <cell r="BR2362">
            <v>0</v>
          </cell>
          <cell r="BT2362" t="e">
            <v>#N/A</v>
          </cell>
          <cell r="BV2362">
            <v>0</v>
          </cell>
          <cell r="BW2362">
            <v>0</v>
          </cell>
          <cell r="CW2362">
            <v>127</v>
          </cell>
          <cell r="CX2362" t="str">
            <v>諸雑費</v>
          </cell>
          <cell r="CY2362">
            <v>1</v>
          </cell>
          <cell r="DA2362">
            <v>2.75</v>
          </cell>
          <cell r="DG2362">
            <v>1</v>
          </cell>
        </row>
        <row r="2363">
          <cell r="Q2363">
            <v>5967</v>
          </cell>
          <cell r="R2363" t="str">
            <v>ｺﾝｸﾘｰﾄｶﾞﾗ(無筋)運搬工</v>
          </cell>
          <cell r="S2363" t="str">
            <v>4t-0.6～1.0㎞以下</v>
          </cell>
          <cell r="T2363" t="str">
            <v>山積0.28m3</v>
          </cell>
          <cell r="U2363" t="str">
            <v>ｍ3</v>
          </cell>
          <cell r="V2363">
            <v>1589</v>
          </cell>
          <cell r="W2363" t="str">
            <v>厚労省参考p.176</v>
          </cell>
          <cell r="X2363" t="str">
            <v>DID区間なし　管路土工</v>
          </cell>
          <cell r="Y2363">
            <v>10</v>
          </cell>
          <cell r="Z2363">
            <v>1096</v>
          </cell>
          <cell r="AA2363" t="str">
            <v>ﾀﾞﾝﾌﾟﾄﾗｯｸ運転工</v>
          </cell>
          <cell r="AB2363">
            <v>0.39</v>
          </cell>
          <cell r="AC2363">
            <v>40730</v>
          </cell>
          <cell r="AD2363">
            <v>15884.7</v>
          </cell>
          <cell r="AF2363" t="e">
            <v>#N/A</v>
          </cell>
          <cell r="AH2363">
            <v>0</v>
          </cell>
          <cell r="AI2363">
            <v>0</v>
          </cell>
          <cell r="AK2363" t="e">
            <v>#N/A</v>
          </cell>
          <cell r="AM2363">
            <v>0</v>
          </cell>
          <cell r="AN2363">
            <v>0</v>
          </cell>
          <cell r="AP2363" t="e">
            <v>#N/A</v>
          </cell>
          <cell r="AR2363">
            <v>0</v>
          </cell>
          <cell r="AS2363">
            <v>0</v>
          </cell>
          <cell r="AU2363" t="e">
            <v>#N/A</v>
          </cell>
          <cell r="AW2363">
            <v>0</v>
          </cell>
          <cell r="AX2363">
            <v>0</v>
          </cell>
          <cell r="AZ2363" t="e">
            <v>#N/A</v>
          </cell>
          <cell r="BB2363">
            <v>0</v>
          </cell>
          <cell r="BC2363">
            <v>0</v>
          </cell>
          <cell r="BE2363" t="e">
            <v>#N/A</v>
          </cell>
          <cell r="BG2363">
            <v>0</v>
          </cell>
          <cell r="BH2363">
            <v>0</v>
          </cell>
          <cell r="BJ2363" t="e">
            <v>#N/A</v>
          </cell>
          <cell r="BL2363">
            <v>0</v>
          </cell>
          <cell r="BM2363">
            <v>0</v>
          </cell>
          <cell r="BO2363" t="e">
            <v>#N/A</v>
          </cell>
          <cell r="BQ2363">
            <v>0</v>
          </cell>
          <cell r="BR2363">
            <v>0</v>
          </cell>
          <cell r="BT2363" t="e">
            <v>#N/A</v>
          </cell>
          <cell r="BV2363">
            <v>0</v>
          </cell>
          <cell r="BW2363">
            <v>0</v>
          </cell>
          <cell r="CW2363">
            <v>127</v>
          </cell>
          <cell r="CX2363" t="str">
            <v>諸雑費</v>
          </cell>
          <cell r="CY2363">
            <v>1</v>
          </cell>
          <cell r="DA2363">
            <v>5.2999999999992724</v>
          </cell>
          <cell r="DG2363">
            <v>1</v>
          </cell>
        </row>
        <row r="2364">
          <cell r="Q2364">
            <v>5968</v>
          </cell>
          <cell r="R2364" t="str">
            <v>ｺﾝｸﾘｰﾄｶﾞﾗ(無筋)運搬工</v>
          </cell>
          <cell r="S2364" t="str">
            <v>4t-1.1～2.0㎞以下</v>
          </cell>
          <cell r="T2364" t="str">
            <v>山積0.28m3</v>
          </cell>
          <cell r="U2364" t="str">
            <v>ｍ3</v>
          </cell>
          <cell r="V2364">
            <v>1854</v>
          </cell>
          <cell r="W2364" t="str">
            <v>厚労省参考p.176</v>
          </cell>
          <cell r="X2364" t="str">
            <v>DID区間なし　管路土工</v>
          </cell>
          <cell r="Y2364">
            <v>10</v>
          </cell>
          <cell r="Z2364">
            <v>1096</v>
          </cell>
          <cell r="AA2364" t="str">
            <v>ﾀﾞﾝﾌﾟﾄﾗｯｸ運転工</v>
          </cell>
          <cell r="AB2364">
            <v>0.45500000000000002</v>
          </cell>
          <cell r="AC2364">
            <v>40730</v>
          </cell>
          <cell r="AD2364">
            <v>18532.150000000001</v>
          </cell>
          <cell r="AF2364" t="e">
            <v>#N/A</v>
          </cell>
          <cell r="AH2364">
            <v>0</v>
          </cell>
          <cell r="AI2364">
            <v>0</v>
          </cell>
          <cell r="AK2364" t="e">
            <v>#N/A</v>
          </cell>
          <cell r="AM2364">
            <v>0</v>
          </cell>
          <cell r="AN2364">
            <v>0</v>
          </cell>
          <cell r="AP2364" t="e">
            <v>#N/A</v>
          </cell>
          <cell r="AR2364">
            <v>0</v>
          </cell>
          <cell r="AS2364">
            <v>0</v>
          </cell>
          <cell r="AU2364" t="e">
            <v>#N/A</v>
          </cell>
          <cell r="AW2364">
            <v>0</v>
          </cell>
          <cell r="AX2364">
            <v>0</v>
          </cell>
          <cell r="AZ2364" t="e">
            <v>#N/A</v>
          </cell>
          <cell r="BB2364">
            <v>0</v>
          </cell>
          <cell r="BC2364">
            <v>0</v>
          </cell>
          <cell r="BE2364" t="e">
            <v>#N/A</v>
          </cell>
          <cell r="BG2364">
            <v>0</v>
          </cell>
          <cell r="BH2364">
            <v>0</v>
          </cell>
          <cell r="BJ2364" t="e">
            <v>#N/A</v>
          </cell>
          <cell r="BL2364">
            <v>0</v>
          </cell>
          <cell r="BM2364">
            <v>0</v>
          </cell>
          <cell r="BO2364" t="e">
            <v>#N/A</v>
          </cell>
          <cell r="BQ2364">
            <v>0</v>
          </cell>
          <cell r="BR2364">
            <v>0</v>
          </cell>
          <cell r="BT2364" t="e">
            <v>#N/A</v>
          </cell>
          <cell r="BV2364">
            <v>0</v>
          </cell>
          <cell r="BW2364">
            <v>0</v>
          </cell>
          <cell r="CW2364">
            <v>127</v>
          </cell>
          <cell r="CX2364" t="str">
            <v>諸雑費</v>
          </cell>
          <cell r="CY2364">
            <v>1</v>
          </cell>
          <cell r="DA2364">
            <v>7.8499999999985448</v>
          </cell>
          <cell r="DG2364">
            <v>1</v>
          </cell>
        </row>
        <row r="2365">
          <cell r="Q2365">
            <v>5969</v>
          </cell>
          <cell r="R2365" t="str">
            <v>ｺﾝｸﾘｰﾄｶﾞﾗ(無筋)運搬工</v>
          </cell>
          <cell r="S2365" t="str">
            <v>4t-2.1～3.0㎞以下</v>
          </cell>
          <cell r="T2365" t="str">
            <v>山積0.28m3</v>
          </cell>
          <cell r="U2365" t="str">
            <v>ｍ3</v>
          </cell>
          <cell r="V2365">
            <v>2118</v>
          </cell>
          <cell r="W2365" t="str">
            <v>厚労省参考p.176</v>
          </cell>
          <cell r="X2365" t="str">
            <v>DID区間なし　管路土工</v>
          </cell>
          <cell r="Y2365">
            <v>10</v>
          </cell>
          <cell r="Z2365">
            <v>1096</v>
          </cell>
          <cell r="AA2365" t="str">
            <v>ﾀﾞﾝﾌﾟﾄﾗｯｸ運転工</v>
          </cell>
          <cell r="AB2365">
            <v>0.52</v>
          </cell>
          <cell r="AC2365">
            <v>40730</v>
          </cell>
          <cell r="AD2365">
            <v>21179.599999999999</v>
          </cell>
          <cell r="AF2365" t="e">
            <v>#N/A</v>
          </cell>
          <cell r="AH2365">
            <v>0</v>
          </cell>
          <cell r="AI2365">
            <v>0</v>
          </cell>
          <cell r="AK2365" t="e">
            <v>#N/A</v>
          </cell>
          <cell r="AM2365">
            <v>0</v>
          </cell>
          <cell r="AN2365">
            <v>0</v>
          </cell>
          <cell r="AP2365" t="e">
            <v>#N/A</v>
          </cell>
          <cell r="AR2365">
            <v>0</v>
          </cell>
          <cell r="AS2365">
            <v>0</v>
          </cell>
          <cell r="AU2365" t="e">
            <v>#N/A</v>
          </cell>
          <cell r="AW2365">
            <v>0</v>
          </cell>
          <cell r="AX2365">
            <v>0</v>
          </cell>
          <cell r="AZ2365" t="e">
            <v>#N/A</v>
          </cell>
          <cell r="BB2365">
            <v>0</v>
          </cell>
          <cell r="BC2365">
            <v>0</v>
          </cell>
          <cell r="BE2365" t="e">
            <v>#N/A</v>
          </cell>
          <cell r="BG2365">
            <v>0</v>
          </cell>
          <cell r="BH2365">
            <v>0</v>
          </cell>
          <cell r="BJ2365" t="e">
            <v>#N/A</v>
          </cell>
          <cell r="BL2365">
            <v>0</v>
          </cell>
          <cell r="BM2365">
            <v>0</v>
          </cell>
          <cell r="BO2365" t="e">
            <v>#N/A</v>
          </cell>
          <cell r="BQ2365">
            <v>0</v>
          </cell>
          <cell r="BR2365">
            <v>0</v>
          </cell>
          <cell r="BT2365" t="e">
            <v>#N/A</v>
          </cell>
          <cell r="BV2365">
            <v>0</v>
          </cell>
          <cell r="BW2365">
            <v>0</v>
          </cell>
          <cell r="CW2365">
            <v>127</v>
          </cell>
          <cell r="CX2365" t="str">
            <v>諸雑費</v>
          </cell>
          <cell r="CY2365">
            <v>1</v>
          </cell>
          <cell r="DA2365">
            <v>0.40000000000145519</v>
          </cell>
          <cell r="DG2365">
            <v>1</v>
          </cell>
        </row>
        <row r="2366">
          <cell r="Q2366">
            <v>5970</v>
          </cell>
          <cell r="R2366" t="str">
            <v>ｺﾝｸﾘｰﾄｶﾞﾗ(無筋)運搬工</v>
          </cell>
          <cell r="S2366" t="str">
            <v>4t-3.1～4.5㎞以下</v>
          </cell>
          <cell r="T2366" t="str">
            <v>山積0.28m3</v>
          </cell>
          <cell r="U2366" t="str">
            <v>ｍ3</v>
          </cell>
          <cell r="V2366">
            <v>2648</v>
          </cell>
          <cell r="W2366" t="str">
            <v>厚労省参考p.176</v>
          </cell>
          <cell r="X2366" t="str">
            <v>DID区間なし　管路土工</v>
          </cell>
          <cell r="Y2366">
            <v>10</v>
          </cell>
          <cell r="Z2366">
            <v>1096</v>
          </cell>
          <cell r="AA2366" t="str">
            <v>ﾀﾞﾝﾌﾟﾄﾗｯｸ運転工</v>
          </cell>
          <cell r="AB2366">
            <v>0.65</v>
          </cell>
          <cell r="AC2366">
            <v>40730</v>
          </cell>
          <cell r="AD2366">
            <v>26474.5</v>
          </cell>
          <cell r="AF2366" t="e">
            <v>#N/A</v>
          </cell>
          <cell r="AH2366">
            <v>0</v>
          </cell>
          <cell r="AI2366">
            <v>0</v>
          </cell>
          <cell r="AK2366" t="e">
            <v>#N/A</v>
          </cell>
          <cell r="AM2366">
            <v>0</v>
          </cell>
          <cell r="AN2366">
            <v>0</v>
          </cell>
          <cell r="AP2366" t="e">
            <v>#N/A</v>
          </cell>
          <cell r="AR2366">
            <v>0</v>
          </cell>
          <cell r="AS2366">
            <v>0</v>
          </cell>
          <cell r="AU2366" t="e">
            <v>#N/A</v>
          </cell>
          <cell r="AW2366">
            <v>0</v>
          </cell>
          <cell r="AX2366">
            <v>0</v>
          </cell>
          <cell r="AZ2366" t="e">
            <v>#N/A</v>
          </cell>
          <cell r="BB2366">
            <v>0</v>
          </cell>
          <cell r="BC2366">
            <v>0</v>
          </cell>
          <cell r="BE2366" t="e">
            <v>#N/A</v>
          </cell>
          <cell r="BG2366">
            <v>0</v>
          </cell>
          <cell r="BH2366">
            <v>0</v>
          </cell>
          <cell r="BJ2366" t="e">
            <v>#N/A</v>
          </cell>
          <cell r="BL2366">
            <v>0</v>
          </cell>
          <cell r="BM2366">
            <v>0</v>
          </cell>
          <cell r="BO2366" t="e">
            <v>#N/A</v>
          </cell>
          <cell r="BQ2366">
            <v>0</v>
          </cell>
          <cell r="BR2366">
            <v>0</v>
          </cell>
          <cell r="BT2366" t="e">
            <v>#N/A</v>
          </cell>
          <cell r="BV2366">
            <v>0</v>
          </cell>
          <cell r="BW2366">
            <v>0</v>
          </cell>
          <cell r="CW2366">
            <v>127</v>
          </cell>
          <cell r="CX2366" t="str">
            <v>諸雑費</v>
          </cell>
          <cell r="CY2366">
            <v>1</v>
          </cell>
          <cell r="DA2366">
            <v>5.5</v>
          </cell>
          <cell r="DG2366">
            <v>1</v>
          </cell>
        </row>
        <row r="2367">
          <cell r="Q2367">
            <v>5971</v>
          </cell>
          <cell r="R2367" t="str">
            <v>ｺﾝｸﾘｰﾄｶﾞﾗ(無筋)運搬工</v>
          </cell>
          <cell r="S2367" t="str">
            <v>4t-4.6～6.5㎞以下</v>
          </cell>
          <cell r="T2367" t="str">
            <v>山積0.28m3</v>
          </cell>
          <cell r="U2367" t="str">
            <v>ｍ3</v>
          </cell>
          <cell r="V2367">
            <v>3177</v>
          </cell>
          <cell r="W2367" t="str">
            <v>厚労省参考p.176</v>
          </cell>
          <cell r="X2367" t="str">
            <v>DID区間なし　管路土工</v>
          </cell>
          <cell r="Y2367">
            <v>10</v>
          </cell>
          <cell r="Z2367">
            <v>1096</v>
          </cell>
          <cell r="AA2367" t="str">
            <v>ﾀﾞﾝﾌﾟﾄﾗｯｸ運転工</v>
          </cell>
          <cell r="AB2367">
            <v>0.78</v>
          </cell>
          <cell r="AC2367">
            <v>40730</v>
          </cell>
          <cell r="AD2367">
            <v>31769.4</v>
          </cell>
          <cell r="AF2367" t="e">
            <v>#N/A</v>
          </cell>
          <cell r="AH2367">
            <v>0</v>
          </cell>
          <cell r="AI2367">
            <v>0</v>
          </cell>
          <cell r="AK2367" t="e">
            <v>#N/A</v>
          </cell>
          <cell r="AM2367">
            <v>0</v>
          </cell>
          <cell r="AN2367">
            <v>0</v>
          </cell>
          <cell r="AP2367" t="e">
            <v>#N/A</v>
          </cell>
          <cell r="AR2367">
            <v>0</v>
          </cell>
          <cell r="AS2367">
            <v>0</v>
          </cell>
          <cell r="AU2367" t="e">
            <v>#N/A</v>
          </cell>
          <cell r="AW2367">
            <v>0</v>
          </cell>
          <cell r="AX2367">
            <v>0</v>
          </cell>
          <cell r="AZ2367" t="e">
            <v>#N/A</v>
          </cell>
          <cell r="BB2367">
            <v>0</v>
          </cell>
          <cell r="BC2367">
            <v>0</v>
          </cell>
          <cell r="BE2367" t="e">
            <v>#N/A</v>
          </cell>
          <cell r="BG2367">
            <v>0</v>
          </cell>
          <cell r="BH2367">
            <v>0</v>
          </cell>
          <cell r="BJ2367" t="e">
            <v>#N/A</v>
          </cell>
          <cell r="BL2367">
            <v>0</v>
          </cell>
          <cell r="BM2367">
            <v>0</v>
          </cell>
          <cell r="BO2367" t="e">
            <v>#N/A</v>
          </cell>
          <cell r="BQ2367">
            <v>0</v>
          </cell>
          <cell r="BR2367">
            <v>0</v>
          </cell>
          <cell r="BT2367" t="e">
            <v>#N/A</v>
          </cell>
          <cell r="BV2367">
            <v>0</v>
          </cell>
          <cell r="BW2367">
            <v>0</v>
          </cell>
          <cell r="CW2367">
            <v>127</v>
          </cell>
          <cell r="CX2367" t="str">
            <v>諸雑費</v>
          </cell>
          <cell r="CY2367">
            <v>1</v>
          </cell>
          <cell r="DA2367">
            <v>0.59999999999854481</v>
          </cell>
          <cell r="DG2367">
            <v>1</v>
          </cell>
        </row>
        <row r="2368">
          <cell r="Q2368">
            <v>5972</v>
          </cell>
          <cell r="R2368" t="str">
            <v>ｺﾝｸﾘｰﾄｶﾞﾗ(無筋)運搬工</v>
          </cell>
          <cell r="S2368" t="str">
            <v>4t-6.6～10.0㎞以下</v>
          </cell>
          <cell r="T2368" t="str">
            <v>山積0.28m3</v>
          </cell>
          <cell r="U2368" t="str">
            <v>ｍ3</v>
          </cell>
          <cell r="V2368">
            <v>4236</v>
          </cell>
          <cell r="W2368" t="str">
            <v>厚労省参考p.176</v>
          </cell>
          <cell r="X2368" t="str">
            <v>DID区間なし　管路土工</v>
          </cell>
          <cell r="Y2368">
            <v>10</v>
          </cell>
          <cell r="Z2368">
            <v>1096</v>
          </cell>
          <cell r="AA2368" t="str">
            <v>ﾀﾞﾝﾌﾟﾄﾗｯｸ運転工</v>
          </cell>
          <cell r="AB2368">
            <v>1.04</v>
          </cell>
          <cell r="AC2368">
            <v>40730</v>
          </cell>
          <cell r="AD2368">
            <v>42359.199999999997</v>
          </cell>
          <cell r="AF2368" t="e">
            <v>#N/A</v>
          </cell>
          <cell r="AH2368">
            <v>0</v>
          </cell>
          <cell r="AI2368">
            <v>0</v>
          </cell>
          <cell r="AK2368" t="e">
            <v>#N/A</v>
          </cell>
          <cell r="AM2368">
            <v>0</v>
          </cell>
          <cell r="AN2368">
            <v>0</v>
          </cell>
          <cell r="AP2368" t="e">
            <v>#N/A</v>
          </cell>
          <cell r="AR2368">
            <v>0</v>
          </cell>
          <cell r="AS2368">
            <v>0</v>
          </cell>
          <cell r="AU2368" t="e">
            <v>#N/A</v>
          </cell>
          <cell r="AW2368">
            <v>0</v>
          </cell>
          <cell r="AX2368">
            <v>0</v>
          </cell>
          <cell r="AZ2368" t="e">
            <v>#N/A</v>
          </cell>
          <cell r="BB2368">
            <v>0</v>
          </cell>
          <cell r="BC2368">
            <v>0</v>
          </cell>
          <cell r="BE2368" t="e">
            <v>#N/A</v>
          </cell>
          <cell r="BG2368">
            <v>0</v>
          </cell>
          <cell r="BH2368">
            <v>0</v>
          </cell>
          <cell r="BJ2368" t="e">
            <v>#N/A</v>
          </cell>
          <cell r="BL2368">
            <v>0</v>
          </cell>
          <cell r="BM2368">
            <v>0</v>
          </cell>
          <cell r="BO2368" t="e">
            <v>#N/A</v>
          </cell>
          <cell r="BQ2368">
            <v>0</v>
          </cell>
          <cell r="BR2368">
            <v>0</v>
          </cell>
          <cell r="BT2368" t="e">
            <v>#N/A</v>
          </cell>
          <cell r="BV2368">
            <v>0</v>
          </cell>
          <cell r="BW2368">
            <v>0</v>
          </cell>
          <cell r="CW2368">
            <v>127</v>
          </cell>
          <cell r="CX2368" t="str">
            <v>諸雑費</v>
          </cell>
          <cell r="CY2368">
            <v>1</v>
          </cell>
          <cell r="DA2368">
            <v>0.80000000000291038</v>
          </cell>
          <cell r="DG2368">
            <v>1</v>
          </cell>
        </row>
        <row r="2369">
          <cell r="Q2369">
            <v>5973</v>
          </cell>
          <cell r="R2369" t="str">
            <v>ｺﾝｸﾘｰﾄｶﾞﾗ(無筋)運搬工</v>
          </cell>
          <cell r="S2369" t="str">
            <v>4t-10.1～13.0㎞以下</v>
          </cell>
          <cell r="T2369" t="str">
            <v>山積0.28m3</v>
          </cell>
          <cell r="U2369" t="str">
            <v>ｍ3</v>
          </cell>
          <cell r="V2369">
            <v>4766</v>
          </cell>
          <cell r="W2369" t="str">
            <v>厚労省参考p.176</v>
          </cell>
          <cell r="X2369" t="str">
            <v>DID区間なし　管路土工</v>
          </cell>
          <cell r="Y2369">
            <v>10</v>
          </cell>
          <cell r="Z2369">
            <v>1096</v>
          </cell>
          <cell r="AA2369" t="str">
            <v>ﾀﾞﾝﾌﾟﾄﾗｯｸ運転工</v>
          </cell>
          <cell r="AB2369">
            <v>1.17</v>
          </cell>
          <cell r="AC2369">
            <v>40730</v>
          </cell>
          <cell r="AD2369">
            <v>47654.1</v>
          </cell>
          <cell r="AF2369" t="e">
            <v>#N/A</v>
          </cell>
          <cell r="AH2369">
            <v>0</v>
          </cell>
          <cell r="AI2369">
            <v>0</v>
          </cell>
          <cell r="AK2369" t="e">
            <v>#N/A</v>
          </cell>
          <cell r="AM2369">
            <v>0</v>
          </cell>
          <cell r="AN2369">
            <v>0</v>
          </cell>
          <cell r="AP2369" t="e">
            <v>#N/A</v>
          </cell>
          <cell r="AR2369">
            <v>0</v>
          </cell>
          <cell r="AS2369">
            <v>0</v>
          </cell>
          <cell r="AU2369" t="e">
            <v>#N/A</v>
          </cell>
          <cell r="AW2369">
            <v>0</v>
          </cell>
          <cell r="AX2369">
            <v>0</v>
          </cell>
          <cell r="AZ2369" t="e">
            <v>#N/A</v>
          </cell>
          <cell r="BB2369">
            <v>0</v>
          </cell>
          <cell r="BC2369">
            <v>0</v>
          </cell>
          <cell r="BE2369" t="e">
            <v>#N/A</v>
          </cell>
          <cell r="BG2369">
            <v>0</v>
          </cell>
          <cell r="BH2369">
            <v>0</v>
          </cell>
          <cell r="BJ2369" t="e">
            <v>#N/A</v>
          </cell>
          <cell r="BL2369">
            <v>0</v>
          </cell>
          <cell r="BM2369">
            <v>0</v>
          </cell>
          <cell r="BO2369" t="e">
            <v>#N/A</v>
          </cell>
          <cell r="BQ2369">
            <v>0</v>
          </cell>
          <cell r="BR2369">
            <v>0</v>
          </cell>
          <cell r="BT2369" t="e">
            <v>#N/A</v>
          </cell>
          <cell r="BV2369">
            <v>0</v>
          </cell>
          <cell r="BW2369">
            <v>0</v>
          </cell>
          <cell r="CW2369">
            <v>127</v>
          </cell>
          <cell r="CX2369" t="str">
            <v>諸雑費</v>
          </cell>
          <cell r="CY2369">
            <v>1</v>
          </cell>
          <cell r="DA2369">
            <v>5.9000000000014552</v>
          </cell>
          <cell r="DG2369">
            <v>1</v>
          </cell>
        </row>
        <row r="2370">
          <cell r="Q2370">
            <v>5974</v>
          </cell>
          <cell r="R2370" t="str">
            <v>ｺﾝｸﾘｰﾄｶﾞﾗ(無筋)運搬工</v>
          </cell>
          <cell r="S2370" t="str">
            <v>4t-13.1～19.0㎞以下</v>
          </cell>
          <cell r="T2370" t="str">
            <v>山積0.28m3</v>
          </cell>
          <cell r="U2370" t="str">
            <v>ｍ3</v>
          </cell>
          <cell r="V2370">
            <v>5825</v>
          </cell>
          <cell r="W2370" t="str">
            <v>厚労省参考p.176</v>
          </cell>
          <cell r="X2370" t="str">
            <v>DID区間なし　管路土工</v>
          </cell>
          <cell r="Y2370">
            <v>10</v>
          </cell>
          <cell r="Z2370">
            <v>1096</v>
          </cell>
          <cell r="AA2370" t="str">
            <v>ﾀﾞﾝﾌﾟﾄﾗｯｸ運転工</v>
          </cell>
          <cell r="AB2370">
            <v>1.43</v>
          </cell>
          <cell r="AC2370">
            <v>40730</v>
          </cell>
          <cell r="AD2370">
            <v>58243.9</v>
          </cell>
          <cell r="AF2370" t="e">
            <v>#N/A</v>
          </cell>
          <cell r="AH2370">
            <v>0</v>
          </cell>
          <cell r="AI2370">
            <v>0</v>
          </cell>
          <cell r="AK2370" t="e">
            <v>#N/A</v>
          </cell>
          <cell r="AM2370">
            <v>0</v>
          </cell>
          <cell r="AN2370">
            <v>0</v>
          </cell>
          <cell r="AP2370" t="e">
            <v>#N/A</v>
          </cell>
          <cell r="AR2370">
            <v>0</v>
          </cell>
          <cell r="AS2370">
            <v>0</v>
          </cell>
          <cell r="AU2370" t="e">
            <v>#N/A</v>
          </cell>
          <cell r="AW2370">
            <v>0</v>
          </cell>
          <cell r="AX2370">
            <v>0</v>
          </cell>
          <cell r="AZ2370" t="e">
            <v>#N/A</v>
          </cell>
          <cell r="BB2370">
            <v>0</v>
          </cell>
          <cell r="BC2370">
            <v>0</v>
          </cell>
          <cell r="BE2370" t="e">
            <v>#N/A</v>
          </cell>
          <cell r="BG2370">
            <v>0</v>
          </cell>
          <cell r="BH2370">
            <v>0</v>
          </cell>
          <cell r="BJ2370" t="e">
            <v>#N/A</v>
          </cell>
          <cell r="BL2370">
            <v>0</v>
          </cell>
          <cell r="BM2370">
            <v>0</v>
          </cell>
          <cell r="BO2370" t="e">
            <v>#N/A</v>
          </cell>
          <cell r="BQ2370">
            <v>0</v>
          </cell>
          <cell r="BR2370">
            <v>0</v>
          </cell>
          <cell r="BT2370" t="e">
            <v>#N/A</v>
          </cell>
          <cell r="BV2370">
            <v>0</v>
          </cell>
          <cell r="BW2370">
            <v>0</v>
          </cell>
          <cell r="CW2370">
            <v>127</v>
          </cell>
          <cell r="CX2370" t="str">
            <v>諸雑費</v>
          </cell>
          <cell r="CY2370">
            <v>1</v>
          </cell>
          <cell r="DA2370">
            <v>6.0999999999985448</v>
          </cell>
          <cell r="DG2370">
            <v>1</v>
          </cell>
        </row>
        <row r="2371">
          <cell r="Q2371">
            <v>5975</v>
          </cell>
          <cell r="R2371" t="str">
            <v>ｺﾝｸﾘｰﾄｶﾞﾗ(無筋)運搬工</v>
          </cell>
          <cell r="S2371" t="str">
            <v>4t-19.1～20.0㎞以下</v>
          </cell>
          <cell r="T2371" t="str">
            <v>山積0.28m3</v>
          </cell>
          <cell r="U2371" t="str">
            <v>ｍ3</v>
          </cell>
          <cell r="V2371">
            <v>7943</v>
          </cell>
          <cell r="W2371" t="str">
            <v>厚労省参考p.176</v>
          </cell>
          <cell r="X2371" t="str">
            <v>DID区間なし　管路土工</v>
          </cell>
          <cell r="Y2371">
            <v>10</v>
          </cell>
          <cell r="Z2371">
            <v>1096</v>
          </cell>
          <cell r="AA2371" t="str">
            <v>ﾀﾞﾝﾌﾟﾄﾗｯｸ運転工</v>
          </cell>
          <cell r="AB2371">
            <v>1.95</v>
          </cell>
          <cell r="AC2371">
            <v>40730</v>
          </cell>
          <cell r="AD2371">
            <v>79423.5</v>
          </cell>
          <cell r="AF2371" t="e">
            <v>#N/A</v>
          </cell>
          <cell r="AH2371">
            <v>0</v>
          </cell>
          <cell r="AI2371">
            <v>0</v>
          </cell>
          <cell r="AK2371" t="e">
            <v>#N/A</v>
          </cell>
          <cell r="AM2371">
            <v>0</v>
          </cell>
          <cell r="AN2371">
            <v>0</v>
          </cell>
          <cell r="AP2371" t="e">
            <v>#N/A</v>
          </cell>
          <cell r="AR2371">
            <v>0</v>
          </cell>
          <cell r="AS2371">
            <v>0</v>
          </cell>
          <cell r="AU2371" t="e">
            <v>#N/A</v>
          </cell>
          <cell r="AW2371">
            <v>0</v>
          </cell>
          <cell r="AX2371">
            <v>0</v>
          </cell>
          <cell r="AZ2371" t="e">
            <v>#N/A</v>
          </cell>
          <cell r="BB2371">
            <v>0</v>
          </cell>
          <cell r="BC2371">
            <v>0</v>
          </cell>
          <cell r="BE2371" t="e">
            <v>#N/A</v>
          </cell>
          <cell r="BG2371">
            <v>0</v>
          </cell>
          <cell r="BH2371">
            <v>0</v>
          </cell>
          <cell r="BJ2371" t="e">
            <v>#N/A</v>
          </cell>
          <cell r="BL2371">
            <v>0</v>
          </cell>
          <cell r="BM2371">
            <v>0</v>
          </cell>
          <cell r="BO2371" t="e">
            <v>#N/A</v>
          </cell>
          <cell r="BQ2371">
            <v>0</v>
          </cell>
          <cell r="BR2371">
            <v>0</v>
          </cell>
          <cell r="BT2371" t="e">
            <v>#N/A</v>
          </cell>
          <cell r="BV2371">
            <v>0</v>
          </cell>
          <cell r="BW2371">
            <v>0</v>
          </cell>
          <cell r="CW2371">
            <v>127</v>
          </cell>
          <cell r="CX2371" t="str">
            <v>諸雑費</v>
          </cell>
          <cell r="CY2371">
            <v>1</v>
          </cell>
          <cell r="DA2371">
            <v>6.5</v>
          </cell>
          <cell r="DG2371">
            <v>1</v>
          </cell>
        </row>
        <row r="2372">
          <cell r="Q2372">
            <v>5976</v>
          </cell>
          <cell r="R2372" t="str">
            <v>ｱｽ塊運搬工</v>
          </cell>
          <cell r="S2372" t="str">
            <v>2t-0.5㎞以下</v>
          </cell>
          <cell r="T2372" t="str">
            <v>山積0.28m3</v>
          </cell>
          <cell r="U2372" t="str">
            <v>ｍ3</v>
          </cell>
          <cell r="V2372">
            <v>1837</v>
          </cell>
          <cell r="W2372" t="str">
            <v>厚労省参考p.175</v>
          </cell>
          <cell r="X2372" t="str">
            <v>DID区間なし　管路土工</v>
          </cell>
          <cell r="Y2372">
            <v>10</v>
          </cell>
          <cell r="Z2372">
            <v>1095</v>
          </cell>
          <cell r="AA2372" t="str">
            <v>ﾀﾞﾝﾌﾟﾄﾗｯｸ運転工</v>
          </cell>
          <cell r="AB2372">
            <v>0.52</v>
          </cell>
          <cell r="AC2372">
            <v>35310</v>
          </cell>
          <cell r="AD2372">
            <v>18361.2</v>
          </cell>
          <cell r="AF2372" t="e">
            <v>#N/A</v>
          </cell>
          <cell r="AH2372">
            <v>0</v>
          </cell>
          <cell r="AI2372">
            <v>0</v>
          </cell>
          <cell r="AK2372" t="e">
            <v>#N/A</v>
          </cell>
          <cell r="AM2372">
            <v>0</v>
          </cell>
          <cell r="AN2372">
            <v>0</v>
          </cell>
          <cell r="AP2372" t="e">
            <v>#N/A</v>
          </cell>
          <cell r="AR2372">
            <v>0</v>
          </cell>
          <cell r="AS2372">
            <v>0</v>
          </cell>
          <cell r="AU2372" t="e">
            <v>#N/A</v>
          </cell>
          <cell r="AW2372">
            <v>0</v>
          </cell>
          <cell r="AX2372">
            <v>0</v>
          </cell>
          <cell r="AZ2372" t="e">
            <v>#N/A</v>
          </cell>
          <cell r="BB2372">
            <v>0</v>
          </cell>
          <cell r="BC2372">
            <v>0</v>
          </cell>
          <cell r="BE2372" t="e">
            <v>#N/A</v>
          </cell>
          <cell r="BG2372">
            <v>0</v>
          </cell>
          <cell r="BH2372">
            <v>0</v>
          </cell>
          <cell r="BJ2372" t="e">
            <v>#N/A</v>
          </cell>
          <cell r="BL2372">
            <v>0</v>
          </cell>
          <cell r="BM2372">
            <v>0</v>
          </cell>
          <cell r="BO2372" t="e">
            <v>#N/A</v>
          </cell>
          <cell r="BQ2372">
            <v>0</v>
          </cell>
          <cell r="BR2372">
            <v>0</v>
          </cell>
          <cell r="BT2372" t="e">
            <v>#N/A</v>
          </cell>
          <cell r="BV2372">
            <v>0</v>
          </cell>
          <cell r="BW2372">
            <v>0</v>
          </cell>
          <cell r="CW2372">
            <v>127</v>
          </cell>
          <cell r="CX2372" t="str">
            <v>諸雑費</v>
          </cell>
          <cell r="CY2372">
            <v>1</v>
          </cell>
          <cell r="DA2372">
            <v>8.7999999999992724</v>
          </cell>
          <cell r="DG2372">
            <v>1</v>
          </cell>
        </row>
        <row r="2373">
          <cell r="Q2373">
            <v>5977</v>
          </cell>
          <cell r="R2373" t="str">
            <v>ｱｽ塊運搬工</v>
          </cell>
          <cell r="S2373" t="str">
            <v>2t-0.6～1.0㎞以下</v>
          </cell>
          <cell r="T2373" t="str">
            <v>山積0.28m3</v>
          </cell>
          <cell r="U2373" t="str">
            <v>ｍ3</v>
          </cell>
          <cell r="V2373">
            <v>2296</v>
          </cell>
          <cell r="W2373" t="str">
            <v>厚労省参考p.175</v>
          </cell>
          <cell r="X2373" t="str">
            <v>DID区間なし　管路土工</v>
          </cell>
          <cell r="Y2373">
            <v>10</v>
          </cell>
          <cell r="Z2373">
            <v>1095</v>
          </cell>
          <cell r="AA2373" t="str">
            <v>ﾀﾞﾝﾌﾟﾄﾗｯｸ運転工</v>
          </cell>
          <cell r="AB2373">
            <v>0.65</v>
          </cell>
          <cell r="AC2373">
            <v>35310</v>
          </cell>
          <cell r="AD2373">
            <v>22951.5</v>
          </cell>
          <cell r="AF2373" t="e">
            <v>#N/A</v>
          </cell>
          <cell r="AH2373">
            <v>0</v>
          </cell>
          <cell r="AI2373">
            <v>0</v>
          </cell>
          <cell r="AK2373" t="e">
            <v>#N/A</v>
          </cell>
          <cell r="AM2373">
            <v>0</v>
          </cell>
          <cell r="AN2373">
            <v>0</v>
          </cell>
          <cell r="AP2373" t="e">
            <v>#N/A</v>
          </cell>
          <cell r="AR2373">
            <v>0</v>
          </cell>
          <cell r="AS2373">
            <v>0</v>
          </cell>
          <cell r="AU2373" t="e">
            <v>#N/A</v>
          </cell>
          <cell r="AW2373">
            <v>0</v>
          </cell>
          <cell r="AX2373">
            <v>0</v>
          </cell>
          <cell r="AZ2373" t="e">
            <v>#N/A</v>
          </cell>
          <cell r="BB2373">
            <v>0</v>
          </cell>
          <cell r="BC2373">
            <v>0</v>
          </cell>
          <cell r="BE2373" t="e">
            <v>#N/A</v>
          </cell>
          <cell r="BG2373">
            <v>0</v>
          </cell>
          <cell r="BH2373">
            <v>0</v>
          </cell>
          <cell r="BJ2373" t="e">
            <v>#N/A</v>
          </cell>
          <cell r="BL2373">
            <v>0</v>
          </cell>
          <cell r="BM2373">
            <v>0</v>
          </cell>
          <cell r="BO2373" t="e">
            <v>#N/A</v>
          </cell>
          <cell r="BQ2373">
            <v>0</v>
          </cell>
          <cell r="BR2373">
            <v>0</v>
          </cell>
          <cell r="BT2373" t="e">
            <v>#N/A</v>
          </cell>
          <cell r="BV2373">
            <v>0</v>
          </cell>
          <cell r="BW2373">
            <v>0</v>
          </cell>
          <cell r="CW2373">
            <v>127</v>
          </cell>
          <cell r="CX2373" t="str">
            <v>諸雑費</v>
          </cell>
          <cell r="CY2373">
            <v>1</v>
          </cell>
          <cell r="DA2373">
            <v>8.5</v>
          </cell>
          <cell r="DG2373">
            <v>1</v>
          </cell>
        </row>
        <row r="2374">
          <cell r="Q2374">
            <v>5978</v>
          </cell>
          <cell r="R2374" t="str">
            <v>ｱｽ塊運搬工</v>
          </cell>
          <cell r="S2374" t="str">
            <v>2t-1.1～1.5㎞以下</v>
          </cell>
          <cell r="T2374" t="str">
            <v>山積0.28m3</v>
          </cell>
          <cell r="U2374" t="str">
            <v>ｍ3</v>
          </cell>
          <cell r="V2374">
            <v>2525</v>
          </cell>
          <cell r="W2374" t="str">
            <v>厚労省参考p.175</v>
          </cell>
          <cell r="X2374" t="str">
            <v>DID区間なし　管路土工</v>
          </cell>
          <cell r="Y2374">
            <v>10</v>
          </cell>
          <cell r="Z2374">
            <v>1095</v>
          </cell>
          <cell r="AA2374" t="str">
            <v>ﾀﾞﾝﾌﾟﾄﾗｯｸ運転工</v>
          </cell>
          <cell r="AB2374">
            <v>0.71499999999999997</v>
          </cell>
          <cell r="AC2374">
            <v>35310</v>
          </cell>
          <cell r="AD2374">
            <v>25246.65</v>
          </cell>
          <cell r="AF2374" t="e">
            <v>#N/A</v>
          </cell>
          <cell r="AH2374">
            <v>0</v>
          </cell>
          <cell r="AI2374">
            <v>0</v>
          </cell>
          <cell r="AK2374" t="e">
            <v>#N/A</v>
          </cell>
          <cell r="AM2374">
            <v>0</v>
          </cell>
          <cell r="AN2374">
            <v>0</v>
          </cell>
          <cell r="AP2374" t="e">
            <v>#N/A</v>
          </cell>
          <cell r="AR2374">
            <v>0</v>
          </cell>
          <cell r="AS2374">
            <v>0</v>
          </cell>
          <cell r="AU2374" t="e">
            <v>#N/A</v>
          </cell>
          <cell r="AW2374">
            <v>0</v>
          </cell>
          <cell r="AX2374">
            <v>0</v>
          </cell>
          <cell r="AZ2374" t="e">
            <v>#N/A</v>
          </cell>
          <cell r="BB2374">
            <v>0</v>
          </cell>
          <cell r="BC2374">
            <v>0</v>
          </cell>
          <cell r="BE2374" t="e">
            <v>#N/A</v>
          </cell>
          <cell r="BG2374">
            <v>0</v>
          </cell>
          <cell r="BH2374">
            <v>0</v>
          </cell>
          <cell r="BJ2374" t="e">
            <v>#N/A</v>
          </cell>
          <cell r="BL2374">
            <v>0</v>
          </cell>
          <cell r="BM2374">
            <v>0</v>
          </cell>
          <cell r="BO2374" t="e">
            <v>#N/A</v>
          </cell>
          <cell r="BQ2374">
            <v>0</v>
          </cell>
          <cell r="BR2374">
            <v>0</v>
          </cell>
          <cell r="BT2374" t="e">
            <v>#N/A</v>
          </cell>
          <cell r="BV2374">
            <v>0</v>
          </cell>
          <cell r="BW2374">
            <v>0</v>
          </cell>
          <cell r="CW2374">
            <v>127</v>
          </cell>
          <cell r="CX2374" t="str">
            <v>諸雑費</v>
          </cell>
          <cell r="CY2374">
            <v>1</v>
          </cell>
          <cell r="DA2374">
            <v>3.3499999999985448</v>
          </cell>
          <cell r="DG2374">
            <v>1</v>
          </cell>
        </row>
        <row r="2375">
          <cell r="Q2375">
            <v>5979</v>
          </cell>
          <cell r="R2375" t="str">
            <v>ｱｽ塊運搬工</v>
          </cell>
          <cell r="S2375" t="str">
            <v>2t-1.6～2.0㎞以下</v>
          </cell>
          <cell r="T2375" t="str">
            <v>山積0.28m3</v>
          </cell>
          <cell r="U2375" t="str">
            <v>ｍ3</v>
          </cell>
          <cell r="V2375">
            <v>2984</v>
          </cell>
          <cell r="W2375" t="str">
            <v>厚労省参考p.175</v>
          </cell>
          <cell r="X2375" t="str">
            <v>DID区間なし　管路土工</v>
          </cell>
          <cell r="Y2375">
            <v>10</v>
          </cell>
          <cell r="Z2375">
            <v>1095</v>
          </cell>
          <cell r="AA2375" t="str">
            <v>ﾀﾞﾝﾌﾟﾄﾗｯｸ運転工</v>
          </cell>
          <cell r="AB2375">
            <v>0.84499999999999997</v>
          </cell>
          <cell r="AC2375">
            <v>35310</v>
          </cell>
          <cell r="AD2375">
            <v>29836.95</v>
          </cell>
          <cell r="AF2375" t="e">
            <v>#N/A</v>
          </cell>
          <cell r="AH2375">
            <v>0</v>
          </cell>
          <cell r="AI2375">
            <v>0</v>
          </cell>
          <cell r="AK2375" t="e">
            <v>#N/A</v>
          </cell>
          <cell r="AM2375">
            <v>0</v>
          </cell>
          <cell r="AN2375">
            <v>0</v>
          </cell>
          <cell r="AP2375" t="e">
            <v>#N/A</v>
          </cell>
          <cell r="AR2375">
            <v>0</v>
          </cell>
          <cell r="AS2375">
            <v>0</v>
          </cell>
          <cell r="AU2375" t="e">
            <v>#N/A</v>
          </cell>
          <cell r="AW2375">
            <v>0</v>
          </cell>
          <cell r="AX2375">
            <v>0</v>
          </cell>
          <cell r="AZ2375" t="e">
            <v>#N/A</v>
          </cell>
          <cell r="BB2375">
            <v>0</v>
          </cell>
          <cell r="BC2375">
            <v>0</v>
          </cell>
          <cell r="BE2375" t="e">
            <v>#N/A</v>
          </cell>
          <cell r="BG2375">
            <v>0</v>
          </cell>
          <cell r="BH2375">
            <v>0</v>
          </cell>
          <cell r="BJ2375" t="e">
            <v>#N/A</v>
          </cell>
          <cell r="BL2375">
            <v>0</v>
          </cell>
          <cell r="BM2375">
            <v>0</v>
          </cell>
          <cell r="BO2375" t="e">
            <v>#N/A</v>
          </cell>
          <cell r="BQ2375">
            <v>0</v>
          </cell>
          <cell r="BR2375">
            <v>0</v>
          </cell>
          <cell r="BT2375" t="e">
            <v>#N/A</v>
          </cell>
          <cell r="BV2375">
            <v>0</v>
          </cell>
          <cell r="BW2375">
            <v>0</v>
          </cell>
          <cell r="CW2375">
            <v>127</v>
          </cell>
          <cell r="CX2375" t="str">
            <v>諸雑費</v>
          </cell>
          <cell r="CY2375">
            <v>1</v>
          </cell>
          <cell r="DA2375">
            <v>3.0499999999992724</v>
          </cell>
          <cell r="DG2375">
            <v>1</v>
          </cell>
        </row>
        <row r="2376">
          <cell r="Q2376">
            <v>5980</v>
          </cell>
          <cell r="R2376" t="str">
            <v>ｱｽ塊運搬工</v>
          </cell>
          <cell r="S2376" t="str">
            <v>2t-2.1～2.5㎞以下</v>
          </cell>
          <cell r="T2376" t="str">
            <v>山積0.28m3</v>
          </cell>
          <cell r="U2376" t="str">
            <v>ｍ3</v>
          </cell>
          <cell r="V2376">
            <v>3214</v>
          </cell>
          <cell r="W2376" t="str">
            <v>厚労省参考p.175</v>
          </cell>
          <cell r="X2376" t="str">
            <v>DID区間なし　管路土工</v>
          </cell>
          <cell r="Y2376">
            <v>10</v>
          </cell>
          <cell r="Z2376">
            <v>1095</v>
          </cell>
          <cell r="AA2376" t="str">
            <v>ﾀﾞﾝﾌﾟﾄﾗｯｸ運転工</v>
          </cell>
          <cell r="AB2376">
            <v>0.91</v>
          </cell>
          <cell r="AC2376">
            <v>35310</v>
          </cell>
          <cell r="AD2376">
            <v>32132.1</v>
          </cell>
          <cell r="AF2376" t="e">
            <v>#N/A</v>
          </cell>
          <cell r="AH2376">
            <v>0</v>
          </cell>
          <cell r="AI2376">
            <v>0</v>
          </cell>
          <cell r="AK2376" t="e">
            <v>#N/A</v>
          </cell>
          <cell r="AM2376">
            <v>0</v>
          </cell>
          <cell r="AN2376">
            <v>0</v>
          </cell>
          <cell r="AP2376" t="e">
            <v>#N/A</v>
          </cell>
          <cell r="AR2376">
            <v>0</v>
          </cell>
          <cell r="AS2376">
            <v>0</v>
          </cell>
          <cell r="AU2376" t="e">
            <v>#N/A</v>
          </cell>
          <cell r="AW2376">
            <v>0</v>
          </cell>
          <cell r="AX2376">
            <v>0</v>
          </cell>
          <cell r="AZ2376" t="e">
            <v>#N/A</v>
          </cell>
          <cell r="BB2376">
            <v>0</v>
          </cell>
          <cell r="BC2376">
            <v>0</v>
          </cell>
          <cell r="BE2376" t="e">
            <v>#N/A</v>
          </cell>
          <cell r="BG2376">
            <v>0</v>
          </cell>
          <cell r="BH2376">
            <v>0</v>
          </cell>
          <cell r="BJ2376" t="e">
            <v>#N/A</v>
          </cell>
          <cell r="BL2376">
            <v>0</v>
          </cell>
          <cell r="BM2376">
            <v>0</v>
          </cell>
          <cell r="BO2376" t="e">
            <v>#N/A</v>
          </cell>
          <cell r="BQ2376">
            <v>0</v>
          </cell>
          <cell r="BR2376">
            <v>0</v>
          </cell>
          <cell r="BT2376" t="e">
            <v>#N/A</v>
          </cell>
          <cell r="BV2376">
            <v>0</v>
          </cell>
          <cell r="BW2376">
            <v>0</v>
          </cell>
          <cell r="CW2376">
            <v>127</v>
          </cell>
          <cell r="CX2376" t="str">
            <v>諸雑費</v>
          </cell>
          <cell r="CY2376">
            <v>1</v>
          </cell>
          <cell r="DA2376">
            <v>7.9000000000014552</v>
          </cell>
          <cell r="DG2376">
            <v>1</v>
          </cell>
        </row>
        <row r="2377">
          <cell r="Q2377">
            <v>5981</v>
          </cell>
          <cell r="R2377" t="str">
            <v>ｱｽ塊運搬工</v>
          </cell>
          <cell r="S2377" t="str">
            <v>2t-2.6～3.5㎞以下</v>
          </cell>
          <cell r="T2377" t="str">
            <v>山積0.28m3</v>
          </cell>
          <cell r="U2377" t="str">
            <v>ｍ3</v>
          </cell>
          <cell r="V2377">
            <v>3673</v>
          </cell>
          <cell r="W2377" t="str">
            <v>厚労省参考p.175</v>
          </cell>
          <cell r="X2377" t="str">
            <v>DID区間なし　管路土工</v>
          </cell>
          <cell r="Y2377">
            <v>10</v>
          </cell>
          <cell r="Z2377">
            <v>1095</v>
          </cell>
          <cell r="AA2377" t="str">
            <v>ﾀﾞﾝﾌﾟﾄﾗｯｸ運転工</v>
          </cell>
          <cell r="AB2377">
            <v>1.04</v>
          </cell>
          <cell r="AC2377">
            <v>35310</v>
          </cell>
          <cell r="AD2377">
            <v>36722.400000000001</v>
          </cell>
          <cell r="AF2377" t="e">
            <v>#N/A</v>
          </cell>
          <cell r="AH2377">
            <v>0</v>
          </cell>
          <cell r="AI2377">
            <v>0</v>
          </cell>
          <cell r="AK2377" t="e">
            <v>#N/A</v>
          </cell>
          <cell r="AM2377">
            <v>0</v>
          </cell>
          <cell r="AN2377">
            <v>0</v>
          </cell>
          <cell r="AP2377" t="e">
            <v>#N/A</v>
          </cell>
          <cell r="AR2377">
            <v>0</v>
          </cell>
          <cell r="AS2377">
            <v>0</v>
          </cell>
          <cell r="AU2377" t="e">
            <v>#N/A</v>
          </cell>
          <cell r="AW2377">
            <v>0</v>
          </cell>
          <cell r="AX2377">
            <v>0</v>
          </cell>
          <cell r="AZ2377" t="e">
            <v>#N/A</v>
          </cell>
          <cell r="BB2377">
            <v>0</v>
          </cell>
          <cell r="BC2377">
            <v>0</v>
          </cell>
          <cell r="BE2377" t="e">
            <v>#N/A</v>
          </cell>
          <cell r="BG2377">
            <v>0</v>
          </cell>
          <cell r="BH2377">
            <v>0</v>
          </cell>
          <cell r="BJ2377" t="e">
            <v>#N/A</v>
          </cell>
          <cell r="BL2377">
            <v>0</v>
          </cell>
          <cell r="BM2377">
            <v>0</v>
          </cell>
          <cell r="BO2377" t="e">
            <v>#N/A</v>
          </cell>
          <cell r="BQ2377">
            <v>0</v>
          </cell>
          <cell r="BR2377">
            <v>0</v>
          </cell>
          <cell r="BT2377" t="e">
            <v>#N/A</v>
          </cell>
          <cell r="BV2377">
            <v>0</v>
          </cell>
          <cell r="BW2377">
            <v>0</v>
          </cell>
          <cell r="CW2377">
            <v>127</v>
          </cell>
          <cell r="CX2377" t="str">
            <v>諸雑費</v>
          </cell>
          <cell r="CY2377">
            <v>1</v>
          </cell>
          <cell r="DA2377">
            <v>7.5999999999985448</v>
          </cell>
          <cell r="DG2377">
            <v>1</v>
          </cell>
        </row>
        <row r="2378">
          <cell r="Q2378">
            <v>5982</v>
          </cell>
          <cell r="R2378" t="str">
            <v>ｱｽ塊運搬工</v>
          </cell>
          <cell r="S2378" t="str">
            <v>2t-3.6～4.5㎞以下</v>
          </cell>
          <cell r="T2378" t="str">
            <v>山積0.28m3</v>
          </cell>
          <cell r="U2378" t="str">
            <v>ｍ3</v>
          </cell>
          <cell r="V2378">
            <v>4132</v>
          </cell>
          <cell r="W2378" t="str">
            <v>厚労省参考p.175</v>
          </cell>
          <cell r="X2378" t="str">
            <v>DID区間なし　管路土工</v>
          </cell>
          <cell r="Y2378">
            <v>10</v>
          </cell>
          <cell r="Z2378">
            <v>1095</v>
          </cell>
          <cell r="AA2378" t="str">
            <v>ﾀﾞﾝﾌﾟﾄﾗｯｸ運転工</v>
          </cell>
          <cell r="AB2378">
            <v>1.17</v>
          </cell>
          <cell r="AC2378">
            <v>35310</v>
          </cell>
          <cell r="AD2378">
            <v>41312.699999999997</v>
          </cell>
          <cell r="AF2378" t="e">
            <v>#N/A</v>
          </cell>
          <cell r="AH2378">
            <v>0</v>
          </cell>
          <cell r="AI2378">
            <v>0</v>
          </cell>
          <cell r="AK2378" t="e">
            <v>#N/A</v>
          </cell>
          <cell r="AM2378">
            <v>0</v>
          </cell>
          <cell r="AN2378">
            <v>0</v>
          </cell>
          <cell r="AP2378" t="e">
            <v>#N/A</v>
          </cell>
          <cell r="AR2378">
            <v>0</v>
          </cell>
          <cell r="AS2378">
            <v>0</v>
          </cell>
          <cell r="AU2378" t="e">
            <v>#N/A</v>
          </cell>
          <cell r="AW2378">
            <v>0</v>
          </cell>
          <cell r="AX2378">
            <v>0</v>
          </cell>
          <cell r="AZ2378" t="e">
            <v>#N/A</v>
          </cell>
          <cell r="BB2378">
            <v>0</v>
          </cell>
          <cell r="BC2378">
            <v>0</v>
          </cell>
          <cell r="BE2378" t="e">
            <v>#N/A</v>
          </cell>
          <cell r="BG2378">
            <v>0</v>
          </cell>
          <cell r="BH2378">
            <v>0</v>
          </cell>
          <cell r="BJ2378" t="e">
            <v>#N/A</v>
          </cell>
          <cell r="BL2378">
            <v>0</v>
          </cell>
          <cell r="BM2378">
            <v>0</v>
          </cell>
          <cell r="BO2378" t="e">
            <v>#N/A</v>
          </cell>
          <cell r="BQ2378">
            <v>0</v>
          </cell>
          <cell r="BR2378">
            <v>0</v>
          </cell>
          <cell r="BT2378" t="e">
            <v>#N/A</v>
          </cell>
          <cell r="BV2378">
            <v>0</v>
          </cell>
          <cell r="BW2378">
            <v>0</v>
          </cell>
          <cell r="CW2378">
            <v>127</v>
          </cell>
          <cell r="CX2378" t="str">
            <v>諸雑費</v>
          </cell>
          <cell r="CY2378">
            <v>1</v>
          </cell>
          <cell r="DA2378">
            <v>7.3000000000029104</v>
          </cell>
          <cell r="DG2378">
            <v>1</v>
          </cell>
        </row>
        <row r="2379">
          <cell r="Q2379">
            <v>5983</v>
          </cell>
          <cell r="R2379" t="str">
            <v>ｱｽ塊運搬工</v>
          </cell>
          <cell r="S2379" t="str">
            <v>2t-4.6～5.5㎞以下</v>
          </cell>
          <cell r="T2379" t="str">
            <v>山積0.28m3</v>
          </cell>
          <cell r="U2379" t="str">
            <v>ｍ3</v>
          </cell>
          <cell r="V2379">
            <v>4591</v>
          </cell>
          <cell r="W2379" t="str">
            <v>厚労省参考p.175</v>
          </cell>
          <cell r="X2379" t="str">
            <v>DID区間なし　管路土工</v>
          </cell>
          <cell r="Y2379">
            <v>10</v>
          </cell>
          <cell r="Z2379">
            <v>1095</v>
          </cell>
          <cell r="AA2379" t="str">
            <v>ﾀﾞﾝﾌﾟﾄﾗｯｸ運転工</v>
          </cell>
          <cell r="AB2379">
            <v>1.3</v>
          </cell>
          <cell r="AC2379">
            <v>35310</v>
          </cell>
          <cell r="AD2379">
            <v>45903</v>
          </cell>
          <cell r="AF2379" t="e">
            <v>#N/A</v>
          </cell>
          <cell r="AH2379">
            <v>0</v>
          </cell>
          <cell r="AI2379">
            <v>0</v>
          </cell>
          <cell r="AK2379" t="e">
            <v>#N/A</v>
          </cell>
          <cell r="AM2379">
            <v>0</v>
          </cell>
          <cell r="AN2379">
            <v>0</v>
          </cell>
          <cell r="AP2379" t="e">
            <v>#N/A</v>
          </cell>
          <cell r="AR2379">
            <v>0</v>
          </cell>
          <cell r="AS2379">
            <v>0</v>
          </cell>
          <cell r="AU2379" t="e">
            <v>#N/A</v>
          </cell>
          <cell r="AW2379">
            <v>0</v>
          </cell>
          <cell r="AX2379">
            <v>0</v>
          </cell>
          <cell r="AZ2379" t="e">
            <v>#N/A</v>
          </cell>
          <cell r="BB2379">
            <v>0</v>
          </cell>
          <cell r="BC2379">
            <v>0</v>
          </cell>
          <cell r="BE2379" t="e">
            <v>#N/A</v>
          </cell>
          <cell r="BG2379">
            <v>0</v>
          </cell>
          <cell r="BH2379">
            <v>0</v>
          </cell>
          <cell r="BJ2379" t="e">
            <v>#N/A</v>
          </cell>
          <cell r="BL2379">
            <v>0</v>
          </cell>
          <cell r="BM2379">
            <v>0</v>
          </cell>
          <cell r="BO2379" t="e">
            <v>#N/A</v>
          </cell>
          <cell r="BQ2379">
            <v>0</v>
          </cell>
          <cell r="BR2379">
            <v>0</v>
          </cell>
          <cell r="BT2379" t="e">
            <v>#N/A</v>
          </cell>
          <cell r="BV2379">
            <v>0</v>
          </cell>
          <cell r="BW2379">
            <v>0</v>
          </cell>
          <cell r="CW2379">
            <v>127</v>
          </cell>
          <cell r="CX2379" t="str">
            <v>諸雑費</v>
          </cell>
          <cell r="CY2379">
            <v>1</v>
          </cell>
          <cell r="DA2379">
            <v>7</v>
          </cell>
          <cell r="DG2379">
            <v>1</v>
          </cell>
        </row>
        <row r="2380">
          <cell r="Q2380">
            <v>5984</v>
          </cell>
          <cell r="R2380" t="str">
            <v>ｱｽ塊運搬工</v>
          </cell>
          <cell r="S2380" t="str">
            <v>2t-5.6～6.5㎞以下</v>
          </cell>
          <cell r="T2380" t="str">
            <v>山積0.28m3</v>
          </cell>
          <cell r="U2380" t="str">
            <v>ｍ3</v>
          </cell>
          <cell r="V2380">
            <v>5050</v>
          </cell>
          <cell r="W2380" t="str">
            <v>厚労省参考p.175</v>
          </cell>
          <cell r="X2380" t="str">
            <v>DID区間なし　管路土工</v>
          </cell>
          <cell r="Y2380">
            <v>10</v>
          </cell>
          <cell r="Z2380">
            <v>1095</v>
          </cell>
          <cell r="AA2380" t="str">
            <v>ﾀﾞﾝﾌﾟﾄﾗｯｸ運転工</v>
          </cell>
          <cell r="AB2380">
            <v>1.43</v>
          </cell>
          <cell r="AC2380">
            <v>35310</v>
          </cell>
          <cell r="AD2380">
            <v>50493.3</v>
          </cell>
          <cell r="AF2380" t="e">
            <v>#N/A</v>
          </cell>
          <cell r="AH2380">
            <v>0</v>
          </cell>
          <cell r="AI2380">
            <v>0</v>
          </cell>
          <cell r="AK2380" t="e">
            <v>#N/A</v>
          </cell>
          <cell r="AM2380">
            <v>0</v>
          </cell>
          <cell r="AN2380">
            <v>0</v>
          </cell>
          <cell r="AP2380" t="e">
            <v>#N/A</v>
          </cell>
          <cell r="AR2380">
            <v>0</v>
          </cell>
          <cell r="AS2380">
            <v>0</v>
          </cell>
          <cell r="AU2380" t="e">
            <v>#N/A</v>
          </cell>
          <cell r="AW2380">
            <v>0</v>
          </cell>
          <cell r="AX2380">
            <v>0</v>
          </cell>
          <cell r="AZ2380" t="e">
            <v>#N/A</v>
          </cell>
          <cell r="BB2380">
            <v>0</v>
          </cell>
          <cell r="BC2380">
            <v>0</v>
          </cell>
          <cell r="BE2380" t="e">
            <v>#N/A</v>
          </cell>
          <cell r="BG2380">
            <v>0</v>
          </cell>
          <cell r="BH2380">
            <v>0</v>
          </cell>
          <cell r="BJ2380" t="e">
            <v>#N/A</v>
          </cell>
          <cell r="BL2380">
            <v>0</v>
          </cell>
          <cell r="BM2380">
            <v>0</v>
          </cell>
          <cell r="BO2380" t="e">
            <v>#N/A</v>
          </cell>
          <cell r="BQ2380">
            <v>0</v>
          </cell>
          <cell r="BR2380">
            <v>0</v>
          </cell>
          <cell r="BT2380" t="e">
            <v>#N/A</v>
          </cell>
          <cell r="BV2380">
            <v>0</v>
          </cell>
          <cell r="BW2380">
            <v>0</v>
          </cell>
          <cell r="CW2380">
            <v>127</v>
          </cell>
          <cell r="CX2380" t="str">
            <v>諸雑費</v>
          </cell>
          <cell r="CY2380">
            <v>1</v>
          </cell>
          <cell r="DA2380">
            <v>6.6999999999970896</v>
          </cell>
          <cell r="DG2380">
            <v>1</v>
          </cell>
        </row>
        <row r="2381">
          <cell r="Q2381">
            <v>5985</v>
          </cell>
          <cell r="R2381" t="str">
            <v>ｱｽ塊運搬工</v>
          </cell>
          <cell r="S2381" t="str">
            <v>2t-6.6～8.0㎞以下</v>
          </cell>
          <cell r="T2381" t="str">
            <v>山積0.28m3</v>
          </cell>
          <cell r="U2381" t="str">
            <v>ｍ3</v>
          </cell>
          <cell r="V2381">
            <v>5968</v>
          </cell>
          <cell r="W2381" t="str">
            <v>厚労省参考p.175</v>
          </cell>
          <cell r="X2381" t="str">
            <v>DID区間なし　管路土工</v>
          </cell>
          <cell r="Y2381">
            <v>10</v>
          </cell>
          <cell r="Z2381">
            <v>1095</v>
          </cell>
          <cell r="AA2381" t="str">
            <v>ﾀﾞﾝﾌﾟﾄﾗｯｸ運転工</v>
          </cell>
          <cell r="AB2381">
            <v>1.69</v>
          </cell>
          <cell r="AC2381">
            <v>35310</v>
          </cell>
          <cell r="AD2381">
            <v>59673.9</v>
          </cell>
          <cell r="AF2381" t="e">
            <v>#N/A</v>
          </cell>
          <cell r="AH2381">
            <v>0</v>
          </cell>
          <cell r="AI2381">
            <v>0</v>
          </cell>
          <cell r="AK2381" t="e">
            <v>#N/A</v>
          </cell>
          <cell r="AM2381">
            <v>0</v>
          </cell>
          <cell r="AN2381">
            <v>0</v>
          </cell>
          <cell r="AP2381" t="e">
            <v>#N/A</v>
          </cell>
          <cell r="AR2381">
            <v>0</v>
          </cell>
          <cell r="AS2381">
            <v>0</v>
          </cell>
          <cell r="AU2381" t="e">
            <v>#N/A</v>
          </cell>
          <cell r="AW2381">
            <v>0</v>
          </cell>
          <cell r="AX2381">
            <v>0</v>
          </cell>
          <cell r="AZ2381" t="e">
            <v>#N/A</v>
          </cell>
          <cell r="BB2381">
            <v>0</v>
          </cell>
          <cell r="BC2381">
            <v>0</v>
          </cell>
          <cell r="BE2381" t="e">
            <v>#N/A</v>
          </cell>
          <cell r="BG2381">
            <v>0</v>
          </cell>
          <cell r="BH2381">
            <v>0</v>
          </cell>
          <cell r="BJ2381" t="e">
            <v>#N/A</v>
          </cell>
          <cell r="BL2381">
            <v>0</v>
          </cell>
          <cell r="BM2381">
            <v>0</v>
          </cell>
          <cell r="BO2381" t="e">
            <v>#N/A</v>
          </cell>
          <cell r="BQ2381">
            <v>0</v>
          </cell>
          <cell r="BR2381">
            <v>0</v>
          </cell>
          <cell r="BT2381" t="e">
            <v>#N/A</v>
          </cell>
          <cell r="BV2381">
            <v>0</v>
          </cell>
          <cell r="BW2381">
            <v>0</v>
          </cell>
          <cell r="CW2381">
            <v>127</v>
          </cell>
          <cell r="CX2381" t="str">
            <v>諸雑費</v>
          </cell>
          <cell r="CY2381">
            <v>1</v>
          </cell>
          <cell r="DA2381">
            <v>6.0999999999985448</v>
          </cell>
          <cell r="DG2381">
            <v>1</v>
          </cell>
        </row>
        <row r="2382">
          <cell r="Q2382">
            <v>5986</v>
          </cell>
          <cell r="R2382" t="str">
            <v>ｱｽ塊運搬工</v>
          </cell>
          <cell r="S2382" t="str">
            <v>2t-8.1～10.5㎞以下</v>
          </cell>
          <cell r="T2382" t="str">
            <v>山積0.28m3</v>
          </cell>
          <cell r="U2382" t="str">
            <v>ｍ3</v>
          </cell>
          <cell r="V2382">
            <v>6886</v>
          </cell>
          <cell r="W2382" t="str">
            <v>厚労省参考p.175</v>
          </cell>
          <cell r="X2382" t="str">
            <v>DID区間なし　管路土工</v>
          </cell>
          <cell r="Y2382">
            <v>10</v>
          </cell>
          <cell r="Z2382">
            <v>1095</v>
          </cell>
          <cell r="AA2382" t="str">
            <v>ﾀﾞﾝﾌﾟﾄﾗｯｸ運転工</v>
          </cell>
          <cell r="AB2382">
            <v>1.95</v>
          </cell>
          <cell r="AC2382">
            <v>35310</v>
          </cell>
          <cell r="AD2382">
            <v>68854.5</v>
          </cell>
          <cell r="AF2382" t="e">
            <v>#N/A</v>
          </cell>
          <cell r="AH2382">
            <v>0</v>
          </cell>
          <cell r="AI2382">
            <v>0</v>
          </cell>
          <cell r="AK2382" t="e">
            <v>#N/A</v>
          </cell>
          <cell r="AM2382">
            <v>0</v>
          </cell>
          <cell r="AN2382">
            <v>0</v>
          </cell>
          <cell r="AP2382" t="e">
            <v>#N/A</v>
          </cell>
          <cell r="AR2382">
            <v>0</v>
          </cell>
          <cell r="AS2382">
            <v>0</v>
          </cell>
          <cell r="AU2382" t="e">
            <v>#N/A</v>
          </cell>
          <cell r="AW2382">
            <v>0</v>
          </cell>
          <cell r="AX2382">
            <v>0</v>
          </cell>
          <cell r="AZ2382" t="e">
            <v>#N/A</v>
          </cell>
          <cell r="BB2382">
            <v>0</v>
          </cell>
          <cell r="BC2382">
            <v>0</v>
          </cell>
          <cell r="BE2382" t="e">
            <v>#N/A</v>
          </cell>
          <cell r="BG2382">
            <v>0</v>
          </cell>
          <cell r="BH2382">
            <v>0</v>
          </cell>
          <cell r="BJ2382" t="e">
            <v>#N/A</v>
          </cell>
          <cell r="BL2382">
            <v>0</v>
          </cell>
          <cell r="BM2382">
            <v>0</v>
          </cell>
          <cell r="BO2382" t="e">
            <v>#N/A</v>
          </cell>
          <cell r="BQ2382">
            <v>0</v>
          </cell>
          <cell r="BR2382">
            <v>0</v>
          </cell>
          <cell r="BT2382" t="e">
            <v>#N/A</v>
          </cell>
          <cell r="BV2382">
            <v>0</v>
          </cell>
          <cell r="BW2382">
            <v>0</v>
          </cell>
          <cell r="CW2382">
            <v>127</v>
          </cell>
          <cell r="CX2382" t="str">
            <v>諸雑費</v>
          </cell>
          <cell r="CY2382">
            <v>1</v>
          </cell>
          <cell r="DA2382">
            <v>5.5</v>
          </cell>
          <cell r="DG2382">
            <v>1</v>
          </cell>
        </row>
        <row r="2383">
          <cell r="Q2383">
            <v>5987</v>
          </cell>
          <cell r="R2383" t="str">
            <v>ｱｽ塊運搬工</v>
          </cell>
          <cell r="S2383" t="str">
            <v>2t-10.6～14.0㎞以下</v>
          </cell>
          <cell r="T2383" t="str">
            <v>山積0.28m3</v>
          </cell>
          <cell r="U2383" t="str">
            <v>ｍ3</v>
          </cell>
          <cell r="V2383">
            <v>8263</v>
          </cell>
          <cell r="W2383" t="str">
            <v>厚労省参考p.175</v>
          </cell>
          <cell r="X2383" t="str">
            <v>DID区間なし　管路土工</v>
          </cell>
          <cell r="Y2383">
            <v>10</v>
          </cell>
          <cell r="Z2383">
            <v>1095</v>
          </cell>
          <cell r="AA2383" t="str">
            <v>ﾀﾞﾝﾌﾟﾄﾗｯｸ運転工</v>
          </cell>
          <cell r="AB2383">
            <v>2.34</v>
          </cell>
          <cell r="AC2383">
            <v>35310</v>
          </cell>
          <cell r="AD2383">
            <v>82625.399999999994</v>
          </cell>
          <cell r="AF2383" t="e">
            <v>#N/A</v>
          </cell>
          <cell r="AH2383">
            <v>0</v>
          </cell>
          <cell r="AI2383">
            <v>0</v>
          </cell>
          <cell r="AK2383" t="e">
            <v>#N/A</v>
          </cell>
          <cell r="AM2383">
            <v>0</v>
          </cell>
          <cell r="AN2383">
            <v>0</v>
          </cell>
          <cell r="AP2383" t="e">
            <v>#N/A</v>
          </cell>
          <cell r="AR2383">
            <v>0</v>
          </cell>
          <cell r="AS2383">
            <v>0</v>
          </cell>
          <cell r="AU2383" t="e">
            <v>#N/A</v>
          </cell>
          <cell r="AW2383">
            <v>0</v>
          </cell>
          <cell r="AX2383">
            <v>0</v>
          </cell>
          <cell r="AZ2383" t="e">
            <v>#N/A</v>
          </cell>
          <cell r="BB2383">
            <v>0</v>
          </cell>
          <cell r="BC2383">
            <v>0</v>
          </cell>
          <cell r="BE2383" t="e">
            <v>#N/A</v>
          </cell>
          <cell r="BG2383">
            <v>0</v>
          </cell>
          <cell r="BH2383">
            <v>0</v>
          </cell>
          <cell r="BJ2383" t="e">
            <v>#N/A</v>
          </cell>
          <cell r="BL2383">
            <v>0</v>
          </cell>
          <cell r="BM2383">
            <v>0</v>
          </cell>
          <cell r="BO2383" t="e">
            <v>#N/A</v>
          </cell>
          <cell r="BQ2383">
            <v>0</v>
          </cell>
          <cell r="BR2383">
            <v>0</v>
          </cell>
          <cell r="BT2383" t="e">
            <v>#N/A</v>
          </cell>
          <cell r="BV2383">
            <v>0</v>
          </cell>
          <cell r="BW2383">
            <v>0</v>
          </cell>
          <cell r="CW2383">
            <v>127</v>
          </cell>
          <cell r="CX2383" t="str">
            <v>諸雑費</v>
          </cell>
          <cell r="CY2383">
            <v>1</v>
          </cell>
          <cell r="DA2383">
            <v>4.6000000000058208</v>
          </cell>
          <cell r="DG2383">
            <v>1</v>
          </cell>
        </row>
        <row r="2384">
          <cell r="Q2384">
            <v>5988</v>
          </cell>
          <cell r="R2384" t="str">
            <v>ｱｽ塊運搬工</v>
          </cell>
          <cell r="S2384" t="str">
            <v>2t-14.1～20.0㎞以下</v>
          </cell>
          <cell r="T2384" t="str">
            <v>山積0.28m3</v>
          </cell>
          <cell r="U2384" t="str">
            <v>ｍ3</v>
          </cell>
          <cell r="V2384">
            <v>10560</v>
          </cell>
          <cell r="W2384" t="str">
            <v>厚労省参考p.175</v>
          </cell>
          <cell r="X2384" t="str">
            <v>DID区間なし　管路土工</v>
          </cell>
          <cell r="Y2384">
            <v>10</v>
          </cell>
          <cell r="Z2384">
            <v>1095</v>
          </cell>
          <cell r="AA2384" t="str">
            <v>ﾀﾞﾝﾌﾟﾄﾗｯｸ運転工</v>
          </cell>
          <cell r="AB2384">
            <v>2.99</v>
          </cell>
          <cell r="AC2384">
            <v>35310</v>
          </cell>
          <cell r="AD2384">
            <v>105576.9</v>
          </cell>
          <cell r="AF2384" t="e">
            <v>#N/A</v>
          </cell>
          <cell r="AH2384">
            <v>0</v>
          </cell>
          <cell r="AI2384">
            <v>0</v>
          </cell>
          <cell r="AK2384" t="e">
            <v>#N/A</v>
          </cell>
          <cell r="AM2384">
            <v>0</v>
          </cell>
          <cell r="AN2384">
            <v>0</v>
          </cell>
          <cell r="AP2384" t="e">
            <v>#N/A</v>
          </cell>
          <cell r="AR2384">
            <v>0</v>
          </cell>
          <cell r="AS2384">
            <v>0</v>
          </cell>
          <cell r="AU2384" t="e">
            <v>#N/A</v>
          </cell>
          <cell r="AW2384">
            <v>0</v>
          </cell>
          <cell r="AX2384">
            <v>0</v>
          </cell>
          <cell r="AZ2384" t="e">
            <v>#N/A</v>
          </cell>
          <cell r="BB2384">
            <v>0</v>
          </cell>
          <cell r="BC2384">
            <v>0</v>
          </cell>
          <cell r="BE2384" t="e">
            <v>#N/A</v>
          </cell>
          <cell r="BG2384">
            <v>0</v>
          </cell>
          <cell r="BH2384">
            <v>0</v>
          </cell>
          <cell r="BJ2384" t="e">
            <v>#N/A</v>
          </cell>
          <cell r="BL2384">
            <v>0</v>
          </cell>
          <cell r="BM2384">
            <v>0</v>
          </cell>
          <cell r="BO2384" t="e">
            <v>#N/A</v>
          </cell>
          <cell r="BQ2384">
            <v>0</v>
          </cell>
          <cell r="BR2384">
            <v>0</v>
          </cell>
          <cell r="BT2384" t="e">
            <v>#N/A</v>
          </cell>
          <cell r="BV2384">
            <v>0</v>
          </cell>
          <cell r="BW2384">
            <v>0</v>
          </cell>
          <cell r="CW2384">
            <v>127</v>
          </cell>
          <cell r="CX2384" t="str">
            <v>諸雑費</v>
          </cell>
          <cell r="CY2384">
            <v>1</v>
          </cell>
          <cell r="DA2384">
            <v>23.100000000005821</v>
          </cell>
          <cell r="DG2384">
            <v>1</v>
          </cell>
        </row>
        <row r="2385">
          <cell r="Q2385">
            <v>5989</v>
          </cell>
          <cell r="R2385" t="str">
            <v>ｱｽ塊運搬工</v>
          </cell>
          <cell r="S2385" t="str">
            <v>4t-0.5㎞以下</v>
          </cell>
          <cell r="T2385" t="str">
            <v>山積0.28m3</v>
          </cell>
          <cell r="U2385" t="str">
            <v>ｍ3</v>
          </cell>
          <cell r="V2385">
            <v>1324</v>
          </cell>
          <cell r="W2385" t="str">
            <v>厚労省参考p.176</v>
          </cell>
          <cell r="X2385" t="str">
            <v>DID区間なし　管路土工</v>
          </cell>
          <cell r="Y2385">
            <v>10</v>
          </cell>
          <cell r="Z2385">
            <v>1096</v>
          </cell>
          <cell r="AA2385" t="str">
            <v>ﾀﾞﾝﾌﾟﾄﾗｯｸ運転工</v>
          </cell>
          <cell r="AB2385">
            <v>0.32500000000000001</v>
          </cell>
          <cell r="AC2385">
            <v>40730</v>
          </cell>
          <cell r="AD2385">
            <v>13237.25</v>
          </cell>
          <cell r="AF2385" t="e">
            <v>#N/A</v>
          </cell>
          <cell r="AH2385">
            <v>0</v>
          </cell>
          <cell r="AI2385">
            <v>0</v>
          </cell>
          <cell r="AK2385" t="e">
            <v>#N/A</v>
          </cell>
          <cell r="AM2385">
            <v>0</v>
          </cell>
          <cell r="AN2385">
            <v>0</v>
          </cell>
          <cell r="AP2385" t="e">
            <v>#N/A</v>
          </cell>
          <cell r="AR2385">
            <v>0</v>
          </cell>
          <cell r="AS2385">
            <v>0</v>
          </cell>
          <cell r="AU2385" t="e">
            <v>#N/A</v>
          </cell>
          <cell r="AW2385">
            <v>0</v>
          </cell>
          <cell r="AX2385">
            <v>0</v>
          </cell>
          <cell r="AZ2385" t="e">
            <v>#N/A</v>
          </cell>
          <cell r="BB2385">
            <v>0</v>
          </cell>
          <cell r="BC2385">
            <v>0</v>
          </cell>
          <cell r="BE2385" t="e">
            <v>#N/A</v>
          </cell>
          <cell r="BG2385">
            <v>0</v>
          </cell>
          <cell r="BH2385">
            <v>0</v>
          </cell>
          <cell r="BJ2385" t="e">
            <v>#N/A</v>
          </cell>
          <cell r="BL2385">
            <v>0</v>
          </cell>
          <cell r="BM2385">
            <v>0</v>
          </cell>
          <cell r="BO2385" t="e">
            <v>#N/A</v>
          </cell>
          <cell r="BQ2385">
            <v>0</v>
          </cell>
          <cell r="BR2385">
            <v>0</v>
          </cell>
          <cell r="BT2385" t="e">
            <v>#N/A</v>
          </cell>
          <cell r="BV2385">
            <v>0</v>
          </cell>
          <cell r="BW2385">
            <v>0</v>
          </cell>
          <cell r="CW2385">
            <v>127</v>
          </cell>
          <cell r="CX2385" t="str">
            <v>諸雑費</v>
          </cell>
          <cell r="CY2385">
            <v>1</v>
          </cell>
          <cell r="DA2385">
            <v>2.75</v>
          </cell>
          <cell r="DG2385">
            <v>1</v>
          </cell>
        </row>
        <row r="2386">
          <cell r="Q2386">
            <v>5990</v>
          </cell>
          <cell r="R2386" t="str">
            <v>ｱｽ塊運搬工</v>
          </cell>
          <cell r="S2386" t="str">
            <v>4t-0.6～1.0㎞以下</v>
          </cell>
          <cell r="T2386" t="str">
            <v>山積0.28m3</v>
          </cell>
          <cell r="U2386" t="str">
            <v>ｍ3</v>
          </cell>
          <cell r="V2386">
            <v>1589</v>
          </cell>
          <cell r="W2386" t="str">
            <v>厚労省参考p.176</v>
          </cell>
          <cell r="X2386" t="str">
            <v>DID区間なし　管路土工</v>
          </cell>
          <cell r="Y2386">
            <v>10</v>
          </cell>
          <cell r="Z2386">
            <v>1096</v>
          </cell>
          <cell r="AA2386" t="str">
            <v>ﾀﾞﾝﾌﾟﾄﾗｯｸ運転工</v>
          </cell>
          <cell r="AB2386">
            <v>0.39</v>
          </cell>
          <cell r="AC2386">
            <v>40730</v>
          </cell>
          <cell r="AD2386">
            <v>15884.7</v>
          </cell>
          <cell r="AF2386" t="e">
            <v>#N/A</v>
          </cell>
          <cell r="AH2386">
            <v>0</v>
          </cell>
          <cell r="AI2386">
            <v>0</v>
          </cell>
          <cell r="AK2386" t="e">
            <v>#N/A</v>
          </cell>
          <cell r="AM2386">
            <v>0</v>
          </cell>
          <cell r="AN2386">
            <v>0</v>
          </cell>
          <cell r="AP2386" t="e">
            <v>#N/A</v>
          </cell>
          <cell r="AR2386">
            <v>0</v>
          </cell>
          <cell r="AS2386">
            <v>0</v>
          </cell>
          <cell r="AU2386" t="e">
            <v>#N/A</v>
          </cell>
          <cell r="AW2386">
            <v>0</v>
          </cell>
          <cell r="AX2386">
            <v>0</v>
          </cell>
          <cell r="AZ2386" t="e">
            <v>#N/A</v>
          </cell>
          <cell r="BB2386">
            <v>0</v>
          </cell>
          <cell r="BC2386">
            <v>0</v>
          </cell>
          <cell r="BE2386" t="e">
            <v>#N/A</v>
          </cell>
          <cell r="BG2386">
            <v>0</v>
          </cell>
          <cell r="BH2386">
            <v>0</v>
          </cell>
          <cell r="BJ2386" t="e">
            <v>#N/A</v>
          </cell>
          <cell r="BL2386">
            <v>0</v>
          </cell>
          <cell r="BM2386">
            <v>0</v>
          </cell>
          <cell r="BO2386" t="e">
            <v>#N/A</v>
          </cell>
          <cell r="BQ2386">
            <v>0</v>
          </cell>
          <cell r="BR2386">
            <v>0</v>
          </cell>
          <cell r="BT2386" t="e">
            <v>#N/A</v>
          </cell>
          <cell r="BV2386">
            <v>0</v>
          </cell>
          <cell r="BW2386">
            <v>0</v>
          </cell>
          <cell r="CW2386">
            <v>127</v>
          </cell>
          <cell r="CX2386" t="str">
            <v>諸雑費</v>
          </cell>
          <cell r="CY2386">
            <v>1</v>
          </cell>
          <cell r="DA2386">
            <v>5.2999999999992724</v>
          </cell>
          <cell r="DG2386">
            <v>1</v>
          </cell>
        </row>
        <row r="2387">
          <cell r="Q2387">
            <v>5991</v>
          </cell>
          <cell r="R2387" t="str">
            <v>ｱｽ塊運搬工</v>
          </cell>
          <cell r="S2387" t="str">
            <v>4t-1.1～2.0㎞以下</v>
          </cell>
          <cell r="T2387" t="str">
            <v>山積0.28m3</v>
          </cell>
          <cell r="U2387" t="str">
            <v>ｍ3</v>
          </cell>
          <cell r="V2387">
            <v>1854</v>
          </cell>
          <cell r="W2387" t="str">
            <v>厚労省参考p.176</v>
          </cell>
          <cell r="X2387" t="str">
            <v>DID区間なし　管路土工</v>
          </cell>
          <cell r="Y2387">
            <v>10</v>
          </cell>
          <cell r="Z2387">
            <v>1096</v>
          </cell>
          <cell r="AA2387" t="str">
            <v>ﾀﾞﾝﾌﾟﾄﾗｯｸ運転工</v>
          </cell>
          <cell r="AB2387">
            <v>0.45500000000000002</v>
          </cell>
          <cell r="AC2387">
            <v>40730</v>
          </cell>
          <cell r="AD2387">
            <v>18532.150000000001</v>
          </cell>
          <cell r="AF2387" t="e">
            <v>#N/A</v>
          </cell>
          <cell r="AH2387">
            <v>0</v>
          </cell>
          <cell r="AI2387">
            <v>0</v>
          </cell>
          <cell r="AK2387" t="e">
            <v>#N/A</v>
          </cell>
          <cell r="AM2387">
            <v>0</v>
          </cell>
          <cell r="AN2387">
            <v>0</v>
          </cell>
          <cell r="AP2387" t="e">
            <v>#N/A</v>
          </cell>
          <cell r="AR2387">
            <v>0</v>
          </cell>
          <cell r="AS2387">
            <v>0</v>
          </cell>
          <cell r="AU2387" t="e">
            <v>#N/A</v>
          </cell>
          <cell r="AW2387">
            <v>0</v>
          </cell>
          <cell r="AX2387">
            <v>0</v>
          </cell>
          <cell r="AZ2387" t="e">
            <v>#N/A</v>
          </cell>
          <cell r="BB2387">
            <v>0</v>
          </cell>
          <cell r="BC2387">
            <v>0</v>
          </cell>
          <cell r="BE2387" t="e">
            <v>#N/A</v>
          </cell>
          <cell r="BG2387">
            <v>0</v>
          </cell>
          <cell r="BH2387">
            <v>0</v>
          </cell>
          <cell r="BJ2387" t="e">
            <v>#N/A</v>
          </cell>
          <cell r="BL2387">
            <v>0</v>
          </cell>
          <cell r="BM2387">
            <v>0</v>
          </cell>
          <cell r="BO2387" t="e">
            <v>#N/A</v>
          </cell>
          <cell r="BQ2387">
            <v>0</v>
          </cell>
          <cell r="BR2387">
            <v>0</v>
          </cell>
          <cell r="BT2387" t="e">
            <v>#N/A</v>
          </cell>
          <cell r="BV2387">
            <v>0</v>
          </cell>
          <cell r="BW2387">
            <v>0</v>
          </cell>
          <cell r="CW2387">
            <v>127</v>
          </cell>
          <cell r="CX2387" t="str">
            <v>諸雑費</v>
          </cell>
          <cell r="CY2387">
            <v>1</v>
          </cell>
          <cell r="DA2387">
            <v>7.8499999999985448</v>
          </cell>
          <cell r="DG2387">
            <v>1</v>
          </cell>
        </row>
        <row r="2388">
          <cell r="Q2388">
            <v>5992</v>
          </cell>
          <cell r="R2388" t="str">
            <v>ｱｽ塊運搬工</v>
          </cell>
          <cell r="S2388" t="str">
            <v>4t-2.1～3.0㎞以下</v>
          </cell>
          <cell r="T2388" t="str">
            <v>山積0.28m3</v>
          </cell>
          <cell r="U2388" t="str">
            <v>ｍ3</v>
          </cell>
          <cell r="V2388">
            <v>2118</v>
          </cell>
          <cell r="W2388" t="str">
            <v>厚労省参考p.176</v>
          </cell>
          <cell r="X2388" t="str">
            <v>DID区間なし　管路土工</v>
          </cell>
          <cell r="Y2388">
            <v>10</v>
          </cell>
          <cell r="Z2388">
            <v>1096</v>
          </cell>
          <cell r="AA2388" t="str">
            <v>ﾀﾞﾝﾌﾟﾄﾗｯｸ運転工</v>
          </cell>
          <cell r="AB2388">
            <v>0.52</v>
          </cell>
          <cell r="AC2388">
            <v>40730</v>
          </cell>
          <cell r="AD2388">
            <v>21179.599999999999</v>
          </cell>
          <cell r="AF2388" t="e">
            <v>#N/A</v>
          </cell>
          <cell r="AH2388">
            <v>0</v>
          </cell>
          <cell r="AI2388">
            <v>0</v>
          </cell>
          <cell r="AK2388" t="e">
            <v>#N/A</v>
          </cell>
          <cell r="AM2388">
            <v>0</v>
          </cell>
          <cell r="AN2388">
            <v>0</v>
          </cell>
          <cell r="AP2388" t="e">
            <v>#N/A</v>
          </cell>
          <cell r="AR2388">
            <v>0</v>
          </cell>
          <cell r="AS2388">
            <v>0</v>
          </cell>
          <cell r="AU2388" t="e">
            <v>#N/A</v>
          </cell>
          <cell r="AW2388">
            <v>0</v>
          </cell>
          <cell r="AX2388">
            <v>0</v>
          </cell>
          <cell r="AZ2388" t="e">
            <v>#N/A</v>
          </cell>
          <cell r="BB2388">
            <v>0</v>
          </cell>
          <cell r="BC2388">
            <v>0</v>
          </cell>
          <cell r="BE2388" t="e">
            <v>#N/A</v>
          </cell>
          <cell r="BG2388">
            <v>0</v>
          </cell>
          <cell r="BH2388">
            <v>0</v>
          </cell>
          <cell r="BJ2388" t="e">
            <v>#N/A</v>
          </cell>
          <cell r="BL2388">
            <v>0</v>
          </cell>
          <cell r="BM2388">
            <v>0</v>
          </cell>
          <cell r="BO2388" t="e">
            <v>#N/A</v>
          </cell>
          <cell r="BQ2388">
            <v>0</v>
          </cell>
          <cell r="BR2388">
            <v>0</v>
          </cell>
          <cell r="BT2388" t="e">
            <v>#N/A</v>
          </cell>
          <cell r="BV2388">
            <v>0</v>
          </cell>
          <cell r="BW2388">
            <v>0</v>
          </cell>
          <cell r="CW2388">
            <v>127</v>
          </cell>
          <cell r="CX2388" t="str">
            <v>諸雑費</v>
          </cell>
          <cell r="CY2388">
            <v>1</v>
          </cell>
          <cell r="DA2388">
            <v>0.40000000000145519</v>
          </cell>
          <cell r="DG2388">
            <v>1</v>
          </cell>
        </row>
        <row r="2389">
          <cell r="Q2389">
            <v>5993</v>
          </cell>
          <cell r="R2389" t="str">
            <v>ｱｽ塊運搬工</v>
          </cell>
          <cell r="S2389" t="str">
            <v>4t-3.1～4.5㎞以下</v>
          </cell>
          <cell r="T2389" t="str">
            <v>山積0.28m3</v>
          </cell>
          <cell r="U2389" t="str">
            <v>ｍ3</v>
          </cell>
          <cell r="V2389">
            <v>2648</v>
          </cell>
          <cell r="W2389" t="str">
            <v>厚労省参考p.176</v>
          </cell>
          <cell r="X2389" t="str">
            <v>DID区間なし　管路土工</v>
          </cell>
          <cell r="Y2389">
            <v>10</v>
          </cell>
          <cell r="Z2389">
            <v>1096</v>
          </cell>
          <cell r="AA2389" t="str">
            <v>ﾀﾞﾝﾌﾟﾄﾗｯｸ運転工</v>
          </cell>
          <cell r="AB2389">
            <v>0.65</v>
          </cell>
          <cell r="AC2389">
            <v>40730</v>
          </cell>
          <cell r="AD2389">
            <v>26474.5</v>
          </cell>
          <cell r="AF2389" t="e">
            <v>#N/A</v>
          </cell>
          <cell r="AH2389">
            <v>0</v>
          </cell>
          <cell r="AI2389">
            <v>0</v>
          </cell>
          <cell r="AK2389" t="e">
            <v>#N/A</v>
          </cell>
          <cell r="AM2389">
            <v>0</v>
          </cell>
          <cell r="AN2389">
            <v>0</v>
          </cell>
          <cell r="AP2389" t="e">
            <v>#N/A</v>
          </cell>
          <cell r="AR2389">
            <v>0</v>
          </cell>
          <cell r="AS2389">
            <v>0</v>
          </cell>
          <cell r="AU2389" t="e">
            <v>#N/A</v>
          </cell>
          <cell r="AW2389">
            <v>0</v>
          </cell>
          <cell r="AX2389">
            <v>0</v>
          </cell>
          <cell r="AZ2389" t="e">
            <v>#N/A</v>
          </cell>
          <cell r="BB2389">
            <v>0</v>
          </cell>
          <cell r="BC2389">
            <v>0</v>
          </cell>
          <cell r="BE2389" t="e">
            <v>#N/A</v>
          </cell>
          <cell r="BG2389">
            <v>0</v>
          </cell>
          <cell r="BH2389">
            <v>0</v>
          </cell>
          <cell r="BJ2389" t="e">
            <v>#N/A</v>
          </cell>
          <cell r="BL2389">
            <v>0</v>
          </cell>
          <cell r="BM2389">
            <v>0</v>
          </cell>
          <cell r="BO2389" t="e">
            <v>#N/A</v>
          </cell>
          <cell r="BQ2389">
            <v>0</v>
          </cell>
          <cell r="BR2389">
            <v>0</v>
          </cell>
          <cell r="BT2389" t="e">
            <v>#N/A</v>
          </cell>
          <cell r="BV2389">
            <v>0</v>
          </cell>
          <cell r="BW2389">
            <v>0</v>
          </cell>
          <cell r="CW2389">
            <v>127</v>
          </cell>
          <cell r="CX2389" t="str">
            <v>諸雑費</v>
          </cell>
          <cell r="CY2389">
            <v>1</v>
          </cell>
          <cell r="DA2389">
            <v>5.5</v>
          </cell>
          <cell r="DG2389">
            <v>1</v>
          </cell>
        </row>
        <row r="2390">
          <cell r="Q2390">
            <v>5994</v>
          </cell>
          <cell r="R2390" t="str">
            <v>ｱｽ塊運搬工</v>
          </cell>
          <cell r="S2390" t="str">
            <v>4t-4.6～6.5㎞以下</v>
          </cell>
          <cell r="T2390" t="str">
            <v>山積0.28m3</v>
          </cell>
          <cell r="U2390" t="str">
            <v>ｍ3</v>
          </cell>
          <cell r="V2390">
            <v>3177</v>
          </cell>
          <cell r="W2390" t="str">
            <v>厚労省参考p.176</v>
          </cell>
          <cell r="X2390" t="str">
            <v>DID区間なし　管路土工</v>
          </cell>
          <cell r="Y2390">
            <v>10</v>
          </cell>
          <cell r="Z2390">
            <v>1096</v>
          </cell>
          <cell r="AA2390" t="str">
            <v>ﾀﾞﾝﾌﾟﾄﾗｯｸ運転工</v>
          </cell>
          <cell r="AB2390">
            <v>0.78</v>
          </cell>
          <cell r="AC2390">
            <v>40730</v>
          </cell>
          <cell r="AD2390">
            <v>31769.4</v>
          </cell>
          <cell r="AF2390" t="e">
            <v>#N/A</v>
          </cell>
          <cell r="AH2390">
            <v>0</v>
          </cell>
          <cell r="AI2390">
            <v>0</v>
          </cell>
          <cell r="AK2390" t="e">
            <v>#N/A</v>
          </cell>
          <cell r="AM2390">
            <v>0</v>
          </cell>
          <cell r="AN2390">
            <v>0</v>
          </cell>
          <cell r="AP2390" t="e">
            <v>#N/A</v>
          </cell>
          <cell r="AR2390">
            <v>0</v>
          </cell>
          <cell r="AS2390">
            <v>0</v>
          </cell>
          <cell r="AU2390" t="e">
            <v>#N/A</v>
          </cell>
          <cell r="AW2390">
            <v>0</v>
          </cell>
          <cell r="AX2390">
            <v>0</v>
          </cell>
          <cell r="AZ2390" t="e">
            <v>#N/A</v>
          </cell>
          <cell r="BB2390">
            <v>0</v>
          </cell>
          <cell r="BC2390">
            <v>0</v>
          </cell>
          <cell r="BE2390" t="e">
            <v>#N/A</v>
          </cell>
          <cell r="BG2390">
            <v>0</v>
          </cell>
          <cell r="BH2390">
            <v>0</v>
          </cell>
          <cell r="BJ2390" t="e">
            <v>#N/A</v>
          </cell>
          <cell r="BL2390">
            <v>0</v>
          </cell>
          <cell r="BM2390">
            <v>0</v>
          </cell>
          <cell r="BO2390" t="e">
            <v>#N/A</v>
          </cell>
          <cell r="BQ2390">
            <v>0</v>
          </cell>
          <cell r="BR2390">
            <v>0</v>
          </cell>
          <cell r="BT2390" t="e">
            <v>#N/A</v>
          </cell>
          <cell r="BV2390">
            <v>0</v>
          </cell>
          <cell r="BW2390">
            <v>0</v>
          </cell>
          <cell r="CW2390">
            <v>127</v>
          </cell>
          <cell r="CX2390" t="str">
            <v>諸雑費</v>
          </cell>
          <cell r="CY2390">
            <v>1</v>
          </cell>
          <cell r="DA2390">
            <v>0.59999999999854481</v>
          </cell>
          <cell r="DG2390">
            <v>1</v>
          </cell>
        </row>
        <row r="2391">
          <cell r="Q2391">
            <v>5995</v>
          </cell>
          <cell r="R2391" t="str">
            <v>ｱｽ塊運搬工</v>
          </cell>
          <cell r="S2391" t="str">
            <v>4t-6.6～10.0㎞以下</v>
          </cell>
          <cell r="T2391" t="str">
            <v>山積0.28m3</v>
          </cell>
          <cell r="U2391" t="str">
            <v>ｍ3</v>
          </cell>
          <cell r="V2391">
            <v>4236</v>
          </cell>
          <cell r="W2391" t="str">
            <v>厚労省参考p.176</v>
          </cell>
          <cell r="X2391" t="str">
            <v>DID区間なし　管路土工</v>
          </cell>
          <cell r="Y2391">
            <v>10</v>
          </cell>
          <cell r="Z2391">
            <v>1096</v>
          </cell>
          <cell r="AA2391" t="str">
            <v>ﾀﾞﾝﾌﾟﾄﾗｯｸ運転工</v>
          </cell>
          <cell r="AB2391">
            <v>1.04</v>
          </cell>
          <cell r="AC2391">
            <v>40730</v>
          </cell>
          <cell r="AD2391">
            <v>42359.199999999997</v>
          </cell>
          <cell r="AF2391" t="e">
            <v>#N/A</v>
          </cell>
          <cell r="AH2391">
            <v>0</v>
          </cell>
          <cell r="AI2391">
            <v>0</v>
          </cell>
          <cell r="AK2391" t="e">
            <v>#N/A</v>
          </cell>
          <cell r="AM2391">
            <v>0</v>
          </cell>
          <cell r="AN2391">
            <v>0</v>
          </cell>
          <cell r="AP2391" t="e">
            <v>#N/A</v>
          </cell>
          <cell r="AR2391">
            <v>0</v>
          </cell>
          <cell r="AS2391">
            <v>0</v>
          </cell>
          <cell r="AU2391" t="e">
            <v>#N/A</v>
          </cell>
          <cell r="AW2391">
            <v>0</v>
          </cell>
          <cell r="AX2391">
            <v>0</v>
          </cell>
          <cell r="AZ2391" t="e">
            <v>#N/A</v>
          </cell>
          <cell r="BB2391">
            <v>0</v>
          </cell>
          <cell r="BC2391">
            <v>0</v>
          </cell>
          <cell r="BE2391" t="e">
            <v>#N/A</v>
          </cell>
          <cell r="BG2391">
            <v>0</v>
          </cell>
          <cell r="BH2391">
            <v>0</v>
          </cell>
          <cell r="BJ2391" t="e">
            <v>#N/A</v>
          </cell>
          <cell r="BL2391">
            <v>0</v>
          </cell>
          <cell r="BM2391">
            <v>0</v>
          </cell>
          <cell r="BO2391" t="e">
            <v>#N/A</v>
          </cell>
          <cell r="BQ2391">
            <v>0</v>
          </cell>
          <cell r="BR2391">
            <v>0</v>
          </cell>
          <cell r="BT2391" t="e">
            <v>#N/A</v>
          </cell>
          <cell r="BV2391">
            <v>0</v>
          </cell>
          <cell r="BW2391">
            <v>0</v>
          </cell>
          <cell r="CW2391">
            <v>127</v>
          </cell>
          <cell r="CX2391" t="str">
            <v>諸雑費</v>
          </cell>
          <cell r="CY2391">
            <v>1</v>
          </cell>
          <cell r="DA2391">
            <v>0.80000000000291038</v>
          </cell>
          <cell r="DG2391">
            <v>1</v>
          </cell>
        </row>
        <row r="2392">
          <cell r="Q2392">
            <v>5996</v>
          </cell>
          <cell r="R2392" t="str">
            <v>ｱｽ塊運搬工</v>
          </cell>
          <cell r="S2392" t="str">
            <v>4t-10.1～13.0㎞以下</v>
          </cell>
          <cell r="T2392" t="str">
            <v>山積0.28m3</v>
          </cell>
          <cell r="U2392" t="str">
            <v>ｍ3</v>
          </cell>
          <cell r="V2392">
            <v>4766</v>
          </cell>
          <cell r="W2392" t="str">
            <v>厚労省参考p.176</v>
          </cell>
          <cell r="X2392" t="str">
            <v>DID区間なし　管路土工</v>
          </cell>
          <cell r="Y2392">
            <v>10</v>
          </cell>
          <cell r="Z2392">
            <v>1096</v>
          </cell>
          <cell r="AA2392" t="str">
            <v>ﾀﾞﾝﾌﾟﾄﾗｯｸ運転工</v>
          </cell>
          <cell r="AB2392">
            <v>1.17</v>
          </cell>
          <cell r="AC2392">
            <v>40730</v>
          </cell>
          <cell r="AD2392">
            <v>47654.1</v>
          </cell>
          <cell r="AF2392" t="e">
            <v>#N/A</v>
          </cell>
          <cell r="AH2392">
            <v>0</v>
          </cell>
          <cell r="AI2392">
            <v>0</v>
          </cell>
          <cell r="AK2392" t="e">
            <v>#N/A</v>
          </cell>
          <cell r="AM2392">
            <v>0</v>
          </cell>
          <cell r="AN2392">
            <v>0</v>
          </cell>
          <cell r="AP2392" t="e">
            <v>#N/A</v>
          </cell>
          <cell r="AR2392">
            <v>0</v>
          </cell>
          <cell r="AS2392">
            <v>0</v>
          </cell>
          <cell r="AU2392" t="e">
            <v>#N/A</v>
          </cell>
          <cell r="AW2392">
            <v>0</v>
          </cell>
          <cell r="AX2392">
            <v>0</v>
          </cell>
          <cell r="AZ2392" t="e">
            <v>#N/A</v>
          </cell>
          <cell r="BB2392">
            <v>0</v>
          </cell>
          <cell r="BC2392">
            <v>0</v>
          </cell>
          <cell r="BE2392" t="e">
            <v>#N/A</v>
          </cell>
          <cell r="BG2392">
            <v>0</v>
          </cell>
          <cell r="BH2392">
            <v>0</v>
          </cell>
          <cell r="BJ2392" t="e">
            <v>#N/A</v>
          </cell>
          <cell r="BL2392">
            <v>0</v>
          </cell>
          <cell r="BM2392">
            <v>0</v>
          </cell>
          <cell r="BO2392" t="e">
            <v>#N/A</v>
          </cell>
          <cell r="BQ2392">
            <v>0</v>
          </cell>
          <cell r="BR2392">
            <v>0</v>
          </cell>
          <cell r="BT2392" t="e">
            <v>#N/A</v>
          </cell>
          <cell r="BV2392">
            <v>0</v>
          </cell>
          <cell r="BW2392">
            <v>0</v>
          </cell>
          <cell r="CW2392">
            <v>127</v>
          </cell>
          <cell r="CX2392" t="str">
            <v>諸雑費</v>
          </cell>
          <cell r="CY2392">
            <v>1</v>
          </cell>
          <cell r="DA2392">
            <v>5.9000000000014552</v>
          </cell>
          <cell r="DG2392">
            <v>1</v>
          </cell>
        </row>
        <row r="2393">
          <cell r="Q2393">
            <v>5997</v>
          </cell>
          <cell r="R2393" t="str">
            <v>ｱｽ塊運搬工</v>
          </cell>
          <cell r="S2393" t="str">
            <v>4t-13.1～19.0㎞以下</v>
          </cell>
          <cell r="T2393" t="str">
            <v>山積0.28m3</v>
          </cell>
          <cell r="U2393" t="str">
            <v>ｍ3</v>
          </cell>
          <cell r="V2393">
            <v>5825</v>
          </cell>
          <cell r="W2393" t="str">
            <v>厚労省参考p.176</v>
          </cell>
          <cell r="X2393" t="str">
            <v>DID区間なし　管路土工</v>
          </cell>
          <cell r="Y2393">
            <v>10</v>
          </cell>
          <cell r="Z2393">
            <v>1096</v>
          </cell>
          <cell r="AA2393" t="str">
            <v>ﾀﾞﾝﾌﾟﾄﾗｯｸ運転工</v>
          </cell>
          <cell r="AB2393">
            <v>1.43</v>
          </cell>
          <cell r="AC2393">
            <v>40730</v>
          </cell>
          <cell r="AD2393">
            <v>58243.9</v>
          </cell>
          <cell r="AF2393" t="e">
            <v>#N/A</v>
          </cell>
          <cell r="AH2393">
            <v>0</v>
          </cell>
          <cell r="AI2393">
            <v>0</v>
          </cell>
          <cell r="AK2393" t="e">
            <v>#N/A</v>
          </cell>
          <cell r="AM2393">
            <v>0</v>
          </cell>
          <cell r="AN2393">
            <v>0</v>
          </cell>
          <cell r="AP2393" t="e">
            <v>#N/A</v>
          </cell>
          <cell r="AR2393">
            <v>0</v>
          </cell>
          <cell r="AS2393">
            <v>0</v>
          </cell>
          <cell r="AU2393" t="e">
            <v>#N/A</v>
          </cell>
          <cell r="AW2393">
            <v>0</v>
          </cell>
          <cell r="AX2393">
            <v>0</v>
          </cell>
          <cell r="AZ2393" t="e">
            <v>#N/A</v>
          </cell>
          <cell r="BB2393">
            <v>0</v>
          </cell>
          <cell r="BC2393">
            <v>0</v>
          </cell>
          <cell r="BE2393" t="e">
            <v>#N/A</v>
          </cell>
          <cell r="BG2393">
            <v>0</v>
          </cell>
          <cell r="BH2393">
            <v>0</v>
          </cell>
          <cell r="BJ2393" t="e">
            <v>#N/A</v>
          </cell>
          <cell r="BL2393">
            <v>0</v>
          </cell>
          <cell r="BM2393">
            <v>0</v>
          </cell>
          <cell r="BO2393" t="e">
            <v>#N/A</v>
          </cell>
          <cell r="BQ2393">
            <v>0</v>
          </cell>
          <cell r="BR2393">
            <v>0</v>
          </cell>
          <cell r="BT2393" t="e">
            <v>#N/A</v>
          </cell>
          <cell r="BV2393">
            <v>0</v>
          </cell>
          <cell r="BW2393">
            <v>0</v>
          </cell>
          <cell r="CW2393">
            <v>127</v>
          </cell>
          <cell r="CX2393" t="str">
            <v>諸雑費</v>
          </cell>
          <cell r="CY2393">
            <v>1</v>
          </cell>
          <cell r="DA2393">
            <v>6.0999999999985448</v>
          </cell>
          <cell r="DG2393">
            <v>1</v>
          </cell>
        </row>
        <row r="2394">
          <cell r="Q2394">
            <v>5998</v>
          </cell>
          <cell r="R2394" t="str">
            <v>ｱｽ塊運搬工</v>
          </cell>
          <cell r="S2394" t="str">
            <v>4t-19.1～20.0㎞以下</v>
          </cell>
          <cell r="T2394" t="str">
            <v>山積0.28m3</v>
          </cell>
          <cell r="U2394" t="str">
            <v>ｍ3</v>
          </cell>
          <cell r="V2394">
            <v>7943</v>
          </cell>
          <cell r="W2394" t="str">
            <v>厚労省参考p.176</v>
          </cell>
          <cell r="X2394" t="str">
            <v>DID区間なし　管路土工</v>
          </cell>
          <cell r="Y2394">
            <v>10</v>
          </cell>
          <cell r="Z2394">
            <v>1096</v>
          </cell>
          <cell r="AA2394" t="str">
            <v>ﾀﾞﾝﾌﾟﾄﾗｯｸ運転工</v>
          </cell>
          <cell r="AB2394">
            <v>1.95</v>
          </cell>
          <cell r="AC2394">
            <v>40730</v>
          </cell>
          <cell r="AD2394">
            <v>79423.5</v>
          </cell>
          <cell r="AF2394" t="e">
            <v>#N/A</v>
          </cell>
          <cell r="AH2394">
            <v>0</v>
          </cell>
          <cell r="AI2394">
            <v>0</v>
          </cell>
          <cell r="AK2394" t="e">
            <v>#N/A</v>
          </cell>
          <cell r="AM2394">
            <v>0</v>
          </cell>
          <cell r="AN2394">
            <v>0</v>
          </cell>
          <cell r="AP2394" t="e">
            <v>#N/A</v>
          </cell>
          <cell r="AR2394">
            <v>0</v>
          </cell>
          <cell r="AS2394">
            <v>0</v>
          </cell>
          <cell r="AU2394" t="e">
            <v>#N/A</v>
          </cell>
          <cell r="AW2394">
            <v>0</v>
          </cell>
          <cell r="AX2394">
            <v>0</v>
          </cell>
          <cell r="AZ2394" t="e">
            <v>#N/A</v>
          </cell>
          <cell r="BB2394">
            <v>0</v>
          </cell>
          <cell r="BC2394">
            <v>0</v>
          </cell>
          <cell r="BE2394" t="e">
            <v>#N/A</v>
          </cell>
          <cell r="BG2394">
            <v>0</v>
          </cell>
          <cell r="BH2394">
            <v>0</v>
          </cell>
          <cell r="BJ2394" t="e">
            <v>#N/A</v>
          </cell>
          <cell r="BL2394">
            <v>0</v>
          </cell>
          <cell r="BM2394">
            <v>0</v>
          </cell>
          <cell r="BO2394" t="e">
            <v>#N/A</v>
          </cell>
          <cell r="BQ2394">
            <v>0</v>
          </cell>
          <cell r="BR2394">
            <v>0</v>
          </cell>
          <cell r="BT2394" t="e">
            <v>#N/A</v>
          </cell>
          <cell r="BV2394">
            <v>0</v>
          </cell>
          <cell r="BW2394">
            <v>0</v>
          </cell>
          <cell r="CW2394">
            <v>127</v>
          </cell>
          <cell r="CX2394" t="str">
            <v>諸雑費</v>
          </cell>
          <cell r="CY2394">
            <v>1</v>
          </cell>
          <cell r="DA2394">
            <v>6.5</v>
          </cell>
          <cell r="DG2394">
            <v>1</v>
          </cell>
        </row>
        <row r="2395">
          <cell r="Q2395">
            <v>5999</v>
          </cell>
          <cell r="R2395" t="str">
            <v>軟岩運搬工</v>
          </cell>
          <cell r="S2395" t="str">
            <v>2t-0.5㎞以下</v>
          </cell>
          <cell r="T2395" t="str">
            <v>山積0.28m3</v>
          </cell>
          <cell r="U2395" t="str">
            <v>ｍ3</v>
          </cell>
          <cell r="V2395">
            <v>1724</v>
          </cell>
          <cell r="W2395" t="str">
            <v>厚労省参考p.175</v>
          </cell>
          <cell r="X2395" t="str">
            <v>DID区間なし　管路土工</v>
          </cell>
          <cell r="Y2395">
            <v>10</v>
          </cell>
          <cell r="Z2395">
            <v>1095</v>
          </cell>
          <cell r="AA2395" t="str">
            <v>ﾀﾞﾝﾌﾟﾄﾗｯｸ運転工</v>
          </cell>
          <cell r="AB2395">
            <v>0.48799999999999999</v>
          </cell>
          <cell r="AC2395">
            <v>35310</v>
          </cell>
          <cell r="AD2395">
            <v>17231.28</v>
          </cell>
          <cell r="AF2395" t="e">
            <v>#N/A</v>
          </cell>
          <cell r="AH2395">
            <v>0</v>
          </cell>
          <cell r="AI2395">
            <v>0</v>
          </cell>
          <cell r="AK2395" t="e">
            <v>#N/A</v>
          </cell>
          <cell r="AM2395">
            <v>0</v>
          </cell>
          <cell r="AN2395">
            <v>0</v>
          </cell>
          <cell r="AP2395" t="e">
            <v>#N/A</v>
          </cell>
          <cell r="AR2395">
            <v>0</v>
          </cell>
          <cell r="AS2395">
            <v>0</v>
          </cell>
          <cell r="AU2395" t="e">
            <v>#N/A</v>
          </cell>
          <cell r="AW2395">
            <v>0</v>
          </cell>
          <cell r="AX2395">
            <v>0</v>
          </cell>
          <cell r="AZ2395" t="e">
            <v>#N/A</v>
          </cell>
          <cell r="BB2395">
            <v>0</v>
          </cell>
          <cell r="BC2395">
            <v>0</v>
          </cell>
          <cell r="BE2395" t="e">
            <v>#N/A</v>
          </cell>
          <cell r="BG2395">
            <v>0</v>
          </cell>
          <cell r="BH2395">
            <v>0</v>
          </cell>
          <cell r="BJ2395" t="e">
            <v>#N/A</v>
          </cell>
          <cell r="BL2395">
            <v>0</v>
          </cell>
          <cell r="BM2395">
            <v>0</v>
          </cell>
          <cell r="BO2395" t="e">
            <v>#N/A</v>
          </cell>
          <cell r="BQ2395">
            <v>0</v>
          </cell>
          <cell r="BR2395">
            <v>0</v>
          </cell>
          <cell r="BT2395" t="e">
            <v>#N/A</v>
          </cell>
          <cell r="BV2395">
            <v>0</v>
          </cell>
          <cell r="BW2395">
            <v>0</v>
          </cell>
          <cell r="CW2395">
            <v>127</v>
          </cell>
          <cell r="CX2395" t="str">
            <v>諸雑費</v>
          </cell>
          <cell r="CY2395">
            <v>1</v>
          </cell>
          <cell r="DA2395">
            <v>8.7200000000011642</v>
          </cell>
          <cell r="DG2395">
            <v>1</v>
          </cell>
        </row>
        <row r="2396">
          <cell r="Q2396">
            <v>6000</v>
          </cell>
          <cell r="R2396" t="str">
            <v>軟岩運搬工</v>
          </cell>
          <cell r="S2396" t="str">
            <v>2t-0.6～1.0㎞以下</v>
          </cell>
          <cell r="T2396" t="str">
            <v>山積0.28m3</v>
          </cell>
          <cell r="U2396" t="str">
            <v>ｍ3</v>
          </cell>
          <cell r="V2396">
            <v>2154</v>
          </cell>
          <cell r="W2396" t="str">
            <v>厚労省参考p.175</v>
          </cell>
          <cell r="X2396" t="str">
            <v>DID区間なし　管路土工</v>
          </cell>
          <cell r="Y2396">
            <v>10</v>
          </cell>
          <cell r="Z2396">
            <v>1095</v>
          </cell>
          <cell r="AA2396" t="str">
            <v>ﾀﾞﾝﾌﾟﾄﾗｯｸ運転工</v>
          </cell>
          <cell r="AB2396">
            <v>0.61</v>
          </cell>
          <cell r="AC2396">
            <v>35310</v>
          </cell>
          <cell r="AD2396">
            <v>21539.1</v>
          </cell>
          <cell r="AF2396" t="e">
            <v>#N/A</v>
          </cell>
          <cell r="AH2396">
            <v>0</v>
          </cell>
          <cell r="AI2396">
            <v>0</v>
          </cell>
          <cell r="AK2396" t="e">
            <v>#N/A</v>
          </cell>
          <cell r="AM2396">
            <v>0</v>
          </cell>
          <cell r="AN2396">
            <v>0</v>
          </cell>
          <cell r="AP2396" t="e">
            <v>#N/A</v>
          </cell>
          <cell r="AR2396">
            <v>0</v>
          </cell>
          <cell r="AS2396">
            <v>0</v>
          </cell>
          <cell r="AU2396" t="e">
            <v>#N/A</v>
          </cell>
          <cell r="AW2396">
            <v>0</v>
          </cell>
          <cell r="AX2396">
            <v>0</v>
          </cell>
          <cell r="AZ2396" t="e">
            <v>#N/A</v>
          </cell>
          <cell r="BB2396">
            <v>0</v>
          </cell>
          <cell r="BC2396">
            <v>0</v>
          </cell>
          <cell r="BE2396" t="e">
            <v>#N/A</v>
          </cell>
          <cell r="BG2396">
            <v>0</v>
          </cell>
          <cell r="BH2396">
            <v>0</v>
          </cell>
          <cell r="BJ2396" t="e">
            <v>#N/A</v>
          </cell>
          <cell r="BL2396">
            <v>0</v>
          </cell>
          <cell r="BM2396">
            <v>0</v>
          </cell>
          <cell r="BO2396" t="e">
            <v>#N/A</v>
          </cell>
          <cell r="BQ2396">
            <v>0</v>
          </cell>
          <cell r="BR2396">
            <v>0</v>
          </cell>
          <cell r="BT2396" t="e">
            <v>#N/A</v>
          </cell>
          <cell r="BV2396">
            <v>0</v>
          </cell>
          <cell r="BW2396">
            <v>0</v>
          </cell>
          <cell r="CW2396">
            <v>127</v>
          </cell>
          <cell r="CX2396" t="str">
            <v>諸雑費</v>
          </cell>
          <cell r="CY2396">
            <v>1</v>
          </cell>
          <cell r="DA2396">
            <v>0.90000000000145519</v>
          </cell>
          <cell r="DG2396">
            <v>1</v>
          </cell>
        </row>
        <row r="2397">
          <cell r="Q2397">
            <v>6001</v>
          </cell>
          <cell r="R2397" t="str">
            <v>軟岩運搬工</v>
          </cell>
          <cell r="S2397" t="str">
            <v>2t-1.1～1.5㎞以下</v>
          </cell>
          <cell r="T2397" t="str">
            <v>山積0.28m3</v>
          </cell>
          <cell r="U2397" t="str">
            <v>ｍ3</v>
          </cell>
          <cell r="V2397">
            <v>2370</v>
          </cell>
          <cell r="W2397" t="str">
            <v>厚労省参考p.175</v>
          </cell>
          <cell r="X2397" t="str">
            <v>DID区間なし　管路土工</v>
          </cell>
          <cell r="Y2397">
            <v>10</v>
          </cell>
          <cell r="Z2397">
            <v>1095</v>
          </cell>
          <cell r="AA2397" t="str">
            <v>ﾀﾞﾝﾌﾟﾄﾗｯｸ運転工</v>
          </cell>
          <cell r="AB2397">
            <v>0.67100000000000004</v>
          </cell>
          <cell r="AC2397">
            <v>35310</v>
          </cell>
          <cell r="AD2397">
            <v>23693.01</v>
          </cell>
          <cell r="AF2397" t="e">
            <v>#N/A</v>
          </cell>
          <cell r="AH2397">
            <v>0</v>
          </cell>
          <cell r="AI2397">
            <v>0</v>
          </cell>
          <cell r="AK2397" t="e">
            <v>#N/A</v>
          </cell>
          <cell r="AM2397">
            <v>0</v>
          </cell>
          <cell r="AN2397">
            <v>0</v>
          </cell>
          <cell r="AP2397" t="e">
            <v>#N/A</v>
          </cell>
          <cell r="AR2397">
            <v>0</v>
          </cell>
          <cell r="AS2397">
            <v>0</v>
          </cell>
          <cell r="AU2397" t="e">
            <v>#N/A</v>
          </cell>
          <cell r="AW2397">
            <v>0</v>
          </cell>
          <cell r="AX2397">
            <v>0</v>
          </cell>
          <cell r="AZ2397" t="e">
            <v>#N/A</v>
          </cell>
          <cell r="BB2397">
            <v>0</v>
          </cell>
          <cell r="BC2397">
            <v>0</v>
          </cell>
          <cell r="BE2397" t="e">
            <v>#N/A</v>
          </cell>
          <cell r="BG2397">
            <v>0</v>
          </cell>
          <cell r="BH2397">
            <v>0</v>
          </cell>
          <cell r="BJ2397" t="e">
            <v>#N/A</v>
          </cell>
          <cell r="BL2397">
            <v>0</v>
          </cell>
          <cell r="BM2397">
            <v>0</v>
          </cell>
          <cell r="BO2397" t="e">
            <v>#N/A</v>
          </cell>
          <cell r="BQ2397">
            <v>0</v>
          </cell>
          <cell r="BR2397">
            <v>0</v>
          </cell>
          <cell r="BT2397" t="e">
            <v>#N/A</v>
          </cell>
          <cell r="BV2397">
            <v>0</v>
          </cell>
          <cell r="BW2397">
            <v>0</v>
          </cell>
          <cell r="CW2397">
            <v>127</v>
          </cell>
          <cell r="CX2397" t="str">
            <v>諸雑費</v>
          </cell>
          <cell r="CY2397">
            <v>1</v>
          </cell>
          <cell r="DA2397">
            <v>6.9900000000016007</v>
          </cell>
          <cell r="DG2397">
            <v>1</v>
          </cell>
        </row>
        <row r="2398">
          <cell r="Q2398">
            <v>6002</v>
          </cell>
          <cell r="R2398" t="str">
            <v>軟岩運搬工</v>
          </cell>
          <cell r="S2398" t="str">
            <v>2t-1.6～2.0㎞以下</v>
          </cell>
          <cell r="T2398" t="str">
            <v>山積0.28m3</v>
          </cell>
          <cell r="U2398" t="str">
            <v>ｍ3</v>
          </cell>
          <cell r="V2398">
            <v>2801</v>
          </cell>
          <cell r="W2398" t="str">
            <v>厚労省参考p.175</v>
          </cell>
          <cell r="X2398" t="str">
            <v>DID区間なし　管路土工</v>
          </cell>
          <cell r="Y2398">
            <v>10</v>
          </cell>
          <cell r="Z2398">
            <v>1095</v>
          </cell>
          <cell r="AA2398" t="str">
            <v>ﾀﾞﾝﾌﾟﾄﾗｯｸ運転工</v>
          </cell>
          <cell r="AB2398">
            <v>0.79300000000000004</v>
          </cell>
          <cell r="AC2398">
            <v>35310</v>
          </cell>
          <cell r="AD2398">
            <v>28000.83</v>
          </cell>
          <cell r="AF2398" t="e">
            <v>#N/A</v>
          </cell>
          <cell r="AH2398">
            <v>0</v>
          </cell>
          <cell r="AI2398">
            <v>0</v>
          </cell>
          <cell r="AK2398" t="e">
            <v>#N/A</v>
          </cell>
          <cell r="AM2398">
            <v>0</v>
          </cell>
          <cell r="AN2398">
            <v>0</v>
          </cell>
          <cell r="AP2398" t="e">
            <v>#N/A</v>
          </cell>
          <cell r="AR2398">
            <v>0</v>
          </cell>
          <cell r="AS2398">
            <v>0</v>
          </cell>
          <cell r="AU2398" t="e">
            <v>#N/A</v>
          </cell>
          <cell r="AW2398">
            <v>0</v>
          </cell>
          <cell r="AX2398">
            <v>0</v>
          </cell>
          <cell r="AZ2398" t="e">
            <v>#N/A</v>
          </cell>
          <cell r="BB2398">
            <v>0</v>
          </cell>
          <cell r="BC2398">
            <v>0</v>
          </cell>
          <cell r="BE2398" t="e">
            <v>#N/A</v>
          </cell>
          <cell r="BG2398">
            <v>0</v>
          </cell>
          <cell r="BH2398">
            <v>0</v>
          </cell>
          <cell r="BJ2398" t="e">
            <v>#N/A</v>
          </cell>
          <cell r="BL2398">
            <v>0</v>
          </cell>
          <cell r="BM2398">
            <v>0</v>
          </cell>
          <cell r="BO2398" t="e">
            <v>#N/A</v>
          </cell>
          <cell r="BQ2398">
            <v>0</v>
          </cell>
          <cell r="BR2398">
            <v>0</v>
          </cell>
          <cell r="BT2398" t="e">
            <v>#N/A</v>
          </cell>
          <cell r="BV2398">
            <v>0</v>
          </cell>
          <cell r="BW2398">
            <v>0</v>
          </cell>
          <cell r="CW2398">
            <v>127</v>
          </cell>
          <cell r="CX2398" t="str">
            <v>諸雑費</v>
          </cell>
          <cell r="CY2398">
            <v>1</v>
          </cell>
          <cell r="DA2398">
            <v>9.1699999999982538</v>
          </cell>
          <cell r="DG2398">
            <v>1</v>
          </cell>
        </row>
        <row r="2399">
          <cell r="Q2399">
            <v>6003</v>
          </cell>
          <cell r="R2399" t="str">
            <v>軟岩運搬工</v>
          </cell>
          <cell r="S2399" t="str">
            <v>2t-2.1～2.5㎞以下</v>
          </cell>
          <cell r="T2399" t="str">
            <v>山積0.28m3</v>
          </cell>
          <cell r="U2399" t="str">
            <v>ｍ3</v>
          </cell>
          <cell r="V2399">
            <v>3016</v>
          </cell>
          <cell r="W2399" t="str">
            <v>厚労省参考p.175</v>
          </cell>
          <cell r="X2399" t="str">
            <v>DID区間なし　管路土工</v>
          </cell>
          <cell r="Y2399">
            <v>10</v>
          </cell>
          <cell r="Z2399">
            <v>1095</v>
          </cell>
          <cell r="AA2399" t="str">
            <v>ﾀﾞﾝﾌﾟﾄﾗｯｸ運転工</v>
          </cell>
          <cell r="AB2399">
            <v>0.85399999999999998</v>
          </cell>
          <cell r="AC2399">
            <v>35310</v>
          </cell>
          <cell r="AD2399">
            <v>30154.74</v>
          </cell>
          <cell r="AF2399" t="e">
            <v>#N/A</v>
          </cell>
          <cell r="AH2399">
            <v>0</v>
          </cell>
          <cell r="AI2399">
            <v>0</v>
          </cell>
          <cell r="AK2399" t="e">
            <v>#N/A</v>
          </cell>
          <cell r="AM2399">
            <v>0</v>
          </cell>
          <cell r="AN2399">
            <v>0</v>
          </cell>
          <cell r="AP2399" t="e">
            <v>#N/A</v>
          </cell>
          <cell r="AR2399">
            <v>0</v>
          </cell>
          <cell r="AS2399">
            <v>0</v>
          </cell>
          <cell r="AU2399" t="e">
            <v>#N/A</v>
          </cell>
          <cell r="AW2399">
            <v>0</v>
          </cell>
          <cell r="AX2399">
            <v>0</v>
          </cell>
          <cell r="AZ2399" t="e">
            <v>#N/A</v>
          </cell>
          <cell r="BB2399">
            <v>0</v>
          </cell>
          <cell r="BC2399">
            <v>0</v>
          </cell>
          <cell r="BE2399" t="e">
            <v>#N/A</v>
          </cell>
          <cell r="BG2399">
            <v>0</v>
          </cell>
          <cell r="BH2399">
            <v>0</v>
          </cell>
          <cell r="BJ2399" t="e">
            <v>#N/A</v>
          </cell>
          <cell r="BL2399">
            <v>0</v>
          </cell>
          <cell r="BM2399">
            <v>0</v>
          </cell>
          <cell r="BO2399" t="e">
            <v>#N/A</v>
          </cell>
          <cell r="BQ2399">
            <v>0</v>
          </cell>
          <cell r="BR2399">
            <v>0</v>
          </cell>
          <cell r="BT2399" t="e">
            <v>#N/A</v>
          </cell>
          <cell r="BV2399">
            <v>0</v>
          </cell>
          <cell r="BW2399">
            <v>0</v>
          </cell>
          <cell r="CW2399">
            <v>127</v>
          </cell>
          <cell r="CX2399" t="str">
            <v>諸雑費</v>
          </cell>
          <cell r="CY2399">
            <v>1</v>
          </cell>
          <cell r="DA2399">
            <v>5.2599999999983993</v>
          </cell>
          <cell r="DG2399">
            <v>1</v>
          </cell>
        </row>
        <row r="2400">
          <cell r="Q2400">
            <v>6004</v>
          </cell>
          <cell r="R2400" t="str">
            <v>軟岩運搬工</v>
          </cell>
          <cell r="S2400" t="str">
            <v>2t-2.6～3.5㎞以下</v>
          </cell>
          <cell r="T2400" t="str">
            <v>山積0.28m3</v>
          </cell>
          <cell r="U2400" t="str">
            <v>ｍ3</v>
          </cell>
          <cell r="V2400">
            <v>3447</v>
          </cell>
          <cell r="W2400" t="str">
            <v>厚労省参考p.175</v>
          </cell>
          <cell r="X2400" t="str">
            <v>DID区間なし　管路土工</v>
          </cell>
          <cell r="Y2400">
            <v>10</v>
          </cell>
          <cell r="Z2400">
            <v>1095</v>
          </cell>
          <cell r="AA2400" t="str">
            <v>ﾀﾞﾝﾌﾟﾄﾗｯｸ運転工</v>
          </cell>
          <cell r="AB2400">
            <v>0.97599999999999998</v>
          </cell>
          <cell r="AC2400">
            <v>35310</v>
          </cell>
          <cell r="AD2400">
            <v>34462.559999999998</v>
          </cell>
          <cell r="AF2400" t="e">
            <v>#N/A</v>
          </cell>
          <cell r="AH2400">
            <v>0</v>
          </cell>
          <cell r="AI2400">
            <v>0</v>
          </cell>
          <cell r="AK2400" t="e">
            <v>#N/A</v>
          </cell>
          <cell r="AM2400">
            <v>0</v>
          </cell>
          <cell r="AN2400">
            <v>0</v>
          </cell>
          <cell r="AP2400" t="e">
            <v>#N/A</v>
          </cell>
          <cell r="AR2400">
            <v>0</v>
          </cell>
          <cell r="AS2400">
            <v>0</v>
          </cell>
          <cell r="AU2400" t="e">
            <v>#N/A</v>
          </cell>
          <cell r="AW2400">
            <v>0</v>
          </cell>
          <cell r="AX2400">
            <v>0</v>
          </cell>
          <cell r="AZ2400" t="e">
            <v>#N/A</v>
          </cell>
          <cell r="BB2400">
            <v>0</v>
          </cell>
          <cell r="BC2400">
            <v>0</v>
          </cell>
          <cell r="BE2400" t="e">
            <v>#N/A</v>
          </cell>
          <cell r="BG2400">
            <v>0</v>
          </cell>
          <cell r="BH2400">
            <v>0</v>
          </cell>
          <cell r="BJ2400" t="e">
            <v>#N/A</v>
          </cell>
          <cell r="BL2400">
            <v>0</v>
          </cell>
          <cell r="BM2400">
            <v>0</v>
          </cell>
          <cell r="BO2400" t="e">
            <v>#N/A</v>
          </cell>
          <cell r="BQ2400">
            <v>0</v>
          </cell>
          <cell r="BR2400">
            <v>0</v>
          </cell>
          <cell r="BT2400" t="e">
            <v>#N/A</v>
          </cell>
          <cell r="BV2400">
            <v>0</v>
          </cell>
          <cell r="BW2400">
            <v>0</v>
          </cell>
          <cell r="CW2400">
            <v>127</v>
          </cell>
          <cell r="CX2400" t="str">
            <v>諸雑費</v>
          </cell>
          <cell r="CY2400">
            <v>1</v>
          </cell>
          <cell r="DA2400">
            <v>7.4400000000023283</v>
          </cell>
          <cell r="DG2400">
            <v>1</v>
          </cell>
        </row>
        <row r="2401">
          <cell r="Q2401">
            <v>6005</v>
          </cell>
          <cell r="R2401" t="str">
            <v>軟岩運搬工</v>
          </cell>
          <cell r="S2401" t="str">
            <v>2t-3.6～4.5㎞以下</v>
          </cell>
          <cell r="T2401" t="str">
            <v>山積0.28m3</v>
          </cell>
          <cell r="U2401" t="str">
            <v>ｍ3</v>
          </cell>
          <cell r="V2401">
            <v>3878</v>
          </cell>
          <cell r="W2401" t="str">
            <v>厚労省参考p.175</v>
          </cell>
          <cell r="X2401" t="str">
            <v>DID区間なし　管路土工</v>
          </cell>
          <cell r="Y2401">
            <v>10</v>
          </cell>
          <cell r="Z2401">
            <v>1095</v>
          </cell>
          <cell r="AA2401" t="str">
            <v>ﾀﾞﾝﾌﾟﾄﾗｯｸ運転工</v>
          </cell>
          <cell r="AB2401">
            <v>1.0980000000000001</v>
          </cell>
          <cell r="AC2401">
            <v>35310</v>
          </cell>
          <cell r="AD2401">
            <v>38770.379999999997</v>
          </cell>
          <cell r="AF2401" t="e">
            <v>#N/A</v>
          </cell>
          <cell r="AH2401">
            <v>0</v>
          </cell>
          <cell r="AI2401">
            <v>0</v>
          </cell>
          <cell r="AK2401" t="e">
            <v>#N/A</v>
          </cell>
          <cell r="AM2401">
            <v>0</v>
          </cell>
          <cell r="AN2401">
            <v>0</v>
          </cell>
          <cell r="AP2401" t="e">
            <v>#N/A</v>
          </cell>
          <cell r="AR2401">
            <v>0</v>
          </cell>
          <cell r="AS2401">
            <v>0</v>
          </cell>
          <cell r="AU2401" t="e">
            <v>#N/A</v>
          </cell>
          <cell r="AW2401">
            <v>0</v>
          </cell>
          <cell r="AX2401">
            <v>0</v>
          </cell>
          <cell r="AZ2401" t="e">
            <v>#N/A</v>
          </cell>
          <cell r="BB2401">
            <v>0</v>
          </cell>
          <cell r="BC2401">
            <v>0</v>
          </cell>
          <cell r="BE2401" t="e">
            <v>#N/A</v>
          </cell>
          <cell r="BG2401">
            <v>0</v>
          </cell>
          <cell r="BH2401">
            <v>0</v>
          </cell>
          <cell r="BJ2401" t="e">
            <v>#N/A</v>
          </cell>
          <cell r="BL2401">
            <v>0</v>
          </cell>
          <cell r="BM2401">
            <v>0</v>
          </cell>
          <cell r="BO2401" t="e">
            <v>#N/A</v>
          </cell>
          <cell r="BQ2401">
            <v>0</v>
          </cell>
          <cell r="BR2401">
            <v>0</v>
          </cell>
          <cell r="BT2401" t="e">
            <v>#N/A</v>
          </cell>
          <cell r="BV2401">
            <v>0</v>
          </cell>
          <cell r="BW2401">
            <v>0</v>
          </cell>
          <cell r="CW2401">
            <v>127</v>
          </cell>
          <cell r="CX2401" t="str">
            <v>諸雑費</v>
          </cell>
          <cell r="CY2401">
            <v>1</v>
          </cell>
          <cell r="DA2401">
            <v>9.6200000000026193</v>
          </cell>
          <cell r="DG2401">
            <v>1</v>
          </cell>
        </row>
        <row r="2402">
          <cell r="Q2402">
            <v>6006</v>
          </cell>
          <cell r="R2402" t="str">
            <v>軟岩運搬工</v>
          </cell>
          <cell r="S2402" t="str">
            <v>2t-4.6～5.5㎞以下</v>
          </cell>
          <cell r="T2402" t="str">
            <v>山積0.28m3</v>
          </cell>
          <cell r="U2402" t="str">
            <v>ｍ3</v>
          </cell>
          <cell r="V2402">
            <v>4308</v>
          </cell>
          <cell r="W2402" t="str">
            <v>厚労省参考p.175</v>
          </cell>
          <cell r="X2402" t="str">
            <v>DID区間なし　管路土工</v>
          </cell>
          <cell r="Y2402">
            <v>10</v>
          </cell>
          <cell r="Z2402">
            <v>1095</v>
          </cell>
          <cell r="AA2402" t="str">
            <v>ﾀﾞﾝﾌﾟﾄﾗｯｸ運転工</v>
          </cell>
          <cell r="AB2402">
            <v>1.22</v>
          </cell>
          <cell r="AC2402">
            <v>35310</v>
          </cell>
          <cell r="AD2402">
            <v>43078.2</v>
          </cell>
          <cell r="AF2402" t="e">
            <v>#N/A</v>
          </cell>
          <cell r="AH2402">
            <v>0</v>
          </cell>
          <cell r="AI2402">
            <v>0</v>
          </cell>
          <cell r="AK2402" t="e">
            <v>#N/A</v>
          </cell>
          <cell r="AM2402">
            <v>0</v>
          </cell>
          <cell r="AN2402">
            <v>0</v>
          </cell>
          <cell r="AP2402" t="e">
            <v>#N/A</v>
          </cell>
          <cell r="AR2402">
            <v>0</v>
          </cell>
          <cell r="AS2402">
            <v>0</v>
          </cell>
          <cell r="AU2402" t="e">
            <v>#N/A</v>
          </cell>
          <cell r="AW2402">
            <v>0</v>
          </cell>
          <cell r="AX2402">
            <v>0</v>
          </cell>
          <cell r="AZ2402" t="e">
            <v>#N/A</v>
          </cell>
          <cell r="BB2402">
            <v>0</v>
          </cell>
          <cell r="BC2402">
            <v>0</v>
          </cell>
          <cell r="BE2402" t="e">
            <v>#N/A</v>
          </cell>
          <cell r="BG2402">
            <v>0</v>
          </cell>
          <cell r="BH2402">
            <v>0</v>
          </cell>
          <cell r="BJ2402" t="e">
            <v>#N/A</v>
          </cell>
          <cell r="BL2402">
            <v>0</v>
          </cell>
          <cell r="BM2402">
            <v>0</v>
          </cell>
          <cell r="BO2402" t="e">
            <v>#N/A</v>
          </cell>
          <cell r="BQ2402">
            <v>0</v>
          </cell>
          <cell r="BR2402">
            <v>0</v>
          </cell>
          <cell r="BT2402" t="e">
            <v>#N/A</v>
          </cell>
          <cell r="BV2402">
            <v>0</v>
          </cell>
          <cell r="BW2402">
            <v>0</v>
          </cell>
          <cell r="CW2402">
            <v>127</v>
          </cell>
          <cell r="CX2402" t="str">
            <v>諸雑費</v>
          </cell>
          <cell r="CY2402">
            <v>1</v>
          </cell>
          <cell r="DA2402">
            <v>1.8000000000029104</v>
          </cell>
          <cell r="DG2402">
            <v>1</v>
          </cell>
        </row>
        <row r="2403">
          <cell r="Q2403">
            <v>6007</v>
          </cell>
          <cell r="R2403" t="str">
            <v>軟岩運搬工</v>
          </cell>
          <cell r="S2403" t="str">
            <v>2t-5.6～6.5㎞以下</v>
          </cell>
          <cell r="T2403" t="str">
            <v>山積0.28m3</v>
          </cell>
          <cell r="U2403" t="str">
            <v>ｍ3</v>
          </cell>
          <cell r="V2403">
            <v>4739</v>
          </cell>
          <cell r="W2403" t="str">
            <v>厚労省参考p.175</v>
          </cell>
          <cell r="X2403" t="str">
            <v>DID区間なし　管路土工</v>
          </cell>
          <cell r="Y2403">
            <v>10</v>
          </cell>
          <cell r="Z2403">
            <v>1095</v>
          </cell>
          <cell r="AA2403" t="str">
            <v>ﾀﾞﾝﾌﾟﾄﾗｯｸ運転工</v>
          </cell>
          <cell r="AB2403">
            <v>1.3420000000000001</v>
          </cell>
          <cell r="AC2403">
            <v>35310</v>
          </cell>
          <cell r="AD2403">
            <v>47386.02</v>
          </cell>
          <cell r="AF2403" t="e">
            <v>#N/A</v>
          </cell>
          <cell r="AH2403">
            <v>0</v>
          </cell>
          <cell r="AI2403">
            <v>0</v>
          </cell>
          <cell r="AK2403" t="e">
            <v>#N/A</v>
          </cell>
          <cell r="AM2403">
            <v>0</v>
          </cell>
          <cell r="AN2403">
            <v>0</v>
          </cell>
          <cell r="AP2403" t="e">
            <v>#N/A</v>
          </cell>
          <cell r="AR2403">
            <v>0</v>
          </cell>
          <cell r="AS2403">
            <v>0</v>
          </cell>
          <cell r="AU2403" t="e">
            <v>#N/A</v>
          </cell>
          <cell r="AW2403">
            <v>0</v>
          </cell>
          <cell r="AX2403">
            <v>0</v>
          </cell>
          <cell r="AZ2403" t="e">
            <v>#N/A</v>
          </cell>
          <cell r="BB2403">
            <v>0</v>
          </cell>
          <cell r="BC2403">
            <v>0</v>
          </cell>
          <cell r="BE2403" t="e">
            <v>#N/A</v>
          </cell>
          <cell r="BG2403">
            <v>0</v>
          </cell>
          <cell r="BH2403">
            <v>0</v>
          </cell>
          <cell r="BJ2403" t="e">
            <v>#N/A</v>
          </cell>
          <cell r="BL2403">
            <v>0</v>
          </cell>
          <cell r="BM2403">
            <v>0</v>
          </cell>
          <cell r="BO2403" t="e">
            <v>#N/A</v>
          </cell>
          <cell r="BQ2403">
            <v>0</v>
          </cell>
          <cell r="BR2403">
            <v>0</v>
          </cell>
          <cell r="BT2403" t="e">
            <v>#N/A</v>
          </cell>
          <cell r="BV2403">
            <v>0</v>
          </cell>
          <cell r="BW2403">
            <v>0</v>
          </cell>
          <cell r="CW2403">
            <v>127</v>
          </cell>
          <cell r="CX2403" t="str">
            <v>諸雑費</v>
          </cell>
          <cell r="CY2403">
            <v>1</v>
          </cell>
          <cell r="DA2403">
            <v>3.9800000000032014</v>
          </cell>
          <cell r="DG2403">
            <v>1</v>
          </cell>
        </row>
        <row r="2404">
          <cell r="Q2404">
            <v>6008</v>
          </cell>
          <cell r="R2404" t="str">
            <v>軟岩運搬工</v>
          </cell>
          <cell r="S2404" t="str">
            <v>2t-6.6～8.0㎞以下</v>
          </cell>
          <cell r="T2404" t="str">
            <v>山積0.28m3</v>
          </cell>
          <cell r="U2404" t="str">
            <v>ｍ3</v>
          </cell>
          <cell r="V2404">
            <v>5601</v>
          </cell>
          <cell r="W2404" t="str">
            <v>厚労省参考p.175</v>
          </cell>
          <cell r="X2404" t="str">
            <v>DID区間なし　管路土工</v>
          </cell>
          <cell r="Y2404">
            <v>10</v>
          </cell>
          <cell r="Z2404">
            <v>1095</v>
          </cell>
          <cell r="AA2404" t="str">
            <v>ﾀﾞﾝﾌﾟﾄﾗｯｸ運転工</v>
          </cell>
          <cell r="AB2404">
            <v>1.5860000000000001</v>
          </cell>
          <cell r="AC2404">
            <v>35310</v>
          </cell>
          <cell r="AD2404">
            <v>56001.66</v>
          </cell>
          <cell r="AF2404" t="e">
            <v>#N/A</v>
          </cell>
          <cell r="AH2404">
            <v>0</v>
          </cell>
          <cell r="AI2404">
            <v>0</v>
          </cell>
          <cell r="AK2404" t="e">
            <v>#N/A</v>
          </cell>
          <cell r="AM2404">
            <v>0</v>
          </cell>
          <cell r="AN2404">
            <v>0</v>
          </cell>
          <cell r="AP2404" t="e">
            <v>#N/A</v>
          </cell>
          <cell r="AR2404">
            <v>0</v>
          </cell>
          <cell r="AS2404">
            <v>0</v>
          </cell>
          <cell r="AU2404" t="e">
            <v>#N/A</v>
          </cell>
          <cell r="AW2404">
            <v>0</v>
          </cell>
          <cell r="AX2404">
            <v>0</v>
          </cell>
          <cell r="AZ2404" t="e">
            <v>#N/A</v>
          </cell>
          <cell r="BB2404">
            <v>0</v>
          </cell>
          <cell r="BC2404">
            <v>0</v>
          </cell>
          <cell r="BE2404" t="e">
            <v>#N/A</v>
          </cell>
          <cell r="BG2404">
            <v>0</v>
          </cell>
          <cell r="BH2404">
            <v>0</v>
          </cell>
          <cell r="BJ2404" t="e">
            <v>#N/A</v>
          </cell>
          <cell r="BL2404">
            <v>0</v>
          </cell>
          <cell r="BM2404">
            <v>0</v>
          </cell>
          <cell r="BO2404" t="e">
            <v>#N/A</v>
          </cell>
          <cell r="BQ2404">
            <v>0</v>
          </cell>
          <cell r="BR2404">
            <v>0</v>
          </cell>
          <cell r="BT2404" t="e">
            <v>#N/A</v>
          </cell>
          <cell r="BV2404">
            <v>0</v>
          </cell>
          <cell r="BW2404">
            <v>0</v>
          </cell>
          <cell r="CW2404">
            <v>127</v>
          </cell>
          <cell r="CX2404" t="str">
            <v>諸雑費</v>
          </cell>
          <cell r="CY2404">
            <v>1</v>
          </cell>
          <cell r="DA2404">
            <v>8.3399999999965075</v>
          </cell>
          <cell r="DG2404">
            <v>1</v>
          </cell>
        </row>
        <row r="2405">
          <cell r="Q2405">
            <v>6009</v>
          </cell>
          <cell r="R2405" t="str">
            <v>軟岩運搬工</v>
          </cell>
          <cell r="S2405" t="str">
            <v>2t-8.1～10.5㎞以下</v>
          </cell>
          <cell r="T2405" t="str">
            <v>山積0.28m3</v>
          </cell>
          <cell r="U2405" t="str">
            <v>ｍ3</v>
          </cell>
          <cell r="V2405">
            <v>6462</v>
          </cell>
          <cell r="W2405" t="str">
            <v>厚労省参考p.175</v>
          </cell>
          <cell r="X2405" t="str">
            <v>DID区間なし　管路土工</v>
          </cell>
          <cell r="Y2405">
            <v>10</v>
          </cell>
          <cell r="Z2405">
            <v>1095</v>
          </cell>
          <cell r="AA2405" t="str">
            <v>ﾀﾞﾝﾌﾟﾄﾗｯｸ運転工</v>
          </cell>
          <cell r="AB2405">
            <v>1.83</v>
          </cell>
          <cell r="AC2405">
            <v>35310</v>
          </cell>
          <cell r="AD2405">
            <v>64617.3</v>
          </cell>
          <cell r="AF2405" t="e">
            <v>#N/A</v>
          </cell>
          <cell r="AH2405">
            <v>0</v>
          </cell>
          <cell r="AI2405">
            <v>0</v>
          </cell>
          <cell r="AK2405" t="e">
            <v>#N/A</v>
          </cell>
          <cell r="AM2405">
            <v>0</v>
          </cell>
          <cell r="AN2405">
            <v>0</v>
          </cell>
          <cell r="AP2405" t="e">
            <v>#N/A</v>
          </cell>
          <cell r="AR2405">
            <v>0</v>
          </cell>
          <cell r="AS2405">
            <v>0</v>
          </cell>
          <cell r="AU2405" t="e">
            <v>#N/A</v>
          </cell>
          <cell r="AW2405">
            <v>0</v>
          </cell>
          <cell r="AX2405">
            <v>0</v>
          </cell>
          <cell r="AZ2405" t="e">
            <v>#N/A</v>
          </cell>
          <cell r="BB2405">
            <v>0</v>
          </cell>
          <cell r="BC2405">
            <v>0</v>
          </cell>
          <cell r="BE2405" t="e">
            <v>#N/A</v>
          </cell>
          <cell r="BG2405">
            <v>0</v>
          </cell>
          <cell r="BH2405">
            <v>0</v>
          </cell>
          <cell r="BJ2405" t="e">
            <v>#N/A</v>
          </cell>
          <cell r="BL2405">
            <v>0</v>
          </cell>
          <cell r="BM2405">
            <v>0</v>
          </cell>
          <cell r="BO2405" t="e">
            <v>#N/A</v>
          </cell>
          <cell r="BQ2405">
            <v>0</v>
          </cell>
          <cell r="BR2405">
            <v>0</v>
          </cell>
          <cell r="BT2405" t="e">
            <v>#N/A</v>
          </cell>
          <cell r="BV2405">
            <v>0</v>
          </cell>
          <cell r="BW2405">
            <v>0</v>
          </cell>
          <cell r="CW2405">
            <v>127</v>
          </cell>
          <cell r="CX2405" t="str">
            <v>諸雑費</v>
          </cell>
          <cell r="CY2405">
            <v>1</v>
          </cell>
          <cell r="DA2405">
            <v>2.6999999999970896</v>
          </cell>
          <cell r="DG2405">
            <v>1</v>
          </cell>
        </row>
        <row r="2406">
          <cell r="Q2406">
            <v>6010</v>
          </cell>
          <cell r="R2406" t="str">
            <v>軟岩運搬工</v>
          </cell>
          <cell r="S2406" t="str">
            <v>2t-10.6～14.0㎞以下</v>
          </cell>
          <cell r="T2406" t="str">
            <v>山積0.28m3</v>
          </cell>
          <cell r="U2406" t="str">
            <v>ｍ3</v>
          </cell>
          <cell r="V2406">
            <v>7755</v>
          </cell>
          <cell r="W2406" t="str">
            <v>厚労省参考p.175</v>
          </cell>
          <cell r="X2406" t="str">
            <v>DID区間なし　管路土工</v>
          </cell>
          <cell r="Y2406">
            <v>10</v>
          </cell>
          <cell r="Z2406">
            <v>1095</v>
          </cell>
          <cell r="AA2406" t="str">
            <v>ﾀﾞﾝﾌﾟﾄﾗｯｸ運転工</v>
          </cell>
          <cell r="AB2406">
            <v>2.1960000000000002</v>
          </cell>
          <cell r="AC2406">
            <v>35310</v>
          </cell>
          <cell r="AD2406">
            <v>77540.759999999995</v>
          </cell>
          <cell r="AF2406" t="e">
            <v>#N/A</v>
          </cell>
          <cell r="AH2406">
            <v>0</v>
          </cell>
          <cell r="AI2406">
            <v>0</v>
          </cell>
          <cell r="AK2406" t="e">
            <v>#N/A</v>
          </cell>
          <cell r="AM2406">
            <v>0</v>
          </cell>
          <cell r="AN2406">
            <v>0</v>
          </cell>
          <cell r="AP2406" t="e">
            <v>#N/A</v>
          </cell>
          <cell r="AR2406">
            <v>0</v>
          </cell>
          <cell r="AS2406">
            <v>0</v>
          </cell>
          <cell r="AU2406" t="e">
            <v>#N/A</v>
          </cell>
          <cell r="AW2406">
            <v>0</v>
          </cell>
          <cell r="AX2406">
            <v>0</v>
          </cell>
          <cell r="AZ2406" t="e">
            <v>#N/A</v>
          </cell>
          <cell r="BB2406">
            <v>0</v>
          </cell>
          <cell r="BC2406">
            <v>0</v>
          </cell>
          <cell r="BE2406" t="e">
            <v>#N/A</v>
          </cell>
          <cell r="BG2406">
            <v>0</v>
          </cell>
          <cell r="BH2406">
            <v>0</v>
          </cell>
          <cell r="BJ2406" t="e">
            <v>#N/A</v>
          </cell>
          <cell r="BL2406">
            <v>0</v>
          </cell>
          <cell r="BM2406">
            <v>0</v>
          </cell>
          <cell r="BO2406" t="e">
            <v>#N/A</v>
          </cell>
          <cell r="BQ2406">
            <v>0</v>
          </cell>
          <cell r="BR2406">
            <v>0</v>
          </cell>
          <cell r="BT2406" t="e">
            <v>#N/A</v>
          </cell>
          <cell r="BV2406">
            <v>0</v>
          </cell>
          <cell r="BW2406">
            <v>0</v>
          </cell>
          <cell r="CW2406">
            <v>127</v>
          </cell>
          <cell r="CX2406" t="str">
            <v>諸雑費</v>
          </cell>
          <cell r="CY2406">
            <v>1</v>
          </cell>
          <cell r="DA2406">
            <v>9.2400000000052387</v>
          </cell>
          <cell r="DG2406">
            <v>1</v>
          </cell>
        </row>
        <row r="2407">
          <cell r="Q2407">
            <v>6011</v>
          </cell>
          <cell r="R2407" t="str">
            <v>軟岩運搬工</v>
          </cell>
          <cell r="S2407" t="str">
            <v>2t-14.1～20.0㎞以下</v>
          </cell>
          <cell r="T2407" t="str">
            <v>山積0.28m3</v>
          </cell>
          <cell r="U2407" t="str">
            <v>ｍ3</v>
          </cell>
          <cell r="V2407">
            <v>9908</v>
          </cell>
          <cell r="W2407" t="str">
            <v>厚労省参考p.175</v>
          </cell>
          <cell r="X2407" t="str">
            <v>DID区間なし　管路土工</v>
          </cell>
          <cell r="Y2407">
            <v>10</v>
          </cell>
          <cell r="Z2407">
            <v>1095</v>
          </cell>
          <cell r="AA2407" t="str">
            <v>ﾀﾞﾝﾌﾟﾄﾗｯｸ運転工</v>
          </cell>
          <cell r="AB2407">
            <v>2.8059999999999996</v>
          </cell>
          <cell r="AC2407">
            <v>35310</v>
          </cell>
          <cell r="AD2407">
            <v>99079.86</v>
          </cell>
          <cell r="AF2407" t="e">
            <v>#N/A</v>
          </cell>
          <cell r="AH2407">
            <v>0</v>
          </cell>
          <cell r="AI2407">
            <v>0</v>
          </cell>
          <cell r="AK2407" t="e">
            <v>#N/A</v>
          </cell>
          <cell r="AM2407">
            <v>0</v>
          </cell>
          <cell r="AN2407">
            <v>0</v>
          </cell>
          <cell r="AP2407" t="e">
            <v>#N/A</v>
          </cell>
          <cell r="AR2407">
            <v>0</v>
          </cell>
          <cell r="AS2407">
            <v>0</v>
          </cell>
          <cell r="AU2407" t="e">
            <v>#N/A</v>
          </cell>
          <cell r="AW2407">
            <v>0</v>
          </cell>
          <cell r="AX2407">
            <v>0</v>
          </cell>
          <cell r="AZ2407" t="e">
            <v>#N/A</v>
          </cell>
          <cell r="BB2407">
            <v>0</v>
          </cell>
          <cell r="BC2407">
            <v>0</v>
          </cell>
          <cell r="BE2407" t="e">
            <v>#N/A</v>
          </cell>
          <cell r="BG2407">
            <v>0</v>
          </cell>
          <cell r="BH2407">
            <v>0</v>
          </cell>
          <cell r="BJ2407" t="e">
            <v>#N/A</v>
          </cell>
          <cell r="BL2407">
            <v>0</v>
          </cell>
          <cell r="BM2407">
            <v>0</v>
          </cell>
          <cell r="BO2407" t="e">
            <v>#N/A</v>
          </cell>
          <cell r="BQ2407">
            <v>0</v>
          </cell>
          <cell r="BR2407">
            <v>0</v>
          </cell>
          <cell r="BT2407" t="e">
            <v>#N/A</v>
          </cell>
          <cell r="BV2407">
            <v>0</v>
          </cell>
          <cell r="BW2407">
            <v>0</v>
          </cell>
          <cell r="CW2407">
            <v>127</v>
          </cell>
          <cell r="CX2407" t="str">
            <v>諸雑費</v>
          </cell>
          <cell r="CY2407">
            <v>1</v>
          </cell>
          <cell r="DA2407">
            <v>0.13999999999941792</v>
          </cell>
          <cell r="DG2407">
            <v>1</v>
          </cell>
        </row>
        <row r="2408">
          <cell r="Q2408">
            <v>6012</v>
          </cell>
          <cell r="R2408" t="str">
            <v>軟岩運搬工</v>
          </cell>
          <cell r="S2408" t="str">
            <v>4t-0.5㎞以下</v>
          </cell>
          <cell r="T2408" t="str">
            <v>山積0.28m3</v>
          </cell>
          <cell r="U2408" t="str">
            <v>ｍ3</v>
          </cell>
          <cell r="V2408">
            <v>1243</v>
          </cell>
          <cell r="W2408" t="str">
            <v>厚労省参考p.176</v>
          </cell>
          <cell r="X2408" t="str">
            <v>DID区間なし　管路土工</v>
          </cell>
          <cell r="Y2408">
            <v>10</v>
          </cell>
          <cell r="Z2408">
            <v>1096</v>
          </cell>
          <cell r="AA2408" t="str">
            <v>ﾀﾞﾝﾌﾟﾄﾗｯｸ運転工</v>
          </cell>
          <cell r="AB2408">
            <v>0.30499999999999999</v>
          </cell>
          <cell r="AC2408">
            <v>40730</v>
          </cell>
          <cell r="AD2408">
            <v>12422.65</v>
          </cell>
          <cell r="AF2408" t="e">
            <v>#N/A</v>
          </cell>
          <cell r="AH2408">
            <v>0</v>
          </cell>
          <cell r="AI2408">
            <v>0</v>
          </cell>
          <cell r="AK2408" t="e">
            <v>#N/A</v>
          </cell>
          <cell r="AM2408">
            <v>0</v>
          </cell>
          <cell r="AN2408">
            <v>0</v>
          </cell>
          <cell r="AP2408" t="e">
            <v>#N/A</v>
          </cell>
          <cell r="AR2408">
            <v>0</v>
          </cell>
          <cell r="AS2408">
            <v>0</v>
          </cell>
          <cell r="AU2408" t="e">
            <v>#N/A</v>
          </cell>
          <cell r="AW2408">
            <v>0</v>
          </cell>
          <cell r="AX2408">
            <v>0</v>
          </cell>
          <cell r="AZ2408" t="e">
            <v>#N/A</v>
          </cell>
          <cell r="BB2408">
            <v>0</v>
          </cell>
          <cell r="BC2408">
            <v>0</v>
          </cell>
          <cell r="BE2408" t="e">
            <v>#N/A</v>
          </cell>
          <cell r="BG2408">
            <v>0</v>
          </cell>
          <cell r="BH2408">
            <v>0</v>
          </cell>
          <cell r="BJ2408" t="e">
            <v>#N/A</v>
          </cell>
          <cell r="BL2408">
            <v>0</v>
          </cell>
          <cell r="BM2408">
            <v>0</v>
          </cell>
          <cell r="BO2408" t="e">
            <v>#N/A</v>
          </cell>
          <cell r="BQ2408">
            <v>0</v>
          </cell>
          <cell r="BR2408">
            <v>0</v>
          </cell>
          <cell r="BT2408" t="e">
            <v>#N/A</v>
          </cell>
          <cell r="BV2408">
            <v>0</v>
          </cell>
          <cell r="BW2408">
            <v>0</v>
          </cell>
          <cell r="CW2408">
            <v>127</v>
          </cell>
          <cell r="CX2408" t="str">
            <v>諸雑費</v>
          </cell>
          <cell r="CY2408">
            <v>1</v>
          </cell>
          <cell r="DA2408">
            <v>7.3500000000003638</v>
          </cell>
          <cell r="DG2408">
            <v>1</v>
          </cell>
        </row>
        <row r="2409">
          <cell r="Q2409">
            <v>6013</v>
          </cell>
          <cell r="R2409" t="str">
            <v>軟岩運搬工</v>
          </cell>
          <cell r="S2409" t="str">
            <v>4t-0.6～1.0㎞以下</v>
          </cell>
          <cell r="T2409" t="str">
            <v>山積0.28m3</v>
          </cell>
          <cell r="U2409" t="str">
            <v>ｍ3</v>
          </cell>
          <cell r="V2409">
            <v>1491</v>
          </cell>
          <cell r="W2409" t="str">
            <v>厚労省参考p.176</v>
          </cell>
          <cell r="X2409" t="str">
            <v>DID区間なし　管路土工</v>
          </cell>
          <cell r="Y2409">
            <v>10</v>
          </cell>
          <cell r="Z2409">
            <v>1096</v>
          </cell>
          <cell r="AA2409" t="str">
            <v>ﾀﾞﾝﾌﾟﾄﾗｯｸ運転工</v>
          </cell>
          <cell r="AB2409">
            <v>0.36599999999999999</v>
          </cell>
          <cell r="AC2409">
            <v>40730</v>
          </cell>
          <cell r="AD2409">
            <v>14907.18</v>
          </cell>
          <cell r="AF2409" t="e">
            <v>#N/A</v>
          </cell>
          <cell r="AH2409">
            <v>0</v>
          </cell>
          <cell r="AI2409">
            <v>0</v>
          </cell>
          <cell r="AK2409" t="e">
            <v>#N/A</v>
          </cell>
          <cell r="AM2409">
            <v>0</v>
          </cell>
          <cell r="AN2409">
            <v>0</v>
          </cell>
          <cell r="AP2409" t="e">
            <v>#N/A</v>
          </cell>
          <cell r="AR2409">
            <v>0</v>
          </cell>
          <cell r="AS2409">
            <v>0</v>
          </cell>
          <cell r="AU2409" t="e">
            <v>#N/A</v>
          </cell>
          <cell r="AW2409">
            <v>0</v>
          </cell>
          <cell r="AX2409">
            <v>0</v>
          </cell>
          <cell r="AZ2409" t="e">
            <v>#N/A</v>
          </cell>
          <cell r="BB2409">
            <v>0</v>
          </cell>
          <cell r="BC2409">
            <v>0</v>
          </cell>
          <cell r="BE2409" t="e">
            <v>#N/A</v>
          </cell>
          <cell r="BG2409">
            <v>0</v>
          </cell>
          <cell r="BH2409">
            <v>0</v>
          </cell>
          <cell r="BJ2409" t="e">
            <v>#N/A</v>
          </cell>
          <cell r="BL2409">
            <v>0</v>
          </cell>
          <cell r="BM2409">
            <v>0</v>
          </cell>
          <cell r="BO2409" t="e">
            <v>#N/A</v>
          </cell>
          <cell r="BQ2409">
            <v>0</v>
          </cell>
          <cell r="BR2409">
            <v>0</v>
          </cell>
          <cell r="BT2409" t="e">
            <v>#N/A</v>
          </cell>
          <cell r="BV2409">
            <v>0</v>
          </cell>
          <cell r="BW2409">
            <v>0</v>
          </cell>
          <cell r="CW2409">
            <v>127</v>
          </cell>
          <cell r="CX2409" t="str">
            <v>諸雑費</v>
          </cell>
          <cell r="CY2409">
            <v>1</v>
          </cell>
          <cell r="DA2409">
            <v>2.819999999999709</v>
          </cell>
          <cell r="DG2409">
            <v>1</v>
          </cell>
        </row>
        <row r="2410">
          <cell r="Q2410">
            <v>6014</v>
          </cell>
          <cell r="R2410" t="str">
            <v>軟岩運搬工</v>
          </cell>
          <cell r="S2410" t="str">
            <v>4t-1.1～2.0㎞以下</v>
          </cell>
          <cell r="T2410" t="str">
            <v>山積0.28m3</v>
          </cell>
          <cell r="U2410" t="str">
            <v>ｍ3</v>
          </cell>
          <cell r="V2410">
            <v>1740</v>
          </cell>
          <cell r="W2410" t="str">
            <v>厚労省参考p.176</v>
          </cell>
          <cell r="X2410" t="str">
            <v>DID区間なし　管路土工</v>
          </cell>
          <cell r="Y2410">
            <v>10</v>
          </cell>
          <cell r="Z2410">
            <v>1096</v>
          </cell>
          <cell r="AA2410" t="str">
            <v>ﾀﾞﾝﾌﾟﾄﾗｯｸ運転工</v>
          </cell>
          <cell r="AB2410">
            <v>0.42699999999999999</v>
          </cell>
          <cell r="AC2410">
            <v>40730</v>
          </cell>
          <cell r="AD2410">
            <v>17391.71</v>
          </cell>
          <cell r="AF2410" t="e">
            <v>#N/A</v>
          </cell>
          <cell r="AH2410">
            <v>0</v>
          </cell>
          <cell r="AI2410">
            <v>0</v>
          </cell>
          <cell r="AK2410" t="e">
            <v>#N/A</v>
          </cell>
          <cell r="AM2410">
            <v>0</v>
          </cell>
          <cell r="AN2410">
            <v>0</v>
          </cell>
          <cell r="AP2410" t="e">
            <v>#N/A</v>
          </cell>
          <cell r="AR2410">
            <v>0</v>
          </cell>
          <cell r="AS2410">
            <v>0</v>
          </cell>
          <cell r="AU2410" t="e">
            <v>#N/A</v>
          </cell>
          <cell r="AW2410">
            <v>0</v>
          </cell>
          <cell r="AX2410">
            <v>0</v>
          </cell>
          <cell r="AZ2410" t="e">
            <v>#N/A</v>
          </cell>
          <cell r="BB2410">
            <v>0</v>
          </cell>
          <cell r="BC2410">
            <v>0</v>
          </cell>
          <cell r="BE2410" t="e">
            <v>#N/A</v>
          </cell>
          <cell r="BG2410">
            <v>0</v>
          </cell>
          <cell r="BH2410">
            <v>0</v>
          </cell>
          <cell r="BJ2410" t="e">
            <v>#N/A</v>
          </cell>
          <cell r="BL2410">
            <v>0</v>
          </cell>
          <cell r="BM2410">
            <v>0</v>
          </cell>
          <cell r="BO2410" t="e">
            <v>#N/A</v>
          </cell>
          <cell r="BQ2410">
            <v>0</v>
          </cell>
          <cell r="BR2410">
            <v>0</v>
          </cell>
          <cell r="BT2410" t="e">
            <v>#N/A</v>
          </cell>
          <cell r="BV2410">
            <v>0</v>
          </cell>
          <cell r="BW2410">
            <v>0</v>
          </cell>
          <cell r="CW2410">
            <v>127</v>
          </cell>
          <cell r="CX2410" t="str">
            <v>諸雑費</v>
          </cell>
          <cell r="CY2410">
            <v>1</v>
          </cell>
          <cell r="DA2410">
            <v>8.2900000000008731</v>
          </cell>
          <cell r="DG2410">
            <v>1</v>
          </cell>
        </row>
        <row r="2411">
          <cell r="Q2411">
            <v>6015</v>
          </cell>
          <cell r="R2411" t="str">
            <v>軟岩運搬工</v>
          </cell>
          <cell r="S2411" t="str">
            <v>4t-2.1～3.0㎞以下</v>
          </cell>
          <cell r="T2411" t="str">
            <v>山積0.28m3</v>
          </cell>
          <cell r="U2411" t="str">
            <v>ｍ3</v>
          </cell>
          <cell r="V2411">
            <v>1988</v>
          </cell>
          <cell r="W2411" t="str">
            <v>厚労省参考p.176</v>
          </cell>
          <cell r="X2411" t="str">
            <v>DID区間なし　管路土工</v>
          </cell>
          <cell r="Y2411">
            <v>10</v>
          </cell>
          <cell r="Z2411">
            <v>1096</v>
          </cell>
          <cell r="AA2411" t="str">
            <v>ﾀﾞﾝﾌﾟﾄﾗｯｸ運転工</v>
          </cell>
          <cell r="AB2411">
            <v>0.48799999999999999</v>
          </cell>
          <cell r="AC2411">
            <v>40730</v>
          </cell>
          <cell r="AD2411">
            <v>19876.240000000002</v>
          </cell>
          <cell r="AF2411" t="e">
            <v>#N/A</v>
          </cell>
          <cell r="AH2411">
            <v>0</v>
          </cell>
          <cell r="AI2411">
            <v>0</v>
          </cell>
          <cell r="AK2411" t="e">
            <v>#N/A</v>
          </cell>
          <cell r="AM2411">
            <v>0</v>
          </cell>
          <cell r="AN2411">
            <v>0</v>
          </cell>
          <cell r="AP2411" t="e">
            <v>#N/A</v>
          </cell>
          <cell r="AR2411">
            <v>0</v>
          </cell>
          <cell r="AS2411">
            <v>0</v>
          </cell>
          <cell r="AU2411" t="e">
            <v>#N/A</v>
          </cell>
          <cell r="AW2411">
            <v>0</v>
          </cell>
          <cell r="AX2411">
            <v>0</v>
          </cell>
          <cell r="AZ2411" t="e">
            <v>#N/A</v>
          </cell>
          <cell r="BB2411">
            <v>0</v>
          </cell>
          <cell r="BC2411">
            <v>0</v>
          </cell>
          <cell r="BE2411" t="e">
            <v>#N/A</v>
          </cell>
          <cell r="BG2411">
            <v>0</v>
          </cell>
          <cell r="BH2411">
            <v>0</v>
          </cell>
          <cell r="BJ2411" t="e">
            <v>#N/A</v>
          </cell>
          <cell r="BL2411">
            <v>0</v>
          </cell>
          <cell r="BM2411">
            <v>0</v>
          </cell>
          <cell r="BO2411" t="e">
            <v>#N/A</v>
          </cell>
          <cell r="BQ2411">
            <v>0</v>
          </cell>
          <cell r="BR2411">
            <v>0</v>
          </cell>
          <cell r="BT2411" t="e">
            <v>#N/A</v>
          </cell>
          <cell r="BV2411">
            <v>0</v>
          </cell>
          <cell r="BW2411">
            <v>0</v>
          </cell>
          <cell r="CW2411">
            <v>127</v>
          </cell>
          <cell r="CX2411" t="str">
            <v>諸雑費</v>
          </cell>
          <cell r="CY2411">
            <v>1</v>
          </cell>
          <cell r="DA2411">
            <v>3.7599999999983993</v>
          </cell>
          <cell r="DG2411">
            <v>1</v>
          </cell>
        </row>
        <row r="2412">
          <cell r="Q2412">
            <v>6016</v>
          </cell>
          <cell r="R2412" t="str">
            <v>軟岩運搬工</v>
          </cell>
          <cell r="S2412" t="str">
            <v>4t-3.1～4.5㎞以下</v>
          </cell>
          <cell r="T2412" t="str">
            <v>山積0.28m3</v>
          </cell>
          <cell r="U2412" t="str">
            <v>ｍ3</v>
          </cell>
          <cell r="V2412">
            <v>2485</v>
          </cell>
          <cell r="W2412" t="str">
            <v>厚労省参考p.176</v>
          </cell>
          <cell r="X2412" t="str">
            <v>DID区間なし　管路土工</v>
          </cell>
          <cell r="Y2412">
            <v>10</v>
          </cell>
          <cell r="Z2412">
            <v>1096</v>
          </cell>
          <cell r="AA2412" t="str">
            <v>ﾀﾞﾝﾌﾟﾄﾗｯｸ運転工</v>
          </cell>
          <cell r="AB2412">
            <v>0.61</v>
          </cell>
          <cell r="AC2412">
            <v>40730</v>
          </cell>
          <cell r="AD2412">
            <v>24845.3</v>
          </cell>
          <cell r="AF2412" t="e">
            <v>#N/A</v>
          </cell>
          <cell r="AH2412">
            <v>0</v>
          </cell>
          <cell r="AI2412">
            <v>0</v>
          </cell>
          <cell r="AK2412" t="e">
            <v>#N/A</v>
          </cell>
          <cell r="AM2412">
            <v>0</v>
          </cell>
          <cell r="AN2412">
            <v>0</v>
          </cell>
          <cell r="AP2412" t="e">
            <v>#N/A</v>
          </cell>
          <cell r="AR2412">
            <v>0</v>
          </cell>
          <cell r="AS2412">
            <v>0</v>
          </cell>
          <cell r="AU2412" t="e">
            <v>#N/A</v>
          </cell>
          <cell r="AW2412">
            <v>0</v>
          </cell>
          <cell r="AX2412">
            <v>0</v>
          </cell>
          <cell r="AZ2412" t="e">
            <v>#N/A</v>
          </cell>
          <cell r="BB2412">
            <v>0</v>
          </cell>
          <cell r="BC2412">
            <v>0</v>
          </cell>
          <cell r="BE2412" t="e">
            <v>#N/A</v>
          </cell>
          <cell r="BG2412">
            <v>0</v>
          </cell>
          <cell r="BH2412">
            <v>0</v>
          </cell>
          <cell r="BJ2412" t="e">
            <v>#N/A</v>
          </cell>
          <cell r="BL2412">
            <v>0</v>
          </cell>
          <cell r="BM2412">
            <v>0</v>
          </cell>
          <cell r="BO2412" t="e">
            <v>#N/A</v>
          </cell>
          <cell r="BQ2412">
            <v>0</v>
          </cell>
          <cell r="BR2412">
            <v>0</v>
          </cell>
          <cell r="BT2412" t="e">
            <v>#N/A</v>
          </cell>
          <cell r="BV2412">
            <v>0</v>
          </cell>
          <cell r="BW2412">
            <v>0</v>
          </cell>
          <cell r="CW2412">
            <v>127</v>
          </cell>
          <cell r="CX2412" t="str">
            <v>諸雑費</v>
          </cell>
          <cell r="CY2412">
            <v>1</v>
          </cell>
          <cell r="DA2412">
            <v>4.7000000000007276</v>
          </cell>
          <cell r="DG2412">
            <v>1</v>
          </cell>
        </row>
        <row r="2413">
          <cell r="Q2413">
            <v>6017</v>
          </cell>
          <cell r="R2413" t="str">
            <v>軟岩運搬工</v>
          </cell>
          <cell r="S2413" t="str">
            <v>4t-4.6～6.5㎞以下</v>
          </cell>
          <cell r="T2413" t="str">
            <v>山積0.28m3</v>
          </cell>
          <cell r="U2413" t="str">
            <v>ｍ3</v>
          </cell>
          <cell r="V2413">
            <v>2982</v>
          </cell>
          <cell r="W2413" t="str">
            <v>厚労省参考p.176</v>
          </cell>
          <cell r="X2413" t="str">
            <v>DID区間なし　管路土工</v>
          </cell>
          <cell r="Y2413">
            <v>10</v>
          </cell>
          <cell r="Z2413">
            <v>1096</v>
          </cell>
          <cell r="AA2413" t="str">
            <v>ﾀﾞﾝﾌﾟﾄﾗｯｸ運転工</v>
          </cell>
          <cell r="AB2413">
            <v>0.73199999999999998</v>
          </cell>
          <cell r="AC2413">
            <v>40730</v>
          </cell>
          <cell r="AD2413">
            <v>29814.36</v>
          </cell>
          <cell r="AF2413" t="e">
            <v>#N/A</v>
          </cell>
          <cell r="AH2413">
            <v>0</v>
          </cell>
          <cell r="AI2413">
            <v>0</v>
          </cell>
          <cell r="AK2413" t="e">
            <v>#N/A</v>
          </cell>
          <cell r="AM2413">
            <v>0</v>
          </cell>
          <cell r="AN2413">
            <v>0</v>
          </cell>
          <cell r="AP2413" t="e">
            <v>#N/A</v>
          </cell>
          <cell r="AR2413">
            <v>0</v>
          </cell>
          <cell r="AS2413">
            <v>0</v>
          </cell>
          <cell r="AU2413" t="e">
            <v>#N/A</v>
          </cell>
          <cell r="AW2413">
            <v>0</v>
          </cell>
          <cell r="AX2413">
            <v>0</v>
          </cell>
          <cell r="AZ2413" t="e">
            <v>#N/A</v>
          </cell>
          <cell r="BB2413">
            <v>0</v>
          </cell>
          <cell r="BC2413">
            <v>0</v>
          </cell>
          <cell r="BE2413" t="e">
            <v>#N/A</v>
          </cell>
          <cell r="BG2413">
            <v>0</v>
          </cell>
          <cell r="BH2413">
            <v>0</v>
          </cell>
          <cell r="BJ2413" t="e">
            <v>#N/A</v>
          </cell>
          <cell r="BL2413">
            <v>0</v>
          </cell>
          <cell r="BM2413">
            <v>0</v>
          </cell>
          <cell r="BO2413" t="e">
            <v>#N/A</v>
          </cell>
          <cell r="BQ2413">
            <v>0</v>
          </cell>
          <cell r="BR2413">
            <v>0</v>
          </cell>
          <cell r="BT2413" t="e">
            <v>#N/A</v>
          </cell>
          <cell r="BV2413">
            <v>0</v>
          </cell>
          <cell r="BW2413">
            <v>0</v>
          </cell>
          <cell r="CW2413">
            <v>127</v>
          </cell>
          <cell r="CX2413" t="str">
            <v>諸雑費</v>
          </cell>
          <cell r="CY2413">
            <v>1</v>
          </cell>
          <cell r="DA2413">
            <v>5.6399999999994179</v>
          </cell>
          <cell r="DG2413">
            <v>1</v>
          </cell>
        </row>
        <row r="2414">
          <cell r="Q2414">
            <v>6018</v>
          </cell>
          <cell r="R2414" t="str">
            <v>軟岩運搬工</v>
          </cell>
          <cell r="S2414" t="str">
            <v>4t-6.6～10.0㎞以下</v>
          </cell>
          <cell r="T2414" t="str">
            <v>山積0.28m3</v>
          </cell>
          <cell r="U2414" t="str">
            <v>ｍ3</v>
          </cell>
          <cell r="V2414">
            <v>3976</v>
          </cell>
          <cell r="W2414" t="str">
            <v>厚労省参考p.176</v>
          </cell>
          <cell r="X2414" t="str">
            <v>DID区間なし　管路土工</v>
          </cell>
          <cell r="Y2414">
            <v>10</v>
          </cell>
          <cell r="Z2414">
            <v>1096</v>
          </cell>
          <cell r="AA2414" t="str">
            <v>ﾀﾞﾝﾌﾟﾄﾗｯｸ運転工</v>
          </cell>
          <cell r="AB2414">
            <v>0.97599999999999998</v>
          </cell>
          <cell r="AC2414">
            <v>40730</v>
          </cell>
          <cell r="AD2414">
            <v>39752.480000000003</v>
          </cell>
          <cell r="AF2414" t="e">
            <v>#N/A</v>
          </cell>
          <cell r="AH2414">
            <v>0</v>
          </cell>
          <cell r="AI2414">
            <v>0</v>
          </cell>
          <cell r="AK2414" t="e">
            <v>#N/A</v>
          </cell>
          <cell r="AM2414">
            <v>0</v>
          </cell>
          <cell r="AN2414">
            <v>0</v>
          </cell>
          <cell r="AP2414" t="e">
            <v>#N/A</v>
          </cell>
          <cell r="AR2414">
            <v>0</v>
          </cell>
          <cell r="AS2414">
            <v>0</v>
          </cell>
          <cell r="AU2414" t="e">
            <v>#N/A</v>
          </cell>
          <cell r="AW2414">
            <v>0</v>
          </cell>
          <cell r="AX2414">
            <v>0</v>
          </cell>
          <cell r="AZ2414" t="e">
            <v>#N/A</v>
          </cell>
          <cell r="BB2414">
            <v>0</v>
          </cell>
          <cell r="BC2414">
            <v>0</v>
          </cell>
          <cell r="BE2414" t="e">
            <v>#N/A</v>
          </cell>
          <cell r="BG2414">
            <v>0</v>
          </cell>
          <cell r="BH2414">
            <v>0</v>
          </cell>
          <cell r="BJ2414" t="e">
            <v>#N/A</v>
          </cell>
          <cell r="BL2414">
            <v>0</v>
          </cell>
          <cell r="BM2414">
            <v>0</v>
          </cell>
          <cell r="BO2414" t="e">
            <v>#N/A</v>
          </cell>
          <cell r="BQ2414">
            <v>0</v>
          </cell>
          <cell r="BR2414">
            <v>0</v>
          </cell>
          <cell r="BT2414" t="e">
            <v>#N/A</v>
          </cell>
          <cell r="BV2414">
            <v>0</v>
          </cell>
          <cell r="BW2414">
            <v>0</v>
          </cell>
          <cell r="CW2414">
            <v>127</v>
          </cell>
          <cell r="CX2414" t="str">
            <v>諸雑費</v>
          </cell>
          <cell r="CY2414">
            <v>1</v>
          </cell>
          <cell r="DA2414">
            <v>7.5199999999967986</v>
          </cell>
          <cell r="DG2414">
            <v>1</v>
          </cell>
        </row>
        <row r="2415">
          <cell r="Q2415">
            <v>6019</v>
          </cell>
          <cell r="R2415" t="str">
            <v>軟岩運搬工</v>
          </cell>
          <cell r="S2415" t="str">
            <v>4t-10.1～13.0㎞以下</v>
          </cell>
          <cell r="T2415" t="str">
            <v>山積0.28m3</v>
          </cell>
          <cell r="U2415" t="str">
            <v>ｍ3</v>
          </cell>
          <cell r="V2415">
            <v>4473</v>
          </cell>
          <cell r="W2415" t="str">
            <v>厚労省参考p.176</v>
          </cell>
          <cell r="X2415" t="str">
            <v>DID区間なし　管路土工</v>
          </cell>
          <cell r="Y2415">
            <v>10</v>
          </cell>
          <cell r="Z2415">
            <v>1096</v>
          </cell>
          <cell r="AA2415" t="str">
            <v>ﾀﾞﾝﾌﾟﾄﾗｯｸ運転工</v>
          </cell>
          <cell r="AB2415">
            <v>1.0980000000000001</v>
          </cell>
          <cell r="AC2415">
            <v>40730</v>
          </cell>
          <cell r="AD2415">
            <v>44721.54</v>
          </cell>
          <cell r="AF2415" t="e">
            <v>#N/A</v>
          </cell>
          <cell r="AH2415">
            <v>0</v>
          </cell>
          <cell r="AI2415">
            <v>0</v>
          </cell>
          <cell r="AK2415" t="e">
            <v>#N/A</v>
          </cell>
          <cell r="AM2415">
            <v>0</v>
          </cell>
          <cell r="AN2415">
            <v>0</v>
          </cell>
          <cell r="AP2415" t="e">
            <v>#N/A</v>
          </cell>
          <cell r="AR2415">
            <v>0</v>
          </cell>
          <cell r="AS2415">
            <v>0</v>
          </cell>
          <cell r="AU2415" t="e">
            <v>#N/A</v>
          </cell>
          <cell r="AW2415">
            <v>0</v>
          </cell>
          <cell r="AX2415">
            <v>0</v>
          </cell>
          <cell r="AZ2415" t="e">
            <v>#N/A</v>
          </cell>
          <cell r="BB2415">
            <v>0</v>
          </cell>
          <cell r="BC2415">
            <v>0</v>
          </cell>
          <cell r="BE2415" t="e">
            <v>#N/A</v>
          </cell>
          <cell r="BG2415">
            <v>0</v>
          </cell>
          <cell r="BH2415">
            <v>0</v>
          </cell>
          <cell r="BJ2415" t="e">
            <v>#N/A</v>
          </cell>
          <cell r="BL2415">
            <v>0</v>
          </cell>
          <cell r="BM2415">
            <v>0</v>
          </cell>
          <cell r="BO2415" t="e">
            <v>#N/A</v>
          </cell>
          <cell r="BQ2415">
            <v>0</v>
          </cell>
          <cell r="BR2415">
            <v>0</v>
          </cell>
          <cell r="BT2415" t="e">
            <v>#N/A</v>
          </cell>
          <cell r="BV2415">
            <v>0</v>
          </cell>
          <cell r="BW2415">
            <v>0</v>
          </cell>
          <cell r="CW2415">
            <v>127</v>
          </cell>
          <cell r="CX2415" t="str">
            <v>諸雑費</v>
          </cell>
          <cell r="CY2415">
            <v>1</v>
          </cell>
          <cell r="DA2415">
            <v>8.4599999999991269</v>
          </cell>
          <cell r="DG2415">
            <v>1</v>
          </cell>
        </row>
        <row r="2416">
          <cell r="Q2416">
            <v>6020</v>
          </cell>
          <cell r="R2416" t="str">
            <v>軟岩運搬工</v>
          </cell>
          <cell r="S2416" t="str">
            <v>4t-13.1～19.0㎞以下</v>
          </cell>
          <cell r="T2416" t="str">
            <v>山積0.28m3</v>
          </cell>
          <cell r="U2416" t="str">
            <v>ｍ3</v>
          </cell>
          <cell r="V2416">
            <v>5466</v>
          </cell>
          <cell r="W2416" t="str">
            <v>厚労省参考p.176</v>
          </cell>
          <cell r="X2416" t="str">
            <v>DID区間なし　管路土工</v>
          </cell>
          <cell r="Y2416">
            <v>10</v>
          </cell>
          <cell r="Z2416">
            <v>1096</v>
          </cell>
          <cell r="AA2416" t="str">
            <v>ﾀﾞﾝﾌﾟﾄﾗｯｸ運転工</v>
          </cell>
          <cell r="AB2416">
            <v>1.3420000000000001</v>
          </cell>
          <cell r="AC2416">
            <v>40730</v>
          </cell>
          <cell r="AD2416">
            <v>54659.66</v>
          </cell>
          <cell r="AF2416" t="e">
            <v>#N/A</v>
          </cell>
          <cell r="AH2416">
            <v>0</v>
          </cell>
          <cell r="AI2416">
            <v>0</v>
          </cell>
          <cell r="AK2416" t="e">
            <v>#N/A</v>
          </cell>
          <cell r="AM2416">
            <v>0</v>
          </cell>
          <cell r="AN2416">
            <v>0</v>
          </cell>
          <cell r="AP2416" t="e">
            <v>#N/A</v>
          </cell>
          <cell r="AR2416">
            <v>0</v>
          </cell>
          <cell r="AS2416">
            <v>0</v>
          </cell>
          <cell r="AU2416" t="e">
            <v>#N/A</v>
          </cell>
          <cell r="AW2416">
            <v>0</v>
          </cell>
          <cell r="AX2416">
            <v>0</v>
          </cell>
          <cell r="AZ2416" t="e">
            <v>#N/A</v>
          </cell>
          <cell r="BB2416">
            <v>0</v>
          </cell>
          <cell r="BC2416">
            <v>0</v>
          </cell>
          <cell r="BE2416" t="e">
            <v>#N/A</v>
          </cell>
          <cell r="BG2416">
            <v>0</v>
          </cell>
          <cell r="BH2416">
            <v>0</v>
          </cell>
          <cell r="BJ2416" t="e">
            <v>#N/A</v>
          </cell>
          <cell r="BL2416">
            <v>0</v>
          </cell>
          <cell r="BM2416">
            <v>0</v>
          </cell>
          <cell r="BO2416" t="e">
            <v>#N/A</v>
          </cell>
          <cell r="BQ2416">
            <v>0</v>
          </cell>
          <cell r="BR2416">
            <v>0</v>
          </cell>
          <cell r="BT2416" t="e">
            <v>#N/A</v>
          </cell>
          <cell r="BV2416">
            <v>0</v>
          </cell>
          <cell r="BW2416">
            <v>0</v>
          </cell>
          <cell r="CW2416">
            <v>127</v>
          </cell>
          <cell r="CX2416" t="str">
            <v>諸雑費</v>
          </cell>
          <cell r="CY2416">
            <v>1</v>
          </cell>
          <cell r="DA2416">
            <v>0.33999999999650754</v>
          </cell>
          <cell r="DG2416">
            <v>1</v>
          </cell>
        </row>
        <row r="2417">
          <cell r="Q2417">
            <v>6021</v>
          </cell>
          <cell r="R2417" t="str">
            <v>軟岩運搬工</v>
          </cell>
          <cell r="S2417" t="str">
            <v>4t-19.1～20.0㎞以下</v>
          </cell>
          <cell r="T2417" t="str">
            <v>山積0.28m3</v>
          </cell>
          <cell r="U2417" t="str">
            <v>ｍ3</v>
          </cell>
          <cell r="V2417">
            <v>7454</v>
          </cell>
          <cell r="W2417" t="str">
            <v>厚労省参考p.176</v>
          </cell>
          <cell r="X2417" t="str">
            <v>DID区間なし　管路土工</v>
          </cell>
          <cell r="Y2417">
            <v>10</v>
          </cell>
          <cell r="Z2417">
            <v>1096</v>
          </cell>
          <cell r="AA2417" t="str">
            <v>ﾀﾞﾝﾌﾟﾄﾗｯｸ運転工</v>
          </cell>
          <cell r="AB2417">
            <v>1.83</v>
          </cell>
          <cell r="AC2417">
            <v>40730</v>
          </cell>
          <cell r="AD2417">
            <v>74535.899999999994</v>
          </cell>
          <cell r="AF2417" t="e">
            <v>#N/A</v>
          </cell>
          <cell r="AH2417">
            <v>0</v>
          </cell>
          <cell r="AI2417">
            <v>0</v>
          </cell>
          <cell r="AK2417" t="e">
            <v>#N/A</v>
          </cell>
          <cell r="AM2417">
            <v>0</v>
          </cell>
          <cell r="AN2417">
            <v>0</v>
          </cell>
          <cell r="AP2417" t="e">
            <v>#N/A</v>
          </cell>
          <cell r="AR2417">
            <v>0</v>
          </cell>
          <cell r="AS2417">
            <v>0</v>
          </cell>
          <cell r="AU2417" t="e">
            <v>#N/A</v>
          </cell>
          <cell r="AW2417">
            <v>0</v>
          </cell>
          <cell r="AX2417">
            <v>0</v>
          </cell>
          <cell r="AZ2417" t="e">
            <v>#N/A</v>
          </cell>
          <cell r="BB2417">
            <v>0</v>
          </cell>
          <cell r="BC2417">
            <v>0</v>
          </cell>
          <cell r="BE2417" t="e">
            <v>#N/A</v>
          </cell>
          <cell r="BG2417">
            <v>0</v>
          </cell>
          <cell r="BH2417">
            <v>0</v>
          </cell>
          <cell r="BJ2417" t="e">
            <v>#N/A</v>
          </cell>
          <cell r="BL2417">
            <v>0</v>
          </cell>
          <cell r="BM2417">
            <v>0</v>
          </cell>
          <cell r="BO2417" t="e">
            <v>#N/A</v>
          </cell>
          <cell r="BQ2417">
            <v>0</v>
          </cell>
          <cell r="BR2417">
            <v>0</v>
          </cell>
          <cell r="BT2417" t="e">
            <v>#N/A</v>
          </cell>
          <cell r="BV2417">
            <v>0</v>
          </cell>
          <cell r="BW2417">
            <v>0</v>
          </cell>
          <cell r="CW2417">
            <v>127</v>
          </cell>
          <cell r="CX2417" t="str">
            <v>諸雑費</v>
          </cell>
          <cell r="CY2417">
            <v>1</v>
          </cell>
          <cell r="DA2417">
            <v>4.1000000000058208</v>
          </cell>
          <cell r="DG2417">
            <v>1</v>
          </cell>
        </row>
        <row r="2418">
          <cell r="Q2418">
            <v>6022</v>
          </cell>
          <cell r="R2418" t="str">
            <v>硬岩運搬工</v>
          </cell>
          <cell r="S2418" t="str">
            <v>2t-0.5㎞以下</v>
          </cell>
          <cell r="T2418" t="str">
            <v>山積0.28m3</v>
          </cell>
          <cell r="U2418" t="str">
            <v>ｍ3</v>
          </cell>
          <cell r="V2418">
            <v>1967</v>
          </cell>
          <cell r="W2418" t="str">
            <v>厚労省参考p.175</v>
          </cell>
          <cell r="X2418" t="str">
            <v>DID区間なし　管路土工</v>
          </cell>
          <cell r="Y2418">
            <v>10</v>
          </cell>
          <cell r="Z2418">
            <v>1097</v>
          </cell>
          <cell r="AA2418" t="str">
            <v>ﾀﾞﾝﾌﾟﾄﾗｯｸ運転工</v>
          </cell>
          <cell r="AB2418">
            <v>0.54800000000000004</v>
          </cell>
          <cell r="AC2418">
            <v>35880</v>
          </cell>
          <cell r="AD2418">
            <v>19662.240000000002</v>
          </cell>
          <cell r="AF2418" t="e">
            <v>#N/A</v>
          </cell>
          <cell r="AH2418">
            <v>0</v>
          </cell>
          <cell r="AI2418">
            <v>0</v>
          </cell>
          <cell r="AK2418" t="e">
            <v>#N/A</v>
          </cell>
          <cell r="AM2418">
            <v>0</v>
          </cell>
          <cell r="AN2418">
            <v>0</v>
          </cell>
          <cell r="AP2418" t="e">
            <v>#N/A</v>
          </cell>
          <cell r="AR2418">
            <v>0</v>
          </cell>
          <cell r="AS2418">
            <v>0</v>
          </cell>
          <cell r="AU2418" t="e">
            <v>#N/A</v>
          </cell>
          <cell r="AW2418">
            <v>0</v>
          </cell>
          <cell r="AX2418">
            <v>0</v>
          </cell>
          <cell r="AZ2418" t="e">
            <v>#N/A</v>
          </cell>
          <cell r="BB2418">
            <v>0</v>
          </cell>
          <cell r="BC2418">
            <v>0</v>
          </cell>
          <cell r="BE2418" t="e">
            <v>#N/A</v>
          </cell>
          <cell r="BG2418">
            <v>0</v>
          </cell>
          <cell r="BH2418">
            <v>0</v>
          </cell>
          <cell r="BJ2418" t="e">
            <v>#N/A</v>
          </cell>
          <cell r="BL2418">
            <v>0</v>
          </cell>
          <cell r="BM2418">
            <v>0</v>
          </cell>
          <cell r="BO2418" t="e">
            <v>#N/A</v>
          </cell>
          <cell r="BQ2418">
            <v>0</v>
          </cell>
          <cell r="BR2418">
            <v>0</v>
          </cell>
          <cell r="BT2418" t="e">
            <v>#N/A</v>
          </cell>
          <cell r="BV2418">
            <v>0</v>
          </cell>
          <cell r="BW2418">
            <v>0</v>
          </cell>
          <cell r="CW2418">
            <v>127</v>
          </cell>
          <cell r="CX2418" t="str">
            <v>諸雑費</v>
          </cell>
          <cell r="CY2418">
            <v>1</v>
          </cell>
          <cell r="DA2418">
            <v>7.7599999999983993</v>
          </cell>
          <cell r="DG2418">
            <v>1</v>
          </cell>
        </row>
        <row r="2419">
          <cell r="Q2419">
            <v>6023</v>
          </cell>
          <cell r="R2419" t="str">
            <v>硬岩運搬工</v>
          </cell>
          <cell r="S2419" t="str">
            <v>2t-0.6～1.0㎞以下</v>
          </cell>
          <cell r="T2419" t="str">
            <v>山積0.28m3</v>
          </cell>
          <cell r="U2419" t="str">
            <v>ｍ3</v>
          </cell>
          <cell r="V2419">
            <v>2458</v>
          </cell>
          <cell r="W2419" t="str">
            <v>厚労省参考p.175</v>
          </cell>
          <cell r="X2419" t="str">
            <v>DID区間なし　管路土工</v>
          </cell>
          <cell r="Y2419">
            <v>10</v>
          </cell>
          <cell r="Z2419">
            <v>1097</v>
          </cell>
          <cell r="AA2419" t="str">
            <v>ﾀﾞﾝﾌﾟﾄﾗｯｸ運転工</v>
          </cell>
          <cell r="AB2419">
            <v>0.68500000000000005</v>
          </cell>
          <cell r="AC2419">
            <v>35880</v>
          </cell>
          <cell r="AD2419">
            <v>24577.8</v>
          </cell>
          <cell r="AF2419" t="e">
            <v>#N/A</v>
          </cell>
          <cell r="AH2419">
            <v>0</v>
          </cell>
          <cell r="AI2419">
            <v>0</v>
          </cell>
          <cell r="AK2419" t="e">
            <v>#N/A</v>
          </cell>
          <cell r="AM2419">
            <v>0</v>
          </cell>
          <cell r="AN2419">
            <v>0</v>
          </cell>
          <cell r="AP2419" t="e">
            <v>#N/A</v>
          </cell>
          <cell r="AR2419">
            <v>0</v>
          </cell>
          <cell r="AS2419">
            <v>0</v>
          </cell>
          <cell r="AU2419" t="e">
            <v>#N/A</v>
          </cell>
          <cell r="AW2419">
            <v>0</v>
          </cell>
          <cell r="AX2419">
            <v>0</v>
          </cell>
          <cell r="AZ2419" t="e">
            <v>#N/A</v>
          </cell>
          <cell r="BB2419">
            <v>0</v>
          </cell>
          <cell r="BC2419">
            <v>0</v>
          </cell>
          <cell r="BE2419" t="e">
            <v>#N/A</v>
          </cell>
          <cell r="BG2419">
            <v>0</v>
          </cell>
          <cell r="BH2419">
            <v>0</v>
          </cell>
          <cell r="BJ2419" t="e">
            <v>#N/A</v>
          </cell>
          <cell r="BL2419">
            <v>0</v>
          </cell>
          <cell r="BM2419">
            <v>0</v>
          </cell>
          <cell r="BO2419" t="e">
            <v>#N/A</v>
          </cell>
          <cell r="BQ2419">
            <v>0</v>
          </cell>
          <cell r="BR2419">
            <v>0</v>
          </cell>
          <cell r="BT2419" t="e">
            <v>#N/A</v>
          </cell>
          <cell r="BV2419">
            <v>0</v>
          </cell>
          <cell r="BW2419">
            <v>0</v>
          </cell>
          <cell r="CW2419">
            <v>127</v>
          </cell>
          <cell r="CX2419" t="str">
            <v>諸雑費</v>
          </cell>
          <cell r="CY2419">
            <v>1</v>
          </cell>
          <cell r="DA2419">
            <v>2.2000000000007276</v>
          </cell>
          <cell r="DG2419">
            <v>1</v>
          </cell>
        </row>
        <row r="2420">
          <cell r="Q2420">
            <v>6024</v>
          </cell>
          <cell r="R2420" t="str">
            <v>硬岩運搬工</v>
          </cell>
          <cell r="S2420" t="str">
            <v>2t-1.1～1.5㎞以下</v>
          </cell>
          <cell r="T2420" t="str">
            <v>山積0.28m3</v>
          </cell>
          <cell r="U2420" t="str">
            <v>ｍ3</v>
          </cell>
          <cell r="V2420">
            <v>2706</v>
          </cell>
          <cell r="W2420" t="str">
            <v>厚労省参考p.175</v>
          </cell>
          <cell r="X2420" t="str">
            <v>DID区間なし　管路土工</v>
          </cell>
          <cell r="Y2420">
            <v>10</v>
          </cell>
          <cell r="Z2420">
            <v>1097</v>
          </cell>
          <cell r="AA2420" t="str">
            <v>ﾀﾞﾝﾌﾟﾄﾗｯｸ運転工</v>
          </cell>
          <cell r="AB2420">
            <v>0.754</v>
          </cell>
          <cell r="AC2420">
            <v>35880</v>
          </cell>
          <cell r="AD2420">
            <v>27053.52</v>
          </cell>
          <cell r="AF2420" t="e">
            <v>#N/A</v>
          </cell>
          <cell r="AH2420">
            <v>0</v>
          </cell>
          <cell r="AI2420">
            <v>0</v>
          </cell>
          <cell r="AK2420" t="e">
            <v>#N/A</v>
          </cell>
          <cell r="AM2420">
            <v>0</v>
          </cell>
          <cell r="AN2420">
            <v>0</v>
          </cell>
          <cell r="AP2420" t="e">
            <v>#N/A</v>
          </cell>
          <cell r="AR2420">
            <v>0</v>
          </cell>
          <cell r="AS2420">
            <v>0</v>
          </cell>
          <cell r="AU2420" t="e">
            <v>#N/A</v>
          </cell>
          <cell r="AW2420">
            <v>0</v>
          </cell>
          <cell r="AX2420">
            <v>0</v>
          </cell>
          <cell r="AZ2420" t="e">
            <v>#N/A</v>
          </cell>
          <cell r="BB2420">
            <v>0</v>
          </cell>
          <cell r="BC2420">
            <v>0</v>
          </cell>
          <cell r="BE2420" t="e">
            <v>#N/A</v>
          </cell>
          <cell r="BG2420">
            <v>0</v>
          </cell>
          <cell r="BH2420">
            <v>0</v>
          </cell>
          <cell r="BJ2420" t="e">
            <v>#N/A</v>
          </cell>
          <cell r="BL2420">
            <v>0</v>
          </cell>
          <cell r="BM2420">
            <v>0</v>
          </cell>
          <cell r="BO2420" t="e">
            <v>#N/A</v>
          </cell>
          <cell r="BQ2420">
            <v>0</v>
          </cell>
          <cell r="BR2420">
            <v>0</v>
          </cell>
          <cell r="BT2420" t="e">
            <v>#N/A</v>
          </cell>
          <cell r="BV2420">
            <v>0</v>
          </cell>
          <cell r="BW2420">
            <v>0</v>
          </cell>
          <cell r="CW2420">
            <v>127</v>
          </cell>
          <cell r="CX2420" t="str">
            <v>諸雑費</v>
          </cell>
          <cell r="CY2420">
            <v>1</v>
          </cell>
          <cell r="DA2420">
            <v>6.4799999999995634</v>
          </cell>
          <cell r="DG2420">
            <v>1</v>
          </cell>
        </row>
        <row r="2421">
          <cell r="Q2421">
            <v>6025</v>
          </cell>
          <cell r="R2421" t="str">
            <v>硬岩運搬工</v>
          </cell>
          <cell r="S2421" t="str">
            <v>2t-1.6～2.0㎞以下</v>
          </cell>
          <cell r="T2421" t="str">
            <v>山積0.28m3</v>
          </cell>
          <cell r="U2421" t="str">
            <v>ｍ3</v>
          </cell>
          <cell r="V2421">
            <v>3197</v>
          </cell>
          <cell r="W2421" t="str">
            <v>厚労省参考p.175</v>
          </cell>
          <cell r="X2421" t="str">
            <v>DID区間なし　管路土工</v>
          </cell>
          <cell r="Y2421">
            <v>10</v>
          </cell>
          <cell r="Z2421">
            <v>1097</v>
          </cell>
          <cell r="AA2421" t="str">
            <v>ﾀﾞﾝﾌﾟﾄﾗｯｸ運転工</v>
          </cell>
          <cell r="AB2421">
            <v>0.89100000000000001</v>
          </cell>
          <cell r="AC2421">
            <v>35880</v>
          </cell>
          <cell r="AD2421">
            <v>31969.08</v>
          </cell>
          <cell r="AF2421" t="e">
            <v>#N/A</v>
          </cell>
          <cell r="AH2421">
            <v>0</v>
          </cell>
          <cell r="AI2421">
            <v>0</v>
          </cell>
          <cell r="AK2421" t="e">
            <v>#N/A</v>
          </cell>
          <cell r="AM2421">
            <v>0</v>
          </cell>
          <cell r="AN2421">
            <v>0</v>
          </cell>
          <cell r="AP2421" t="e">
            <v>#N/A</v>
          </cell>
          <cell r="AR2421">
            <v>0</v>
          </cell>
          <cell r="AS2421">
            <v>0</v>
          </cell>
          <cell r="AU2421" t="e">
            <v>#N/A</v>
          </cell>
          <cell r="AW2421">
            <v>0</v>
          </cell>
          <cell r="AX2421">
            <v>0</v>
          </cell>
          <cell r="AZ2421" t="e">
            <v>#N/A</v>
          </cell>
          <cell r="BB2421">
            <v>0</v>
          </cell>
          <cell r="BC2421">
            <v>0</v>
          </cell>
          <cell r="BE2421" t="e">
            <v>#N/A</v>
          </cell>
          <cell r="BG2421">
            <v>0</v>
          </cell>
          <cell r="BH2421">
            <v>0</v>
          </cell>
          <cell r="BJ2421" t="e">
            <v>#N/A</v>
          </cell>
          <cell r="BL2421">
            <v>0</v>
          </cell>
          <cell r="BM2421">
            <v>0</v>
          </cell>
          <cell r="BO2421" t="e">
            <v>#N/A</v>
          </cell>
          <cell r="BQ2421">
            <v>0</v>
          </cell>
          <cell r="BR2421">
            <v>0</v>
          </cell>
          <cell r="BT2421" t="e">
            <v>#N/A</v>
          </cell>
          <cell r="BV2421">
            <v>0</v>
          </cell>
          <cell r="BW2421">
            <v>0</v>
          </cell>
          <cell r="CW2421">
            <v>127</v>
          </cell>
          <cell r="CX2421" t="str">
            <v>諸雑費</v>
          </cell>
          <cell r="CY2421">
            <v>1</v>
          </cell>
          <cell r="DA2421">
            <v>0.91999999999825377</v>
          </cell>
          <cell r="DG2421">
            <v>1</v>
          </cell>
        </row>
        <row r="2422">
          <cell r="Q2422">
            <v>6026</v>
          </cell>
          <cell r="R2422" t="str">
            <v>硬岩運搬工</v>
          </cell>
          <cell r="S2422" t="str">
            <v>2t-2.1～2.5㎞以下</v>
          </cell>
          <cell r="T2422" t="str">
            <v>山積0.28m3</v>
          </cell>
          <cell r="U2422" t="str">
            <v>ｍ3</v>
          </cell>
          <cell r="V2422">
            <v>3441</v>
          </cell>
          <cell r="W2422" t="str">
            <v>厚労省参考p.175</v>
          </cell>
          <cell r="X2422" t="str">
            <v>DID区間なし　管路土工</v>
          </cell>
          <cell r="Y2422">
            <v>10</v>
          </cell>
          <cell r="Z2422">
            <v>1097</v>
          </cell>
          <cell r="AA2422" t="str">
            <v>ﾀﾞﾝﾌﾟﾄﾗｯｸ運転工</v>
          </cell>
          <cell r="AB2422">
            <v>0.95899999999999996</v>
          </cell>
          <cell r="AC2422">
            <v>35880</v>
          </cell>
          <cell r="AD2422">
            <v>34408.92</v>
          </cell>
          <cell r="AF2422" t="e">
            <v>#N/A</v>
          </cell>
          <cell r="AH2422">
            <v>0</v>
          </cell>
          <cell r="AI2422">
            <v>0</v>
          </cell>
          <cell r="AK2422" t="e">
            <v>#N/A</v>
          </cell>
          <cell r="AM2422">
            <v>0</v>
          </cell>
          <cell r="AN2422">
            <v>0</v>
          </cell>
          <cell r="AP2422" t="e">
            <v>#N/A</v>
          </cell>
          <cell r="AR2422">
            <v>0</v>
          </cell>
          <cell r="AS2422">
            <v>0</v>
          </cell>
          <cell r="AU2422" t="e">
            <v>#N/A</v>
          </cell>
          <cell r="AW2422">
            <v>0</v>
          </cell>
          <cell r="AX2422">
            <v>0</v>
          </cell>
          <cell r="AZ2422" t="e">
            <v>#N/A</v>
          </cell>
          <cell r="BB2422">
            <v>0</v>
          </cell>
          <cell r="BC2422">
            <v>0</v>
          </cell>
          <cell r="BE2422" t="e">
            <v>#N/A</v>
          </cell>
          <cell r="BG2422">
            <v>0</v>
          </cell>
          <cell r="BH2422">
            <v>0</v>
          </cell>
          <cell r="BJ2422" t="e">
            <v>#N/A</v>
          </cell>
          <cell r="BL2422">
            <v>0</v>
          </cell>
          <cell r="BM2422">
            <v>0</v>
          </cell>
          <cell r="BO2422" t="e">
            <v>#N/A</v>
          </cell>
          <cell r="BQ2422">
            <v>0</v>
          </cell>
          <cell r="BR2422">
            <v>0</v>
          </cell>
          <cell r="BT2422" t="e">
            <v>#N/A</v>
          </cell>
          <cell r="BV2422">
            <v>0</v>
          </cell>
          <cell r="BW2422">
            <v>0</v>
          </cell>
          <cell r="CW2422">
            <v>127</v>
          </cell>
          <cell r="CX2422" t="str">
            <v>諸雑費</v>
          </cell>
          <cell r="CY2422">
            <v>1</v>
          </cell>
          <cell r="DA2422">
            <v>1.0800000000017462</v>
          </cell>
          <cell r="DG2422">
            <v>1</v>
          </cell>
        </row>
        <row r="2423">
          <cell r="Q2423">
            <v>6027</v>
          </cell>
          <cell r="R2423" t="str">
            <v>硬岩運搬工</v>
          </cell>
          <cell r="S2423" t="str">
            <v>2t-2.6～3.5㎞以下</v>
          </cell>
          <cell r="T2423" t="str">
            <v>山積0.28m3</v>
          </cell>
          <cell r="U2423" t="str">
            <v>ｍ3</v>
          </cell>
          <cell r="V2423">
            <v>3933</v>
          </cell>
          <cell r="W2423" t="str">
            <v>厚労省参考p.175</v>
          </cell>
          <cell r="X2423" t="str">
            <v>DID区間なし　管路土工</v>
          </cell>
          <cell r="Y2423">
            <v>10</v>
          </cell>
          <cell r="Z2423">
            <v>1097</v>
          </cell>
          <cell r="AA2423" t="str">
            <v>ﾀﾞﾝﾌﾟﾄﾗｯｸ運転工</v>
          </cell>
          <cell r="AB2423">
            <v>1.0960000000000001</v>
          </cell>
          <cell r="AC2423">
            <v>35880</v>
          </cell>
          <cell r="AD2423">
            <v>39324.480000000003</v>
          </cell>
          <cell r="AF2423" t="e">
            <v>#N/A</v>
          </cell>
          <cell r="AH2423">
            <v>0</v>
          </cell>
          <cell r="AI2423">
            <v>0</v>
          </cell>
          <cell r="AK2423" t="e">
            <v>#N/A</v>
          </cell>
          <cell r="AM2423">
            <v>0</v>
          </cell>
          <cell r="AN2423">
            <v>0</v>
          </cell>
          <cell r="AP2423" t="e">
            <v>#N/A</v>
          </cell>
          <cell r="AR2423">
            <v>0</v>
          </cell>
          <cell r="AS2423">
            <v>0</v>
          </cell>
          <cell r="AU2423" t="e">
            <v>#N/A</v>
          </cell>
          <cell r="AW2423">
            <v>0</v>
          </cell>
          <cell r="AX2423">
            <v>0</v>
          </cell>
          <cell r="AZ2423" t="e">
            <v>#N/A</v>
          </cell>
          <cell r="BB2423">
            <v>0</v>
          </cell>
          <cell r="BC2423">
            <v>0</v>
          </cell>
          <cell r="BE2423" t="e">
            <v>#N/A</v>
          </cell>
          <cell r="BG2423">
            <v>0</v>
          </cell>
          <cell r="BH2423">
            <v>0</v>
          </cell>
          <cell r="BJ2423" t="e">
            <v>#N/A</v>
          </cell>
          <cell r="BL2423">
            <v>0</v>
          </cell>
          <cell r="BM2423">
            <v>0</v>
          </cell>
          <cell r="BO2423" t="e">
            <v>#N/A</v>
          </cell>
          <cell r="BQ2423">
            <v>0</v>
          </cell>
          <cell r="BR2423">
            <v>0</v>
          </cell>
          <cell r="BT2423" t="e">
            <v>#N/A</v>
          </cell>
          <cell r="BV2423">
            <v>0</v>
          </cell>
          <cell r="BW2423">
            <v>0</v>
          </cell>
          <cell r="CW2423">
            <v>127</v>
          </cell>
          <cell r="CX2423" t="str">
            <v>諸雑費</v>
          </cell>
          <cell r="CY2423">
            <v>1</v>
          </cell>
          <cell r="DA2423">
            <v>5.5199999999967986</v>
          </cell>
          <cell r="DG2423">
            <v>1</v>
          </cell>
        </row>
        <row r="2424">
          <cell r="Q2424">
            <v>6028</v>
          </cell>
          <cell r="R2424" t="str">
            <v>硬岩運搬工</v>
          </cell>
          <cell r="S2424" t="str">
            <v>2t-3.6～4.5㎞以下</v>
          </cell>
          <cell r="T2424" t="str">
            <v>山積0.28m3</v>
          </cell>
          <cell r="U2424" t="str">
            <v>ｍ3</v>
          </cell>
          <cell r="V2424">
            <v>4425</v>
          </cell>
          <cell r="W2424" t="str">
            <v>厚労省参考p.175</v>
          </cell>
          <cell r="X2424" t="str">
            <v>DID区間なし　管路土工</v>
          </cell>
          <cell r="Y2424">
            <v>10</v>
          </cell>
          <cell r="Z2424">
            <v>1097</v>
          </cell>
          <cell r="AA2424" t="str">
            <v>ﾀﾞﾝﾌﾟﾄﾗｯｸ運転工</v>
          </cell>
          <cell r="AB2424">
            <v>1.2330000000000001</v>
          </cell>
          <cell r="AC2424">
            <v>35880</v>
          </cell>
          <cell r="AD2424">
            <v>44240.04</v>
          </cell>
          <cell r="AF2424" t="e">
            <v>#N/A</v>
          </cell>
          <cell r="AH2424">
            <v>0</v>
          </cell>
          <cell r="AI2424">
            <v>0</v>
          </cell>
          <cell r="AK2424" t="e">
            <v>#N/A</v>
          </cell>
          <cell r="AM2424">
            <v>0</v>
          </cell>
          <cell r="AN2424">
            <v>0</v>
          </cell>
          <cell r="AP2424" t="e">
            <v>#N/A</v>
          </cell>
          <cell r="AR2424">
            <v>0</v>
          </cell>
          <cell r="AS2424">
            <v>0</v>
          </cell>
          <cell r="AU2424" t="e">
            <v>#N/A</v>
          </cell>
          <cell r="AW2424">
            <v>0</v>
          </cell>
          <cell r="AX2424">
            <v>0</v>
          </cell>
          <cell r="AZ2424" t="e">
            <v>#N/A</v>
          </cell>
          <cell r="BB2424">
            <v>0</v>
          </cell>
          <cell r="BC2424">
            <v>0</v>
          </cell>
          <cell r="BE2424" t="e">
            <v>#N/A</v>
          </cell>
          <cell r="BG2424">
            <v>0</v>
          </cell>
          <cell r="BH2424">
            <v>0</v>
          </cell>
          <cell r="BJ2424" t="e">
            <v>#N/A</v>
          </cell>
          <cell r="BL2424">
            <v>0</v>
          </cell>
          <cell r="BM2424">
            <v>0</v>
          </cell>
          <cell r="BO2424" t="e">
            <v>#N/A</v>
          </cell>
          <cell r="BQ2424">
            <v>0</v>
          </cell>
          <cell r="BR2424">
            <v>0</v>
          </cell>
          <cell r="BT2424" t="e">
            <v>#N/A</v>
          </cell>
          <cell r="BV2424">
            <v>0</v>
          </cell>
          <cell r="BW2424">
            <v>0</v>
          </cell>
          <cell r="CW2424">
            <v>127</v>
          </cell>
          <cell r="CX2424" t="str">
            <v>諸雑費</v>
          </cell>
          <cell r="CY2424">
            <v>1</v>
          </cell>
          <cell r="DA2424">
            <v>9.9599999999991269</v>
          </cell>
          <cell r="DG2424">
            <v>1</v>
          </cell>
        </row>
        <row r="2425">
          <cell r="Q2425">
            <v>6029</v>
          </cell>
          <cell r="R2425" t="str">
            <v>硬岩運搬工</v>
          </cell>
          <cell r="S2425" t="str">
            <v>2t-4.6～5.5㎞以下</v>
          </cell>
          <cell r="T2425" t="str">
            <v>山積0.28m3</v>
          </cell>
          <cell r="U2425" t="str">
            <v>ｍ3</v>
          </cell>
          <cell r="V2425">
            <v>4916</v>
          </cell>
          <cell r="W2425" t="str">
            <v>厚労省参考p.175</v>
          </cell>
          <cell r="X2425" t="str">
            <v>DID区間なし　管路土工</v>
          </cell>
          <cell r="Y2425">
            <v>10</v>
          </cell>
          <cell r="Z2425">
            <v>1097</v>
          </cell>
          <cell r="AA2425" t="str">
            <v>ﾀﾞﾝﾌﾟﾄﾗｯｸ運転工</v>
          </cell>
          <cell r="AB2425">
            <v>1.37</v>
          </cell>
          <cell r="AC2425">
            <v>35880</v>
          </cell>
          <cell r="AD2425">
            <v>49155.6</v>
          </cell>
          <cell r="AF2425" t="e">
            <v>#N/A</v>
          </cell>
          <cell r="AH2425">
            <v>0</v>
          </cell>
          <cell r="AI2425">
            <v>0</v>
          </cell>
          <cell r="AK2425" t="e">
            <v>#N/A</v>
          </cell>
          <cell r="AM2425">
            <v>0</v>
          </cell>
          <cell r="AN2425">
            <v>0</v>
          </cell>
          <cell r="AP2425" t="e">
            <v>#N/A</v>
          </cell>
          <cell r="AR2425">
            <v>0</v>
          </cell>
          <cell r="AS2425">
            <v>0</v>
          </cell>
          <cell r="AU2425" t="e">
            <v>#N/A</v>
          </cell>
          <cell r="AW2425">
            <v>0</v>
          </cell>
          <cell r="AX2425">
            <v>0</v>
          </cell>
          <cell r="AZ2425" t="e">
            <v>#N/A</v>
          </cell>
          <cell r="BB2425">
            <v>0</v>
          </cell>
          <cell r="BC2425">
            <v>0</v>
          </cell>
          <cell r="BE2425" t="e">
            <v>#N/A</v>
          </cell>
          <cell r="BG2425">
            <v>0</v>
          </cell>
          <cell r="BH2425">
            <v>0</v>
          </cell>
          <cell r="BJ2425" t="e">
            <v>#N/A</v>
          </cell>
          <cell r="BL2425">
            <v>0</v>
          </cell>
          <cell r="BM2425">
            <v>0</v>
          </cell>
          <cell r="BO2425" t="e">
            <v>#N/A</v>
          </cell>
          <cell r="BQ2425">
            <v>0</v>
          </cell>
          <cell r="BR2425">
            <v>0</v>
          </cell>
          <cell r="BT2425" t="e">
            <v>#N/A</v>
          </cell>
          <cell r="BV2425">
            <v>0</v>
          </cell>
          <cell r="BW2425">
            <v>0</v>
          </cell>
          <cell r="CW2425">
            <v>127</v>
          </cell>
          <cell r="CX2425" t="str">
            <v>諸雑費</v>
          </cell>
          <cell r="CY2425">
            <v>1</v>
          </cell>
          <cell r="DA2425">
            <v>4.4000000000014552</v>
          </cell>
          <cell r="DG2425">
            <v>1</v>
          </cell>
        </row>
        <row r="2426">
          <cell r="Q2426">
            <v>6030</v>
          </cell>
          <cell r="R2426" t="str">
            <v>硬岩運搬工</v>
          </cell>
          <cell r="S2426" t="str">
            <v>2t-5.6～6.5㎞以下</v>
          </cell>
          <cell r="T2426" t="str">
            <v>山積0.28m3</v>
          </cell>
          <cell r="U2426" t="str">
            <v>ｍ3</v>
          </cell>
          <cell r="V2426">
            <v>5408</v>
          </cell>
          <cell r="W2426" t="str">
            <v>厚労省参考p.175</v>
          </cell>
          <cell r="X2426" t="str">
            <v>DID区間なし　管路土工</v>
          </cell>
          <cell r="Y2426">
            <v>10</v>
          </cell>
          <cell r="Z2426">
            <v>1097</v>
          </cell>
          <cell r="AA2426" t="str">
            <v>ﾀﾞﾝﾌﾟﾄﾗｯｸ運転工</v>
          </cell>
          <cell r="AB2426">
            <v>1.5069999999999999</v>
          </cell>
          <cell r="AC2426">
            <v>35880</v>
          </cell>
          <cell r="AD2426">
            <v>54071.16</v>
          </cell>
          <cell r="AF2426" t="e">
            <v>#N/A</v>
          </cell>
          <cell r="AH2426">
            <v>0</v>
          </cell>
          <cell r="AI2426">
            <v>0</v>
          </cell>
          <cell r="AK2426" t="e">
            <v>#N/A</v>
          </cell>
          <cell r="AM2426">
            <v>0</v>
          </cell>
          <cell r="AN2426">
            <v>0</v>
          </cell>
          <cell r="AP2426" t="e">
            <v>#N/A</v>
          </cell>
          <cell r="AR2426">
            <v>0</v>
          </cell>
          <cell r="AS2426">
            <v>0</v>
          </cell>
          <cell r="AU2426" t="e">
            <v>#N/A</v>
          </cell>
          <cell r="AW2426">
            <v>0</v>
          </cell>
          <cell r="AX2426">
            <v>0</v>
          </cell>
          <cell r="AZ2426" t="e">
            <v>#N/A</v>
          </cell>
          <cell r="BB2426">
            <v>0</v>
          </cell>
          <cell r="BC2426">
            <v>0</v>
          </cell>
          <cell r="BE2426" t="e">
            <v>#N/A</v>
          </cell>
          <cell r="BG2426">
            <v>0</v>
          </cell>
          <cell r="BH2426">
            <v>0</v>
          </cell>
          <cell r="BJ2426" t="e">
            <v>#N/A</v>
          </cell>
          <cell r="BL2426">
            <v>0</v>
          </cell>
          <cell r="BM2426">
            <v>0</v>
          </cell>
          <cell r="BO2426" t="e">
            <v>#N/A</v>
          </cell>
          <cell r="BQ2426">
            <v>0</v>
          </cell>
          <cell r="BR2426">
            <v>0</v>
          </cell>
          <cell r="BT2426" t="e">
            <v>#N/A</v>
          </cell>
          <cell r="BV2426">
            <v>0</v>
          </cell>
          <cell r="BW2426">
            <v>0</v>
          </cell>
          <cell r="CW2426">
            <v>127</v>
          </cell>
          <cell r="CX2426" t="str">
            <v>諸雑費</v>
          </cell>
          <cell r="CY2426">
            <v>1</v>
          </cell>
          <cell r="DA2426">
            <v>8.8399999999965075</v>
          </cell>
          <cell r="DG2426">
            <v>1</v>
          </cell>
        </row>
        <row r="2427">
          <cell r="Q2427">
            <v>6031</v>
          </cell>
          <cell r="R2427" t="str">
            <v>硬岩運搬工</v>
          </cell>
          <cell r="S2427" t="str">
            <v>2t-6.6～8.0㎞以下</v>
          </cell>
          <cell r="T2427" t="str">
            <v>山積0.28m3</v>
          </cell>
          <cell r="U2427" t="str">
            <v>ｍ3</v>
          </cell>
          <cell r="V2427">
            <v>6391</v>
          </cell>
          <cell r="W2427" t="str">
            <v>厚労省参考p.175</v>
          </cell>
          <cell r="X2427" t="str">
            <v>DID区間なし　管路土工</v>
          </cell>
          <cell r="Y2427">
            <v>10</v>
          </cell>
          <cell r="Z2427">
            <v>1097</v>
          </cell>
          <cell r="AA2427" t="str">
            <v>ﾀﾞﾝﾌﾟﾄﾗｯｸ運転工</v>
          </cell>
          <cell r="AB2427">
            <v>1.7809999999999999</v>
          </cell>
          <cell r="AC2427">
            <v>35880</v>
          </cell>
          <cell r="AD2427">
            <v>63902.28</v>
          </cell>
          <cell r="AF2427" t="e">
            <v>#N/A</v>
          </cell>
          <cell r="AH2427">
            <v>0</v>
          </cell>
          <cell r="AI2427">
            <v>0</v>
          </cell>
          <cell r="AK2427" t="e">
            <v>#N/A</v>
          </cell>
          <cell r="AM2427">
            <v>0</v>
          </cell>
          <cell r="AN2427">
            <v>0</v>
          </cell>
          <cell r="AP2427" t="e">
            <v>#N/A</v>
          </cell>
          <cell r="AR2427">
            <v>0</v>
          </cell>
          <cell r="AS2427">
            <v>0</v>
          </cell>
          <cell r="AU2427" t="e">
            <v>#N/A</v>
          </cell>
          <cell r="AW2427">
            <v>0</v>
          </cell>
          <cell r="AX2427">
            <v>0</v>
          </cell>
          <cell r="AZ2427" t="e">
            <v>#N/A</v>
          </cell>
          <cell r="BB2427">
            <v>0</v>
          </cell>
          <cell r="BC2427">
            <v>0</v>
          </cell>
          <cell r="BE2427" t="e">
            <v>#N/A</v>
          </cell>
          <cell r="BG2427">
            <v>0</v>
          </cell>
          <cell r="BH2427">
            <v>0</v>
          </cell>
          <cell r="BJ2427" t="e">
            <v>#N/A</v>
          </cell>
          <cell r="BL2427">
            <v>0</v>
          </cell>
          <cell r="BM2427">
            <v>0</v>
          </cell>
          <cell r="BO2427" t="e">
            <v>#N/A</v>
          </cell>
          <cell r="BQ2427">
            <v>0</v>
          </cell>
          <cell r="BR2427">
            <v>0</v>
          </cell>
          <cell r="BT2427" t="e">
            <v>#N/A</v>
          </cell>
          <cell r="BV2427">
            <v>0</v>
          </cell>
          <cell r="BW2427">
            <v>0</v>
          </cell>
          <cell r="CW2427">
            <v>127</v>
          </cell>
          <cell r="CX2427" t="str">
            <v>諸雑費</v>
          </cell>
          <cell r="CY2427">
            <v>1</v>
          </cell>
          <cell r="DA2427">
            <v>7.7200000000011642</v>
          </cell>
          <cell r="DG2427">
            <v>1</v>
          </cell>
        </row>
        <row r="2428">
          <cell r="Q2428">
            <v>6032</v>
          </cell>
          <cell r="R2428" t="str">
            <v>硬岩運搬工</v>
          </cell>
          <cell r="S2428" t="str">
            <v>2t-8.1～10.5㎞以下</v>
          </cell>
          <cell r="T2428" t="str">
            <v>山積0.28m3</v>
          </cell>
          <cell r="U2428" t="str">
            <v>ｍ3</v>
          </cell>
          <cell r="V2428">
            <v>7374</v>
          </cell>
          <cell r="W2428" t="str">
            <v>厚労省参考p.175</v>
          </cell>
          <cell r="X2428" t="str">
            <v>DID区間なし　管路土工</v>
          </cell>
          <cell r="Y2428">
            <v>10</v>
          </cell>
          <cell r="Z2428">
            <v>1097</v>
          </cell>
          <cell r="AA2428" t="str">
            <v>ﾀﾞﾝﾌﾟﾄﾗｯｸ運転工</v>
          </cell>
          <cell r="AB2428">
            <v>2.0550000000000002</v>
          </cell>
          <cell r="AC2428">
            <v>35880</v>
          </cell>
          <cell r="AD2428">
            <v>73733.399999999994</v>
          </cell>
          <cell r="AF2428" t="e">
            <v>#N/A</v>
          </cell>
          <cell r="AH2428">
            <v>0</v>
          </cell>
          <cell r="AI2428">
            <v>0</v>
          </cell>
          <cell r="AK2428" t="e">
            <v>#N/A</v>
          </cell>
          <cell r="AM2428">
            <v>0</v>
          </cell>
          <cell r="AN2428">
            <v>0</v>
          </cell>
          <cell r="AP2428" t="e">
            <v>#N/A</v>
          </cell>
          <cell r="AR2428">
            <v>0</v>
          </cell>
          <cell r="AS2428">
            <v>0</v>
          </cell>
          <cell r="AU2428" t="e">
            <v>#N/A</v>
          </cell>
          <cell r="AW2428">
            <v>0</v>
          </cell>
          <cell r="AX2428">
            <v>0</v>
          </cell>
          <cell r="AZ2428" t="e">
            <v>#N/A</v>
          </cell>
          <cell r="BB2428">
            <v>0</v>
          </cell>
          <cell r="BC2428">
            <v>0</v>
          </cell>
          <cell r="BE2428" t="e">
            <v>#N/A</v>
          </cell>
          <cell r="BG2428">
            <v>0</v>
          </cell>
          <cell r="BH2428">
            <v>0</v>
          </cell>
          <cell r="BJ2428" t="e">
            <v>#N/A</v>
          </cell>
          <cell r="BL2428">
            <v>0</v>
          </cell>
          <cell r="BM2428">
            <v>0</v>
          </cell>
          <cell r="BO2428" t="e">
            <v>#N/A</v>
          </cell>
          <cell r="BQ2428">
            <v>0</v>
          </cell>
          <cell r="BR2428">
            <v>0</v>
          </cell>
          <cell r="BT2428" t="e">
            <v>#N/A</v>
          </cell>
          <cell r="BV2428">
            <v>0</v>
          </cell>
          <cell r="BW2428">
            <v>0</v>
          </cell>
          <cell r="CW2428">
            <v>127</v>
          </cell>
          <cell r="CX2428" t="str">
            <v>諸雑費</v>
          </cell>
          <cell r="CY2428">
            <v>1</v>
          </cell>
          <cell r="DA2428">
            <v>6.6000000000058208</v>
          </cell>
          <cell r="DG2428">
            <v>1</v>
          </cell>
        </row>
        <row r="2429">
          <cell r="Q2429">
            <v>6033</v>
          </cell>
          <cell r="R2429" t="str">
            <v>硬岩運搬工</v>
          </cell>
          <cell r="S2429" t="str">
            <v>2t-10.6～14.0㎞以下</v>
          </cell>
          <cell r="T2429" t="str">
            <v>山積0.28m3</v>
          </cell>
          <cell r="U2429" t="str">
            <v>ｍ3</v>
          </cell>
          <cell r="V2429">
            <v>8849</v>
          </cell>
          <cell r="W2429" t="str">
            <v>厚労省参考p.175</v>
          </cell>
          <cell r="X2429" t="str">
            <v>DID区間なし　管路土工</v>
          </cell>
          <cell r="Y2429">
            <v>10</v>
          </cell>
          <cell r="Z2429">
            <v>1097</v>
          </cell>
          <cell r="AA2429" t="str">
            <v>ﾀﾞﾝﾌﾟﾄﾗｯｸ運転工</v>
          </cell>
          <cell r="AB2429">
            <v>2.4660000000000002</v>
          </cell>
          <cell r="AC2429">
            <v>35880</v>
          </cell>
          <cell r="AD2429">
            <v>88480.08</v>
          </cell>
          <cell r="AF2429" t="e">
            <v>#N/A</v>
          </cell>
          <cell r="AH2429">
            <v>0</v>
          </cell>
          <cell r="AI2429">
            <v>0</v>
          </cell>
          <cell r="AK2429" t="e">
            <v>#N/A</v>
          </cell>
          <cell r="AM2429">
            <v>0</v>
          </cell>
          <cell r="AN2429">
            <v>0</v>
          </cell>
          <cell r="AP2429" t="e">
            <v>#N/A</v>
          </cell>
          <cell r="AR2429">
            <v>0</v>
          </cell>
          <cell r="AS2429">
            <v>0</v>
          </cell>
          <cell r="AU2429" t="e">
            <v>#N/A</v>
          </cell>
          <cell r="AW2429">
            <v>0</v>
          </cell>
          <cell r="AX2429">
            <v>0</v>
          </cell>
          <cell r="AZ2429" t="e">
            <v>#N/A</v>
          </cell>
          <cell r="BB2429">
            <v>0</v>
          </cell>
          <cell r="BC2429">
            <v>0</v>
          </cell>
          <cell r="BE2429" t="e">
            <v>#N/A</v>
          </cell>
          <cell r="BG2429">
            <v>0</v>
          </cell>
          <cell r="BH2429">
            <v>0</v>
          </cell>
          <cell r="BJ2429" t="e">
            <v>#N/A</v>
          </cell>
          <cell r="BL2429">
            <v>0</v>
          </cell>
          <cell r="BM2429">
            <v>0</v>
          </cell>
          <cell r="BO2429" t="e">
            <v>#N/A</v>
          </cell>
          <cell r="BQ2429">
            <v>0</v>
          </cell>
          <cell r="BR2429">
            <v>0</v>
          </cell>
          <cell r="BT2429" t="e">
            <v>#N/A</v>
          </cell>
          <cell r="BV2429">
            <v>0</v>
          </cell>
          <cell r="BW2429">
            <v>0</v>
          </cell>
          <cell r="CW2429">
            <v>127</v>
          </cell>
          <cell r="CX2429" t="str">
            <v>諸雑費</v>
          </cell>
          <cell r="CY2429">
            <v>1</v>
          </cell>
          <cell r="DA2429">
            <v>9.9199999999982538</v>
          </cell>
          <cell r="DG2429">
            <v>1</v>
          </cell>
        </row>
        <row r="2430">
          <cell r="Q2430">
            <v>6034</v>
          </cell>
          <cell r="R2430" t="str">
            <v>硬岩運搬工</v>
          </cell>
          <cell r="S2430" t="str">
            <v>2t-14.1～20.0㎞以下</v>
          </cell>
          <cell r="T2430" t="str">
            <v>山積0.28m3</v>
          </cell>
          <cell r="U2430" t="str">
            <v>ｍ3</v>
          </cell>
          <cell r="V2430">
            <v>11310</v>
          </cell>
          <cell r="W2430" t="str">
            <v>厚労省参考p.175</v>
          </cell>
          <cell r="X2430" t="str">
            <v>DID区間なし　管路土工</v>
          </cell>
          <cell r="Y2430">
            <v>10</v>
          </cell>
          <cell r="Z2430">
            <v>1097</v>
          </cell>
          <cell r="AA2430" t="str">
            <v>ﾀﾞﾝﾌﾟﾄﾗｯｸ運転工</v>
          </cell>
          <cell r="AB2430">
            <v>3.1509999999999998</v>
          </cell>
          <cell r="AC2430">
            <v>35880</v>
          </cell>
          <cell r="AD2430">
            <v>113057.88</v>
          </cell>
          <cell r="AF2430" t="e">
            <v>#N/A</v>
          </cell>
          <cell r="AH2430">
            <v>0</v>
          </cell>
          <cell r="AI2430">
            <v>0</v>
          </cell>
          <cell r="AK2430" t="e">
            <v>#N/A</v>
          </cell>
          <cell r="AM2430">
            <v>0</v>
          </cell>
          <cell r="AN2430">
            <v>0</v>
          </cell>
          <cell r="AP2430" t="e">
            <v>#N/A</v>
          </cell>
          <cell r="AR2430">
            <v>0</v>
          </cell>
          <cell r="AS2430">
            <v>0</v>
          </cell>
          <cell r="AU2430" t="e">
            <v>#N/A</v>
          </cell>
          <cell r="AW2430">
            <v>0</v>
          </cell>
          <cell r="AX2430">
            <v>0</v>
          </cell>
          <cell r="AZ2430" t="e">
            <v>#N/A</v>
          </cell>
          <cell r="BB2430">
            <v>0</v>
          </cell>
          <cell r="BC2430">
            <v>0</v>
          </cell>
          <cell r="BE2430" t="e">
            <v>#N/A</v>
          </cell>
          <cell r="BG2430">
            <v>0</v>
          </cell>
          <cell r="BH2430">
            <v>0</v>
          </cell>
          <cell r="BJ2430" t="e">
            <v>#N/A</v>
          </cell>
          <cell r="BL2430">
            <v>0</v>
          </cell>
          <cell r="BM2430">
            <v>0</v>
          </cell>
          <cell r="BO2430" t="e">
            <v>#N/A</v>
          </cell>
          <cell r="BQ2430">
            <v>0</v>
          </cell>
          <cell r="BR2430">
            <v>0</v>
          </cell>
          <cell r="BT2430" t="e">
            <v>#N/A</v>
          </cell>
          <cell r="BV2430">
            <v>0</v>
          </cell>
          <cell r="BW2430">
            <v>0</v>
          </cell>
          <cell r="CW2430">
            <v>127</v>
          </cell>
          <cell r="CX2430" t="str">
            <v>諸雑費</v>
          </cell>
          <cell r="CY2430">
            <v>1</v>
          </cell>
          <cell r="DA2430">
            <v>42.119999999995343</v>
          </cell>
          <cell r="DG2430">
            <v>1</v>
          </cell>
        </row>
        <row r="2431">
          <cell r="Q2431">
            <v>6035</v>
          </cell>
          <cell r="R2431" t="str">
            <v>硬岩運搬工</v>
          </cell>
          <cell r="S2431" t="str">
            <v>4t-0.5㎞以下</v>
          </cell>
          <cell r="T2431" t="str">
            <v>山積0.28m3</v>
          </cell>
          <cell r="U2431" t="str">
            <v>ｍ3</v>
          </cell>
          <cell r="V2431">
            <v>1426</v>
          </cell>
          <cell r="W2431" t="str">
            <v>厚労省参考p.176</v>
          </cell>
          <cell r="X2431" t="str">
            <v>DID区間なし　管路土工</v>
          </cell>
          <cell r="Y2431">
            <v>10</v>
          </cell>
          <cell r="Z2431">
            <v>1098</v>
          </cell>
          <cell r="AA2431" t="str">
            <v>ﾀﾞﾝﾌﾟﾄﾗｯｸ運転工</v>
          </cell>
          <cell r="AB2431">
            <v>0.34300000000000003</v>
          </cell>
          <cell r="AC2431">
            <v>41570</v>
          </cell>
          <cell r="AD2431">
            <v>14258.51</v>
          </cell>
          <cell r="AF2431" t="e">
            <v>#N/A</v>
          </cell>
          <cell r="AH2431">
            <v>0</v>
          </cell>
          <cell r="AI2431">
            <v>0</v>
          </cell>
          <cell r="AK2431" t="e">
            <v>#N/A</v>
          </cell>
          <cell r="AM2431">
            <v>0</v>
          </cell>
          <cell r="AN2431">
            <v>0</v>
          </cell>
          <cell r="AP2431" t="e">
            <v>#N/A</v>
          </cell>
          <cell r="AR2431">
            <v>0</v>
          </cell>
          <cell r="AS2431">
            <v>0</v>
          </cell>
          <cell r="AU2431" t="e">
            <v>#N/A</v>
          </cell>
          <cell r="AW2431">
            <v>0</v>
          </cell>
          <cell r="AX2431">
            <v>0</v>
          </cell>
          <cell r="AZ2431" t="e">
            <v>#N/A</v>
          </cell>
          <cell r="BB2431">
            <v>0</v>
          </cell>
          <cell r="BC2431">
            <v>0</v>
          </cell>
          <cell r="BE2431" t="e">
            <v>#N/A</v>
          </cell>
          <cell r="BG2431">
            <v>0</v>
          </cell>
          <cell r="BH2431">
            <v>0</v>
          </cell>
          <cell r="BJ2431" t="e">
            <v>#N/A</v>
          </cell>
          <cell r="BL2431">
            <v>0</v>
          </cell>
          <cell r="BM2431">
            <v>0</v>
          </cell>
          <cell r="BO2431" t="e">
            <v>#N/A</v>
          </cell>
          <cell r="BQ2431">
            <v>0</v>
          </cell>
          <cell r="BR2431">
            <v>0</v>
          </cell>
          <cell r="BT2431" t="e">
            <v>#N/A</v>
          </cell>
          <cell r="BV2431">
            <v>0</v>
          </cell>
          <cell r="BW2431">
            <v>0</v>
          </cell>
          <cell r="CW2431">
            <v>127</v>
          </cell>
          <cell r="CX2431" t="str">
            <v>諸雑費</v>
          </cell>
          <cell r="CY2431">
            <v>1</v>
          </cell>
          <cell r="DA2431">
            <v>1.4899999999997817</v>
          </cell>
          <cell r="DG2431">
            <v>1</v>
          </cell>
        </row>
        <row r="2432">
          <cell r="Q2432">
            <v>6036</v>
          </cell>
          <cell r="R2432" t="str">
            <v>硬岩運搬工</v>
          </cell>
          <cell r="S2432" t="str">
            <v>4t-0.6～1.0㎞以下</v>
          </cell>
          <cell r="T2432" t="str">
            <v>山積0.28m3</v>
          </cell>
          <cell r="U2432" t="str">
            <v>ｍ3</v>
          </cell>
          <cell r="V2432">
            <v>1709</v>
          </cell>
          <cell r="W2432" t="str">
            <v>厚労省参考p.176</v>
          </cell>
          <cell r="X2432" t="str">
            <v>DID区間なし　管路土工</v>
          </cell>
          <cell r="Y2432">
            <v>10</v>
          </cell>
          <cell r="Z2432">
            <v>1098</v>
          </cell>
          <cell r="AA2432" t="str">
            <v>ﾀﾞﾝﾌﾟﾄﾗｯｸ運転工</v>
          </cell>
          <cell r="AB2432">
            <v>0.41099999999999998</v>
          </cell>
          <cell r="AC2432">
            <v>41570</v>
          </cell>
          <cell r="AD2432">
            <v>17085.27</v>
          </cell>
          <cell r="AF2432" t="e">
            <v>#N/A</v>
          </cell>
          <cell r="AH2432">
            <v>0</v>
          </cell>
          <cell r="AI2432">
            <v>0</v>
          </cell>
          <cell r="AK2432" t="e">
            <v>#N/A</v>
          </cell>
          <cell r="AM2432">
            <v>0</v>
          </cell>
          <cell r="AN2432">
            <v>0</v>
          </cell>
          <cell r="AP2432" t="e">
            <v>#N/A</v>
          </cell>
          <cell r="AR2432">
            <v>0</v>
          </cell>
          <cell r="AS2432">
            <v>0</v>
          </cell>
          <cell r="AU2432" t="e">
            <v>#N/A</v>
          </cell>
          <cell r="AW2432">
            <v>0</v>
          </cell>
          <cell r="AX2432">
            <v>0</v>
          </cell>
          <cell r="AZ2432" t="e">
            <v>#N/A</v>
          </cell>
          <cell r="BB2432">
            <v>0</v>
          </cell>
          <cell r="BC2432">
            <v>0</v>
          </cell>
          <cell r="BE2432" t="e">
            <v>#N/A</v>
          </cell>
          <cell r="BG2432">
            <v>0</v>
          </cell>
          <cell r="BH2432">
            <v>0</v>
          </cell>
          <cell r="BJ2432" t="e">
            <v>#N/A</v>
          </cell>
          <cell r="BL2432">
            <v>0</v>
          </cell>
          <cell r="BM2432">
            <v>0</v>
          </cell>
          <cell r="BO2432" t="e">
            <v>#N/A</v>
          </cell>
          <cell r="BQ2432">
            <v>0</v>
          </cell>
          <cell r="BR2432">
            <v>0</v>
          </cell>
          <cell r="BT2432" t="e">
            <v>#N/A</v>
          </cell>
          <cell r="BV2432">
            <v>0</v>
          </cell>
          <cell r="BW2432">
            <v>0</v>
          </cell>
          <cell r="CW2432">
            <v>127</v>
          </cell>
          <cell r="CX2432" t="str">
            <v>諸雑費</v>
          </cell>
          <cell r="CY2432">
            <v>1</v>
          </cell>
          <cell r="DA2432">
            <v>4.7299999999995634</v>
          </cell>
          <cell r="DG2432">
            <v>1</v>
          </cell>
        </row>
        <row r="2433">
          <cell r="Q2433">
            <v>6037</v>
          </cell>
          <cell r="R2433" t="str">
            <v>硬岩運搬工</v>
          </cell>
          <cell r="S2433" t="str">
            <v>4t-1.1～2.0㎞以下</v>
          </cell>
          <cell r="T2433" t="str">
            <v>山積0.28m3</v>
          </cell>
          <cell r="U2433" t="str">
            <v>ｍ3</v>
          </cell>
          <cell r="V2433">
            <v>1996</v>
          </cell>
          <cell r="W2433" t="str">
            <v>厚労省参考p.176</v>
          </cell>
          <cell r="X2433" t="str">
            <v>DID区間なし　管路土工</v>
          </cell>
          <cell r="Y2433">
            <v>10</v>
          </cell>
          <cell r="Z2433">
            <v>1098</v>
          </cell>
          <cell r="AA2433" t="str">
            <v>ﾀﾞﾝﾌﾟﾄﾗｯｸ運転工</v>
          </cell>
          <cell r="AB2433">
            <v>0.48</v>
          </cell>
          <cell r="AC2433">
            <v>41570</v>
          </cell>
          <cell r="AD2433">
            <v>19953.599999999999</v>
          </cell>
          <cell r="AF2433" t="e">
            <v>#N/A</v>
          </cell>
          <cell r="AH2433">
            <v>0</v>
          </cell>
          <cell r="AI2433">
            <v>0</v>
          </cell>
          <cell r="AK2433" t="e">
            <v>#N/A</v>
          </cell>
          <cell r="AM2433">
            <v>0</v>
          </cell>
          <cell r="AN2433">
            <v>0</v>
          </cell>
          <cell r="AP2433" t="e">
            <v>#N/A</v>
          </cell>
          <cell r="AR2433">
            <v>0</v>
          </cell>
          <cell r="AS2433">
            <v>0</v>
          </cell>
          <cell r="AU2433" t="e">
            <v>#N/A</v>
          </cell>
          <cell r="AW2433">
            <v>0</v>
          </cell>
          <cell r="AX2433">
            <v>0</v>
          </cell>
          <cell r="AZ2433" t="e">
            <v>#N/A</v>
          </cell>
          <cell r="BB2433">
            <v>0</v>
          </cell>
          <cell r="BC2433">
            <v>0</v>
          </cell>
          <cell r="BE2433" t="e">
            <v>#N/A</v>
          </cell>
          <cell r="BG2433">
            <v>0</v>
          </cell>
          <cell r="BH2433">
            <v>0</v>
          </cell>
          <cell r="BJ2433" t="e">
            <v>#N/A</v>
          </cell>
          <cell r="BL2433">
            <v>0</v>
          </cell>
          <cell r="BM2433">
            <v>0</v>
          </cell>
          <cell r="BO2433" t="e">
            <v>#N/A</v>
          </cell>
          <cell r="BQ2433">
            <v>0</v>
          </cell>
          <cell r="BR2433">
            <v>0</v>
          </cell>
          <cell r="BT2433" t="e">
            <v>#N/A</v>
          </cell>
          <cell r="BV2433">
            <v>0</v>
          </cell>
          <cell r="BW2433">
            <v>0</v>
          </cell>
          <cell r="CW2433">
            <v>127</v>
          </cell>
          <cell r="CX2433" t="str">
            <v>諸雑費</v>
          </cell>
          <cell r="CY2433">
            <v>1</v>
          </cell>
          <cell r="DA2433">
            <v>6.4000000000014552</v>
          </cell>
          <cell r="DG2433">
            <v>1</v>
          </cell>
        </row>
        <row r="2434">
          <cell r="Q2434">
            <v>6038</v>
          </cell>
          <cell r="R2434" t="str">
            <v>硬岩運搬工</v>
          </cell>
          <cell r="S2434" t="str">
            <v>4t-2.1～3.0㎞以下</v>
          </cell>
          <cell r="T2434" t="str">
            <v>山積0.28m3</v>
          </cell>
          <cell r="U2434" t="str">
            <v>ｍ3</v>
          </cell>
          <cell r="V2434">
            <v>2279</v>
          </cell>
          <cell r="W2434" t="str">
            <v>厚労省参考p.176</v>
          </cell>
          <cell r="X2434" t="str">
            <v>DID区間なし　管路土工</v>
          </cell>
          <cell r="Y2434">
            <v>10</v>
          </cell>
          <cell r="Z2434">
            <v>1098</v>
          </cell>
          <cell r="AA2434" t="str">
            <v>ﾀﾞﾝﾌﾟﾄﾗｯｸ運転工</v>
          </cell>
          <cell r="AB2434">
            <v>0.54800000000000004</v>
          </cell>
          <cell r="AC2434">
            <v>41570</v>
          </cell>
          <cell r="AD2434">
            <v>22780.36</v>
          </cell>
          <cell r="AF2434" t="e">
            <v>#N/A</v>
          </cell>
          <cell r="AH2434">
            <v>0</v>
          </cell>
          <cell r="AI2434">
            <v>0</v>
          </cell>
          <cell r="AK2434" t="e">
            <v>#N/A</v>
          </cell>
          <cell r="AM2434">
            <v>0</v>
          </cell>
          <cell r="AN2434">
            <v>0</v>
          </cell>
          <cell r="AP2434" t="e">
            <v>#N/A</v>
          </cell>
          <cell r="AR2434">
            <v>0</v>
          </cell>
          <cell r="AS2434">
            <v>0</v>
          </cell>
          <cell r="AU2434" t="e">
            <v>#N/A</v>
          </cell>
          <cell r="AW2434">
            <v>0</v>
          </cell>
          <cell r="AX2434">
            <v>0</v>
          </cell>
          <cell r="AZ2434" t="e">
            <v>#N/A</v>
          </cell>
          <cell r="BB2434">
            <v>0</v>
          </cell>
          <cell r="BC2434">
            <v>0</v>
          </cell>
          <cell r="BE2434" t="e">
            <v>#N/A</v>
          </cell>
          <cell r="BG2434">
            <v>0</v>
          </cell>
          <cell r="BH2434">
            <v>0</v>
          </cell>
          <cell r="BJ2434" t="e">
            <v>#N/A</v>
          </cell>
          <cell r="BL2434">
            <v>0</v>
          </cell>
          <cell r="BM2434">
            <v>0</v>
          </cell>
          <cell r="BO2434" t="e">
            <v>#N/A</v>
          </cell>
          <cell r="BQ2434">
            <v>0</v>
          </cell>
          <cell r="BR2434">
            <v>0</v>
          </cell>
          <cell r="BT2434" t="e">
            <v>#N/A</v>
          </cell>
          <cell r="BV2434">
            <v>0</v>
          </cell>
          <cell r="BW2434">
            <v>0</v>
          </cell>
          <cell r="CW2434">
            <v>127</v>
          </cell>
          <cell r="CX2434" t="str">
            <v>諸雑費</v>
          </cell>
          <cell r="CY2434">
            <v>1</v>
          </cell>
          <cell r="DA2434">
            <v>9.6399999999994179</v>
          </cell>
          <cell r="DG2434">
            <v>1</v>
          </cell>
        </row>
        <row r="2435">
          <cell r="Q2435">
            <v>6039</v>
          </cell>
          <cell r="R2435" t="str">
            <v>硬岩運搬工</v>
          </cell>
          <cell r="S2435" t="str">
            <v>4t-3.1～4.5㎞以下</v>
          </cell>
          <cell r="T2435" t="str">
            <v>山積0.28m3</v>
          </cell>
          <cell r="U2435" t="str">
            <v>ｍ3</v>
          </cell>
          <cell r="V2435">
            <v>2848</v>
          </cell>
          <cell r="W2435" t="str">
            <v>厚労省参考p.176</v>
          </cell>
          <cell r="X2435" t="str">
            <v>DID区間なし　管路土工</v>
          </cell>
          <cell r="Y2435">
            <v>10</v>
          </cell>
          <cell r="Z2435">
            <v>1098</v>
          </cell>
          <cell r="AA2435" t="str">
            <v>ﾀﾞﾝﾌﾟﾄﾗｯｸ運転工</v>
          </cell>
          <cell r="AB2435">
            <v>0.68500000000000005</v>
          </cell>
          <cell r="AC2435">
            <v>41570</v>
          </cell>
          <cell r="AD2435">
            <v>28475.45</v>
          </cell>
          <cell r="AF2435" t="e">
            <v>#N/A</v>
          </cell>
          <cell r="AH2435">
            <v>0</v>
          </cell>
          <cell r="AI2435">
            <v>0</v>
          </cell>
          <cell r="AK2435" t="e">
            <v>#N/A</v>
          </cell>
          <cell r="AM2435">
            <v>0</v>
          </cell>
          <cell r="AN2435">
            <v>0</v>
          </cell>
          <cell r="AP2435" t="e">
            <v>#N/A</v>
          </cell>
          <cell r="AR2435">
            <v>0</v>
          </cell>
          <cell r="AS2435">
            <v>0</v>
          </cell>
          <cell r="AU2435" t="e">
            <v>#N/A</v>
          </cell>
          <cell r="AW2435">
            <v>0</v>
          </cell>
          <cell r="AX2435">
            <v>0</v>
          </cell>
          <cell r="AZ2435" t="e">
            <v>#N/A</v>
          </cell>
          <cell r="BB2435">
            <v>0</v>
          </cell>
          <cell r="BC2435">
            <v>0</v>
          </cell>
          <cell r="BE2435" t="e">
            <v>#N/A</v>
          </cell>
          <cell r="BG2435">
            <v>0</v>
          </cell>
          <cell r="BH2435">
            <v>0</v>
          </cell>
          <cell r="BJ2435" t="e">
            <v>#N/A</v>
          </cell>
          <cell r="BL2435">
            <v>0</v>
          </cell>
          <cell r="BM2435">
            <v>0</v>
          </cell>
          <cell r="BO2435" t="e">
            <v>#N/A</v>
          </cell>
          <cell r="BQ2435">
            <v>0</v>
          </cell>
          <cell r="BR2435">
            <v>0</v>
          </cell>
          <cell r="BT2435" t="e">
            <v>#N/A</v>
          </cell>
          <cell r="BV2435">
            <v>0</v>
          </cell>
          <cell r="BW2435">
            <v>0</v>
          </cell>
          <cell r="CW2435">
            <v>127</v>
          </cell>
          <cell r="CX2435" t="str">
            <v>諸雑費</v>
          </cell>
          <cell r="CY2435">
            <v>1</v>
          </cell>
          <cell r="DA2435">
            <v>4.5499999999992724</v>
          </cell>
          <cell r="DG2435">
            <v>1</v>
          </cell>
        </row>
        <row r="2436">
          <cell r="Q2436">
            <v>6040</v>
          </cell>
          <cell r="R2436" t="str">
            <v>硬岩運搬工</v>
          </cell>
          <cell r="S2436" t="str">
            <v>4t-4.6～6.5㎞以下</v>
          </cell>
          <cell r="T2436" t="str">
            <v>山積0.28m3</v>
          </cell>
          <cell r="U2436" t="str">
            <v>ｍ3</v>
          </cell>
          <cell r="V2436">
            <v>3418</v>
          </cell>
          <cell r="W2436" t="str">
            <v>厚労省参考p.176</v>
          </cell>
          <cell r="X2436" t="str">
            <v>DID区間なし　管路土工</v>
          </cell>
          <cell r="Y2436">
            <v>10</v>
          </cell>
          <cell r="Z2436">
            <v>1098</v>
          </cell>
          <cell r="AA2436" t="str">
            <v>ﾀﾞﾝﾌﾟﾄﾗｯｸ運転工</v>
          </cell>
          <cell r="AB2436">
            <v>0.82199999999999995</v>
          </cell>
          <cell r="AC2436">
            <v>41570</v>
          </cell>
          <cell r="AD2436">
            <v>34170.54</v>
          </cell>
          <cell r="AF2436" t="e">
            <v>#N/A</v>
          </cell>
          <cell r="AH2436">
            <v>0</v>
          </cell>
          <cell r="AI2436">
            <v>0</v>
          </cell>
          <cell r="AK2436" t="e">
            <v>#N/A</v>
          </cell>
          <cell r="AM2436">
            <v>0</v>
          </cell>
          <cell r="AN2436">
            <v>0</v>
          </cell>
          <cell r="AP2436" t="e">
            <v>#N/A</v>
          </cell>
          <cell r="AR2436">
            <v>0</v>
          </cell>
          <cell r="AS2436">
            <v>0</v>
          </cell>
          <cell r="AU2436" t="e">
            <v>#N/A</v>
          </cell>
          <cell r="AW2436">
            <v>0</v>
          </cell>
          <cell r="AX2436">
            <v>0</v>
          </cell>
          <cell r="AZ2436" t="e">
            <v>#N/A</v>
          </cell>
          <cell r="BB2436">
            <v>0</v>
          </cell>
          <cell r="BC2436">
            <v>0</v>
          </cell>
          <cell r="BE2436" t="e">
            <v>#N/A</v>
          </cell>
          <cell r="BG2436">
            <v>0</v>
          </cell>
          <cell r="BH2436">
            <v>0</v>
          </cell>
          <cell r="BJ2436" t="e">
            <v>#N/A</v>
          </cell>
          <cell r="BL2436">
            <v>0</v>
          </cell>
          <cell r="BM2436">
            <v>0</v>
          </cell>
          <cell r="BO2436" t="e">
            <v>#N/A</v>
          </cell>
          <cell r="BQ2436">
            <v>0</v>
          </cell>
          <cell r="BR2436">
            <v>0</v>
          </cell>
          <cell r="BT2436" t="e">
            <v>#N/A</v>
          </cell>
          <cell r="BV2436">
            <v>0</v>
          </cell>
          <cell r="BW2436">
            <v>0</v>
          </cell>
          <cell r="CW2436">
            <v>127</v>
          </cell>
          <cell r="CX2436" t="str">
            <v>諸雑費</v>
          </cell>
          <cell r="CY2436">
            <v>1</v>
          </cell>
          <cell r="DA2436">
            <v>9.4599999999991269</v>
          </cell>
          <cell r="DG2436">
            <v>1</v>
          </cell>
        </row>
        <row r="2437">
          <cell r="Q2437">
            <v>6041</v>
          </cell>
          <cell r="R2437" t="str">
            <v>硬岩運搬工</v>
          </cell>
          <cell r="S2437" t="str">
            <v>4t-6.6～10.0㎞以下</v>
          </cell>
          <cell r="T2437" t="str">
            <v>山積0.28m3</v>
          </cell>
          <cell r="U2437" t="str">
            <v>ｍ3</v>
          </cell>
          <cell r="V2437">
            <v>4557</v>
          </cell>
          <cell r="W2437" t="str">
            <v>厚労省参考p.176</v>
          </cell>
          <cell r="X2437" t="str">
            <v>DID区間なし　管路土工</v>
          </cell>
          <cell r="Y2437">
            <v>10</v>
          </cell>
          <cell r="Z2437">
            <v>1098</v>
          </cell>
          <cell r="AA2437" t="str">
            <v>ﾀﾞﾝﾌﾟﾄﾗｯｸ運転工</v>
          </cell>
          <cell r="AB2437">
            <v>1.0960000000000001</v>
          </cell>
          <cell r="AC2437">
            <v>41570</v>
          </cell>
          <cell r="AD2437">
            <v>45560.72</v>
          </cell>
          <cell r="AF2437" t="e">
            <v>#N/A</v>
          </cell>
          <cell r="AH2437">
            <v>0</v>
          </cell>
          <cell r="AI2437">
            <v>0</v>
          </cell>
          <cell r="AK2437" t="e">
            <v>#N/A</v>
          </cell>
          <cell r="AM2437">
            <v>0</v>
          </cell>
          <cell r="AN2437">
            <v>0</v>
          </cell>
          <cell r="AP2437" t="e">
            <v>#N/A</v>
          </cell>
          <cell r="AR2437">
            <v>0</v>
          </cell>
          <cell r="AS2437">
            <v>0</v>
          </cell>
          <cell r="AU2437" t="e">
            <v>#N/A</v>
          </cell>
          <cell r="AW2437">
            <v>0</v>
          </cell>
          <cell r="AX2437">
            <v>0</v>
          </cell>
          <cell r="AZ2437" t="e">
            <v>#N/A</v>
          </cell>
          <cell r="BB2437">
            <v>0</v>
          </cell>
          <cell r="BC2437">
            <v>0</v>
          </cell>
          <cell r="BE2437" t="e">
            <v>#N/A</v>
          </cell>
          <cell r="BG2437">
            <v>0</v>
          </cell>
          <cell r="BH2437">
            <v>0</v>
          </cell>
          <cell r="BJ2437" t="e">
            <v>#N/A</v>
          </cell>
          <cell r="BL2437">
            <v>0</v>
          </cell>
          <cell r="BM2437">
            <v>0</v>
          </cell>
          <cell r="BO2437" t="e">
            <v>#N/A</v>
          </cell>
          <cell r="BQ2437">
            <v>0</v>
          </cell>
          <cell r="BR2437">
            <v>0</v>
          </cell>
          <cell r="BT2437" t="e">
            <v>#N/A</v>
          </cell>
          <cell r="BV2437">
            <v>0</v>
          </cell>
          <cell r="BW2437">
            <v>0</v>
          </cell>
          <cell r="CW2437">
            <v>127</v>
          </cell>
          <cell r="CX2437" t="str">
            <v>諸雑費</v>
          </cell>
          <cell r="CY2437">
            <v>1</v>
          </cell>
          <cell r="DA2437">
            <v>9.2799999999988358</v>
          </cell>
          <cell r="DG2437">
            <v>1</v>
          </cell>
        </row>
        <row r="2438">
          <cell r="Q2438">
            <v>6042</v>
          </cell>
          <cell r="R2438" t="str">
            <v>硬岩運搬工</v>
          </cell>
          <cell r="S2438" t="str">
            <v>4t-10.1～13.0㎞以下</v>
          </cell>
          <cell r="T2438" t="str">
            <v>山積0.28m3</v>
          </cell>
          <cell r="U2438" t="str">
            <v>ｍ3</v>
          </cell>
          <cell r="V2438">
            <v>5126</v>
          </cell>
          <cell r="W2438" t="str">
            <v>厚労省参考p.176</v>
          </cell>
          <cell r="X2438" t="str">
            <v>DID区間なし　管路土工</v>
          </cell>
          <cell r="Y2438">
            <v>10</v>
          </cell>
          <cell r="Z2438">
            <v>1098</v>
          </cell>
          <cell r="AA2438" t="str">
            <v>ﾀﾞﾝﾌﾟﾄﾗｯｸ運転工</v>
          </cell>
          <cell r="AB2438">
            <v>1.2330000000000001</v>
          </cell>
          <cell r="AC2438">
            <v>41570</v>
          </cell>
          <cell r="AD2438">
            <v>51255.81</v>
          </cell>
          <cell r="AF2438" t="e">
            <v>#N/A</v>
          </cell>
          <cell r="AH2438">
            <v>0</v>
          </cell>
          <cell r="AI2438">
            <v>0</v>
          </cell>
          <cell r="AK2438" t="e">
            <v>#N/A</v>
          </cell>
          <cell r="AM2438">
            <v>0</v>
          </cell>
          <cell r="AN2438">
            <v>0</v>
          </cell>
          <cell r="AP2438" t="e">
            <v>#N/A</v>
          </cell>
          <cell r="AR2438">
            <v>0</v>
          </cell>
          <cell r="AS2438">
            <v>0</v>
          </cell>
          <cell r="AU2438" t="e">
            <v>#N/A</v>
          </cell>
          <cell r="AW2438">
            <v>0</v>
          </cell>
          <cell r="AX2438">
            <v>0</v>
          </cell>
          <cell r="AZ2438" t="e">
            <v>#N/A</v>
          </cell>
          <cell r="BB2438">
            <v>0</v>
          </cell>
          <cell r="BC2438">
            <v>0</v>
          </cell>
          <cell r="BE2438" t="e">
            <v>#N/A</v>
          </cell>
          <cell r="BG2438">
            <v>0</v>
          </cell>
          <cell r="BH2438">
            <v>0</v>
          </cell>
          <cell r="BJ2438" t="e">
            <v>#N/A</v>
          </cell>
          <cell r="BL2438">
            <v>0</v>
          </cell>
          <cell r="BM2438">
            <v>0</v>
          </cell>
          <cell r="BO2438" t="e">
            <v>#N/A</v>
          </cell>
          <cell r="BQ2438">
            <v>0</v>
          </cell>
          <cell r="BR2438">
            <v>0</v>
          </cell>
          <cell r="BT2438" t="e">
            <v>#N/A</v>
          </cell>
          <cell r="BV2438">
            <v>0</v>
          </cell>
          <cell r="BW2438">
            <v>0</v>
          </cell>
          <cell r="CW2438">
            <v>127</v>
          </cell>
          <cell r="CX2438" t="str">
            <v>諸雑費</v>
          </cell>
          <cell r="CY2438">
            <v>1</v>
          </cell>
          <cell r="DA2438">
            <v>4.1900000000023283</v>
          </cell>
          <cell r="DG2438">
            <v>1</v>
          </cell>
        </row>
        <row r="2439">
          <cell r="Q2439">
            <v>6043</v>
          </cell>
          <cell r="R2439" t="str">
            <v>硬岩運搬工</v>
          </cell>
          <cell r="S2439" t="str">
            <v>4t-13.1～19.0㎞以下</v>
          </cell>
          <cell r="T2439" t="str">
            <v>山積0.28m3</v>
          </cell>
          <cell r="U2439" t="str">
            <v>ｍ3</v>
          </cell>
          <cell r="V2439">
            <v>6265</v>
          </cell>
          <cell r="W2439" t="str">
            <v>厚労省参考p.176</v>
          </cell>
          <cell r="X2439" t="str">
            <v>DID区間なし　管路土工</v>
          </cell>
          <cell r="Y2439">
            <v>10</v>
          </cell>
          <cell r="Z2439">
            <v>1098</v>
          </cell>
          <cell r="AA2439" t="str">
            <v>ﾀﾞﾝﾌﾟﾄﾗｯｸ運転工</v>
          </cell>
          <cell r="AB2439">
            <v>1.5069999999999999</v>
          </cell>
          <cell r="AC2439">
            <v>41570</v>
          </cell>
          <cell r="AD2439">
            <v>62645.99</v>
          </cell>
          <cell r="AF2439" t="e">
            <v>#N/A</v>
          </cell>
          <cell r="AH2439">
            <v>0</v>
          </cell>
          <cell r="AI2439">
            <v>0</v>
          </cell>
          <cell r="AK2439" t="e">
            <v>#N/A</v>
          </cell>
          <cell r="AM2439">
            <v>0</v>
          </cell>
          <cell r="AN2439">
            <v>0</v>
          </cell>
          <cell r="AP2439" t="e">
            <v>#N/A</v>
          </cell>
          <cell r="AR2439">
            <v>0</v>
          </cell>
          <cell r="AS2439">
            <v>0</v>
          </cell>
          <cell r="AU2439" t="e">
            <v>#N/A</v>
          </cell>
          <cell r="AW2439">
            <v>0</v>
          </cell>
          <cell r="AX2439">
            <v>0</v>
          </cell>
          <cell r="AZ2439" t="e">
            <v>#N/A</v>
          </cell>
          <cell r="BB2439">
            <v>0</v>
          </cell>
          <cell r="BC2439">
            <v>0</v>
          </cell>
          <cell r="BE2439" t="e">
            <v>#N/A</v>
          </cell>
          <cell r="BG2439">
            <v>0</v>
          </cell>
          <cell r="BH2439">
            <v>0</v>
          </cell>
          <cell r="BJ2439" t="e">
            <v>#N/A</v>
          </cell>
          <cell r="BL2439">
            <v>0</v>
          </cell>
          <cell r="BM2439">
            <v>0</v>
          </cell>
          <cell r="BO2439" t="e">
            <v>#N/A</v>
          </cell>
          <cell r="BQ2439">
            <v>0</v>
          </cell>
          <cell r="BR2439">
            <v>0</v>
          </cell>
          <cell r="BT2439" t="e">
            <v>#N/A</v>
          </cell>
          <cell r="BV2439">
            <v>0</v>
          </cell>
          <cell r="BW2439">
            <v>0</v>
          </cell>
          <cell r="CW2439">
            <v>127</v>
          </cell>
          <cell r="CX2439" t="str">
            <v>諸雑費</v>
          </cell>
          <cell r="CY2439">
            <v>1</v>
          </cell>
          <cell r="DA2439">
            <v>4.0100000000020373</v>
          </cell>
          <cell r="DG2439">
            <v>1</v>
          </cell>
        </row>
        <row r="2440">
          <cell r="Q2440">
            <v>6044</v>
          </cell>
          <cell r="R2440" t="str">
            <v>硬岩運搬工</v>
          </cell>
          <cell r="S2440" t="str">
            <v>4t-19.1～20.0㎞以下</v>
          </cell>
          <cell r="T2440" t="str">
            <v>山積0.28m3</v>
          </cell>
          <cell r="U2440" t="str">
            <v>ｍ3</v>
          </cell>
          <cell r="V2440">
            <v>8543</v>
          </cell>
          <cell r="W2440" t="str">
            <v>厚労省参考p.176</v>
          </cell>
          <cell r="X2440" t="str">
            <v>DID区間なし　管路土工</v>
          </cell>
          <cell r="Y2440">
            <v>10</v>
          </cell>
          <cell r="Z2440">
            <v>1098</v>
          </cell>
          <cell r="AA2440" t="str">
            <v>ﾀﾞﾝﾌﾟﾄﾗｯｸ運転工</v>
          </cell>
          <cell r="AB2440">
            <v>2.0550000000000002</v>
          </cell>
          <cell r="AC2440">
            <v>41570</v>
          </cell>
          <cell r="AD2440">
            <v>85426.35</v>
          </cell>
          <cell r="AF2440" t="e">
            <v>#N/A</v>
          </cell>
          <cell r="AH2440">
            <v>0</v>
          </cell>
          <cell r="AI2440">
            <v>0</v>
          </cell>
          <cell r="AK2440" t="e">
            <v>#N/A</v>
          </cell>
          <cell r="AM2440">
            <v>0</v>
          </cell>
          <cell r="AN2440">
            <v>0</v>
          </cell>
          <cell r="AP2440" t="e">
            <v>#N/A</v>
          </cell>
          <cell r="AR2440">
            <v>0</v>
          </cell>
          <cell r="AS2440">
            <v>0</v>
          </cell>
          <cell r="AU2440" t="e">
            <v>#N/A</v>
          </cell>
          <cell r="AW2440">
            <v>0</v>
          </cell>
          <cell r="AX2440">
            <v>0</v>
          </cell>
          <cell r="AZ2440" t="e">
            <v>#N/A</v>
          </cell>
          <cell r="BB2440">
            <v>0</v>
          </cell>
          <cell r="BC2440">
            <v>0</v>
          </cell>
          <cell r="BE2440" t="e">
            <v>#N/A</v>
          </cell>
          <cell r="BG2440">
            <v>0</v>
          </cell>
          <cell r="BH2440">
            <v>0</v>
          </cell>
          <cell r="BJ2440" t="e">
            <v>#N/A</v>
          </cell>
          <cell r="BL2440">
            <v>0</v>
          </cell>
          <cell r="BM2440">
            <v>0</v>
          </cell>
          <cell r="BO2440" t="e">
            <v>#N/A</v>
          </cell>
          <cell r="BQ2440">
            <v>0</v>
          </cell>
          <cell r="BR2440">
            <v>0</v>
          </cell>
          <cell r="BT2440" t="e">
            <v>#N/A</v>
          </cell>
          <cell r="BV2440">
            <v>0</v>
          </cell>
          <cell r="BW2440">
            <v>0</v>
          </cell>
          <cell r="CW2440">
            <v>127</v>
          </cell>
          <cell r="CX2440" t="str">
            <v>諸雑費</v>
          </cell>
          <cell r="CY2440">
            <v>1</v>
          </cell>
          <cell r="DA2440">
            <v>3.6499999999941792</v>
          </cell>
          <cell r="DG2440">
            <v>1</v>
          </cell>
        </row>
        <row r="2441">
          <cell r="Q2441">
            <v>6045</v>
          </cell>
          <cell r="R2441" t="str">
            <v>土砂運搬工</v>
          </cell>
          <cell r="S2441" t="str">
            <v>4t-0.5㎞以下</v>
          </cell>
          <cell r="T2441" t="str">
            <v>山積0.45m3</v>
          </cell>
          <cell r="U2441" t="str">
            <v>ｍ3</v>
          </cell>
          <cell r="V2441">
            <v>814</v>
          </cell>
          <cell r="W2441" t="str">
            <v>厚労省参考p.176</v>
          </cell>
          <cell r="X2441" t="str">
            <v>DID区間なし　管路土工</v>
          </cell>
          <cell r="Y2441">
            <v>10</v>
          </cell>
          <cell r="Z2441">
            <v>1096</v>
          </cell>
          <cell r="AA2441" t="str">
            <v>ﾀﾞﾝﾌﾟﾄﾗｯｸ運転工</v>
          </cell>
          <cell r="AB2441">
            <v>0.2</v>
          </cell>
          <cell r="AC2441">
            <v>40730</v>
          </cell>
          <cell r="AD2441">
            <v>8146</v>
          </cell>
          <cell r="AF2441" t="e">
            <v>#N/A</v>
          </cell>
          <cell r="AH2441">
            <v>0</v>
          </cell>
          <cell r="AI2441">
            <v>0</v>
          </cell>
          <cell r="AK2441" t="e">
            <v>#N/A</v>
          </cell>
          <cell r="AM2441">
            <v>0</v>
          </cell>
          <cell r="AN2441">
            <v>0</v>
          </cell>
          <cell r="AP2441" t="e">
            <v>#N/A</v>
          </cell>
          <cell r="AR2441">
            <v>0</v>
          </cell>
          <cell r="AS2441">
            <v>0</v>
          </cell>
          <cell r="AU2441" t="e">
            <v>#N/A</v>
          </cell>
          <cell r="AW2441">
            <v>0</v>
          </cell>
          <cell r="AX2441">
            <v>0</v>
          </cell>
          <cell r="AZ2441" t="e">
            <v>#N/A</v>
          </cell>
          <cell r="BB2441">
            <v>0</v>
          </cell>
          <cell r="BC2441">
            <v>0</v>
          </cell>
          <cell r="BE2441" t="e">
            <v>#N/A</v>
          </cell>
          <cell r="BG2441">
            <v>0</v>
          </cell>
          <cell r="BH2441">
            <v>0</v>
          </cell>
          <cell r="BJ2441" t="e">
            <v>#N/A</v>
          </cell>
          <cell r="BL2441">
            <v>0</v>
          </cell>
          <cell r="BM2441">
            <v>0</v>
          </cell>
          <cell r="BO2441" t="e">
            <v>#N/A</v>
          </cell>
          <cell r="BQ2441">
            <v>0</v>
          </cell>
          <cell r="BR2441">
            <v>0</v>
          </cell>
          <cell r="BT2441" t="e">
            <v>#N/A</v>
          </cell>
          <cell r="BV2441">
            <v>0</v>
          </cell>
          <cell r="BW2441">
            <v>0</v>
          </cell>
          <cell r="CW2441">
            <v>127</v>
          </cell>
          <cell r="CX2441" t="str">
            <v>諸雑費</v>
          </cell>
          <cell r="CY2441">
            <v>1</v>
          </cell>
          <cell r="DA2441">
            <v>0</v>
          </cell>
          <cell r="DG2441">
            <v>1</v>
          </cell>
        </row>
        <row r="2442">
          <cell r="Q2442">
            <v>6046</v>
          </cell>
          <cell r="R2442" t="str">
            <v>土砂運搬工</v>
          </cell>
          <cell r="S2442" t="str">
            <v>4t-0.6～1.0㎞以下</v>
          </cell>
          <cell r="T2442" t="str">
            <v>山積0.45m3</v>
          </cell>
          <cell r="U2442" t="str">
            <v>ｍ3</v>
          </cell>
          <cell r="V2442">
            <v>1019</v>
          </cell>
          <cell r="W2442" t="str">
            <v>厚労省参考p.176</v>
          </cell>
          <cell r="X2442" t="str">
            <v>DID区間なし　管路土工</v>
          </cell>
          <cell r="Y2442">
            <v>10</v>
          </cell>
          <cell r="Z2442">
            <v>1096</v>
          </cell>
          <cell r="AA2442" t="str">
            <v>ﾀﾞﾝﾌﾟﾄﾗｯｸ運転工</v>
          </cell>
          <cell r="AB2442">
            <v>0.25</v>
          </cell>
          <cell r="AC2442">
            <v>40730</v>
          </cell>
          <cell r="AD2442">
            <v>10182.5</v>
          </cell>
          <cell r="AF2442" t="e">
            <v>#N/A</v>
          </cell>
          <cell r="AH2442">
            <v>0</v>
          </cell>
          <cell r="AI2442">
            <v>0</v>
          </cell>
          <cell r="AK2442" t="e">
            <v>#N/A</v>
          </cell>
          <cell r="AM2442">
            <v>0</v>
          </cell>
          <cell r="AN2442">
            <v>0</v>
          </cell>
          <cell r="AP2442" t="e">
            <v>#N/A</v>
          </cell>
          <cell r="AR2442">
            <v>0</v>
          </cell>
          <cell r="AS2442">
            <v>0</v>
          </cell>
          <cell r="AU2442" t="e">
            <v>#N/A</v>
          </cell>
          <cell r="AW2442">
            <v>0</v>
          </cell>
          <cell r="AX2442">
            <v>0</v>
          </cell>
          <cell r="AZ2442" t="e">
            <v>#N/A</v>
          </cell>
          <cell r="BB2442">
            <v>0</v>
          </cell>
          <cell r="BC2442">
            <v>0</v>
          </cell>
          <cell r="BE2442" t="e">
            <v>#N/A</v>
          </cell>
          <cell r="BG2442">
            <v>0</v>
          </cell>
          <cell r="BH2442">
            <v>0</v>
          </cell>
          <cell r="BJ2442" t="e">
            <v>#N/A</v>
          </cell>
          <cell r="BL2442">
            <v>0</v>
          </cell>
          <cell r="BM2442">
            <v>0</v>
          </cell>
          <cell r="BO2442" t="e">
            <v>#N/A</v>
          </cell>
          <cell r="BQ2442">
            <v>0</v>
          </cell>
          <cell r="BR2442">
            <v>0</v>
          </cell>
          <cell r="BT2442" t="e">
            <v>#N/A</v>
          </cell>
          <cell r="BV2442">
            <v>0</v>
          </cell>
          <cell r="BW2442">
            <v>0</v>
          </cell>
          <cell r="CW2442">
            <v>127</v>
          </cell>
          <cell r="CX2442" t="str">
            <v>諸雑費</v>
          </cell>
          <cell r="CY2442">
            <v>1</v>
          </cell>
          <cell r="DA2442">
            <v>7.5</v>
          </cell>
          <cell r="DG2442">
            <v>1</v>
          </cell>
        </row>
        <row r="2443">
          <cell r="Q2443">
            <v>6047</v>
          </cell>
          <cell r="R2443" t="str">
            <v>土砂運搬工</v>
          </cell>
          <cell r="S2443" t="str">
            <v>4t-1.1～2.0㎞以下</v>
          </cell>
          <cell r="T2443" t="str">
            <v>山積0.45m3</v>
          </cell>
          <cell r="U2443" t="str">
            <v>ｍ3</v>
          </cell>
          <cell r="V2443">
            <v>1222</v>
          </cell>
          <cell r="W2443" t="str">
            <v>厚労省参考p.176</v>
          </cell>
          <cell r="X2443" t="str">
            <v>DID区間なし　管路土工</v>
          </cell>
          <cell r="Y2443">
            <v>10</v>
          </cell>
          <cell r="Z2443">
            <v>1096</v>
          </cell>
          <cell r="AA2443" t="str">
            <v>ﾀﾞﾝﾌﾟﾄﾗｯｸ運転工</v>
          </cell>
          <cell r="AB2443">
            <v>0.3</v>
          </cell>
          <cell r="AC2443">
            <v>40730</v>
          </cell>
          <cell r="AD2443">
            <v>12219</v>
          </cell>
          <cell r="AF2443" t="e">
            <v>#N/A</v>
          </cell>
          <cell r="AH2443">
            <v>0</v>
          </cell>
          <cell r="AI2443">
            <v>0</v>
          </cell>
          <cell r="AK2443" t="e">
            <v>#N/A</v>
          </cell>
          <cell r="AM2443">
            <v>0</v>
          </cell>
          <cell r="AN2443">
            <v>0</v>
          </cell>
          <cell r="AP2443" t="e">
            <v>#N/A</v>
          </cell>
          <cell r="AR2443">
            <v>0</v>
          </cell>
          <cell r="AS2443">
            <v>0</v>
          </cell>
          <cell r="AU2443" t="e">
            <v>#N/A</v>
          </cell>
          <cell r="AW2443">
            <v>0</v>
          </cell>
          <cell r="AX2443">
            <v>0</v>
          </cell>
          <cell r="AZ2443" t="e">
            <v>#N/A</v>
          </cell>
          <cell r="BB2443">
            <v>0</v>
          </cell>
          <cell r="BC2443">
            <v>0</v>
          </cell>
          <cell r="BE2443" t="e">
            <v>#N/A</v>
          </cell>
          <cell r="BG2443">
            <v>0</v>
          </cell>
          <cell r="BH2443">
            <v>0</v>
          </cell>
          <cell r="BJ2443" t="e">
            <v>#N/A</v>
          </cell>
          <cell r="BL2443">
            <v>0</v>
          </cell>
          <cell r="BM2443">
            <v>0</v>
          </cell>
          <cell r="BO2443" t="e">
            <v>#N/A</v>
          </cell>
          <cell r="BQ2443">
            <v>0</v>
          </cell>
          <cell r="BR2443">
            <v>0</v>
          </cell>
          <cell r="BT2443" t="e">
            <v>#N/A</v>
          </cell>
          <cell r="BV2443">
            <v>0</v>
          </cell>
          <cell r="BW2443">
            <v>0</v>
          </cell>
          <cell r="CW2443">
            <v>127</v>
          </cell>
          <cell r="CX2443" t="str">
            <v>諸雑費</v>
          </cell>
          <cell r="CY2443">
            <v>1</v>
          </cell>
          <cell r="DA2443">
            <v>1</v>
          </cell>
          <cell r="DG2443">
            <v>1</v>
          </cell>
        </row>
        <row r="2444">
          <cell r="Q2444">
            <v>6048</v>
          </cell>
          <cell r="R2444" t="str">
            <v>土砂運搬工</v>
          </cell>
          <cell r="S2444" t="str">
            <v>4t-2.1～3.5㎞以下</v>
          </cell>
          <cell r="T2444" t="str">
            <v>山積0.45m3</v>
          </cell>
          <cell r="U2444" t="str">
            <v>ｍ3</v>
          </cell>
          <cell r="V2444">
            <v>1630</v>
          </cell>
          <cell r="W2444" t="str">
            <v>厚労省参考p.176</v>
          </cell>
          <cell r="X2444" t="str">
            <v>DID区間なし　管路土工</v>
          </cell>
          <cell r="Y2444">
            <v>10</v>
          </cell>
          <cell r="Z2444">
            <v>1096</v>
          </cell>
          <cell r="AA2444" t="str">
            <v>ﾀﾞﾝﾌﾟﾄﾗｯｸ運転工</v>
          </cell>
          <cell r="AB2444">
            <v>0.4</v>
          </cell>
          <cell r="AC2444">
            <v>40730</v>
          </cell>
          <cell r="AD2444">
            <v>16292</v>
          </cell>
          <cell r="AF2444" t="e">
            <v>#N/A</v>
          </cell>
          <cell r="AH2444">
            <v>0</v>
          </cell>
          <cell r="AI2444">
            <v>0</v>
          </cell>
          <cell r="AK2444" t="e">
            <v>#N/A</v>
          </cell>
          <cell r="AM2444">
            <v>0</v>
          </cell>
          <cell r="AN2444">
            <v>0</v>
          </cell>
          <cell r="AP2444" t="e">
            <v>#N/A</v>
          </cell>
          <cell r="AR2444">
            <v>0</v>
          </cell>
          <cell r="AS2444">
            <v>0</v>
          </cell>
          <cell r="AU2444" t="e">
            <v>#N/A</v>
          </cell>
          <cell r="AW2444">
            <v>0</v>
          </cell>
          <cell r="AX2444">
            <v>0</v>
          </cell>
          <cell r="AZ2444" t="e">
            <v>#N/A</v>
          </cell>
          <cell r="BB2444">
            <v>0</v>
          </cell>
          <cell r="BC2444">
            <v>0</v>
          </cell>
          <cell r="BE2444" t="e">
            <v>#N/A</v>
          </cell>
          <cell r="BG2444">
            <v>0</v>
          </cell>
          <cell r="BH2444">
            <v>0</v>
          </cell>
          <cell r="BJ2444" t="e">
            <v>#N/A</v>
          </cell>
          <cell r="BL2444">
            <v>0</v>
          </cell>
          <cell r="BM2444">
            <v>0</v>
          </cell>
          <cell r="BO2444" t="e">
            <v>#N/A</v>
          </cell>
          <cell r="BQ2444">
            <v>0</v>
          </cell>
          <cell r="BR2444">
            <v>0</v>
          </cell>
          <cell r="BT2444" t="e">
            <v>#N/A</v>
          </cell>
          <cell r="BV2444">
            <v>0</v>
          </cell>
          <cell r="BW2444">
            <v>0</v>
          </cell>
          <cell r="CW2444">
            <v>127</v>
          </cell>
          <cell r="CX2444" t="str">
            <v>諸雑費</v>
          </cell>
          <cell r="CY2444">
            <v>1</v>
          </cell>
          <cell r="DA2444">
            <v>8</v>
          </cell>
          <cell r="DG2444">
            <v>1</v>
          </cell>
        </row>
        <row r="2445">
          <cell r="Q2445">
            <v>6049</v>
          </cell>
          <cell r="R2445" t="str">
            <v>土砂運搬工</v>
          </cell>
          <cell r="S2445" t="str">
            <v>4t-3.6～5.0㎞以下</v>
          </cell>
          <cell r="T2445" t="str">
            <v>山積0.45m3</v>
          </cell>
          <cell r="U2445" t="str">
            <v>ｍ3</v>
          </cell>
          <cell r="V2445">
            <v>2037</v>
          </cell>
          <cell r="W2445" t="str">
            <v>厚労省参考p.176</v>
          </cell>
          <cell r="X2445" t="str">
            <v>DID区間なし　管路土工</v>
          </cell>
          <cell r="Y2445">
            <v>10</v>
          </cell>
          <cell r="Z2445">
            <v>1096</v>
          </cell>
          <cell r="AA2445" t="str">
            <v>ﾀﾞﾝﾌﾟﾄﾗｯｸ運転工</v>
          </cell>
          <cell r="AB2445">
            <v>0.5</v>
          </cell>
          <cell r="AC2445">
            <v>40730</v>
          </cell>
          <cell r="AD2445">
            <v>20365</v>
          </cell>
          <cell r="AF2445" t="e">
            <v>#N/A</v>
          </cell>
          <cell r="AH2445">
            <v>0</v>
          </cell>
          <cell r="AI2445">
            <v>0</v>
          </cell>
          <cell r="AK2445" t="e">
            <v>#N/A</v>
          </cell>
          <cell r="AM2445">
            <v>0</v>
          </cell>
          <cell r="AN2445">
            <v>0</v>
          </cell>
          <cell r="AP2445" t="e">
            <v>#N/A</v>
          </cell>
          <cell r="AR2445">
            <v>0</v>
          </cell>
          <cell r="AS2445">
            <v>0</v>
          </cell>
          <cell r="AU2445" t="e">
            <v>#N/A</v>
          </cell>
          <cell r="AW2445">
            <v>0</v>
          </cell>
          <cell r="AX2445">
            <v>0</v>
          </cell>
          <cell r="AZ2445" t="e">
            <v>#N/A</v>
          </cell>
          <cell r="BB2445">
            <v>0</v>
          </cell>
          <cell r="BC2445">
            <v>0</v>
          </cell>
          <cell r="BE2445" t="e">
            <v>#N/A</v>
          </cell>
          <cell r="BG2445">
            <v>0</v>
          </cell>
          <cell r="BH2445">
            <v>0</v>
          </cell>
          <cell r="BJ2445" t="e">
            <v>#N/A</v>
          </cell>
          <cell r="BL2445">
            <v>0</v>
          </cell>
          <cell r="BM2445">
            <v>0</v>
          </cell>
          <cell r="BO2445" t="e">
            <v>#N/A</v>
          </cell>
          <cell r="BQ2445">
            <v>0</v>
          </cell>
          <cell r="BR2445">
            <v>0</v>
          </cell>
          <cell r="BT2445" t="e">
            <v>#N/A</v>
          </cell>
          <cell r="BV2445">
            <v>0</v>
          </cell>
          <cell r="BW2445">
            <v>0</v>
          </cell>
          <cell r="CW2445">
            <v>127</v>
          </cell>
          <cell r="CX2445" t="str">
            <v>諸雑費</v>
          </cell>
          <cell r="CY2445">
            <v>1</v>
          </cell>
          <cell r="DA2445">
            <v>5</v>
          </cell>
          <cell r="DG2445">
            <v>1</v>
          </cell>
        </row>
        <row r="2446">
          <cell r="Q2446">
            <v>6050</v>
          </cell>
          <cell r="R2446" t="str">
            <v>土砂運搬工</v>
          </cell>
          <cell r="S2446" t="str">
            <v>4t-5.1～6.5㎞以下</v>
          </cell>
          <cell r="T2446" t="str">
            <v>山積0.45m3</v>
          </cell>
          <cell r="U2446" t="str">
            <v>ｍ3</v>
          </cell>
          <cell r="V2446">
            <v>2241</v>
          </cell>
          <cell r="W2446" t="str">
            <v>厚労省参考p.176</v>
          </cell>
          <cell r="X2446" t="str">
            <v>DID区間なし　管路土工</v>
          </cell>
          <cell r="Y2446">
            <v>10</v>
          </cell>
          <cell r="Z2446">
            <v>1096</v>
          </cell>
          <cell r="AA2446" t="str">
            <v>ﾀﾞﾝﾌﾟﾄﾗｯｸ運転工</v>
          </cell>
          <cell r="AB2446">
            <v>0.55000000000000004</v>
          </cell>
          <cell r="AC2446">
            <v>40730</v>
          </cell>
          <cell r="AD2446">
            <v>22401.5</v>
          </cell>
          <cell r="AF2446" t="e">
            <v>#N/A</v>
          </cell>
          <cell r="AH2446">
            <v>0</v>
          </cell>
          <cell r="AI2446">
            <v>0</v>
          </cell>
          <cell r="AK2446" t="e">
            <v>#N/A</v>
          </cell>
          <cell r="AM2446">
            <v>0</v>
          </cell>
          <cell r="AN2446">
            <v>0</v>
          </cell>
          <cell r="AP2446" t="e">
            <v>#N/A</v>
          </cell>
          <cell r="AR2446">
            <v>0</v>
          </cell>
          <cell r="AS2446">
            <v>0</v>
          </cell>
          <cell r="AU2446" t="e">
            <v>#N/A</v>
          </cell>
          <cell r="AW2446">
            <v>0</v>
          </cell>
          <cell r="AX2446">
            <v>0</v>
          </cell>
          <cell r="AZ2446" t="e">
            <v>#N/A</v>
          </cell>
          <cell r="BB2446">
            <v>0</v>
          </cell>
          <cell r="BC2446">
            <v>0</v>
          </cell>
          <cell r="BE2446" t="e">
            <v>#N/A</v>
          </cell>
          <cell r="BG2446">
            <v>0</v>
          </cell>
          <cell r="BH2446">
            <v>0</v>
          </cell>
          <cell r="BJ2446" t="e">
            <v>#N/A</v>
          </cell>
          <cell r="BL2446">
            <v>0</v>
          </cell>
          <cell r="BM2446">
            <v>0</v>
          </cell>
          <cell r="BO2446" t="e">
            <v>#N/A</v>
          </cell>
          <cell r="BQ2446">
            <v>0</v>
          </cell>
          <cell r="BR2446">
            <v>0</v>
          </cell>
          <cell r="BT2446" t="e">
            <v>#N/A</v>
          </cell>
          <cell r="BV2446">
            <v>0</v>
          </cell>
          <cell r="BW2446">
            <v>0</v>
          </cell>
          <cell r="CW2446">
            <v>127</v>
          </cell>
          <cell r="CX2446" t="str">
            <v>諸雑費</v>
          </cell>
          <cell r="CY2446">
            <v>1</v>
          </cell>
          <cell r="DA2446">
            <v>8.5</v>
          </cell>
          <cell r="DG2446">
            <v>1</v>
          </cell>
        </row>
        <row r="2447">
          <cell r="Q2447">
            <v>6051</v>
          </cell>
          <cell r="R2447" t="str">
            <v>土砂運搬工</v>
          </cell>
          <cell r="S2447" t="str">
            <v>4t-6.6～8.0㎞以下</v>
          </cell>
          <cell r="T2447" t="str">
            <v>山積0.45m3</v>
          </cell>
          <cell r="U2447" t="str">
            <v>ｍ3</v>
          </cell>
          <cell r="V2447">
            <v>2852</v>
          </cell>
          <cell r="W2447" t="str">
            <v>厚労省参考p.176</v>
          </cell>
          <cell r="X2447" t="str">
            <v>DID区間なし　管路土工</v>
          </cell>
          <cell r="Y2447">
            <v>10</v>
          </cell>
          <cell r="Z2447">
            <v>1096</v>
          </cell>
          <cell r="AA2447" t="str">
            <v>ﾀﾞﾝﾌﾟﾄﾗｯｸ運転工</v>
          </cell>
          <cell r="AB2447">
            <v>0.7</v>
          </cell>
          <cell r="AC2447">
            <v>40730</v>
          </cell>
          <cell r="AD2447">
            <v>28511</v>
          </cell>
          <cell r="AF2447" t="e">
            <v>#N/A</v>
          </cell>
          <cell r="AH2447">
            <v>0</v>
          </cell>
          <cell r="AI2447">
            <v>0</v>
          </cell>
          <cell r="AK2447" t="e">
            <v>#N/A</v>
          </cell>
          <cell r="AM2447">
            <v>0</v>
          </cell>
          <cell r="AN2447">
            <v>0</v>
          </cell>
          <cell r="AP2447" t="e">
            <v>#N/A</v>
          </cell>
          <cell r="AR2447">
            <v>0</v>
          </cell>
          <cell r="AS2447">
            <v>0</v>
          </cell>
          <cell r="AU2447" t="e">
            <v>#N/A</v>
          </cell>
          <cell r="AW2447">
            <v>0</v>
          </cell>
          <cell r="AX2447">
            <v>0</v>
          </cell>
          <cell r="AZ2447" t="e">
            <v>#N/A</v>
          </cell>
          <cell r="BB2447">
            <v>0</v>
          </cell>
          <cell r="BC2447">
            <v>0</v>
          </cell>
          <cell r="BE2447" t="e">
            <v>#N/A</v>
          </cell>
          <cell r="BG2447">
            <v>0</v>
          </cell>
          <cell r="BH2447">
            <v>0</v>
          </cell>
          <cell r="BJ2447" t="e">
            <v>#N/A</v>
          </cell>
          <cell r="BL2447">
            <v>0</v>
          </cell>
          <cell r="BM2447">
            <v>0</v>
          </cell>
          <cell r="BO2447" t="e">
            <v>#N/A</v>
          </cell>
          <cell r="BQ2447">
            <v>0</v>
          </cell>
          <cell r="BR2447">
            <v>0</v>
          </cell>
          <cell r="BT2447" t="e">
            <v>#N/A</v>
          </cell>
          <cell r="BV2447">
            <v>0</v>
          </cell>
          <cell r="BW2447">
            <v>0</v>
          </cell>
          <cell r="CW2447">
            <v>127</v>
          </cell>
          <cell r="CX2447" t="str">
            <v>諸雑費</v>
          </cell>
          <cell r="CY2447">
            <v>1</v>
          </cell>
          <cell r="DA2447">
            <v>9</v>
          </cell>
          <cell r="DG2447">
            <v>1</v>
          </cell>
        </row>
        <row r="2448">
          <cell r="Q2448">
            <v>6052</v>
          </cell>
          <cell r="R2448" t="str">
            <v>土砂運搬工</v>
          </cell>
          <cell r="S2448" t="str">
            <v>4t-8.1～10.5㎞以下</v>
          </cell>
          <cell r="T2448" t="str">
            <v>山積0.45m3</v>
          </cell>
          <cell r="U2448" t="str">
            <v>ｍ3</v>
          </cell>
          <cell r="V2448">
            <v>3259</v>
          </cell>
          <cell r="W2448" t="str">
            <v>厚労省参考p.176</v>
          </cell>
          <cell r="X2448" t="str">
            <v>DID区間なし　管路土工</v>
          </cell>
          <cell r="Y2448">
            <v>10</v>
          </cell>
          <cell r="Z2448">
            <v>1096</v>
          </cell>
          <cell r="AA2448" t="str">
            <v>ﾀﾞﾝﾌﾟﾄﾗｯｸ運転工</v>
          </cell>
          <cell r="AB2448">
            <v>0.8</v>
          </cell>
          <cell r="AC2448">
            <v>40730</v>
          </cell>
          <cell r="AD2448">
            <v>32584</v>
          </cell>
          <cell r="AF2448" t="e">
            <v>#N/A</v>
          </cell>
          <cell r="AH2448">
            <v>0</v>
          </cell>
          <cell r="AI2448">
            <v>0</v>
          </cell>
          <cell r="AK2448" t="e">
            <v>#N/A</v>
          </cell>
          <cell r="AM2448">
            <v>0</v>
          </cell>
          <cell r="AN2448">
            <v>0</v>
          </cell>
          <cell r="AP2448" t="e">
            <v>#N/A</v>
          </cell>
          <cell r="AR2448">
            <v>0</v>
          </cell>
          <cell r="AS2448">
            <v>0</v>
          </cell>
          <cell r="AU2448" t="e">
            <v>#N/A</v>
          </cell>
          <cell r="AW2448">
            <v>0</v>
          </cell>
          <cell r="AX2448">
            <v>0</v>
          </cell>
          <cell r="AZ2448" t="e">
            <v>#N/A</v>
          </cell>
          <cell r="BB2448">
            <v>0</v>
          </cell>
          <cell r="BC2448">
            <v>0</v>
          </cell>
          <cell r="BE2448" t="e">
            <v>#N/A</v>
          </cell>
          <cell r="BG2448">
            <v>0</v>
          </cell>
          <cell r="BH2448">
            <v>0</v>
          </cell>
          <cell r="BJ2448" t="e">
            <v>#N/A</v>
          </cell>
          <cell r="BL2448">
            <v>0</v>
          </cell>
          <cell r="BM2448">
            <v>0</v>
          </cell>
          <cell r="BO2448" t="e">
            <v>#N/A</v>
          </cell>
          <cell r="BQ2448">
            <v>0</v>
          </cell>
          <cell r="BR2448">
            <v>0</v>
          </cell>
          <cell r="BT2448" t="e">
            <v>#N/A</v>
          </cell>
          <cell r="BV2448">
            <v>0</v>
          </cell>
          <cell r="BW2448">
            <v>0</v>
          </cell>
          <cell r="CW2448">
            <v>127</v>
          </cell>
          <cell r="CX2448" t="str">
            <v>諸雑費</v>
          </cell>
          <cell r="CY2448">
            <v>1</v>
          </cell>
          <cell r="DA2448">
            <v>6</v>
          </cell>
          <cell r="DG2448">
            <v>1</v>
          </cell>
        </row>
        <row r="2449">
          <cell r="Q2449">
            <v>6053</v>
          </cell>
          <cell r="R2449" t="str">
            <v>土砂運搬工</v>
          </cell>
          <cell r="S2449" t="str">
            <v>4t-10.6～13.5㎞以下</v>
          </cell>
          <cell r="T2449" t="str">
            <v>山積0.45m3</v>
          </cell>
          <cell r="U2449" t="str">
            <v>ｍ3</v>
          </cell>
          <cell r="V2449">
            <v>3666</v>
          </cell>
          <cell r="W2449" t="str">
            <v>厚労省参考p.176</v>
          </cell>
          <cell r="X2449" t="str">
            <v>DID区間なし　管路土工</v>
          </cell>
          <cell r="Y2449">
            <v>10</v>
          </cell>
          <cell r="Z2449">
            <v>1096</v>
          </cell>
          <cell r="AA2449" t="str">
            <v>ﾀﾞﾝﾌﾟﾄﾗｯｸ運転工</v>
          </cell>
          <cell r="AB2449">
            <v>0.9</v>
          </cell>
          <cell r="AC2449">
            <v>40730</v>
          </cell>
          <cell r="AD2449">
            <v>36657</v>
          </cell>
          <cell r="AF2449" t="e">
            <v>#N/A</v>
          </cell>
          <cell r="AH2449">
            <v>0</v>
          </cell>
          <cell r="AI2449">
            <v>0</v>
          </cell>
          <cell r="AK2449" t="e">
            <v>#N/A</v>
          </cell>
          <cell r="AM2449">
            <v>0</v>
          </cell>
          <cell r="AN2449">
            <v>0</v>
          </cell>
          <cell r="AP2449" t="e">
            <v>#N/A</v>
          </cell>
          <cell r="AR2449">
            <v>0</v>
          </cell>
          <cell r="AS2449">
            <v>0</v>
          </cell>
          <cell r="AU2449" t="e">
            <v>#N/A</v>
          </cell>
          <cell r="AW2449">
            <v>0</v>
          </cell>
          <cell r="AX2449">
            <v>0</v>
          </cell>
          <cell r="AZ2449" t="e">
            <v>#N/A</v>
          </cell>
          <cell r="BB2449">
            <v>0</v>
          </cell>
          <cell r="BC2449">
            <v>0</v>
          </cell>
          <cell r="BE2449" t="e">
            <v>#N/A</v>
          </cell>
          <cell r="BG2449">
            <v>0</v>
          </cell>
          <cell r="BH2449">
            <v>0</v>
          </cell>
          <cell r="BJ2449" t="e">
            <v>#N/A</v>
          </cell>
          <cell r="BL2449">
            <v>0</v>
          </cell>
          <cell r="BM2449">
            <v>0</v>
          </cell>
          <cell r="BO2449" t="e">
            <v>#N/A</v>
          </cell>
          <cell r="BQ2449">
            <v>0</v>
          </cell>
          <cell r="BR2449">
            <v>0</v>
          </cell>
          <cell r="BT2449" t="e">
            <v>#N/A</v>
          </cell>
          <cell r="BV2449">
            <v>0</v>
          </cell>
          <cell r="BW2449">
            <v>0</v>
          </cell>
          <cell r="CW2449">
            <v>127</v>
          </cell>
          <cell r="CX2449" t="str">
            <v>諸雑費</v>
          </cell>
          <cell r="CY2449">
            <v>1</v>
          </cell>
          <cell r="DA2449">
            <v>3</v>
          </cell>
          <cell r="DG2449">
            <v>1</v>
          </cell>
        </row>
        <row r="2450">
          <cell r="Q2450">
            <v>6054</v>
          </cell>
          <cell r="R2450" t="str">
            <v>土砂運搬工</v>
          </cell>
          <cell r="S2450" t="str">
            <v>4t-13.6～20.0㎞以下</v>
          </cell>
          <cell r="T2450" t="str">
            <v>山積0.45m3</v>
          </cell>
          <cell r="U2450" t="str">
            <v>ｍ3</v>
          </cell>
          <cell r="V2450">
            <v>4481</v>
          </cell>
          <cell r="W2450" t="str">
            <v>厚労省参考p.176</v>
          </cell>
          <cell r="X2450" t="str">
            <v>DID区間なし　管路土工</v>
          </cell>
          <cell r="Y2450">
            <v>10</v>
          </cell>
          <cell r="Z2450">
            <v>1096</v>
          </cell>
          <cell r="AA2450" t="str">
            <v>ﾀﾞﾝﾌﾟﾄﾗｯｸ運転工</v>
          </cell>
          <cell r="AB2450">
            <v>1.1000000000000001</v>
          </cell>
          <cell r="AC2450">
            <v>40730</v>
          </cell>
          <cell r="AD2450">
            <v>44803</v>
          </cell>
          <cell r="AF2450" t="e">
            <v>#N/A</v>
          </cell>
          <cell r="AH2450">
            <v>0</v>
          </cell>
          <cell r="AI2450">
            <v>0</v>
          </cell>
          <cell r="AK2450" t="e">
            <v>#N/A</v>
          </cell>
          <cell r="AM2450">
            <v>0</v>
          </cell>
          <cell r="AN2450">
            <v>0</v>
          </cell>
          <cell r="AP2450" t="e">
            <v>#N/A</v>
          </cell>
          <cell r="AR2450">
            <v>0</v>
          </cell>
          <cell r="AS2450">
            <v>0</v>
          </cell>
          <cell r="AU2450" t="e">
            <v>#N/A</v>
          </cell>
          <cell r="AW2450">
            <v>0</v>
          </cell>
          <cell r="AX2450">
            <v>0</v>
          </cell>
          <cell r="AZ2450" t="e">
            <v>#N/A</v>
          </cell>
          <cell r="BB2450">
            <v>0</v>
          </cell>
          <cell r="BC2450">
            <v>0</v>
          </cell>
          <cell r="BE2450" t="e">
            <v>#N/A</v>
          </cell>
          <cell r="BG2450">
            <v>0</v>
          </cell>
          <cell r="BH2450">
            <v>0</v>
          </cell>
          <cell r="BJ2450" t="e">
            <v>#N/A</v>
          </cell>
          <cell r="BL2450">
            <v>0</v>
          </cell>
          <cell r="BM2450">
            <v>0</v>
          </cell>
          <cell r="BO2450" t="e">
            <v>#N/A</v>
          </cell>
          <cell r="BQ2450">
            <v>0</v>
          </cell>
          <cell r="BR2450">
            <v>0</v>
          </cell>
          <cell r="BT2450" t="e">
            <v>#N/A</v>
          </cell>
          <cell r="BV2450">
            <v>0</v>
          </cell>
          <cell r="BW2450">
            <v>0</v>
          </cell>
          <cell r="CW2450">
            <v>127</v>
          </cell>
          <cell r="CX2450" t="str">
            <v>諸雑費</v>
          </cell>
          <cell r="CY2450">
            <v>1</v>
          </cell>
          <cell r="DA2450">
            <v>7</v>
          </cell>
          <cell r="DG2450">
            <v>1</v>
          </cell>
        </row>
        <row r="2451">
          <cell r="Q2451">
            <v>6055</v>
          </cell>
          <cell r="R2451" t="str">
            <v>土砂運搬工</v>
          </cell>
          <cell r="S2451" t="str">
            <v>10t-0.5㎞以下</v>
          </cell>
          <cell r="T2451" t="str">
            <v>山積0.45m3</v>
          </cell>
          <cell r="U2451" t="str">
            <v>ｍ3</v>
          </cell>
          <cell r="V2451">
            <v>727</v>
          </cell>
          <cell r="W2451" t="str">
            <v>厚労省参考p.177</v>
          </cell>
          <cell r="X2451" t="str">
            <v>DID区間なし　管路土工</v>
          </cell>
          <cell r="Y2451">
            <v>100</v>
          </cell>
          <cell r="Z2451">
            <v>1099</v>
          </cell>
          <cell r="AA2451" t="str">
            <v>ﾀﾞﾝﾌﾟﾄﾗｯｸ運転工</v>
          </cell>
          <cell r="AB2451">
            <v>1.2</v>
          </cell>
          <cell r="AC2451">
            <v>60620</v>
          </cell>
          <cell r="AD2451">
            <v>72744</v>
          </cell>
          <cell r="AF2451" t="e">
            <v>#N/A</v>
          </cell>
          <cell r="AH2451">
            <v>0</v>
          </cell>
          <cell r="AI2451">
            <v>0</v>
          </cell>
          <cell r="AK2451" t="e">
            <v>#N/A</v>
          </cell>
          <cell r="AM2451">
            <v>0</v>
          </cell>
          <cell r="AN2451">
            <v>0</v>
          </cell>
          <cell r="AP2451" t="e">
            <v>#N/A</v>
          </cell>
          <cell r="AR2451">
            <v>0</v>
          </cell>
          <cell r="AS2451">
            <v>0</v>
          </cell>
          <cell r="AU2451" t="e">
            <v>#N/A</v>
          </cell>
          <cell r="AW2451">
            <v>0</v>
          </cell>
          <cell r="AX2451">
            <v>0</v>
          </cell>
          <cell r="AZ2451" t="e">
            <v>#N/A</v>
          </cell>
          <cell r="BB2451">
            <v>0</v>
          </cell>
          <cell r="BC2451">
            <v>0</v>
          </cell>
          <cell r="BE2451" t="e">
            <v>#N/A</v>
          </cell>
          <cell r="BG2451">
            <v>0</v>
          </cell>
          <cell r="BH2451">
            <v>0</v>
          </cell>
          <cell r="BJ2451" t="e">
            <v>#N/A</v>
          </cell>
          <cell r="BL2451">
            <v>0</v>
          </cell>
          <cell r="BM2451">
            <v>0</v>
          </cell>
          <cell r="BO2451" t="e">
            <v>#N/A</v>
          </cell>
          <cell r="BQ2451">
            <v>0</v>
          </cell>
          <cell r="BR2451">
            <v>0</v>
          </cell>
          <cell r="BT2451" t="e">
            <v>#N/A</v>
          </cell>
          <cell r="BV2451">
            <v>0</v>
          </cell>
          <cell r="BW2451">
            <v>0</v>
          </cell>
          <cell r="CW2451">
            <v>127</v>
          </cell>
          <cell r="CX2451" t="str">
            <v>諸雑費</v>
          </cell>
          <cell r="CY2451">
            <v>1</v>
          </cell>
          <cell r="DA2451">
            <v>6</v>
          </cell>
          <cell r="DG2451">
            <v>1</v>
          </cell>
        </row>
        <row r="2452">
          <cell r="Q2452">
            <v>6056</v>
          </cell>
          <cell r="R2452" t="str">
            <v>土砂運搬工</v>
          </cell>
          <cell r="S2452" t="str">
            <v>10t-0.6～1.0㎞以下</v>
          </cell>
          <cell r="T2452" t="str">
            <v>山積0.45m3</v>
          </cell>
          <cell r="U2452" t="str">
            <v>ｍ3</v>
          </cell>
          <cell r="V2452">
            <v>848</v>
          </cell>
          <cell r="W2452" t="str">
            <v>厚労省参考p.177</v>
          </cell>
          <cell r="X2452" t="str">
            <v>DID区間なし　管路土工</v>
          </cell>
          <cell r="Y2452">
            <v>100</v>
          </cell>
          <cell r="Z2452">
            <v>1099</v>
          </cell>
          <cell r="AA2452" t="str">
            <v>ﾀﾞﾝﾌﾟﾄﾗｯｸ運転工</v>
          </cell>
          <cell r="AB2452">
            <v>1.4</v>
          </cell>
          <cell r="AC2452">
            <v>60620</v>
          </cell>
          <cell r="AD2452">
            <v>84868</v>
          </cell>
          <cell r="AF2452" t="e">
            <v>#N/A</v>
          </cell>
          <cell r="AH2452">
            <v>0</v>
          </cell>
          <cell r="AI2452">
            <v>0</v>
          </cell>
          <cell r="AK2452" t="e">
            <v>#N/A</v>
          </cell>
          <cell r="AM2452">
            <v>0</v>
          </cell>
          <cell r="AN2452">
            <v>0</v>
          </cell>
          <cell r="AP2452" t="e">
            <v>#N/A</v>
          </cell>
          <cell r="AR2452">
            <v>0</v>
          </cell>
          <cell r="AS2452">
            <v>0</v>
          </cell>
          <cell r="AU2452" t="e">
            <v>#N/A</v>
          </cell>
          <cell r="AW2452">
            <v>0</v>
          </cell>
          <cell r="AX2452">
            <v>0</v>
          </cell>
          <cell r="AZ2452" t="e">
            <v>#N/A</v>
          </cell>
          <cell r="BB2452">
            <v>0</v>
          </cell>
          <cell r="BC2452">
            <v>0</v>
          </cell>
          <cell r="BE2452" t="e">
            <v>#N/A</v>
          </cell>
          <cell r="BG2452">
            <v>0</v>
          </cell>
          <cell r="BH2452">
            <v>0</v>
          </cell>
          <cell r="BJ2452" t="e">
            <v>#N/A</v>
          </cell>
          <cell r="BL2452">
            <v>0</v>
          </cell>
          <cell r="BM2452">
            <v>0</v>
          </cell>
          <cell r="BO2452" t="e">
            <v>#N/A</v>
          </cell>
          <cell r="BQ2452">
            <v>0</v>
          </cell>
          <cell r="BR2452">
            <v>0</v>
          </cell>
          <cell r="BT2452" t="e">
            <v>#N/A</v>
          </cell>
          <cell r="BV2452">
            <v>0</v>
          </cell>
          <cell r="BW2452">
            <v>0</v>
          </cell>
          <cell r="CW2452">
            <v>127</v>
          </cell>
          <cell r="CX2452" t="str">
            <v>諸雑費</v>
          </cell>
          <cell r="CY2452">
            <v>1</v>
          </cell>
          <cell r="DA2452">
            <v>2</v>
          </cell>
          <cell r="DG2452">
            <v>1</v>
          </cell>
        </row>
        <row r="2453">
          <cell r="Q2453">
            <v>6057</v>
          </cell>
          <cell r="R2453" t="str">
            <v>土砂運搬工</v>
          </cell>
          <cell r="S2453" t="str">
            <v>10t-1.1～1.5㎞以下</v>
          </cell>
          <cell r="T2453" t="str">
            <v>山積0.45m3</v>
          </cell>
          <cell r="U2453" t="str">
            <v>ｍ3</v>
          </cell>
          <cell r="V2453">
            <v>909</v>
          </cell>
          <cell r="W2453" t="str">
            <v>厚労省参考p.177</v>
          </cell>
          <cell r="X2453" t="str">
            <v>DID区間なし　管路土工</v>
          </cell>
          <cell r="Y2453">
            <v>100</v>
          </cell>
          <cell r="Z2453">
            <v>1099</v>
          </cell>
          <cell r="AA2453" t="str">
            <v>ﾀﾞﾝﾌﾟﾄﾗｯｸ運転工</v>
          </cell>
          <cell r="AB2453">
            <v>1.5</v>
          </cell>
          <cell r="AC2453">
            <v>60620</v>
          </cell>
          <cell r="AD2453">
            <v>90930</v>
          </cell>
          <cell r="AF2453" t="e">
            <v>#N/A</v>
          </cell>
          <cell r="AH2453">
            <v>0</v>
          </cell>
          <cell r="AI2453">
            <v>0</v>
          </cell>
          <cell r="AK2453" t="e">
            <v>#N/A</v>
          </cell>
          <cell r="AM2453">
            <v>0</v>
          </cell>
          <cell r="AN2453">
            <v>0</v>
          </cell>
          <cell r="AP2453" t="e">
            <v>#N/A</v>
          </cell>
          <cell r="AR2453">
            <v>0</v>
          </cell>
          <cell r="AS2453">
            <v>0</v>
          </cell>
          <cell r="AU2453" t="e">
            <v>#N/A</v>
          </cell>
          <cell r="AW2453">
            <v>0</v>
          </cell>
          <cell r="AX2453">
            <v>0</v>
          </cell>
          <cell r="AZ2453" t="e">
            <v>#N/A</v>
          </cell>
          <cell r="BB2453">
            <v>0</v>
          </cell>
          <cell r="BC2453">
            <v>0</v>
          </cell>
          <cell r="BE2453" t="e">
            <v>#N/A</v>
          </cell>
          <cell r="BG2453">
            <v>0</v>
          </cell>
          <cell r="BH2453">
            <v>0</v>
          </cell>
          <cell r="BJ2453" t="e">
            <v>#N/A</v>
          </cell>
          <cell r="BL2453">
            <v>0</v>
          </cell>
          <cell r="BM2453">
            <v>0</v>
          </cell>
          <cell r="BO2453" t="e">
            <v>#N/A</v>
          </cell>
          <cell r="BQ2453">
            <v>0</v>
          </cell>
          <cell r="BR2453">
            <v>0</v>
          </cell>
          <cell r="BT2453" t="e">
            <v>#N/A</v>
          </cell>
          <cell r="BV2453">
            <v>0</v>
          </cell>
          <cell r="BW2453">
            <v>0</v>
          </cell>
          <cell r="CW2453">
            <v>127</v>
          </cell>
          <cell r="CX2453" t="str">
            <v>諸雑費</v>
          </cell>
          <cell r="CY2453">
            <v>1</v>
          </cell>
          <cell r="DA2453">
            <v>0</v>
          </cell>
          <cell r="DG2453">
            <v>1</v>
          </cell>
        </row>
        <row r="2454">
          <cell r="Q2454">
            <v>6058</v>
          </cell>
          <cell r="R2454" t="str">
            <v>土砂運搬工</v>
          </cell>
          <cell r="S2454" t="str">
            <v>10t-1.6～2.0㎞以下</v>
          </cell>
          <cell r="T2454" t="str">
            <v>山積0.45m3</v>
          </cell>
          <cell r="U2454" t="str">
            <v>ｍ3</v>
          </cell>
          <cell r="V2454">
            <v>970</v>
          </cell>
          <cell r="W2454" t="str">
            <v>厚労省参考p.177</v>
          </cell>
          <cell r="X2454" t="str">
            <v>DID区間なし　管路土工</v>
          </cell>
          <cell r="Y2454">
            <v>100</v>
          </cell>
          <cell r="Z2454">
            <v>1099</v>
          </cell>
          <cell r="AA2454" t="str">
            <v>ﾀﾞﾝﾌﾟﾄﾗｯｸ運転工</v>
          </cell>
          <cell r="AB2454">
            <v>1.6</v>
          </cell>
          <cell r="AC2454">
            <v>60620</v>
          </cell>
          <cell r="AD2454">
            <v>96992</v>
          </cell>
          <cell r="AF2454" t="e">
            <v>#N/A</v>
          </cell>
          <cell r="AH2454">
            <v>0</v>
          </cell>
          <cell r="AI2454">
            <v>0</v>
          </cell>
          <cell r="AK2454" t="e">
            <v>#N/A</v>
          </cell>
          <cell r="AM2454">
            <v>0</v>
          </cell>
          <cell r="AN2454">
            <v>0</v>
          </cell>
          <cell r="AP2454" t="e">
            <v>#N/A</v>
          </cell>
          <cell r="AR2454">
            <v>0</v>
          </cell>
          <cell r="AS2454">
            <v>0</v>
          </cell>
          <cell r="AU2454" t="e">
            <v>#N/A</v>
          </cell>
          <cell r="AW2454">
            <v>0</v>
          </cell>
          <cell r="AX2454">
            <v>0</v>
          </cell>
          <cell r="AZ2454" t="e">
            <v>#N/A</v>
          </cell>
          <cell r="BB2454">
            <v>0</v>
          </cell>
          <cell r="BC2454">
            <v>0</v>
          </cell>
          <cell r="BE2454" t="e">
            <v>#N/A</v>
          </cell>
          <cell r="BG2454">
            <v>0</v>
          </cell>
          <cell r="BH2454">
            <v>0</v>
          </cell>
          <cell r="BJ2454" t="e">
            <v>#N/A</v>
          </cell>
          <cell r="BL2454">
            <v>0</v>
          </cell>
          <cell r="BM2454">
            <v>0</v>
          </cell>
          <cell r="BO2454" t="e">
            <v>#N/A</v>
          </cell>
          <cell r="BQ2454">
            <v>0</v>
          </cell>
          <cell r="BR2454">
            <v>0</v>
          </cell>
          <cell r="BT2454" t="e">
            <v>#N/A</v>
          </cell>
          <cell r="BV2454">
            <v>0</v>
          </cell>
          <cell r="BW2454">
            <v>0</v>
          </cell>
          <cell r="CW2454">
            <v>127</v>
          </cell>
          <cell r="CX2454" t="str">
            <v>諸雑費</v>
          </cell>
          <cell r="CY2454">
            <v>1</v>
          </cell>
          <cell r="DA2454">
            <v>8</v>
          </cell>
          <cell r="DG2454">
            <v>1</v>
          </cell>
        </row>
        <row r="2455">
          <cell r="Q2455">
            <v>6059</v>
          </cell>
          <cell r="R2455" t="str">
            <v>土砂運搬工</v>
          </cell>
          <cell r="S2455" t="str">
            <v>10t-2.1～2.5㎞以下</v>
          </cell>
          <cell r="T2455" t="str">
            <v>山積0.45m3</v>
          </cell>
          <cell r="U2455" t="str">
            <v>ｍ3</v>
          </cell>
          <cell r="V2455">
            <v>1092</v>
          </cell>
          <cell r="W2455" t="str">
            <v>厚労省参考p.177</v>
          </cell>
          <cell r="X2455" t="str">
            <v>DID区間なし　管路土工</v>
          </cell>
          <cell r="Y2455">
            <v>100</v>
          </cell>
          <cell r="Z2455">
            <v>1099</v>
          </cell>
          <cell r="AA2455" t="str">
            <v>ﾀﾞﾝﾌﾟﾄﾗｯｸ運転工</v>
          </cell>
          <cell r="AB2455">
            <v>1.8</v>
          </cell>
          <cell r="AC2455">
            <v>60620</v>
          </cell>
          <cell r="AD2455">
            <v>109116</v>
          </cell>
          <cell r="AF2455" t="e">
            <v>#N/A</v>
          </cell>
          <cell r="AH2455">
            <v>0</v>
          </cell>
          <cell r="AI2455">
            <v>0</v>
          </cell>
          <cell r="AK2455" t="e">
            <v>#N/A</v>
          </cell>
          <cell r="AM2455">
            <v>0</v>
          </cell>
          <cell r="AN2455">
            <v>0</v>
          </cell>
          <cell r="AP2455" t="e">
            <v>#N/A</v>
          </cell>
          <cell r="AR2455">
            <v>0</v>
          </cell>
          <cell r="AS2455">
            <v>0</v>
          </cell>
          <cell r="AU2455" t="e">
            <v>#N/A</v>
          </cell>
          <cell r="AW2455">
            <v>0</v>
          </cell>
          <cell r="AX2455">
            <v>0</v>
          </cell>
          <cell r="AZ2455" t="e">
            <v>#N/A</v>
          </cell>
          <cell r="BB2455">
            <v>0</v>
          </cell>
          <cell r="BC2455">
            <v>0</v>
          </cell>
          <cell r="BE2455" t="e">
            <v>#N/A</v>
          </cell>
          <cell r="BG2455">
            <v>0</v>
          </cell>
          <cell r="BH2455">
            <v>0</v>
          </cell>
          <cell r="BJ2455" t="e">
            <v>#N/A</v>
          </cell>
          <cell r="BL2455">
            <v>0</v>
          </cell>
          <cell r="BM2455">
            <v>0</v>
          </cell>
          <cell r="BO2455" t="e">
            <v>#N/A</v>
          </cell>
          <cell r="BQ2455">
            <v>0</v>
          </cell>
          <cell r="BR2455">
            <v>0</v>
          </cell>
          <cell r="BT2455" t="e">
            <v>#N/A</v>
          </cell>
          <cell r="BV2455">
            <v>0</v>
          </cell>
          <cell r="BW2455">
            <v>0</v>
          </cell>
          <cell r="CW2455">
            <v>127</v>
          </cell>
          <cell r="CX2455" t="str">
            <v>諸雑費</v>
          </cell>
          <cell r="CY2455">
            <v>1</v>
          </cell>
          <cell r="DA2455">
            <v>84</v>
          </cell>
          <cell r="DG2455">
            <v>1</v>
          </cell>
        </row>
        <row r="2456">
          <cell r="Q2456">
            <v>6060</v>
          </cell>
          <cell r="R2456" t="str">
            <v>土砂運搬工</v>
          </cell>
          <cell r="S2456" t="str">
            <v>10t-2.6～3.5㎞以下</v>
          </cell>
          <cell r="T2456" t="str">
            <v>山積0.45m3</v>
          </cell>
          <cell r="U2456" t="str">
            <v>ｍ3</v>
          </cell>
          <cell r="V2456">
            <v>1152</v>
          </cell>
          <cell r="W2456" t="str">
            <v>厚労省参考p.177</v>
          </cell>
          <cell r="X2456" t="str">
            <v>DID区間なし　管路土工</v>
          </cell>
          <cell r="Y2456">
            <v>100</v>
          </cell>
          <cell r="Z2456">
            <v>1099</v>
          </cell>
          <cell r="AA2456" t="str">
            <v>ﾀﾞﾝﾌﾟﾄﾗｯｸ運転工</v>
          </cell>
          <cell r="AB2456">
            <v>1.9</v>
          </cell>
          <cell r="AC2456">
            <v>60620</v>
          </cell>
          <cell r="AD2456">
            <v>115178</v>
          </cell>
          <cell r="AF2456" t="e">
            <v>#N/A</v>
          </cell>
          <cell r="AH2456">
            <v>0</v>
          </cell>
          <cell r="AI2456">
            <v>0</v>
          </cell>
          <cell r="AK2456" t="e">
            <v>#N/A</v>
          </cell>
          <cell r="AM2456">
            <v>0</v>
          </cell>
          <cell r="AN2456">
            <v>0</v>
          </cell>
          <cell r="AP2456" t="e">
            <v>#N/A</v>
          </cell>
          <cell r="AR2456">
            <v>0</v>
          </cell>
          <cell r="AS2456">
            <v>0</v>
          </cell>
          <cell r="AU2456" t="e">
            <v>#N/A</v>
          </cell>
          <cell r="AW2456">
            <v>0</v>
          </cell>
          <cell r="AX2456">
            <v>0</v>
          </cell>
          <cell r="AZ2456" t="e">
            <v>#N/A</v>
          </cell>
          <cell r="BB2456">
            <v>0</v>
          </cell>
          <cell r="BC2456">
            <v>0</v>
          </cell>
          <cell r="BE2456" t="e">
            <v>#N/A</v>
          </cell>
          <cell r="BG2456">
            <v>0</v>
          </cell>
          <cell r="BH2456">
            <v>0</v>
          </cell>
          <cell r="BJ2456" t="e">
            <v>#N/A</v>
          </cell>
          <cell r="BL2456">
            <v>0</v>
          </cell>
          <cell r="BM2456">
            <v>0</v>
          </cell>
          <cell r="BO2456" t="e">
            <v>#N/A</v>
          </cell>
          <cell r="BQ2456">
            <v>0</v>
          </cell>
          <cell r="BR2456">
            <v>0</v>
          </cell>
          <cell r="BT2456" t="e">
            <v>#N/A</v>
          </cell>
          <cell r="BV2456">
            <v>0</v>
          </cell>
          <cell r="BW2456">
            <v>0</v>
          </cell>
          <cell r="CW2456">
            <v>127</v>
          </cell>
          <cell r="CX2456" t="str">
            <v>諸雑費</v>
          </cell>
          <cell r="CY2456">
            <v>1</v>
          </cell>
          <cell r="DA2456">
            <v>22</v>
          </cell>
          <cell r="DG2456">
            <v>1</v>
          </cell>
        </row>
        <row r="2457">
          <cell r="Q2457">
            <v>6061</v>
          </cell>
          <cell r="R2457" t="str">
            <v>土砂運搬工</v>
          </cell>
          <cell r="S2457" t="str">
            <v>10t-3.6～4.5㎞以下</v>
          </cell>
          <cell r="T2457" t="str">
            <v>山積0.45m3</v>
          </cell>
          <cell r="U2457" t="str">
            <v>ｍ3</v>
          </cell>
          <cell r="V2457">
            <v>1274</v>
          </cell>
          <cell r="W2457" t="str">
            <v>厚労省参考p.177</v>
          </cell>
          <cell r="X2457" t="str">
            <v>DID区間なし　管路土工</v>
          </cell>
          <cell r="Y2457">
            <v>100</v>
          </cell>
          <cell r="Z2457">
            <v>1099</v>
          </cell>
          <cell r="AA2457" t="str">
            <v>ﾀﾞﾝﾌﾟﾄﾗｯｸ運転工</v>
          </cell>
          <cell r="AB2457">
            <v>2.1</v>
          </cell>
          <cell r="AC2457">
            <v>60620</v>
          </cell>
          <cell r="AD2457">
            <v>127302</v>
          </cell>
          <cell r="AF2457" t="e">
            <v>#N/A</v>
          </cell>
          <cell r="AH2457">
            <v>0</v>
          </cell>
          <cell r="AI2457">
            <v>0</v>
          </cell>
          <cell r="AK2457" t="e">
            <v>#N/A</v>
          </cell>
          <cell r="AM2457">
            <v>0</v>
          </cell>
          <cell r="AN2457">
            <v>0</v>
          </cell>
          <cell r="AP2457" t="e">
            <v>#N/A</v>
          </cell>
          <cell r="AR2457">
            <v>0</v>
          </cell>
          <cell r="AS2457">
            <v>0</v>
          </cell>
          <cell r="AU2457" t="e">
            <v>#N/A</v>
          </cell>
          <cell r="AW2457">
            <v>0</v>
          </cell>
          <cell r="AX2457">
            <v>0</v>
          </cell>
          <cell r="AZ2457" t="e">
            <v>#N/A</v>
          </cell>
          <cell r="BB2457">
            <v>0</v>
          </cell>
          <cell r="BC2457">
            <v>0</v>
          </cell>
          <cell r="BE2457" t="e">
            <v>#N/A</v>
          </cell>
          <cell r="BG2457">
            <v>0</v>
          </cell>
          <cell r="BH2457">
            <v>0</v>
          </cell>
          <cell r="BJ2457" t="e">
            <v>#N/A</v>
          </cell>
          <cell r="BL2457">
            <v>0</v>
          </cell>
          <cell r="BM2457">
            <v>0</v>
          </cell>
          <cell r="BO2457" t="e">
            <v>#N/A</v>
          </cell>
          <cell r="BQ2457">
            <v>0</v>
          </cell>
          <cell r="BR2457">
            <v>0</v>
          </cell>
          <cell r="BT2457" t="e">
            <v>#N/A</v>
          </cell>
          <cell r="BV2457">
            <v>0</v>
          </cell>
          <cell r="BW2457">
            <v>0</v>
          </cell>
          <cell r="CW2457">
            <v>127</v>
          </cell>
          <cell r="CX2457" t="str">
            <v>諸雑費</v>
          </cell>
          <cell r="CY2457">
            <v>1</v>
          </cell>
          <cell r="DA2457">
            <v>98</v>
          </cell>
          <cell r="DG2457">
            <v>1</v>
          </cell>
        </row>
        <row r="2458">
          <cell r="Q2458">
            <v>6062</v>
          </cell>
          <cell r="R2458" t="str">
            <v>土砂運搬工</v>
          </cell>
          <cell r="S2458" t="str">
            <v>10t-4.6～5.5㎞以下</v>
          </cell>
          <cell r="T2458" t="str">
            <v>山積0.45m3</v>
          </cell>
          <cell r="U2458" t="str">
            <v>ｍ3</v>
          </cell>
          <cell r="V2458">
            <v>1455</v>
          </cell>
          <cell r="W2458" t="str">
            <v>厚労省参考p.177</v>
          </cell>
          <cell r="X2458" t="str">
            <v>DID区間なし　管路土工</v>
          </cell>
          <cell r="Y2458">
            <v>100</v>
          </cell>
          <cell r="Z2458">
            <v>1099</v>
          </cell>
          <cell r="AA2458" t="str">
            <v>ﾀﾞﾝﾌﾟﾄﾗｯｸ運転工</v>
          </cell>
          <cell r="AB2458">
            <v>2.4</v>
          </cell>
          <cell r="AC2458">
            <v>60620</v>
          </cell>
          <cell r="AD2458">
            <v>145488</v>
          </cell>
          <cell r="AF2458" t="e">
            <v>#N/A</v>
          </cell>
          <cell r="AH2458">
            <v>0</v>
          </cell>
          <cell r="AI2458">
            <v>0</v>
          </cell>
          <cell r="AK2458" t="e">
            <v>#N/A</v>
          </cell>
          <cell r="AM2458">
            <v>0</v>
          </cell>
          <cell r="AN2458">
            <v>0</v>
          </cell>
          <cell r="AP2458" t="e">
            <v>#N/A</v>
          </cell>
          <cell r="AR2458">
            <v>0</v>
          </cell>
          <cell r="AS2458">
            <v>0</v>
          </cell>
          <cell r="AU2458" t="e">
            <v>#N/A</v>
          </cell>
          <cell r="AW2458">
            <v>0</v>
          </cell>
          <cell r="AX2458">
            <v>0</v>
          </cell>
          <cell r="AZ2458" t="e">
            <v>#N/A</v>
          </cell>
          <cell r="BB2458">
            <v>0</v>
          </cell>
          <cell r="BC2458">
            <v>0</v>
          </cell>
          <cell r="BE2458" t="e">
            <v>#N/A</v>
          </cell>
          <cell r="BG2458">
            <v>0</v>
          </cell>
          <cell r="BH2458">
            <v>0</v>
          </cell>
          <cell r="BJ2458" t="e">
            <v>#N/A</v>
          </cell>
          <cell r="BL2458">
            <v>0</v>
          </cell>
          <cell r="BM2458">
            <v>0</v>
          </cell>
          <cell r="BO2458" t="e">
            <v>#N/A</v>
          </cell>
          <cell r="BQ2458">
            <v>0</v>
          </cell>
          <cell r="BR2458">
            <v>0</v>
          </cell>
          <cell r="BT2458" t="e">
            <v>#N/A</v>
          </cell>
          <cell r="BV2458">
            <v>0</v>
          </cell>
          <cell r="BW2458">
            <v>0</v>
          </cell>
          <cell r="CW2458">
            <v>127</v>
          </cell>
          <cell r="CX2458" t="str">
            <v>諸雑費</v>
          </cell>
          <cell r="CY2458">
            <v>1</v>
          </cell>
          <cell r="DA2458">
            <v>12</v>
          </cell>
          <cell r="DG2458">
            <v>1</v>
          </cell>
        </row>
        <row r="2459">
          <cell r="Q2459">
            <v>6063</v>
          </cell>
          <cell r="R2459" t="str">
            <v>土砂運搬工</v>
          </cell>
          <cell r="S2459" t="str">
            <v>10t-5.6～7.0㎞以下</v>
          </cell>
          <cell r="T2459" t="str">
            <v>山積0.45m3</v>
          </cell>
          <cell r="U2459" t="str">
            <v>ｍ3</v>
          </cell>
          <cell r="V2459">
            <v>1637</v>
          </cell>
          <cell r="W2459" t="str">
            <v>厚労省参考p.177</v>
          </cell>
          <cell r="X2459" t="str">
            <v>DID区間なし　管路土工</v>
          </cell>
          <cell r="Y2459">
            <v>100</v>
          </cell>
          <cell r="Z2459">
            <v>1099</v>
          </cell>
          <cell r="AA2459" t="str">
            <v>ﾀﾞﾝﾌﾟﾄﾗｯｸ運転工</v>
          </cell>
          <cell r="AB2459">
            <v>2.7</v>
          </cell>
          <cell r="AC2459">
            <v>60620</v>
          </cell>
          <cell r="AD2459">
            <v>163674</v>
          </cell>
          <cell r="AF2459" t="e">
            <v>#N/A</v>
          </cell>
          <cell r="AH2459">
            <v>0</v>
          </cell>
          <cell r="AI2459">
            <v>0</v>
          </cell>
          <cell r="AK2459" t="e">
            <v>#N/A</v>
          </cell>
          <cell r="AM2459">
            <v>0</v>
          </cell>
          <cell r="AN2459">
            <v>0</v>
          </cell>
          <cell r="AP2459" t="e">
            <v>#N/A</v>
          </cell>
          <cell r="AR2459">
            <v>0</v>
          </cell>
          <cell r="AS2459">
            <v>0</v>
          </cell>
          <cell r="AU2459" t="e">
            <v>#N/A</v>
          </cell>
          <cell r="AW2459">
            <v>0</v>
          </cell>
          <cell r="AX2459">
            <v>0</v>
          </cell>
          <cell r="AZ2459" t="e">
            <v>#N/A</v>
          </cell>
          <cell r="BB2459">
            <v>0</v>
          </cell>
          <cell r="BC2459">
            <v>0</v>
          </cell>
          <cell r="BE2459" t="e">
            <v>#N/A</v>
          </cell>
          <cell r="BG2459">
            <v>0</v>
          </cell>
          <cell r="BH2459">
            <v>0</v>
          </cell>
          <cell r="BJ2459" t="e">
            <v>#N/A</v>
          </cell>
          <cell r="BL2459">
            <v>0</v>
          </cell>
          <cell r="BM2459">
            <v>0</v>
          </cell>
          <cell r="BO2459" t="e">
            <v>#N/A</v>
          </cell>
          <cell r="BQ2459">
            <v>0</v>
          </cell>
          <cell r="BR2459">
            <v>0</v>
          </cell>
          <cell r="BT2459" t="e">
            <v>#N/A</v>
          </cell>
          <cell r="BV2459">
            <v>0</v>
          </cell>
          <cell r="BW2459">
            <v>0</v>
          </cell>
          <cell r="CW2459">
            <v>127</v>
          </cell>
          <cell r="CX2459" t="str">
            <v>諸雑費</v>
          </cell>
          <cell r="CY2459">
            <v>1</v>
          </cell>
          <cell r="DA2459">
            <v>26</v>
          </cell>
          <cell r="DG2459">
            <v>1</v>
          </cell>
        </row>
        <row r="2460">
          <cell r="Q2460">
            <v>6064</v>
          </cell>
          <cell r="R2460" t="str">
            <v>土砂運搬工</v>
          </cell>
          <cell r="S2460" t="str">
            <v>10t-7.1～9.0㎞以下</v>
          </cell>
          <cell r="T2460" t="str">
            <v>山積0.45m3</v>
          </cell>
          <cell r="U2460" t="str">
            <v>ｍ3</v>
          </cell>
          <cell r="V2460">
            <v>1880</v>
          </cell>
          <cell r="W2460" t="str">
            <v>厚労省参考p.177</v>
          </cell>
          <cell r="X2460" t="str">
            <v>DID区間なし　管路土工</v>
          </cell>
          <cell r="Y2460">
            <v>100</v>
          </cell>
          <cell r="Z2460">
            <v>1099</v>
          </cell>
          <cell r="AA2460" t="str">
            <v>ﾀﾞﾝﾌﾟﾄﾗｯｸ運転工</v>
          </cell>
          <cell r="AB2460">
            <v>3.1</v>
          </cell>
          <cell r="AC2460">
            <v>60620</v>
          </cell>
          <cell r="AD2460">
            <v>187922</v>
          </cell>
          <cell r="AF2460" t="e">
            <v>#N/A</v>
          </cell>
          <cell r="AH2460">
            <v>0</v>
          </cell>
          <cell r="AI2460">
            <v>0</v>
          </cell>
          <cell r="AK2460" t="e">
            <v>#N/A</v>
          </cell>
          <cell r="AM2460">
            <v>0</v>
          </cell>
          <cell r="AN2460">
            <v>0</v>
          </cell>
          <cell r="AP2460" t="e">
            <v>#N/A</v>
          </cell>
          <cell r="AR2460">
            <v>0</v>
          </cell>
          <cell r="AS2460">
            <v>0</v>
          </cell>
          <cell r="AU2460" t="e">
            <v>#N/A</v>
          </cell>
          <cell r="AW2460">
            <v>0</v>
          </cell>
          <cell r="AX2460">
            <v>0</v>
          </cell>
          <cell r="AZ2460" t="e">
            <v>#N/A</v>
          </cell>
          <cell r="BB2460">
            <v>0</v>
          </cell>
          <cell r="BC2460">
            <v>0</v>
          </cell>
          <cell r="BE2460" t="e">
            <v>#N/A</v>
          </cell>
          <cell r="BG2460">
            <v>0</v>
          </cell>
          <cell r="BH2460">
            <v>0</v>
          </cell>
          <cell r="BJ2460" t="e">
            <v>#N/A</v>
          </cell>
          <cell r="BL2460">
            <v>0</v>
          </cell>
          <cell r="BM2460">
            <v>0</v>
          </cell>
          <cell r="BO2460" t="e">
            <v>#N/A</v>
          </cell>
          <cell r="BQ2460">
            <v>0</v>
          </cell>
          <cell r="BR2460">
            <v>0</v>
          </cell>
          <cell r="BT2460" t="e">
            <v>#N/A</v>
          </cell>
          <cell r="BV2460">
            <v>0</v>
          </cell>
          <cell r="BW2460">
            <v>0</v>
          </cell>
          <cell r="CW2460">
            <v>127</v>
          </cell>
          <cell r="CX2460" t="str">
            <v>諸雑費</v>
          </cell>
          <cell r="CY2460">
            <v>1</v>
          </cell>
          <cell r="DA2460">
            <v>78</v>
          </cell>
          <cell r="DG2460">
            <v>1</v>
          </cell>
        </row>
        <row r="2461">
          <cell r="Q2461">
            <v>6065</v>
          </cell>
          <cell r="R2461" t="str">
            <v>土砂運搬工</v>
          </cell>
          <cell r="S2461" t="str">
            <v>10t-9.1～12.5㎞以下</v>
          </cell>
          <cell r="T2461" t="str">
            <v>山積0.45m3</v>
          </cell>
          <cell r="U2461" t="str">
            <v>ｍ3</v>
          </cell>
          <cell r="V2461">
            <v>2304</v>
          </cell>
          <cell r="W2461" t="str">
            <v>厚労省参考p.177</v>
          </cell>
          <cell r="X2461" t="str">
            <v>DID区間なし　管路土工</v>
          </cell>
          <cell r="Y2461">
            <v>100</v>
          </cell>
          <cell r="Z2461">
            <v>1099</v>
          </cell>
          <cell r="AA2461" t="str">
            <v>ﾀﾞﾝﾌﾟﾄﾗｯｸ運転工</v>
          </cell>
          <cell r="AB2461">
            <v>3.8</v>
          </cell>
          <cell r="AC2461">
            <v>60620</v>
          </cell>
          <cell r="AD2461">
            <v>230356</v>
          </cell>
          <cell r="AF2461" t="e">
            <v>#N/A</v>
          </cell>
          <cell r="AH2461">
            <v>0</v>
          </cell>
          <cell r="AI2461">
            <v>0</v>
          </cell>
          <cell r="AK2461" t="e">
            <v>#N/A</v>
          </cell>
          <cell r="AM2461">
            <v>0</v>
          </cell>
          <cell r="AN2461">
            <v>0</v>
          </cell>
          <cell r="AP2461" t="e">
            <v>#N/A</v>
          </cell>
          <cell r="AR2461">
            <v>0</v>
          </cell>
          <cell r="AS2461">
            <v>0</v>
          </cell>
          <cell r="AU2461" t="e">
            <v>#N/A</v>
          </cell>
          <cell r="AW2461">
            <v>0</v>
          </cell>
          <cell r="AX2461">
            <v>0</v>
          </cell>
          <cell r="AZ2461" t="e">
            <v>#N/A</v>
          </cell>
          <cell r="BB2461">
            <v>0</v>
          </cell>
          <cell r="BC2461">
            <v>0</v>
          </cell>
          <cell r="BE2461" t="e">
            <v>#N/A</v>
          </cell>
          <cell r="BG2461">
            <v>0</v>
          </cell>
          <cell r="BH2461">
            <v>0</v>
          </cell>
          <cell r="BJ2461" t="e">
            <v>#N/A</v>
          </cell>
          <cell r="BL2461">
            <v>0</v>
          </cell>
          <cell r="BM2461">
            <v>0</v>
          </cell>
          <cell r="BO2461" t="e">
            <v>#N/A</v>
          </cell>
          <cell r="BQ2461">
            <v>0</v>
          </cell>
          <cell r="BR2461">
            <v>0</v>
          </cell>
          <cell r="BT2461" t="e">
            <v>#N/A</v>
          </cell>
          <cell r="BV2461">
            <v>0</v>
          </cell>
          <cell r="BW2461">
            <v>0</v>
          </cell>
          <cell r="CW2461">
            <v>127</v>
          </cell>
          <cell r="CX2461" t="str">
            <v>諸雑費</v>
          </cell>
          <cell r="CY2461">
            <v>1</v>
          </cell>
          <cell r="DA2461">
            <v>44</v>
          </cell>
          <cell r="DG2461">
            <v>1</v>
          </cell>
        </row>
        <row r="2462">
          <cell r="Q2462">
            <v>6066</v>
          </cell>
          <cell r="R2462" t="str">
            <v>土砂運搬工</v>
          </cell>
          <cell r="S2462" t="str">
            <v>10t-12.6～18.5㎞以下</v>
          </cell>
          <cell r="T2462" t="str">
            <v>山積0.45m3</v>
          </cell>
          <cell r="U2462" t="str">
            <v>ｍ3</v>
          </cell>
          <cell r="V2462">
            <v>2850</v>
          </cell>
          <cell r="W2462" t="str">
            <v>厚労省参考p.177</v>
          </cell>
          <cell r="X2462" t="str">
            <v>DID区間なし　管路土工</v>
          </cell>
          <cell r="Y2462">
            <v>100</v>
          </cell>
          <cell r="Z2462">
            <v>1099</v>
          </cell>
          <cell r="AA2462" t="str">
            <v>ﾀﾞﾝﾌﾟﾄﾗｯｸ運転工</v>
          </cell>
          <cell r="AB2462">
            <v>4.7</v>
          </cell>
          <cell r="AC2462">
            <v>60620</v>
          </cell>
          <cell r="AD2462">
            <v>284914</v>
          </cell>
          <cell r="AF2462" t="e">
            <v>#N/A</v>
          </cell>
          <cell r="AH2462">
            <v>0</v>
          </cell>
          <cell r="AI2462">
            <v>0</v>
          </cell>
          <cell r="AK2462" t="e">
            <v>#N/A</v>
          </cell>
          <cell r="AM2462">
            <v>0</v>
          </cell>
          <cell r="AN2462">
            <v>0</v>
          </cell>
          <cell r="AP2462" t="e">
            <v>#N/A</v>
          </cell>
          <cell r="AR2462">
            <v>0</v>
          </cell>
          <cell r="AS2462">
            <v>0</v>
          </cell>
          <cell r="AU2462" t="e">
            <v>#N/A</v>
          </cell>
          <cell r="AW2462">
            <v>0</v>
          </cell>
          <cell r="AX2462">
            <v>0</v>
          </cell>
          <cell r="AZ2462" t="e">
            <v>#N/A</v>
          </cell>
          <cell r="BB2462">
            <v>0</v>
          </cell>
          <cell r="BC2462">
            <v>0</v>
          </cell>
          <cell r="BE2462" t="e">
            <v>#N/A</v>
          </cell>
          <cell r="BG2462">
            <v>0</v>
          </cell>
          <cell r="BH2462">
            <v>0</v>
          </cell>
          <cell r="BJ2462" t="e">
            <v>#N/A</v>
          </cell>
          <cell r="BL2462">
            <v>0</v>
          </cell>
          <cell r="BM2462">
            <v>0</v>
          </cell>
          <cell r="BO2462" t="e">
            <v>#N/A</v>
          </cell>
          <cell r="BQ2462">
            <v>0</v>
          </cell>
          <cell r="BR2462">
            <v>0</v>
          </cell>
          <cell r="BT2462" t="e">
            <v>#N/A</v>
          </cell>
          <cell r="BV2462">
            <v>0</v>
          </cell>
          <cell r="BW2462">
            <v>0</v>
          </cell>
          <cell r="CW2462">
            <v>127</v>
          </cell>
          <cell r="CX2462" t="str">
            <v>諸雑費</v>
          </cell>
          <cell r="CY2462">
            <v>1</v>
          </cell>
          <cell r="DA2462">
            <v>86</v>
          </cell>
          <cell r="DG2462">
            <v>1</v>
          </cell>
        </row>
        <row r="2463">
          <cell r="Q2463">
            <v>6067</v>
          </cell>
          <cell r="R2463" t="str">
            <v>土砂運搬工</v>
          </cell>
          <cell r="S2463" t="str">
            <v>10t-18.6～34.5㎞以下</v>
          </cell>
          <cell r="T2463" t="str">
            <v>山積0.45m3</v>
          </cell>
          <cell r="U2463" t="str">
            <v>ｍ3</v>
          </cell>
          <cell r="V2463">
            <v>3820</v>
          </cell>
          <cell r="W2463" t="str">
            <v>厚労省参考p.177</v>
          </cell>
          <cell r="X2463" t="str">
            <v>DID区間なし　管路土工</v>
          </cell>
          <cell r="Y2463">
            <v>100</v>
          </cell>
          <cell r="Z2463">
            <v>1099</v>
          </cell>
          <cell r="AA2463" t="str">
            <v>ﾀﾞﾝﾌﾟﾄﾗｯｸ運転工</v>
          </cell>
          <cell r="AB2463">
            <v>6.3</v>
          </cell>
          <cell r="AC2463">
            <v>60620</v>
          </cell>
          <cell r="AD2463">
            <v>381906</v>
          </cell>
          <cell r="AF2463" t="e">
            <v>#N/A</v>
          </cell>
          <cell r="AH2463">
            <v>0</v>
          </cell>
          <cell r="AI2463">
            <v>0</v>
          </cell>
          <cell r="AK2463" t="e">
            <v>#N/A</v>
          </cell>
          <cell r="AM2463">
            <v>0</v>
          </cell>
          <cell r="AN2463">
            <v>0</v>
          </cell>
          <cell r="AP2463" t="e">
            <v>#N/A</v>
          </cell>
          <cell r="AR2463">
            <v>0</v>
          </cell>
          <cell r="AS2463">
            <v>0</v>
          </cell>
          <cell r="AU2463" t="e">
            <v>#N/A</v>
          </cell>
          <cell r="AW2463">
            <v>0</v>
          </cell>
          <cell r="AX2463">
            <v>0</v>
          </cell>
          <cell r="AZ2463" t="e">
            <v>#N/A</v>
          </cell>
          <cell r="BB2463">
            <v>0</v>
          </cell>
          <cell r="BC2463">
            <v>0</v>
          </cell>
          <cell r="BE2463" t="e">
            <v>#N/A</v>
          </cell>
          <cell r="BG2463">
            <v>0</v>
          </cell>
          <cell r="BH2463">
            <v>0</v>
          </cell>
          <cell r="BJ2463" t="e">
            <v>#N/A</v>
          </cell>
          <cell r="BL2463">
            <v>0</v>
          </cell>
          <cell r="BM2463">
            <v>0</v>
          </cell>
          <cell r="BO2463" t="e">
            <v>#N/A</v>
          </cell>
          <cell r="BQ2463">
            <v>0</v>
          </cell>
          <cell r="BR2463">
            <v>0</v>
          </cell>
          <cell r="BT2463" t="e">
            <v>#N/A</v>
          </cell>
          <cell r="BV2463">
            <v>0</v>
          </cell>
          <cell r="BW2463">
            <v>0</v>
          </cell>
          <cell r="CW2463">
            <v>127</v>
          </cell>
          <cell r="CX2463" t="str">
            <v>諸雑費</v>
          </cell>
          <cell r="CY2463">
            <v>1</v>
          </cell>
          <cell r="DA2463">
            <v>94</v>
          </cell>
          <cell r="DG2463">
            <v>1</v>
          </cell>
        </row>
        <row r="2464">
          <cell r="Q2464">
            <v>6068</v>
          </cell>
          <cell r="R2464" t="str">
            <v>土砂運搬工</v>
          </cell>
          <cell r="S2464" t="str">
            <v>10t-34.6～60.0㎞以下</v>
          </cell>
          <cell r="T2464" t="str">
            <v>山積0.45m3</v>
          </cell>
          <cell r="U2464" t="str">
            <v>ｍ3</v>
          </cell>
          <cell r="V2464">
            <v>5699</v>
          </cell>
          <cell r="W2464" t="str">
            <v>厚労省参考p.177</v>
          </cell>
          <cell r="X2464" t="str">
            <v>DID区間なし　管路土工</v>
          </cell>
          <cell r="Y2464">
            <v>100</v>
          </cell>
          <cell r="Z2464">
            <v>1099</v>
          </cell>
          <cell r="AA2464" t="str">
            <v>ﾀﾞﾝﾌﾟﾄﾗｯｸ運転工</v>
          </cell>
          <cell r="AB2464">
            <v>9.4</v>
          </cell>
          <cell r="AC2464">
            <v>60620</v>
          </cell>
          <cell r="AD2464">
            <v>569828</v>
          </cell>
          <cell r="AF2464" t="e">
            <v>#N/A</v>
          </cell>
          <cell r="AH2464">
            <v>0</v>
          </cell>
          <cell r="AI2464">
            <v>0</v>
          </cell>
          <cell r="AK2464" t="e">
            <v>#N/A</v>
          </cell>
          <cell r="AM2464">
            <v>0</v>
          </cell>
          <cell r="AN2464">
            <v>0</v>
          </cell>
          <cell r="AP2464" t="e">
            <v>#N/A</v>
          </cell>
          <cell r="AR2464">
            <v>0</v>
          </cell>
          <cell r="AS2464">
            <v>0</v>
          </cell>
          <cell r="AU2464" t="e">
            <v>#N/A</v>
          </cell>
          <cell r="AW2464">
            <v>0</v>
          </cell>
          <cell r="AX2464">
            <v>0</v>
          </cell>
          <cell r="AZ2464" t="e">
            <v>#N/A</v>
          </cell>
          <cell r="BB2464">
            <v>0</v>
          </cell>
          <cell r="BC2464">
            <v>0</v>
          </cell>
          <cell r="BE2464" t="e">
            <v>#N/A</v>
          </cell>
          <cell r="BG2464">
            <v>0</v>
          </cell>
          <cell r="BH2464">
            <v>0</v>
          </cell>
          <cell r="BJ2464" t="e">
            <v>#N/A</v>
          </cell>
          <cell r="BL2464">
            <v>0</v>
          </cell>
          <cell r="BM2464">
            <v>0</v>
          </cell>
          <cell r="BO2464" t="e">
            <v>#N/A</v>
          </cell>
          <cell r="BQ2464">
            <v>0</v>
          </cell>
          <cell r="BR2464">
            <v>0</v>
          </cell>
          <cell r="BT2464" t="e">
            <v>#N/A</v>
          </cell>
          <cell r="BV2464">
            <v>0</v>
          </cell>
          <cell r="BW2464">
            <v>0</v>
          </cell>
          <cell r="CW2464">
            <v>127</v>
          </cell>
          <cell r="CX2464" t="str">
            <v>諸雑費</v>
          </cell>
          <cell r="CY2464">
            <v>1</v>
          </cell>
          <cell r="DA2464">
            <v>72</v>
          </cell>
          <cell r="DG2464">
            <v>1</v>
          </cell>
        </row>
        <row r="2465">
          <cell r="Q2465">
            <v>6069</v>
          </cell>
          <cell r="R2465" t="str">
            <v>ｺﾝｸﾘｰﾄｶﾞﾗ(鉄筋)運搬工</v>
          </cell>
          <cell r="S2465" t="str">
            <v>4t-0.5㎞以下</v>
          </cell>
          <cell r="T2465" t="str">
            <v>山積0.45m3</v>
          </cell>
          <cell r="U2465" t="str">
            <v>ｍ3</v>
          </cell>
          <cell r="V2465">
            <v>1140</v>
          </cell>
          <cell r="W2465" t="str">
            <v>厚労省参考p.176</v>
          </cell>
          <cell r="X2465" t="str">
            <v>DID区間なし　管路土工</v>
          </cell>
          <cell r="Y2465">
            <v>10</v>
          </cell>
          <cell r="Z2465">
            <v>1098</v>
          </cell>
          <cell r="AA2465" t="str">
            <v>ﾀﾞﾝﾌﾟﾄﾗｯｸ運転工</v>
          </cell>
          <cell r="AB2465">
            <v>0.27400000000000002</v>
          </cell>
          <cell r="AC2465">
            <v>41570</v>
          </cell>
          <cell r="AD2465">
            <v>11390.18</v>
          </cell>
          <cell r="AF2465" t="e">
            <v>#N/A</v>
          </cell>
          <cell r="AH2465">
            <v>0</v>
          </cell>
          <cell r="AI2465">
            <v>0</v>
          </cell>
          <cell r="AK2465" t="e">
            <v>#N/A</v>
          </cell>
          <cell r="AM2465">
            <v>0</v>
          </cell>
          <cell r="AN2465">
            <v>0</v>
          </cell>
          <cell r="AP2465" t="e">
            <v>#N/A</v>
          </cell>
          <cell r="AR2465">
            <v>0</v>
          </cell>
          <cell r="AS2465">
            <v>0</v>
          </cell>
          <cell r="AU2465" t="e">
            <v>#N/A</v>
          </cell>
          <cell r="AW2465">
            <v>0</v>
          </cell>
          <cell r="AX2465">
            <v>0</v>
          </cell>
          <cell r="AZ2465" t="e">
            <v>#N/A</v>
          </cell>
          <cell r="BB2465">
            <v>0</v>
          </cell>
          <cell r="BC2465">
            <v>0</v>
          </cell>
          <cell r="BE2465" t="e">
            <v>#N/A</v>
          </cell>
          <cell r="BG2465">
            <v>0</v>
          </cell>
          <cell r="BH2465">
            <v>0</v>
          </cell>
          <cell r="BJ2465" t="e">
            <v>#N/A</v>
          </cell>
          <cell r="BL2465">
            <v>0</v>
          </cell>
          <cell r="BM2465">
            <v>0</v>
          </cell>
          <cell r="BO2465" t="e">
            <v>#N/A</v>
          </cell>
          <cell r="BQ2465">
            <v>0</v>
          </cell>
          <cell r="BR2465">
            <v>0</v>
          </cell>
          <cell r="BT2465" t="e">
            <v>#N/A</v>
          </cell>
          <cell r="BV2465">
            <v>0</v>
          </cell>
          <cell r="BW2465">
            <v>0</v>
          </cell>
          <cell r="CW2465">
            <v>127</v>
          </cell>
          <cell r="CX2465" t="str">
            <v>諸雑費</v>
          </cell>
          <cell r="CY2465">
            <v>1</v>
          </cell>
          <cell r="DA2465">
            <v>9.819999999999709</v>
          </cell>
          <cell r="DG2465">
            <v>1</v>
          </cell>
        </row>
        <row r="2466">
          <cell r="Q2466">
            <v>6070</v>
          </cell>
          <cell r="R2466" t="str">
            <v>ｺﾝｸﾘｰﾄｶﾞﾗ(鉄筋)運搬工</v>
          </cell>
          <cell r="S2466" t="str">
            <v>4t-0.6～1.0㎞以下</v>
          </cell>
          <cell r="T2466" t="str">
            <v>山積0.45m3</v>
          </cell>
          <cell r="U2466" t="str">
            <v>ｍ3</v>
          </cell>
          <cell r="V2466">
            <v>1426</v>
          </cell>
          <cell r="W2466" t="str">
            <v>厚労省参考p.176</v>
          </cell>
          <cell r="X2466" t="str">
            <v>DID区間なし　管路土工</v>
          </cell>
          <cell r="Y2466">
            <v>10</v>
          </cell>
          <cell r="Z2466">
            <v>1098</v>
          </cell>
          <cell r="AA2466" t="str">
            <v>ﾀﾞﾝﾌﾟﾄﾗｯｸ運転工</v>
          </cell>
          <cell r="AB2466">
            <v>0.34300000000000003</v>
          </cell>
          <cell r="AC2466">
            <v>41570</v>
          </cell>
          <cell r="AD2466">
            <v>14258.51</v>
          </cell>
          <cell r="AF2466" t="e">
            <v>#N/A</v>
          </cell>
          <cell r="AH2466">
            <v>0</v>
          </cell>
          <cell r="AI2466">
            <v>0</v>
          </cell>
          <cell r="AK2466" t="e">
            <v>#N/A</v>
          </cell>
          <cell r="AM2466">
            <v>0</v>
          </cell>
          <cell r="AN2466">
            <v>0</v>
          </cell>
          <cell r="AP2466" t="e">
            <v>#N/A</v>
          </cell>
          <cell r="AR2466">
            <v>0</v>
          </cell>
          <cell r="AS2466">
            <v>0</v>
          </cell>
          <cell r="AU2466" t="e">
            <v>#N/A</v>
          </cell>
          <cell r="AW2466">
            <v>0</v>
          </cell>
          <cell r="AX2466">
            <v>0</v>
          </cell>
          <cell r="AZ2466" t="e">
            <v>#N/A</v>
          </cell>
          <cell r="BB2466">
            <v>0</v>
          </cell>
          <cell r="BC2466">
            <v>0</v>
          </cell>
          <cell r="BE2466" t="e">
            <v>#N/A</v>
          </cell>
          <cell r="BG2466">
            <v>0</v>
          </cell>
          <cell r="BH2466">
            <v>0</v>
          </cell>
          <cell r="BJ2466" t="e">
            <v>#N/A</v>
          </cell>
          <cell r="BL2466">
            <v>0</v>
          </cell>
          <cell r="BM2466">
            <v>0</v>
          </cell>
          <cell r="BO2466" t="e">
            <v>#N/A</v>
          </cell>
          <cell r="BQ2466">
            <v>0</v>
          </cell>
          <cell r="BR2466">
            <v>0</v>
          </cell>
          <cell r="BT2466" t="e">
            <v>#N/A</v>
          </cell>
          <cell r="BV2466">
            <v>0</v>
          </cell>
          <cell r="BW2466">
            <v>0</v>
          </cell>
          <cell r="CW2466">
            <v>127</v>
          </cell>
          <cell r="CX2466" t="str">
            <v>諸雑費</v>
          </cell>
          <cell r="CY2466">
            <v>1</v>
          </cell>
          <cell r="DA2466">
            <v>1.4899999999997817</v>
          </cell>
          <cell r="DG2466">
            <v>1</v>
          </cell>
        </row>
        <row r="2467">
          <cell r="Q2467">
            <v>6071</v>
          </cell>
          <cell r="R2467" t="str">
            <v>ｺﾝｸﾘｰﾄｶﾞﾗ(鉄筋)運搬工</v>
          </cell>
          <cell r="S2467" t="str">
            <v>4t-1.1～2.0㎞以下</v>
          </cell>
          <cell r="T2467" t="str">
            <v>山積0.45m3</v>
          </cell>
          <cell r="U2467" t="str">
            <v>ｍ3</v>
          </cell>
          <cell r="V2467">
            <v>1709</v>
          </cell>
          <cell r="W2467" t="str">
            <v>厚労省参考p.176</v>
          </cell>
          <cell r="X2467" t="str">
            <v>DID区間なし　管路土工</v>
          </cell>
          <cell r="Y2467">
            <v>10</v>
          </cell>
          <cell r="Z2467">
            <v>1098</v>
          </cell>
          <cell r="AA2467" t="str">
            <v>ﾀﾞﾝﾌﾟﾄﾗｯｸ運転工</v>
          </cell>
          <cell r="AB2467">
            <v>0.41099999999999998</v>
          </cell>
          <cell r="AC2467">
            <v>41570</v>
          </cell>
          <cell r="AD2467">
            <v>17085.27</v>
          </cell>
          <cell r="AF2467" t="e">
            <v>#N/A</v>
          </cell>
          <cell r="AH2467">
            <v>0</v>
          </cell>
          <cell r="AI2467">
            <v>0</v>
          </cell>
          <cell r="AK2467" t="e">
            <v>#N/A</v>
          </cell>
          <cell r="AM2467">
            <v>0</v>
          </cell>
          <cell r="AN2467">
            <v>0</v>
          </cell>
          <cell r="AP2467" t="e">
            <v>#N/A</v>
          </cell>
          <cell r="AR2467">
            <v>0</v>
          </cell>
          <cell r="AS2467">
            <v>0</v>
          </cell>
          <cell r="AU2467" t="e">
            <v>#N/A</v>
          </cell>
          <cell r="AW2467">
            <v>0</v>
          </cell>
          <cell r="AX2467">
            <v>0</v>
          </cell>
          <cell r="AZ2467" t="e">
            <v>#N/A</v>
          </cell>
          <cell r="BB2467">
            <v>0</v>
          </cell>
          <cell r="BC2467">
            <v>0</v>
          </cell>
          <cell r="BE2467" t="e">
            <v>#N/A</v>
          </cell>
          <cell r="BG2467">
            <v>0</v>
          </cell>
          <cell r="BH2467">
            <v>0</v>
          </cell>
          <cell r="BJ2467" t="e">
            <v>#N/A</v>
          </cell>
          <cell r="BL2467">
            <v>0</v>
          </cell>
          <cell r="BM2467">
            <v>0</v>
          </cell>
          <cell r="BO2467" t="e">
            <v>#N/A</v>
          </cell>
          <cell r="BQ2467">
            <v>0</v>
          </cell>
          <cell r="BR2467">
            <v>0</v>
          </cell>
          <cell r="BT2467" t="e">
            <v>#N/A</v>
          </cell>
          <cell r="BV2467">
            <v>0</v>
          </cell>
          <cell r="BW2467">
            <v>0</v>
          </cell>
          <cell r="CW2467">
            <v>127</v>
          </cell>
          <cell r="CX2467" t="str">
            <v>諸雑費</v>
          </cell>
          <cell r="CY2467">
            <v>1</v>
          </cell>
          <cell r="DA2467">
            <v>4.7299999999995634</v>
          </cell>
          <cell r="DG2467">
            <v>1</v>
          </cell>
        </row>
        <row r="2468">
          <cell r="Q2468">
            <v>6072</v>
          </cell>
          <cell r="R2468" t="str">
            <v>ｺﾝｸﾘｰﾄｶﾞﾗ(鉄筋)運搬工</v>
          </cell>
          <cell r="S2468" t="str">
            <v>4t-2.1～3.5㎞以下</v>
          </cell>
          <cell r="T2468" t="str">
            <v>山積0.45m3</v>
          </cell>
          <cell r="U2468" t="str">
            <v>ｍ3</v>
          </cell>
          <cell r="V2468">
            <v>2279</v>
          </cell>
          <cell r="W2468" t="str">
            <v>厚労省参考p.176</v>
          </cell>
          <cell r="X2468" t="str">
            <v>DID区間なし　管路土工</v>
          </cell>
          <cell r="Y2468">
            <v>10</v>
          </cell>
          <cell r="Z2468">
            <v>1098</v>
          </cell>
          <cell r="AA2468" t="str">
            <v>ﾀﾞﾝﾌﾟﾄﾗｯｸ運転工</v>
          </cell>
          <cell r="AB2468">
            <v>0.54800000000000004</v>
          </cell>
          <cell r="AC2468">
            <v>41570</v>
          </cell>
          <cell r="AD2468">
            <v>22780.36</v>
          </cell>
          <cell r="AF2468" t="e">
            <v>#N/A</v>
          </cell>
          <cell r="AH2468">
            <v>0</v>
          </cell>
          <cell r="AI2468">
            <v>0</v>
          </cell>
          <cell r="AK2468" t="e">
            <v>#N/A</v>
          </cell>
          <cell r="AM2468">
            <v>0</v>
          </cell>
          <cell r="AN2468">
            <v>0</v>
          </cell>
          <cell r="AP2468" t="e">
            <v>#N/A</v>
          </cell>
          <cell r="AR2468">
            <v>0</v>
          </cell>
          <cell r="AS2468">
            <v>0</v>
          </cell>
          <cell r="AU2468" t="e">
            <v>#N/A</v>
          </cell>
          <cell r="AW2468">
            <v>0</v>
          </cell>
          <cell r="AX2468">
            <v>0</v>
          </cell>
          <cell r="AZ2468" t="e">
            <v>#N/A</v>
          </cell>
          <cell r="BB2468">
            <v>0</v>
          </cell>
          <cell r="BC2468">
            <v>0</v>
          </cell>
          <cell r="BE2468" t="e">
            <v>#N/A</v>
          </cell>
          <cell r="BG2468">
            <v>0</v>
          </cell>
          <cell r="BH2468">
            <v>0</v>
          </cell>
          <cell r="BJ2468" t="e">
            <v>#N/A</v>
          </cell>
          <cell r="BL2468">
            <v>0</v>
          </cell>
          <cell r="BM2468">
            <v>0</v>
          </cell>
          <cell r="BO2468" t="e">
            <v>#N/A</v>
          </cell>
          <cell r="BQ2468">
            <v>0</v>
          </cell>
          <cell r="BR2468">
            <v>0</v>
          </cell>
          <cell r="BT2468" t="e">
            <v>#N/A</v>
          </cell>
          <cell r="BV2468">
            <v>0</v>
          </cell>
          <cell r="BW2468">
            <v>0</v>
          </cell>
          <cell r="CW2468">
            <v>127</v>
          </cell>
          <cell r="CX2468" t="str">
            <v>諸雑費</v>
          </cell>
          <cell r="CY2468">
            <v>1</v>
          </cell>
          <cell r="DA2468">
            <v>9.6399999999994179</v>
          </cell>
          <cell r="DG2468">
            <v>1</v>
          </cell>
        </row>
        <row r="2469">
          <cell r="Q2469">
            <v>6073</v>
          </cell>
          <cell r="R2469" t="str">
            <v>ｺﾝｸﾘｰﾄｶﾞﾗ(鉄筋)運搬工</v>
          </cell>
          <cell r="S2469" t="str">
            <v>4t-3.6～5.0㎞以下</v>
          </cell>
          <cell r="T2469" t="str">
            <v>山積0.45m3</v>
          </cell>
          <cell r="U2469" t="str">
            <v>ｍ3</v>
          </cell>
          <cell r="V2469">
            <v>2848</v>
          </cell>
          <cell r="W2469" t="str">
            <v>厚労省参考p.176</v>
          </cell>
          <cell r="X2469" t="str">
            <v>DID区間なし　管路土工</v>
          </cell>
          <cell r="Y2469">
            <v>10</v>
          </cell>
          <cell r="Z2469">
            <v>1098</v>
          </cell>
          <cell r="AA2469" t="str">
            <v>ﾀﾞﾝﾌﾟﾄﾗｯｸ運転工</v>
          </cell>
          <cell r="AB2469">
            <v>0.68500000000000005</v>
          </cell>
          <cell r="AC2469">
            <v>41570</v>
          </cell>
          <cell r="AD2469">
            <v>28475.45</v>
          </cell>
          <cell r="AF2469" t="e">
            <v>#N/A</v>
          </cell>
          <cell r="AH2469">
            <v>0</v>
          </cell>
          <cell r="AI2469">
            <v>0</v>
          </cell>
          <cell r="AK2469" t="e">
            <v>#N/A</v>
          </cell>
          <cell r="AM2469">
            <v>0</v>
          </cell>
          <cell r="AN2469">
            <v>0</v>
          </cell>
          <cell r="AP2469" t="e">
            <v>#N/A</v>
          </cell>
          <cell r="AR2469">
            <v>0</v>
          </cell>
          <cell r="AS2469">
            <v>0</v>
          </cell>
          <cell r="AU2469" t="e">
            <v>#N/A</v>
          </cell>
          <cell r="AW2469">
            <v>0</v>
          </cell>
          <cell r="AX2469">
            <v>0</v>
          </cell>
          <cell r="AZ2469" t="e">
            <v>#N/A</v>
          </cell>
          <cell r="BB2469">
            <v>0</v>
          </cell>
          <cell r="BC2469">
            <v>0</v>
          </cell>
          <cell r="BE2469" t="e">
            <v>#N/A</v>
          </cell>
          <cell r="BG2469">
            <v>0</v>
          </cell>
          <cell r="BH2469">
            <v>0</v>
          </cell>
          <cell r="BJ2469" t="e">
            <v>#N/A</v>
          </cell>
          <cell r="BL2469">
            <v>0</v>
          </cell>
          <cell r="BM2469">
            <v>0</v>
          </cell>
          <cell r="BO2469" t="e">
            <v>#N/A</v>
          </cell>
          <cell r="BQ2469">
            <v>0</v>
          </cell>
          <cell r="BR2469">
            <v>0</v>
          </cell>
          <cell r="BT2469" t="e">
            <v>#N/A</v>
          </cell>
          <cell r="BV2469">
            <v>0</v>
          </cell>
          <cell r="BW2469">
            <v>0</v>
          </cell>
          <cell r="CW2469">
            <v>127</v>
          </cell>
          <cell r="CX2469" t="str">
            <v>諸雑費</v>
          </cell>
          <cell r="CY2469">
            <v>1</v>
          </cell>
          <cell r="DA2469">
            <v>4.5499999999992724</v>
          </cell>
          <cell r="DG2469">
            <v>1</v>
          </cell>
        </row>
        <row r="2470">
          <cell r="Q2470">
            <v>6074</v>
          </cell>
          <cell r="R2470" t="str">
            <v>ｺﾝｸﾘｰﾄｶﾞﾗ(鉄筋)運搬工</v>
          </cell>
          <cell r="S2470" t="str">
            <v>4t-5.1～6.5㎞以下</v>
          </cell>
          <cell r="T2470" t="str">
            <v>山積0.45m3</v>
          </cell>
          <cell r="U2470" t="str">
            <v>ｍ3</v>
          </cell>
          <cell r="V2470">
            <v>3135</v>
          </cell>
          <cell r="W2470" t="str">
            <v>厚労省参考p.176</v>
          </cell>
          <cell r="X2470" t="str">
            <v>DID区間なし　管路土工</v>
          </cell>
          <cell r="Y2470">
            <v>10</v>
          </cell>
          <cell r="Z2470">
            <v>1098</v>
          </cell>
          <cell r="AA2470" t="str">
            <v>ﾀﾞﾝﾌﾟﾄﾗｯｸ運転工</v>
          </cell>
          <cell r="AB2470">
            <v>0.754</v>
          </cell>
          <cell r="AC2470">
            <v>41570</v>
          </cell>
          <cell r="AD2470">
            <v>31343.78</v>
          </cell>
          <cell r="AF2470" t="e">
            <v>#N/A</v>
          </cell>
          <cell r="AH2470">
            <v>0</v>
          </cell>
          <cell r="AI2470">
            <v>0</v>
          </cell>
          <cell r="AK2470" t="e">
            <v>#N/A</v>
          </cell>
          <cell r="AM2470">
            <v>0</v>
          </cell>
          <cell r="AN2470">
            <v>0</v>
          </cell>
          <cell r="AP2470" t="e">
            <v>#N/A</v>
          </cell>
          <cell r="AR2470">
            <v>0</v>
          </cell>
          <cell r="AS2470">
            <v>0</v>
          </cell>
          <cell r="AU2470" t="e">
            <v>#N/A</v>
          </cell>
          <cell r="AW2470">
            <v>0</v>
          </cell>
          <cell r="AX2470">
            <v>0</v>
          </cell>
          <cell r="AZ2470" t="e">
            <v>#N/A</v>
          </cell>
          <cell r="BB2470">
            <v>0</v>
          </cell>
          <cell r="BC2470">
            <v>0</v>
          </cell>
          <cell r="BE2470" t="e">
            <v>#N/A</v>
          </cell>
          <cell r="BG2470">
            <v>0</v>
          </cell>
          <cell r="BH2470">
            <v>0</v>
          </cell>
          <cell r="BJ2470" t="e">
            <v>#N/A</v>
          </cell>
          <cell r="BL2470">
            <v>0</v>
          </cell>
          <cell r="BM2470">
            <v>0</v>
          </cell>
          <cell r="BO2470" t="e">
            <v>#N/A</v>
          </cell>
          <cell r="BQ2470">
            <v>0</v>
          </cell>
          <cell r="BR2470">
            <v>0</v>
          </cell>
          <cell r="BT2470" t="e">
            <v>#N/A</v>
          </cell>
          <cell r="BV2470">
            <v>0</v>
          </cell>
          <cell r="BW2470">
            <v>0</v>
          </cell>
          <cell r="CW2470">
            <v>127</v>
          </cell>
          <cell r="CX2470" t="str">
            <v>諸雑費</v>
          </cell>
          <cell r="CY2470">
            <v>1</v>
          </cell>
          <cell r="DA2470">
            <v>6.2200000000011642</v>
          </cell>
          <cell r="DG2470">
            <v>1</v>
          </cell>
        </row>
        <row r="2471">
          <cell r="Q2471">
            <v>6075</v>
          </cell>
          <cell r="R2471" t="str">
            <v>ｺﾝｸﾘｰﾄｶﾞﾗ(鉄筋)運搬工</v>
          </cell>
          <cell r="S2471" t="str">
            <v>4t-6.6～8.0㎞以下</v>
          </cell>
          <cell r="T2471" t="str">
            <v>山積0.45m3</v>
          </cell>
          <cell r="U2471" t="str">
            <v>ｍ3</v>
          </cell>
          <cell r="V2471">
            <v>3987</v>
          </cell>
          <cell r="W2471" t="str">
            <v>厚労省参考p.176</v>
          </cell>
          <cell r="X2471" t="str">
            <v>DID区間なし　管路土工</v>
          </cell>
          <cell r="Y2471">
            <v>10</v>
          </cell>
          <cell r="Z2471">
            <v>1098</v>
          </cell>
          <cell r="AA2471" t="str">
            <v>ﾀﾞﾝﾌﾟﾄﾗｯｸ運転工</v>
          </cell>
          <cell r="AB2471">
            <v>0.95899999999999996</v>
          </cell>
          <cell r="AC2471">
            <v>41570</v>
          </cell>
          <cell r="AD2471">
            <v>39865.629999999997</v>
          </cell>
          <cell r="AF2471" t="e">
            <v>#N/A</v>
          </cell>
          <cell r="AH2471">
            <v>0</v>
          </cell>
          <cell r="AI2471">
            <v>0</v>
          </cell>
          <cell r="AK2471" t="e">
            <v>#N/A</v>
          </cell>
          <cell r="AM2471">
            <v>0</v>
          </cell>
          <cell r="AN2471">
            <v>0</v>
          </cell>
          <cell r="AP2471" t="e">
            <v>#N/A</v>
          </cell>
          <cell r="AR2471">
            <v>0</v>
          </cell>
          <cell r="AS2471">
            <v>0</v>
          </cell>
          <cell r="AU2471" t="e">
            <v>#N/A</v>
          </cell>
          <cell r="AW2471">
            <v>0</v>
          </cell>
          <cell r="AX2471">
            <v>0</v>
          </cell>
          <cell r="AZ2471" t="e">
            <v>#N/A</v>
          </cell>
          <cell r="BB2471">
            <v>0</v>
          </cell>
          <cell r="BC2471">
            <v>0</v>
          </cell>
          <cell r="BE2471" t="e">
            <v>#N/A</v>
          </cell>
          <cell r="BG2471">
            <v>0</v>
          </cell>
          <cell r="BH2471">
            <v>0</v>
          </cell>
          <cell r="BJ2471" t="e">
            <v>#N/A</v>
          </cell>
          <cell r="BL2471">
            <v>0</v>
          </cell>
          <cell r="BM2471">
            <v>0</v>
          </cell>
          <cell r="BO2471" t="e">
            <v>#N/A</v>
          </cell>
          <cell r="BQ2471">
            <v>0</v>
          </cell>
          <cell r="BR2471">
            <v>0</v>
          </cell>
          <cell r="BT2471" t="e">
            <v>#N/A</v>
          </cell>
          <cell r="BV2471">
            <v>0</v>
          </cell>
          <cell r="BW2471">
            <v>0</v>
          </cell>
          <cell r="CW2471">
            <v>127</v>
          </cell>
          <cell r="CX2471" t="str">
            <v>諸雑費</v>
          </cell>
          <cell r="CY2471">
            <v>1</v>
          </cell>
          <cell r="DA2471">
            <v>4.3700000000026193</v>
          </cell>
          <cell r="DG2471">
            <v>1</v>
          </cell>
        </row>
        <row r="2472">
          <cell r="Q2472">
            <v>6076</v>
          </cell>
          <cell r="R2472" t="str">
            <v>ｺﾝｸﾘｰﾄｶﾞﾗ(鉄筋)運搬工</v>
          </cell>
          <cell r="S2472" t="str">
            <v>4t-8.1～10.5㎞以下</v>
          </cell>
          <cell r="T2472" t="str">
            <v>山積0.45m3</v>
          </cell>
          <cell r="U2472" t="str">
            <v>ｍ3</v>
          </cell>
          <cell r="V2472">
            <v>4557</v>
          </cell>
          <cell r="W2472" t="str">
            <v>厚労省参考p.176</v>
          </cell>
          <cell r="X2472" t="str">
            <v>DID区間なし　管路土工</v>
          </cell>
          <cell r="Y2472">
            <v>10</v>
          </cell>
          <cell r="Z2472">
            <v>1098</v>
          </cell>
          <cell r="AA2472" t="str">
            <v>ﾀﾞﾝﾌﾟﾄﾗｯｸ運転工</v>
          </cell>
          <cell r="AB2472">
            <v>1.0960000000000001</v>
          </cell>
          <cell r="AC2472">
            <v>41570</v>
          </cell>
          <cell r="AD2472">
            <v>45560.72</v>
          </cell>
          <cell r="AF2472" t="e">
            <v>#N/A</v>
          </cell>
          <cell r="AH2472">
            <v>0</v>
          </cell>
          <cell r="AI2472">
            <v>0</v>
          </cell>
          <cell r="AK2472" t="e">
            <v>#N/A</v>
          </cell>
          <cell r="AM2472">
            <v>0</v>
          </cell>
          <cell r="AN2472">
            <v>0</v>
          </cell>
          <cell r="AP2472" t="e">
            <v>#N/A</v>
          </cell>
          <cell r="AR2472">
            <v>0</v>
          </cell>
          <cell r="AS2472">
            <v>0</v>
          </cell>
          <cell r="AU2472" t="e">
            <v>#N/A</v>
          </cell>
          <cell r="AW2472">
            <v>0</v>
          </cell>
          <cell r="AX2472">
            <v>0</v>
          </cell>
          <cell r="AZ2472" t="e">
            <v>#N/A</v>
          </cell>
          <cell r="BB2472">
            <v>0</v>
          </cell>
          <cell r="BC2472">
            <v>0</v>
          </cell>
          <cell r="BE2472" t="e">
            <v>#N/A</v>
          </cell>
          <cell r="BG2472">
            <v>0</v>
          </cell>
          <cell r="BH2472">
            <v>0</v>
          </cell>
          <cell r="BJ2472" t="e">
            <v>#N/A</v>
          </cell>
          <cell r="BL2472">
            <v>0</v>
          </cell>
          <cell r="BM2472">
            <v>0</v>
          </cell>
          <cell r="BO2472" t="e">
            <v>#N/A</v>
          </cell>
          <cell r="BQ2472">
            <v>0</v>
          </cell>
          <cell r="BR2472">
            <v>0</v>
          </cell>
          <cell r="BT2472" t="e">
            <v>#N/A</v>
          </cell>
          <cell r="BV2472">
            <v>0</v>
          </cell>
          <cell r="BW2472">
            <v>0</v>
          </cell>
          <cell r="CW2472">
            <v>127</v>
          </cell>
          <cell r="CX2472" t="str">
            <v>諸雑費</v>
          </cell>
          <cell r="CY2472">
            <v>1</v>
          </cell>
          <cell r="DA2472">
            <v>9.2799999999988358</v>
          </cell>
          <cell r="DG2472">
            <v>1</v>
          </cell>
        </row>
        <row r="2473">
          <cell r="Q2473">
            <v>6077</v>
          </cell>
          <cell r="R2473" t="str">
            <v>ｺﾝｸﾘｰﾄｶﾞﾗ(鉄筋)運搬工</v>
          </cell>
          <cell r="S2473" t="str">
            <v>4t-10.6～13.5㎞以下</v>
          </cell>
          <cell r="T2473" t="str">
            <v>山積0.45m3</v>
          </cell>
          <cell r="U2473" t="str">
            <v>ｍ3</v>
          </cell>
          <cell r="V2473">
            <v>5126</v>
          </cell>
          <cell r="W2473" t="str">
            <v>厚労省参考p.176</v>
          </cell>
          <cell r="X2473" t="str">
            <v>DID区間なし　管路土工</v>
          </cell>
          <cell r="Y2473">
            <v>10</v>
          </cell>
          <cell r="Z2473">
            <v>1098</v>
          </cell>
          <cell r="AA2473" t="str">
            <v>ﾀﾞﾝﾌﾟﾄﾗｯｸ運転工</v>
          </cell>
          <cell r="AB2473">
            <v>1.2330000000000001</v>
          </cell>
          <cell r="AC2473">
            <v>41570</v>
          </cell>
          <cell r="AD2473">
            <v>51255.81</v>
          </cell>
          <cell r="AF2473" t="e">
            <v>#N/A</v>
          </cell>
          <cell r="AH2473">
            <v>0</v>
          </cell>
          <cell r="AI2473">
            <v>0</v>
          </cell>
          <cell r="AK2473" t="e">
            <v>#N/A</v>
          </cell>
          <cell r="AM2473">
            <v>0</v>
          </cell>
          <cell r="AN2473">
            <v>0</v>
          </cell>
          <cell r="AP2473" t="e">
            <v>#N/A</v>
          </cell>
          <cell r="AR2473">
            <v>0</v>
          </cell>
          <cell r="AS2473">
            <v>0</v>
          </cell>
          <cell r="AU2473" t="e">
            <v>#N/A</v>
          </cell>
          <cell r="AW2473">
            <v>0</v>
          </cell>
          <cell r="AX2473">
            <v>0</v>
          </cell>
          <cell r="AZ2473" t="e">
            <v>#N/A</v>
          </cell>
          <cell r="BB2473">
            <v>0</v>
          </cell>
          <cell r="BC2473">
            <v>0</v>
          </cell>
          <cell r="BE2473" t="e">
            <v>#N/A</v>
          </cell>
          <cell r="BG2473">
            <v>0</v>
          </cell>
          <cell r="BH2473">
            <v>0</v>
          </cell>
          <cell r="BJ2473" t="e">
            <v>#N/A</v>
          </cell>
          <cell r="BL2473">
            <v>0</v>
          </cell>
          <cell r="BM2473">
            <v>0</v>
          </cell>
          <cell r="BO2473" t="e">
            <v>#N/A</v>
          </cell>
          <cell r="BQ2473">
            <v>0</v>
          </cell>
          <cell r="BR2473">
            <v>0</v>
          </cell>
          <cell r="BT2473" t="e">
            <v>#N/A</v>
          </cell>
          <cell r="BV2473">
            <v>0</v>
          </cell>
          <cell r="BW2473">
            <v>0</v>
          </cell>
          <cell r="CW2473">
            <v>127</v>
          </cell>
          <cell r="CX2473" t="str">
            <v>諸雑費</v>
          </cell>
          <cell r="CY2473">
            <v>1</v>
          </cell>
          <cell r="DA2473">
            <v>4.1900000000023283</v>
          </cell>
          <cell r="DG2473">
            <v>1</v>
          </cell>
        </row>
        <row r="2474">
          <cell r="Q2474">
            <v>6078</v>
          </cell>
          <cell r="R2474" t="str">
            <v>ｺﾝｸﾘｰﾄｶﾞﾗ(鉄筋)運搬工</v>
          </cell>
          <cell r="S2474" t="str">
            <v>4t-13.6～20.0㎞以下</v>
          </cell>
          <cell r="T2474" t="str">
            <v>山積0.45m3</v>
          </cell>
          <cell r="U2474" t="str">
            <v>ｍ3</v>
          </cell>
          <cell r="V2474">
            <v>6265</v>
          </cell>
          <cell r="W2474" t="str">
            <v>厚労省参考p.176</v>
          </cell>
          <cell r="X2474" t="str">
            <v>DID区間なし　管路土工</v>
          </cell>
          <cell r="Y2474">
            <v>10</v>
          </cell>
          <cell r="Z2474">
            <v>1098</v>
          </cell>
          <cell r="AA2474" t="str">
            <v>ﾀﾞﾝﾌﾟﾄﾗｯｸ運転工</v>
          </cell>
          <cell r="AB2474">
            <v>1.5069999999999999</v>
          </cell>
          <cell r="AC2474">
            <v>41570</v>
          </cell>
          <cell r="AD2474">
            <v>62645.99</v>
          </cell>
          <cell r="AF2474" t="e">
            <v>#N/A</v>
          </cell>
          <cell r="AH2474">
            <v>0</v>
          </cell>
          <cell r="AI2474">
            <v>0</v>
          </cell>
          <cell r="AK2474" t="e">
            <v>#N/A</v>
          </cell>
          <cell r="AM2474">
            <v>0</v>
          </cell>
          <cell r="AN2474">
            <v>0</v>
          </cell>
          <cell r="AP2474" t="e">
            <v>#N/A</v>
          </cell>
          <cell r="AR2474">
            <v>0</v>
          </cell>
          <cell r="AS2474">
            <v>0</v>
          </cell>
          <cell r="AU2474" t="e">
            <v>#N/A</v>
          </cell>
          <cell r="AW2474">
            <v>0</v>
          </cell>
          <cell r="AX2474">
            <v>0</v>
          </cell>
          <cell r="AZ2474" t="e">
            <v>#N/A</v>
          </cell>
          <cell r="BB2474">
            <v>0</v>
          </cell>
          <cell r="BC2474">
            <v>0</v>
          </cell>
          <cell r="BE2474" t="e">
            <v>#N/A</v>
          </cell>
          <cell r="BG2474">
            <v>0</v>
          </cell>
          <cell r="BH2474">
            <v>0</v>
          </cell>
          <cell r="BJ2474" t="e">
            <v>#N/A</v>
          </cell>
          <cell r="BL2474">
            <v>0</v>
          </cell>
          <cell r="BM2474">
            <v>0</v>
          </cell>
          <cell r="BO2474" t="e">
            <v>#N/A</v>
          </cell>
          <cell r="BQ2474">
            <v>0</v>
          </cell>
          <cell r="BR2474">
            <v>0</v>
          </cell>
          <cell r="BT2474" t="e">
            <v>#N/A</v>
          </cell>
          <cell r="BV2474">
            <v>0</v>
          </cell>
          <cell r="BW2474">
            <v>0</v>
          </cell>
          <cell r="CW2474">
            <v>127</v>
          </cell>
          <cell r="CX2474" t="str">
            <v>諸雑費</v>
          </cell>
          <cell r="CY2474">
            <v>1</v>
          </cell>
          <cell r="DA2474">
            <v>4.0100000000020373</v>
          </cell>
          <cell r="DG2474">
            <v>1</v>
          </cell>
        </row>
        <row r="2475">
          <cell r="Q2475">
            <v>6079</v>
          </cell>
          <cell r="R2475" t="str">
            <v>ｺﾝｸﾘｰﾄｶﾞﾗ(鉄筋)運搬工</v>
          </cell>
          <cell r="S2475" t="str">
            <v>10t-0.5㎞以下</v>
          </cell>
          <cell r="T2475" t="str">
            <v>山積0.45m3</v>
          </cell>
          <cell r="U2475" t="str">
            <v>ｍ3</v>
          </cell>
          <cell r="V2475">
            <v>1029</v>
          </cell>
          <cell r="W2475" t="str">
            <v>厚労省参考p.177</v>
          </cell>
          <cell r="X2475" t="str">
            <v>DID区間なし　管路土工</v>
          </cell>
          <cell r="Y2475">
            <v>100</v>
          </cell>
          <cell r="Z2475">
            <v>1100</v>
          </cell>
          <cell r="AA2475" t="str">
            <v>ﾀﾞﾝﾌﾟﾄﾗｯｸ運転工</v>
          </cell>
          <cell r="AB2475">
            <v>1.6439999999999999</v>
          </cell>
          <cell r="AC2475">
            <v>62560</v>
          </cell>
          <cell r="AD2475">
            <v>102848.64</v>
          </cell>
          <cell r="AF2475" t="e">
            <v>#N/A</v>
          </cell>
          <cell r="AH2475">
            <v>0</v>
          </cell>
          <cell r="AI2475">
            <v>0</v>
          </cell>
          <cell r="AK2475" t="e">
            <v>#N/A</v>
          </cell>
          <cell r="AM2475">
            <v>0</v>
          </cell>
          <cell r="AN2475">
            <v>0</v>
          </cell>
          <cell r="AP2475" t="e">
            <v>#N/A</v>
          </cell>
          <cell r="AR2475">
            <v>0</v>
          </cell>
          <cell r="AS2475">
            <v>0</v>
          </cell>
          <cell r="AU2475" t="e">
            <v>#N/A</v>
          </cell>
          <cell r="AW2475">
            <v>0</v>
          </cell>
          <cell r="AX2475">
            <v>0</v>
          </cell>
          <cell r="AZ2475" t="e">
            <v>#N/A</v>
          </cell>
          <cell r="BB2475">
            <v>0</v>
          </cell>
          <cell r="BC2475">
            <v>0</v>
          </cell>
          <cell r="BE2475" t="e">
            <v>#N/A</v>
          </cell>
          <cell r="BG2475">
            <v>0</v>
          </cell>
          <cell r="BH2475">
            <v>0</v>
          </cell>
          <cell r="BJ2475" t="e">
            <v>#N/A</v>
          </cell>
          <cell r="BL2475">
            <v>0</v>
          </cell>
          <cell r="BM2475">
            <v>0</v>
          </cell>
          <cell r="BO2475" t="e">
            <v>#N/A</v>
          </cell>
          <cell r="BQ2475">
            <v>0</v>
          </cell>
          <cell r="BR2475">
            <v>0</v>
          </cell>
          <cell r="BT2475" t="e">
            <v>#N/A</v>
          </cell>
          <cell r="BV2475">
            <v>0</v>
          </cell>
          <cell r="BW2475">
            <v>0</v>
          </cell>
          <cell r="CW2475">
            <v>127</v>
          </cell>
          <cell r="CX2475" t="str">
            <v>諸雑費</v>
          </cell>
          <cell r="CY2475">
            <v>1</v>
          </cell>
          <cell r="DA2475">
            <v>51.360000000000582</v>
          </cell>
          <cell r="DG2475">
            <v>1</v>
          </cell>
        </row>
        <row r="2476">
          <cell r="Q2476">
            <v>6080</v>
          </cell>
          <cell r="R2476" t="str">
            <v>ｺﾝｸﾘｰﾄｶﾞﾗ(鉄筋)運搬工</v>
          </cell>
          <cell r="S2476" t="str">
            <v>10t-0.6～1.0㎞以下</v>
          </cell>
          <cell r="T2476" t="str">
            <v>山積0.45m3</v>
          </cell>
          <cell r="U2476" t="str">
            <v>ｍ3</v>
          </cell>
          <cell r="V2476">
            <v>1200</v>
          </cell>
          <cell r="W2476" t="str">
            <v>厚労省参考p.177</v>
          </cell>
          <cell r="X2476" t="str">
            <v>DID区間なし　管路土工</v>
          </cell>
          <cell r="Y2476">
            <v>100</v>
          </cell>
          <cell r="Z2476">
            <v>1100</v>
          </cell>
          <cell r="AA2476" t="str">
            <v>ﾀﾞﾝﾌﾟﾄﾗｯｸ運転工</v>
          </cell>
          <cell r="AB2476">
            <v>1.9179999999999999</v>
          </cell>
          <cell r="AC2476">
            <v>62560</v>
          </cell>
          <cell r="AD2476">
            <v>119990.08</v>
          </cell>
          <cell r="AF2476" t="e">
            <v>#N/A</v>
          </cell>
          <cell r="AH2476">
            <v>0</v>
          </cell>
          <cell r="AI2476">
            <v>0</v>
          </cell>
          <cell r="AK2476" t="e">
            <v>#N/A</v>
          </cell>
          <cell r="AM2476">
            <v>0</v>
          </cell>
          <cell r="AN2476">
            <v>0</v>
          </cell>
          <cell r="AP2476" t="e">
            <v>#N/A</v>
          </cell>
          <cell r="AR2476">
            <v>0</v>
          </cell>
          <cell r="AS2476">
            <v>0</v>
          </cell>
          <cell r="AU2476" t="e">
            <v>#N/A</v>
          </cell>
          <cell r="AW2476">
            <v>0</v>
          </cell>
          <cell r="AX2476">
            <v>0</v>
          </cell>
          <cell r="AZ2476" t="e">
            <v>#N/A</v>
          </cell>
          <cell r="BB2476">
            <v>0</v>
          </cell>
          <cell r="BC2476">
            <v>0</v>
          </cell>
          <cell r="BE2476" t="e">
            <v>#N/A</v>
          </cell>
          <cell r="BG2476">
            <v>0</v>
          </cell>
          <cell r="BH2476">
            <v>0</v>
          </cell>
          <cell r="BJ2476" t="e">
            <v>#N/A</v>
          </cell>
          <cell r="BL2476">
            <v>0</v>
          </cell>
          <cell r="BM2476">
            <v>0</v>
          </cell>
          <cell r="BO2476" t="e">
            <v>#N/A</v>
          </cell>
          <cell r="BQ2476">
            <v>0</v>
          </cell>
          <cell r="BR2476">
            <v>0</v>
          </cell>
          <cell r="BT2476" t="e">
            <v>#N/A</v>
          </cell>
          <cell r="BV2476">
            <v>0</v>
          </cell>
          <cell r="BW2476">
            <v>0</v>
          </cell>
          <cell r="CW2476">
            <v>127</v>
          </cell>
          <cell r="CX2476" t="str">
            <v>諸雑費</v>
          </cell>
          <cell r="CY2476">
            <v>1</v>
          </cell>
          <cell r="DA2476">
            <v>9.9199999999982538</v>
          </cell>
          <cell r="DG2476">
            <v>1</v>
          </cell>
        </row>
        <row r="2477">
          <cell r="Q2477">
            <v>6081</v>
          </cell>
          <cell r="R2477" t="str">
            <v>ｺﾝｸﾘｰﾄｶﾞﾗ(鉄筋)運搬工</v>
          </cell>
          <cell r="S2477" t="str">
            <v>10t-1.1～1.5㎞以下</v>
          </cell>
          <cell r="T2477" t="str">
            <v>山積0.45m3</v>
          </cell>
          <cell r="U2477" t="str">
            <v>ｍ3</v>
          </cell>
          <cell r="V2477">
            <v>1286</v>
          </cell>
          <cell r="W2477" t="str">
            <v>厚労省参考p.177</v>
          </cell>
          <cell r="X2477" t="str">
            <v>DID区間なし　管路土工</v>
          </cell>
          <cell r="Y2477">
            <v>100</v>
          </cell>
          <cell r="Z2477">
            <v>1100</v>
          </cell>
          <cell r="AA2477" t="str">
            <v>ﾀﾞﾝﾌﾟﾄﾗｯｸ運転工</v>
          </cell>
          <cell r="AB2477">
            <v>2.0550000000000002</v>
          </cell>
          <cell r="AC2477">
            <v>62560</v>
          </cell>
          <cell r="AD2477">
            <v>128560.8</v>
          </cell>
          <cell r="AF2477" t="e">
            <v>#N/A</v>
          </cell>
          <cell r="AH2477">
            <v>0</v>
          </cell>
          <cell r="AI2477">
            <v>0</v>
          </cell>
          <cell r="AK2477" t="e">
            <v>#N/A</v>
          </cell>
          <cell r="AM2477">
            <v>0</v>
          </cell>
          <cell r="AN2477">
            <v>0</v>
          </cell>
          <cell r="AP2477" t="e">
            <v>#N/A</v>
          </cell>
          <cell r="AR2477">
            <v>0</v>
          </cell>
          <cell r="AS2477">
            <v>0</v>
          </cell>
          <cell r="AU2477" t="e">
            <v>#N/A</v>
          </cell>
          <cell r="AW2477">
            <v>0</v>
          </cell>
          <cell r="AX2477">
            <v>0</v>
          </cell>
          <cell r="AZ2477" t="e">
            <v>#N/A</v>
          </cell>
          <cell r="BB2477">
            <v>0</v>
          </cell>
          <cell r="BC2477">
            <v>0</v>
          </cell>
          <cell r="BE2477" t="e">
            <v>#N/A</v>
          </cell>
          <cell r="BG2477">
            <v>0</v>
          </cell>
          <cell r="BH2477">
            <v>0</v>
          </cell>
          <cell r="BJ2477" t="e">
            <v>#N/A</v>
          </cell>
          <cell r="BL2477">
            <v>0</v>
          </cell>
          <cell r="BM2477">
            <v>0</v>
          </cell>
          <cell r="BO2477" t="e">
            <v>#N/A</v>
          </cell>
          <cell r="BQ2477">
            <v>0</v>
          </cell>
          <cell r="BR2477">
            <v>0</v>
          </cell>
          <cell r="BT2477" t="e">
            <v>#N/A</v>
          </cell>
          <cell r="BV2477">
            <v>0</v>
          </cell>
          <cell r="BW2477">
            <v>0</v>
          </cell>
          <cell r="CW2477">
            <v>127</v>
          </cell>
          <cell r="CX2477" t="str">
            <v>諸雑費</v>
          </cell>
          <cell r="CY2477">
            <v>1</v>
          </cell>
          <cell r="DA2477">
            <v>39.19999999999709</v>
          </cell>
          <cell r="DG2477">
            <v>1</v>
          </cell>
        </row>
        <row r="2478">
          <cell r="Q2478">
            <v>6082</v>
          </cell>
          <cell r="R2478" t="str">
            <v>ｺﾝｸﾘｰﾄｶﾞﾗ(鉄筋)運搬工</v>
          </cell>
          <cell r="S2478" t="str">
            <v>10t-1.6～2.0㎞以下</v>
          </cell>
          <cell r="T2478" t="str">
            <v>山積0.45m3</v>
          </cell>
          <cell r="U2478" t="str">
            <v>ｍ3</v>
          </cell>
          <cell r="V2478">
            <v>1372</v>
          </cell>
          <cell r="W2478" t="str">
            <v>厚労省参考p.177</v>
          </cell>
          <cell r="X2478" t="str">
            <v>DID区間なし　管路土工</v>
          </cell>
          <cell r="Y2478">
            <v>100</v>
          </cell>
          <cell r="Z2478">
            <v>1100</v>
          </cell>
          <cell r="AA2478" t="str">
            <v>ﾀﾞﾝﾌﾟﾄﾗｯｸ運転工</v>
          </cell>
          <cell r="AB2478">
            <v>2.1920000000000002</v>
          </cell>
          <cell r="AC2478">
            <v>62560</v>
          </cell>
          <cell r="AD2478">
            <v>137131.51999999999</v>
          </cell>
          <cell r="AF2478" t="e">
            <v>#N/A</v>
          </cell>
          <cell r="AH2478">
            <v>0</v>
          </cell>
          <cell r="AI2478">
            <v>0</v>
          </cell>
          <cell r="AK2478" t="e">
            <v>#N/A</v>
          </cell>
          <cell r="AM2478">
            <v>0</v>
          </cell>
          <cell r="AN2478">
            <v>0</v>
          </cell>
          <cell r="AP2478" t="e">
            <v>#N/A</v>
          </cell>
          <cell r="AR2478">
            <v>0</v>
          </cell>
          <cell r="AS2478">
            <v>0</v>
          </cell>
          <cell r="AU2478" t="e">
            <v>#N/A</v>
          </cell>
          <cell r="AW2478">
            <v>0</v>
          </cell>
          <cell r="AX2478">
            <v>0</v>
          </cell>
          <cell r="AZ2478" t="e">
            <v>#N/A</v>
          </cell>
          <cell r="BB2478">
            <v>0</v>
          </cell>
          <cell r="BC2478">
            <v>0</v>
          </cell>
          <cell r="BE2478" t="e">
            <v>#N/A</v>
          </cell>
          <cell r="BG2478">
            <v>0</v>
          </cell>
          <cell r="BH2478">
            <v>0</v>
          </cell>
          <cell r="BJ2478" t="e">
            <v>#N/A</v>
          </cell>
          <cell r="BL2478">
            <v>0</v>
          </cell>
          <cell r="BM2478">
            <v>0</v>
          </cell>
          <cell r="BO2478" t="e">
            <v>#N/A</v>
          </cell>
          <cell r="BQ2478">
            <v>0</v>
          </cell>
          <cell r="BR2478">
            <v>0</v>
          </cell>
          <cell r="BT2478" t="e">
            <v>#N/A</v>
          </cell>
          <cell r="BV2478">
            <v>0</v>
          </cell>
          <cell r="BW2478">
            <v>0</v>
          </cell>
          <cell r="CW2478">
            <v>127</v>
          </cell>
          <cell r="CX2478" t="str">
            <v>諸雑費</v>
          </cell>
          <cell r="CY2478">
            <v>1</v>
          </cell>
          <cell r="DA2478">
            <v>68.480000000010477</v>
          </cell>
          <cell r="DG2478">
            <v>1</v>
          </cell>
        </row>
        <row r="2479">
          <cell r="Q2479">
            <v>6083</v>
          </cell>
          <cell r="R2479" t="str">
            <v>ｺﾝｸﾘｰﾄｶﾞﾗ(鉄筋)運搬工</v>
          </cell>
          <cell r="S2479" t="str">
            <v>10t-2.1～2.5㎞以下</v>
          </cell>
          <cell r="T2479" t="str">
            <v>山積0.45m3</v>
          </cell>
          <cell r="U2479" t="str">
            <v>ｍ3</v>
          </cell>
          <cell r="V2479">
            <v>1543</v>
          </cell>
          <cell r="W2479" t="str">
            <v>厚労省参考p.177</v>
          </cell>
          <cell r="X2479" t="str">
            <v>DID区間なし　管路土工</v>
          </cell>
          <cell r="Y2479">
            <v>100</v>
          </cell>
          <cell r="Z2479">
            <v>1100</v>
          </cell>
          <cell r="AA2479" t="str">
            <v>ﾀﾞﾝﾌﾟﾄﾗｯｸ運転工</v>
          </cell>
          <cell r="AB2479">
            <v>2.4660000000000002</v>
          </cell>
          <cell r="AC2479">
            <v>62560</v>
          </cell>
          <cell r="AD2479">
            <v>154272.95999999999</v>
          </cell>
          <cell r="AF2479" t="e">
            <v>#N/A</v>
          </cell>
          <cell r="AH2479">
            <v>0</v>
          </cell>
          <cell r="AI2479">
            <v>0</v>
          </cell>
          <cell r="AK2479" t="e">
            <v>#N/A</v>
          </cell>
          <cell r="AM2479">
            <v>0</v>
          </cell>
          <cell r="AN2479">
            <v>0</v>
          </cell>
          <cell r="AP2479" t="e">
            <v>#N/A</v>
          </cell>
          <cell r="AR2479">
            <v>0</v>
          </cell>
          <cell r="AS2479">
            <v>0</v>
          </cell>
          <cell r="AU2479" t="e">
            <v>#N/A</v>
          </cell>
          <cell r="AW2479">
            <v>0</v>
          </cell>
          <cell r="AX2479">
            <v>0</v>
          </cell>
          <cell r="AZ2479" t="e">
            <v>#N/A</v>
          </cell>
          <cell r="BB2479">
            <v>0</v>
          </cell>
          <cell r="BC2479">
            <v>0</v>
          </cell>
          <cell r="BE2479" t="e">
            <v>#N/A</v>
          </cell>
          <cell r="BG2479">
            <v>0</v>
          </cell>
          <cell r="BH2479">
            <v>0</v>
          </cell>
          <cell r="BJ2479" t="e">
            <v>#N/A</v>
          </cell>
          <cell r="BL2479">
            <v>0</v>
          </cell>
          <cell r="BM2479">
            <v>0</v>
          </cell>
          <cell r="BO2479" t="e">
            <v>#N/A</v>
          </cell>
          <cell r="BQ2479">
            <v>0</v>
          </cell>
          <cell r="BR2479">
            <v>0</v>
          </cell>
          <cell r="BT2479" t="e">
            <v>#N/A</v>
          </cell>
          <cell r="BV2479">
            <v>0</v>
          </cell>
          <cell r="BW2479">
            <v>0</v>
          </cell>
          <cell r="CW2479">
            <v>127</v>
          </cell>
          <cell r="CX2479" t="str">
            <v>諸雑費</v>
          </cell>
          <cell r="CY2479">
            <v>1</v>
          </cell>
          <cell r="DA2479">
            <v>27.040000000008149</v>
          </cell>
          <cell r="DG2479">
            <v>1</v>
          </cell>
        </row>
        <row r="2480">
          <cell r="Q2480">
            <v>6084</v>
          </cell>
          <cell r="R2480" t="str">
            <v>ｺﾝｸﾘｰﾄｶﾞﾗ(鉄筋)運搬工</v>
          </cell>
          <cell r="S2480" t="str">
            <v>10t-2.6～3.5㎞以下</v>
          </cell>
          <cell r="T2480" t="str">
            <v>山積0.45m3</v>
          </cell>
          <cell r="U2480" t="str">
            <v>ｍ3</v>
          </cell>
          <cell r="V2480">
            <v>1629</v>
          </cell>
          <cell r="W2480" t="str">
            <v>厚労省参考p.177</v>
          </cell>
          <cell r="X2480" t="str">
            <v>DID区間なし　管路土工</v>
          </cell>
          <cell r="Y2480">
            <v>100</v>
          </cell>
          <cell r="Z2480">
            <v>1100</v>
          </cell>
          <cell r="AA2480" t="str">
            <v>ﾀﾞﾝﾌﾟﾄﾗｯｸ運転工</v>
          </cell>
          <cell r="AB2480">
            <v>2.6030000000000002</v>
          </cell>
          <cell r="AC2480">
            <v>62560</v>
          </cell>
          <cell r="AD2480">
            <v>162843.68</v>
          </cell>
          <cell r="AF2480" t="e">
            <v>#N/A</v>
          </cell>
          <cell r="AH2480">
            <v>0</v>
          </cell>
          <cell r="AI2480">
            <v>0</v>
          </cell>
          <cell r="AK2480" t="e">
            <v>#N/A</v>
          </cell>
          <cell r="AM2480">
            <v>0</v>
          </cell>
          <cell r="AN2480">
            <v>0</v>
          </cell>
          <cell r="AP2480" t="e">
            <v>#N/A</v>
          </cell>
          <cell r="AR2480">
            <v>0</v>
          </cell>
          <cell r="AS2480">
            <v>0</v>
          </cell>
          <cell r="AU2480" t="e">
            <v>#N/A</v>
          </cell>
          <cell r="AW2480">
            <v>0</v>
          </cell>
          <cell r="AX2480">
            <v>0</v>
          </cell>
          <cell r="AZ2480" t="e">
            <v>#N/A</v>
          </cell>
          <cell r="BB2480">
            <v>0</v>
          </cell>
          <cell r="BC2480">
            <v>0</v>
          </cell>
          <cell r="BE2480" t="e">
            <v>#N/A</v>
          </cell>
          <cell r="BG2480">
            <v>0</v>
          </cell>
          <cell r="BH2480">
            <v>0</v>
          </cell>
          <cell r="BJ2480" t="e">
            <v>#N/A</v>
          </cell>
          <cell r="BL2480">
            <v>0</v>
          </cell>
          <cell r="BM2480">
            <v>0</v>
          </cell>
          <cell r="BO2480" t="e">
            <v>#N/A</v>
          </cell>
          <cell r="BQ2480">
            <v>0</v>
          </cell>
          <cell r="BR2480">
            <v>0</v>
          </cell>
          <cell r="BT2480" t="e">
            <v>#N/A</v>
          </cell>
          <cell r="BV2480">
            <v>0</v>
          </cell>
          <cell r="BW2480">
            <v>0</v>
          </cell>
          <cell r="CW2480">
            <v>127</v>
          </cell>
          <cell r="CX2480" t="str">
            <v>諸雑費</v>
          </cell>
          <cell r="CY2480">
            <v>1</v>
          </cell>
          <cell r="DA2480">
            <v>56.320000000006985</v>
          </cell>
          <cell r="DG2480">
            <v>1</v>
          </cell>
        </row>
        <row r="2481">
          <cell r="Q2481">
            <v>6085</v>
          </cell>
          <cell r="R2481" t="str">
            <v>ｺﾝｸﾘｰﾄｶﾞﾗ(鉄筋)運搬工</v>
          </cell>
          <cell r="S2481" t="str">
            <v>10t-3.6～4.5㎞以下</v>
          </cell>
          <cell r="T2481" t="str">
            <v>山積0.45m3</v>
          </cell>
          <cell r="U2481" t="str">
            <v>ｍ3</v>
          </cell>
          <cell r="V2481">
            <v>1800</v>
          </cell>
          <cell r="W2481" t="str">
            <v>厚労省参考p.177</v>
          </cell>
          <cell r="X2481" t="str">
            <v>DID区間なし　管路土工</v>
          </cell>
          <cell r="Y2481">
            <v>100</v>
          </cell>
          <cell r="Z2481">
            <v>1100</v>
          </cell>
          <cell r="AA2481" t="str">
            <v>ﾀﾞﾝﾌﾟﾄﾗｯｸ運転工</v>
          </cell>
          <cell r="AB2481">
            <v>2.8769999999999998</v>
          </cell>
          <cell r="AC2481">
            <v>62560</v>
          </cell>
          <cell r="AD2481">
            <v>179985.12</v>
          </cell>
          <cell r="AF2481" t="e">
            <v>#N/A</v>
          </cell>
          <cell r="AH2481">
            <v>0</v>
          </cell>
          <cell r="AI2481">
            <v>0</v>
          </cell>
          <cell r="AK2481" t="e">
            <v>#N/A</v>
          </cell>
          <cell r="AM2481">
            <v>0</v>
          </cell>
          <cell r="AN2481">
            <v>0</v>
          </cell>
          <cell r="AP2481" t="e">
            <v>#N/A</v>
          </cell>
          <cell r="AR2481">
            <v>0</v>
          </cell>
          <cell r="AS2481">
            <v>0</v>
          </cell>
          <cell r="AU2481" t="e">
            <v>#N/A</v>
          </cell>
          <cell r="AW2481">
            <v>0</v>
          </cell>
          <cell r="AX2481">
            <v>0</v>
          </cell>
          <cell r="AZ2481" t="e">
            <v>#N/A</v>
          </cell>
          <cell r="BB2481">
            <v>0</v>
          </cell>
          <cell r="BC2481">
            <v>0</v>
          </cell>
          <cell r="BE2481" t="e">
            <v>#N/A</v>
          </cell>
          <cell r="BG2481">
            <v>0</v>
          </cell>
          <cell r="BH2481">
            <v>0</v>
          </cell>
          <cell r="BJ2481" t="e">
            <v>#N/A</v>
          </cell>
          <cell r="BL2481">
            <v>0</v>
          </cell>
          <cell r="BM2481">
            <v>0</v>
          </cell>
          <cell r="BO2481" t="e">
            <v>#N/A</v>
          </cell>
          <cell r="BQ2481">
            <v>0</v>
          </cell>
          <cell r="BR2481">
            <v>0</v>
          </cell>
          <cell r="BT2481" t="e">
            <v>#N/A</v>
          </cell>
          <cell r="BV2481">
            <v>0</v>
          </cell>
          <cell r="BW2481">
            <v>0</v>
          </cell>
          <cell r="CW2481">
            <v>127</v>
          </cell>
          <cell r="CX2481" t="str">
            <v>諸雑費</v>
          </cell>
          <cell r="CY2481">
            <v>1</v>
          </cell>
          <cell r="DA2481">
            <v>14.880000000004657</v>
          </cell>
          <cell r="DG2481">
            <v>1</v>
          </cell>
        </row>
        <row r="2482">
          <cell r="Q2482">
            <v>6086</v>
          </cell>
          <cell r="R2482" t="str">
            <v>ｺﾝｸﾘｰﾄｶﾞﾗ(鉄筋)運搬工</v>
          </cell>
          <cell r="S2482" t="str">
            <v>10t-4.6～5.5㎞以下</v>
          </cell>
          <cell r="T2482" t="str">
            <v>山積0.45m3</v>
          </cell>
          <cell r="U2482" t="str">
            <v>ｍ3</v>
          </cell>
          <cell r="V2482">
            <v>2057</v>
          </cell>
          <cell r="W2482" t="str">
            <v>厚労省参考p.177</v>
          </cell>
          <cell r="X2482" t="str">
            <v>DID区間なし　管路土工</v>
          </cell>
          <cell r="Y2482">
            <v>100</v>
          </cell>
          <cell r="Z2482">
            <v>1100</v>
          </cell>
          <cell r="AA2482" t="str">
            <v>ﾀﾞﾝﾌﾟﾄﾗｯｸ運転工</v>
          </cell>
          <cell r="AB2482">
            <v>3.2879999999999998</v>
          </cell>
          <cell r="AC2482">
            <v>62560</v>
          </cell>
          <cell r="AD2482">
            <v>205697.28</v>
          </cell>
          <cell r="AF2482" t="e">
            <v>#N/A</v>
          </cell>
          <cell r="AH2482">
            <v>0</v>
          </cell>
          <cell r="AI2482">
            <v>0</v>
          </cell>
          <cell r="AK2482" t="e">
            <v>#N/A</v>
          </cell>
          <cell r="AM2482">
            <v>0</v>
          </cell>
          <cell r="AN2482">
            <v>0</v>
          </cell>
          <cell r="AP2482" t="e">
            <v>#N/A</v>
          </cell>
          <cell r="AR2482">
            <v>0</v>
          </cell>
          <cell r="AS2482">
            <v>0</v>
          </cell>
          <cell r="AU2482" t="e">
            <v>#N/A</v>
          </cell>
          <cell r="AW2482">
            <v>0</v>
          </cell>
          <cell r="AX2482">
            <v>0</v>
          </cell>
          <cell r="AZ2482" t="e">
            <v>#N/A</v>
          </cell>
          <cell r="BB2482">
            <v>0</v>
          </cell>
          <cell r="BC2482">
            <v>0</v>
          </cell>
          <cell r="BE2482" t="e">
            <v>#N/A</v>
          </cell>
          <cell r="BG2482">
            <v>0</v>
          </cell>
          <cell r="BH2482">
            <v>0</v>
          </cell>
          <cell r="BJ2482" t="e">
            <v>#N/A</v>
          </cell>
          <cell r="BL2482">
            <v>0</v>
          </cell>
          <cell r="BM2482">
            <v>0</v>
          </cell>
          <cell r="BO2482" t="e">
            <v>#N/A</v>
          </cell>
          <cell r="BQ2482">
            <v>0</v>
          </cell>
          <cell r="BR2482">
            <v>0</v>
          </cell>
          <cell r="BT2482" t="e">
            <v>#N/A</v>
          </cell>
          <cell r="BV2482">
            <v>0</v>
          </cell>
          <cell r="BW2482">
            <v>0</v>
          </cell>
          <cell r="CW2482">
            <v>127</v>
          </cell>
          <cell r="CX2482" t="str">
            <v>諸雑費</v>
          </cell>
          <cell r="CY2482">
            <v>1</v>
          </cell>
          <cell r="DA2482">
            <v>2.7200000000011642</v>
          </cell>
          <cell r="DG2482">
            <v>1</v>
          </cell>
        </row>
        <row r="2483">
          <cell r="Q2483">
            <v>6087</v>
          </cell>
          <cell r="R2483" t="str">
            <v>ｺﾝｸﾘｰﾄｶﾞﾗ(鉄筋)運搬工</v>
          </cell>
          <cell r="S2483" t="str">
            <v>10t-5.6～7.0㎞以下</v>
          </cell>
          <cell r="T2483" t="str">
            <v>山積0.45m3</v>
          </cell>
          <cell r="U2483" t="str">
            <v>ｍ3</v>
          </cell>
          <cell r="V2483">
            <v>2315</v>
          </cell>
          <cell r="W2483" t="str">
            <v>厚労省参考p.177</v>
          </cell>
          <cell r="X2483" t="str">
            <v>DID区間なし　管路土工</v>
          </cell>
          <cell r="Y2483">
            <v>100</v>
          </cell>
          <cell r="Z2483">
            <v>1100</v>
          </cell>
          <cell r="AA2483" t="str">
            <v>ﾀﾞﾝﾌﾟﾄﾗｯｸ運転工</v>
          </cell>
          <cell r="AB2483">
            <v>3.6989999999999998</v>
          </cell>
          <cell r="AC2483">
            <v>62560</v>
          </cell>
          <cell r="AD2483">
            <v>231409.44</v>
          </cell>
          <cell r="AF2483" t="e">
            <v>#N/A</v>
          </cell>
          <cell r="AH2483">
            <v>0</v>
          </cell>
          <cell r="AI2483">
            <v>0</v>
          </cell>
          <cell r="AK2483" t="e">
            <v>#N/A</v>
          </cell>
          <cell r="AM2483">
            <v>0</v>
          </cell>
          <cell r="AN2483">
            <v>0</v>
          </cell>
          <cell r="AP2483" t="e">
            <v>#N/A</v>
          </cell>
          <cell r="AR2483">
            <v>0</v>
          </cell>
          <cell r="AS2483">
            <v>0</v>
          </cell>
          <cell r="AU2483" t="e">
            <v>#N/A</v>
          </cell>
          <cell r="AW2483">
            <v>0</v>
          </cell>
          <cell r="AX2483">
            <v>0</v>
          </cell>
          <cell r="AZ2483" t="e">
            <v>#N/A</v>
          </cell>
          <cell r="BB2483">
            <v>0</v>
          </cell>
          <cell r="BC2483">
            <v>0</v>
          </cell>
          <cell r="BE2483" t="e">
            <v>#N/A</v>
          </cell>
          <cell r="BG2483">
            <v>0</v>
          </cell>
          <cell r="BH2483">
            <v>0</v>
          </cell>
          <cell r="BJ2483" t="e">
            <v>#N/A</v>
          </cell>
          <cell r="BL2483">
            <v>0</v>
          </cell>
          <cell r="BM2483">
            <v>0</v>
          </cell>
          <cell r="BO2483" t="e">
            <v>#N/A</v>
          </cell>
          <cell r="BQ2483">
            <v>0</v>
          </cell>
          <cell r="BR2483">
            <v>0</v>
          </cell>
          <cell r="BT2483" t="e">
            <v>#N/A</v>
          </cell>
          <cell r="BV2483">
            <v>0</v>
          </cell>
          <cell r="BW2483">
            <v>0</v>
          </cell>
          <cell r="CW2483">
            <v>127</v>
          </cell>
          <cell r="CX2483" t="str">
            <v>諸雑費</v>
          </cell>
          <cell r="CY2483">
            <v>1</v>
          </cell>
          <cell r="DA2483">
            <v>90.559999999997672</v>
          </cell>
          <cell r="DG2483">
            <v>1</v>
          </cell>
        </row>
        <row r="2484">
          <cell r="Q2484">
            <v>6088</v>
          </cell>
          <cell r="R2484" t="str">
            <v>ｺﾝｸﾘｰﾄｶﾞﾗ(鉄筋)運搬工</v>
          </cell>
          <cell r="S2484" t="str">
            <v>10t-7.1～9.0㎞以下</v>
          </cell>
          <cell r="T2484" t="str">
            <v>山積0.45m3</v>
          </cell>
          <cell r="U2484" t="str">
            <v>ｍ3</v>
          </cell>
          <cell r="V2484">
            <v>2657</v>
          </cell>
          <cell r="W2484" t="str">
            <v>厚労省参考p.177</v>
          </cell>
          <cell r="X2484" t="str">
            <v>DID区間なし　管路土工</v>
          </cell>
          <cell r="Y2484">
            <v>100</v>
          </cell>
          <cell r="Z2484">
            <v>1100</v>
          </cell>
          <cell r="AA2484" t="str">
            <v>ﾀﾞﾝﾌﾟﾄﾗｯｸ運転工</v>
          </cell>
          <cell r="AB2484">
            <v>4.2469999999999999</v>
          </cell>
          <cell r="AC2484">
            <v>62560</v>
          </cell>
          <cell r="AD2484">
            <v>265692.32</v>
          </cell>
          <cell r="AF2484" t="e">
            <v>#N/A</v>
          </cell>
          <cell r="AH2484">
            <v>0</v>
          </cell>
          <cell r="AI2484">
            <v>0</v>
          </cell>
          <cell r="AK2484" t="e">
            <v>#N/A</v>
          </cell>
          <cell r="AM2484">
            <v>0</v>
          </cell>
          <cell r="AN2484">
            <v>0</v>
          </cell>
          <cell r="AP2484" t="e">
            <v>#N/A</v>
          </cell>
          <cell r="AR2484">
            <v>0</v>
          </cell>
          <cell r="AS2484">
            <v>0</v>
          </cell>
          <cell r="AU2484" t="e">
            <v>#N/A</v>
          </cell>
          <cell r="AW2484">
            <v>0</v>
          </cell>
          <cell r="AX2484">
            <v>0</v>
          </cell>
          <cell r="AZ2484" t="e">
            <v>#N/A</v>
          </cell>
          <cell r="BB2484">
            <v>0</v>
          </cell>
          <cell r="BC2484">
            <v>0</v>
          </cell>
          <cell r="BE2484" t="e">
            <v>#N/A</v>
          </cell>
          <cell r="BG2484">
            <v>0</v>
          </cell>
          <cell r="BH2484">
            <v>0</v>
          </cell>
          <cell r="BJ2484" t="e">
            <v>#N/A</v>
          </cell>
          <cell r="BL2484">
            <v>0</v>
          </cell>
          <cell r="BM2484">
            <v>0</v>
          </cell>
          <cell r="BO2484" t="e">
            <v>#N/A</v>
          </cell>
          <cell r="BQ2484">
            <v>0</v>
          </cell>
          <cell r="BR2484">
            <v>0</v>
          </cell>
          <cell r="BT2484" t="e">
            <v>#N/A</v>
          </cell>
          <cell r="BV2484">
            <v>0</v>
          </cell>
          <cell r="BW2484">
            <v>0</v>
          </cell>
          <cell r="CW2484">
            <v>127</v>
          </cell>
          <cell r="CX2484" t="str">
            <v>諸雑費</v>
          </cell>
          <cell r="CY2484">
            <v>1</v>
          </cell>
          <cell r="DA2484">
            <v>7.6799999999930151</v>
          </cell>
          <cell r="DG2484">
            <v>1</v>
          </cell>
        </row>
        <row r="2485">
          <cell r="Q2485">
            <v>6089</v>
          </cell>
          <cell r="R2485" t="str">
            <v>ｺﾝｸﾘｰﾄｶﾞﾗ(鉄筋)運搬工</v>
          </cell>
          <cell r="S2485" t="str">
            <v>10t-9.1～12.5㎞以下</v>
          </cell>
          <cell r="T2485" t="str">
            <v>山積0.45m3</v>
          </cell>
          <cell r="U2485" t="str">
            <v>ｍ3</v>
          </cell>
          <cell r="V2485">
            <v>3257</v>
          </cell>
          <cell r="W2485" t="str">
            <v>厚労省参考p.177</v>
          </cell>
          <cell r="X2485" t="str">
            <v>DID区間なし　管路土工</v>
          </cell>
          <cell r="Y2485">
            <v>100</v>
          </cell>
          <cell r="Z2485">
            <v>1100</v>
          </cell>
          <cell r="AA2485" t="str">
            <v>ﾀﾞﾝﾌﾟﾄﾗｯｸ運転工</v>
          </cell>
          <cell r="AB2485">
            <v>5.2060000000000004</v>
          </cell>
          <cell r="AC2485">
            <v>62560</v>
          </cell>
          <cell r="AD2485">
            <v>325687.36</v>
          </cell>
          <cell r="AF2485" t="e">
            <v>#N/A</v>
          </cell>
          <cell r="AH2485">
            <v>0</v>
          </cell>
          <cell r="AI2485">
            <v>0</v>
          </cell>
          <cell r="AK2485" t="e">
            <v>#N/A</v>
          </cell>
          <cell r="AM2485">
            <v>0</v>
          </cell>
          <cell r="AN2485">
            <v>0</v>
          </cell>
          <cell r="AP2485" t="e">
            <v>#N/A</v>
          </cell>
          <cell r="AR2485">
            <v>0</v>
          </cell>
          <cell r="AS2485">
            <v>0</v>
          </cell>
          <cell r="AU2485" t="e">
            <v>#N/A</v>
          </cell>
          <cell r="AW2485">
            <v>0</v>
          </cell>
          <cell r="AX2485">
            <v>0</v>
          </cell>
          <cell r="AZ2485" t="e">
            <v>#N/A</v>
          </cell>
          <cell r="BB2485">
            <v>0</v>
          </cell>
          <cell r="BC2485">
            <v>0</v>
          </cell>
          <cell r="BE2485" t="e">
            <v>#N/A</v>
          </cell>
          <cell r="BG2485">
            <v>0</v>
          </cell>
          <cell r="BH2485">
            <v>0</v>
          </cell>
          <cell r="BJ2485" t="e">
            <v>#N/A</v>
          </cell>
          <cell r="BL2485">
            <v>0</v>
          </cell>
          <cell r="BM2485">
            <v>0</v>
          </cell>
          <cell r="BO2485" t="e">
            <v>#N/A</v>
          </cell>
          <cell r="BQ2485">
            <v>0</v>
          </cell>
          <cell r="BR2485">
            <v>0</v>
          </cell>
          <cell r="BT2485" t="e">
            <v>#N/A</v>
          </cell>
          <cell r="BV2485">
            <v>0</v>
          </cell>
          <cell r="BW2485">
            <v>0</v>
          </cell>
          <cell r="CW2485">
            <v>127</v>
          </cell>
          <cell r="CX2485" t="str">
            <v>諸雑費</v>
          </cell>
          <cell r="CY2485">
            <v>1</v>
          </cell>
          <cell r="DA2485">
            <v>12.64000000001397</v>
          </cell>
          <cell r="DG2485">
            <v>1</v>
          </cell>
        </row>
        <row r="2486">
          <cell r="Q2486">
            <v>6090</v>
          </cell>
          <cell r="R2486" t="str">
            <v>ｺﾝｸﾘｰﾄｶﾞﾗ(鉄筋)運搬工</v>
          </cell>
          <cell r="S2486" t="str">
            <v>10t-12.6～18.5㎞以下</v>
          </cell>
          <cell r="T2486" t="str">
            <v>山積0.45m3</v>
          </cell>
          <cell r="U2486" t="str">
            <v>ｍ3</v>
          </cell>
          <cell r="V2486">
            <v>4029</v>
          </cell>
          <cell r="W2486" t="str">
            <v>厚労省参考p.177</v>
          </cell>
          <cell r="X2486" t="str">
            <v>DID区間なし　管路土工</v>
          </cell>
          <cell r="Y2486">
            <v>100</v>
          </cell>
          <cell r="Z2486">
            <v>1100</v>
          </cell>
          <cell r="AA2486" t="str">
            <v>ﾀﾞﾝﾌﾟﾄﾗｯｸ運転工</v>
          </cell>
          <cell r="AB2486">
            <v>6.4390000000000001</v>
          </cell>
          <cell r="AC2486">
            <v>62560</v>
          </cell>
          <cell r="AD2486">
            <v>402823.84</v>
          </cell>
          <cell r="AF2486" t="e">
            <v>#N/A</v>
          </cell>
          <cell r="AH2486">
            <v>0</v>
          </cell>
          <cell r="AI2486">
            <v>0</v>
          </cell>
          <cell r="AK2486" t="e">
            <v>#N/A</v>
          </cell>
          <cell r="AM2486">
            <v>0</v>
          </cell>
          <cell r="AN2486">
            <v>0</v>
          </cell>
          <cell r="AP2486" t="e">
            <v>#N/A</v>
          </cell>
          <cell r="AR2486">
            <v>0</v>
          </cell>
          <cell r="AS2486">
            <v>0</v>
          </cell>
          <cell r="AU2486" t="e">
            <v>#N/A</v>
          </cell>
          <cell r="AW2486">
            <v>0</v>
          </cell>
          <cell r="AX2486">
            <v>0</v>
          </cell>
          <cell r="AZ2486" t="e">
            <v>#N/A</v>
          </cell>
          <cell r="BB2486">
            <v>0</v>
          </cell>
          <cell r="BC2486">
            <v>0</v>
          </cell>
          <cell r="BE2486" t="e">
            <v>#N/A</v>
          </cell>
          <cell r="BG2486">
            <v>0</v>
          </cell>
          <cell r="BH2486">
            <v>0</v>
          </cell>
          <cell r="BJ2486" t="e">
            <v>#N/A</v>
          </cell>
          <cell r="BL2486">
            <v>0</v>
          </cell>
          <cell r="BM2486">
            <v>0</v>
          </cell>
          <cell r="BO2486" t="e">
            <v>#N/A</v>
          </cell>
          <cell r="BQ2486">
            <v>0</v>
          </cell>
          <cell r="BR2486">
            <v>0</v>
          </cell>
          <cell r="BT2486" t="e">
            <v>#N/A</v>
          </cell>
          <cell r="BV2486">
            <v>0</v>
          </cell>
          <cell r="BW2486">
            <v>0</v>
          </cell>
          <cell r="CW2486">
            <v>127</v>
          </cell>
          <cell r="CX2486" t="str">
            <v>諸雑費</v>
          </cell>
          <cell r="CY2486">
            <v>1</v>
          </cell>
          <cell r="DA2486">
            <v>76.159999999974389</v>
          </cell>
          <cell r="DG2486">
            <v>1</v>
          </cell>
        </row>
        <row r="2487">
          <cell r="Q2487">
            <v>6091</v>
          </cell>
          <cell r="R2487" t="str">
            <v>ｺﾝｸﾘｰﾄｶﾞﾗ(鉄筋)運搬工</v>
          </cell>
          <cell r="S2487" t="str">
            <v>10t-18.6～34.5㎞以下</v>
          </cell>
          <cell r="T2487" t="str">
            <v>山積0.45m3</v>
          </cell>
          <cell r="U2487" t="str">
            <v>ｍ3</v>
          </cell>
          <cell r="V2487">
            <v>5400</v>
          </cell>
          <cell r="W2487" t="str">
            <v>厚労省参考p.177</v>
          </cell>
          <cell r="X2487" t="str">
            <v>DID区間なし　管路土工</v>
          </cell>
          <cell r="Y2487">
            <v>100</v>
          </cell>
          <cell r="Z2487">
            <v>1100</v>
          </cell>
          <cell r="AA2487" t="str">
            <v>ﾀﾞﾝﾌﾟﾄﾗｯｸ運転工</v>
          </cell>
          <cell r="AB2487">
            <v>8.6310000000000002</v>
          </cell>
          <cell r="AC2487">
            <v>62560</v>
          </cell>
          <cell r="AD2487">
            <v>539955.36</v>
          </cell>
          <cell r="AF2487" t="e">
            <v>#N/A</v>
          </cell>
          <cell r="AH2487">
            <v>0</v>
          </cell>
          <cell r="AI2487">
            <v>0</v>
          </cell>
          <cell r="AK2487" t="e">
            <v>#N/A</v>
          </cell>
          <cell r="AM2487">
            <v>0</v>
          </cell>
          <cell r="AN2487">
            <v>0</v>
          </cell>
          <cell r="AP2487" t="e">
            <v>#N/A</v>
          </cell>
          <cell r="AR2487">
            <v>0</v>
          </cell>
          <cell r="AS2487">
            <v>0</v>
          </cell>
          <cell r="AU2487" t="e">
            <v>#N/A</v>
          </cell>
          <cell r="AW2487">
            <v>0</v>
          </cell>
          <cell r="AX2487">
            <v>0</v>
          </cell>
          <cell r="AZ2487" t="e">
            <v>#N/A</v>
          </cell>
          <cell r="BB2487">
            <v>0</v>
          </cell>
          <cell r="BC2487">
            <v>0</v>
          </cell>
          <cell r="BE2487" t="e">
            <v>#N/A</v>
          </cell>
          <cell r="BG2487">
            <v>0</v>
          </cell>
          <cell r="BH2487">
            <v>0</v>
          </cell>
          <cell r="BJ2487" t="e">
            <v>#N/A</v>
          </cell>
          <cell r="BL2487">
            <v>0</v>
          </cell>
          <cell r="BM2487">
            <v>0</v>
          </cell>
          <cell r="BO2487" t="e">
            <v>#N/A</v>
          </cell>
          <cell r="BQ2487">
            <v>0</v>
          </cell>
          <cell r="BR2487">
            <v>0</v>
          </cell>
          <cell r="BT2487" t="e">
            <v>#N/A</v>
          </cell>
          <cell r="BV2487">
            <v>0</v>
          </cell>
          <cell r="BW2487">
            <v>0</v>
          </cell>
          <cell r="CW2487">
            <v>127</v>
          </cell>
          <cell r="CX2487" t="str">
            <v>諸雑費</v>
          </cell>
          <cell r="CY2487">
            <v>1</v>
          </cell>
          <cell r="DA2487">
            <v>44.64000000001397</v>
          </cell>
          <cell r="DG2487">
            <v>1</v>
          </cell>
        </row>
        <row r="2488">
          <cell r="Q2488">
            <v>6092</v>
          </cell>
          <cell r="R2488" t="str">
            <v>ｺﾝｸﾘｰﾄｶﾞﾗ(鉄筋)運搬工</v>
          </cell>
          <cell r="S2488" t="str">
            <v>10t-34.6～60.0㎞以下</v>
          </cell>
          <cell r="T2488" t="str">
            <v>山積0.45m3</v>
          </cell>
          <cell r="U2488" t="str">
            <v>ｍ3</v>
          </cell>
          <cell r="V2488">
            <v>8057</v>
          </cell>
          <cell r="W2488" t="str">
            <v>厚労省参考p.177</v>
          </cell>
          <cell r="X2488" t="str">
            <v>DID区間なし　管路土工</v>
          </cell>
          <cell r="Y2488">
            <v>100</v>
          </cell>
          <cell r="Z2488">
            <v>1100</v>
          </cell>
          <cell r="AA2488" t="str">
            <v>ﾀﾞﾝﾌﾟﾄﾗｯｸ運転工</v>
          </cell>
          <cell r="AB2488">
            <v>12.878</v>
          </cell>
          <cell r="AC2488">
            <v>62560</v>
          </cell>
          <cell r="AD2488">
            <v>805647.68</v>
          </cell>
          <cell r="AF2488" t="e">
            <v>#N/A</v>
          </cell>
          <cell r="AH2488">
            <v>0</v>
          </cell>
          <cell r="AI2488">
            <v>0</v>
          </cell>
          <cell r="AK2488" t="e">
            <v>#N/A</v>
          </cell>
          <cell r="AM2488">
            <v>0</v>
          </cell>
          <cell r="AN2488">
            <v>0</v>
          </cell>
          <cell r="AP2488" t="e">
            <v>#N/A</v>
          </cell>
          <cell r="AR2488">
            <v>0</v>
          </cell>
          <cell r="AS2488">
            <v>0</v>
          </cell>
          <cell r="AU2488" t="e">
            <v>#N/A</v>
          </cell>
          <cell r="AW2488">
            <v>0</v>
          </cell>
          <cell r="AX2488">
            <v>0</v>
          </cell>
          <cell r="AZ2488" t="e">
            <v>#N/A</v>
          </cell>
          <cell r="BB2488">
            <v>0</v>
          </cell>
          <cell r="BC2488">
            <v>0</v>
          </cell>
          <cell r="BE2488" t="e">
            <v>#N/A</v>
          </cell>
          <cell r="BG2488">
            <v>0</v>
          </cell>
          <cell r="BH2488">
            <v>0</v>
          </cell>
          <cell r="BJ2488" t="e">
            <v>#N/A</v>
          </cell>
          <cell r="BL2488">
            <v>0</v>
          </cell>
          <cell r="BM2488">
            <v>0</v>
          </cell>
          <cell r="BO2488" t="e">
            <v>#N/A</v>
          </cell>
          <cell r="BQ2488">
            <v>0</v>
          </cell>
          <cell r="BR2488">
            <v>0</v>
          </cell>
          <cell r="BT2488" t="e">
            <v>#N/A</v>
          </cell>
          <cell r="BV2488">
            <v>0</v>
          </cell>
          <cell r="BW2488">
            <v>0</v>
          </cell>
          <cell r="CW2488">
            <v>127</v>
          </cell>
          <cell r="CX2488" t="str">
            <v>諸雑費</v>
          </cell>
          <cell r="CY2488">
            <v>1</v>
          </cell>
          <cell r="DA2488">
            <v>52.319999999948777</v>
          </cell>
          <cell r="DG2488">
            <v>1</v>
          </cell>
        </row>
        <row r="2489">
          <cell r="Q2489">
            <v>6093</v>
          </cell>
          <cell r="R2489" t="str">
            <v>ｺﾝｸﾘｰﾄｶﾞﾗ(無筋)運搬工</v>
          </cell>
          <cell r="S2489" t="str">
            <v>4t-0.5㎞以下</v>
          </cell>
          <cell r="T2489" t="str">
            <v>山積0.45m3</v>
          </cell>
          <cell r="U2489" t="str">
            <v>ｍ3</v>
          </cell>
          <cell r="V2489">
            <v>1059</v>
          </cell>
          <cell r="W2489" t="str">
            <v>厚労省参考p.176</v>
          </cell>
          <cell r="X2489" t="str">
            <v>DID区間なし　管路土工</v>
          </cell>
          <cell r="Y2489">
            <v>10</v>
          </cell>
          <cell r="Z2489">
            <v>1096</v>
          </cell>
          <cell r="AA2489" t="str">
            <v>ﾀﾞﾝﾌﾟﾄﾗｯｸ運転工</v>
          </cell>
          <cell r="AB2489">
            <v>0.26</v>
          </cell>
          <cell r="AC2489">
            <v>40730</v>
          </cell>
          <cell r="AD2489">
            <v>10589.8</v>
          </cell>
          <cell r="AF2489" t="e">
            <v>#N/A</v>
          </cell>
          <cell r="AH2489">
            <v>0</v>
          </cell>
          <cell r="AI2489">
            <v>0</v>
          </cell>
          <cell r="AK2489" t="e">
            <v>#N/A</v>
          </cell>
          <cell r="AM2489">
            <v>0</v>
          </cell>
          <cell r="AN2489">
            <v>0</v>
          </cell>
          <cell r="AP2489" t="e">
            <v>#N/A</v>
          </cell>
          <cell r="AR2489">
            <v>0</v>
          </cell>
          <cell r="AS2489">
            <v>0</v>
          </cell>
          <cell r="AU2489" t="e">
            <v>#N/A</v>
          </cell>
          <cell r="AW2489">
            <v>0</v>
          </cell>
          <cell r="AX2489">
            <v>0</v>
          </cell>
          <cell r="AZ2489" t="e">
            <v>#N/A</v>
          </cell>
          <cell r="BB2489">
            <v>0</v>
          </cell>
          <cell r="BC2489">
            <v>0</v>
          </cell>
          <cell r="BE2489" t="e">
            <v>#N/A</v>
          </cell>
          <cell r="BG2489">
            <v>0</v>
          </cell>
          <cell r="BH2489">
            <v>0</v>
          </cell>
          <cell r="BJ2489" t="e">
            <v>#N/A</v>
          </cell>
          <cell r="BL2489">
            <v>0</v>
          </cell>
          <cell r="BM2489">
            <v>0</v>
          </cell>
          <cell r="BO2489" t="e">
            <v>#N/A</v>
          </cell>
          <cell r="BQ2489">
            <v>0</v>
          </cell>
          <cell r="BR2489">
            <v>0</v>
          </cell>
          <cell r="BT2489" t="e">
            <v>#N/A</v>
          </cell>
          <cell r="BV2489">
            <v>0</v>
          </cell>
          <cell r="BW2489">
            <v>0</v>
          </cell>
          <cell r="CW2489">
            <v>127</v>
          </cell>
          <cell r="CX2489" t="str">
            <v>諸雑費</v>
          </cell>
          <cell r="CY2489">
            <v>1</v>
          </cell>
          <cell r="DA2489">
            <v>0.2000000000007276</v>
          </cell>
          <cell r="DG2489">
            <v>1</v>
          </cell>
        </row>
        <row r="2490">
          <cell r="Q2490">
            <v>6094</v>
          </cell>
          <cell r="R2490" t="str">
            <v>ｺﾝｸﾘｰﾄｶﾞﾗ(無筋)運搬工</v>
          </cell>
          <cell r="S2490" t="str">
            <v>4t-0.6～1.0㎞以下</v>
          </cell>
          <cell r="T2490" t="str">
            <v>山積0.45m3</v>
          </cell>
          <cell r="U2490" t="str">
            <v>ｍ3</v>
          </cell>
          <cell r="V2490">
            <v>1324</v>
          </cell>
          <cell r="W2490" t="str">
            <v>厚労省参考p.176</v>
          </cell>
          <cell r="X2490" t="str">
            <v>DID区間なし　管路土工</v>
          </cell>
          <cell r="Y2490">
            <v>10</v>
          </cell>
          <cell r="Z2490">
            <v>1096</v>
          </cell>
          <cell r="AA2490" t="str">
            <v>ﾀﾞﾝﾌﾟﾄﾗｯｸ運転工</v>
          </cell>
          <cell r="AB2490">
            <v>0.32500000000000001</v>
          </cell>
          <cell r="AC2490">
            <v>40730</v>
          </cell>
          <cell r="AD2490">
            <v>13237.25</v>
          </cell>
          <cell r="AF2490" t="e">
            <v>#N/A</v>
          </cell>
          <cell r="AH2490">
            <v>0</v>
          </cell>
          <cell r="AI2490">
            <v>0</v>
          </cell>
          <cell r="AK2490" t="e">
            <v>#N/A</v>
          </cell>
          <cell r="AM2490">
            <v>0</v>
          </cell>
          <cell r="AN2490">
            <v>0</v>
          </cell>
          <cell r="AP2490" t="e">
            <v>#N/A</v>
          </cell>
          <cell r="AR2490">
            <v>0</v>
          </cell>
          <cell r="AS2490">
            <v>0</v>
          </cell>
          <cell r="AU2490" t="e">
            <v>#N/A</v>
          </cell>
          <cell r="AW2490">
            <v>0</v>
          </cell>
          <cell r="AX2490">
            <v>0</v>
          </cell>
          <cell r="AZ2490" t="e">
            <v>#N/A</v>
          </cell>
          <cell r="BB2490">
            <v>0</v>
          </cell>
          <cell r="BC2490">
            <v>0</v>
          </cell>
          <cell r="BE2490" t="e">
            <v>#N/A</v>
          </cell>
          <cell r="BG2490">
            <v>0</v>
          </cell>
          <cell r="BH2490">
            <v>0</v>
          </cell>
          <cell r="BJ2490" t="e">
            <v>#N/A</v>
          </cell>
          <cell r="BL2490">
            <v>0</v>
          </cell>
          <cell r="BM2490">
            <v>0</v>
          </cell>
          <cell r="BO2490" t="e">
            <v>#N/A</v>
          </cell>
          <cell r="BQ2490">
            <v>0</v>
          </cell>
          <cell r="BR2490">
            <v>0</v>
          </cell>
          <cell r="BT2490" t="e">
            <v>#N/A</v>
          </cell>
          <cell r="BV2490">
            <v>0</v>
          </cell>
          <cell r="BW2490">
            <v>0</v>
          </cell>
          <cell r="CW2490">
            <v>127</v>
          </cell>
          <cell r="CX2490" t="str">
            <v>諸雑費</v>
          </cell>
          <cell r="CY2490">
            <v>1</v>
          </cell>
          <cell r="DA2490">
            <v>2.75</v>
          </cell>
          <cell r="DG2490">
            <v>1</v>
          </cell>
        </row>
        <row r="2491">
          <cell r="Q2491">
            <v>6095</v>
          </cell>
          <cell r="R2491" t="str">
            <v>ｺﾝｸﾘｰﾄｶﾞﾗ(無筋)運搬工</v>
          </cell>
          <cell r="S2491" t="str">
            <v>4t-1.1～2.0㎞以下</v>
          </cell>
          <cell r="T2491" t="str">
            <v>山積0.45m3</v>
          </cell>
          <cell r="U2491" t="str">
            <v>ｍ3</v>
          </cell>
          <cell r="V2491">
            <v>1589</v>
          </cell>
          <cell r="W2491" t="str">
            <v>厚労省参考p.176</v>
          </cell>
          <cell r="X2491" t="str">
            <v>DID区間なし　管路土工</v>
          </cell>
          <cell r="Y2491">
            <v>10</v>
          </cell>
          <cell r="Z2491">
            <v>1096</v>
          </cell>
          <cell r="AA2491" t="str">
            <v>ﾀﾞﾝﾌﾟﾄﾗｯｸ運転工</v>
          </cell>
          <cell r="AB2491">
            <v>0.39</v>
          </cell>
          <cell r="AC2491">
            <v>40730</v>
          </cell>
          <cell r="AD2491">
            <v>15884.7</v>
          </cell>
          <cell r="AF2491" t="e">
            <v>#N/A</v>
          </cell>
          <cell r="AH2491">
            <v>0</v>
          </cell>
          <cell r="AI2491">
            <v>0</v>
          </cell>
          <cell r="AK2491" t="e">
            <v>#N/A</v>
          </cell>
          <cell r="AM2491">
            <v>0</v>
          </cell>
          <cell r="AN2491">
            <v>0</v>
          </cell>
          <cell r="AP2491" t="e">
            <v>#N/A</v>
          </cell>
          <cell r="AR2491">
            <v>0</v>
          </cell>
          <cell r="AS2491">
            <v>0</v>
          </cell>
          <cell r="AU2491" t="e">
            <v>#N/A</v>
          </cell>
          <cell r="AW2491">
            <v>0</v>
          </cell>
          <cell r="AX2491">
            <v>0</v>
          </cell>
          <cell r="AZ2491" t="e">
            <v>#N/A</v>
          </cell>
          <cell r="BB2491">
            <v>0</v>
          </cell>
          <cell r="BC2491">
            <v>0</v>
          </cell>
          <cell r="BE2491" t="e">
            <v>#N/A</v>
          </cell>
          <cell r="BG2491">
            <v>0</v>
          </cell>
          <cell r="BH2491">
            <v>0</v>
          </cell>
          <cell r="BJ2491" t="e">
            <v>#N/A</v>
          </cell>
          <cell r="BL2491">
            <v>0</v>
          </cell>
          <cell r="BM2491">
            <v>0</v>
          </cell>
          <cell r="BO2491" t="e">
            <v>#N/A</v>
          </cell>
          <cell r="BQ2491">
            <v>0</v>
          </cell>
          <cell r="BR2491">
            <v>0</v>
          </cell>
          <cell r="BT2491" t="e">
            <v>#N/A</v>
          </cell>
          <cell r="BV2491">
            <v>0</v>
          </cell>
          <cell r="BW2491">
            <v>0</v>
          </cell>
          <cell r="CW2491">
            <v>127</v>
          </cell>
          <cell r="CX2491" t="str">
            <v>諸雑費</v>
          </cell>
          <cell r="CY2491">
            <v>1</v>
          </cell>
          <cell r="DA2491">
            <v>5.2999999999992724</v>
          </cell>
          <cell r="DG2491">
            <v>1</v>
          </cell>
        </row>
        <row r="2492">
          <cell r="Q2492">
            <v>6096</v>
          </cell>
          <cell r="R2492" t="str">
            <v>ｺﾝｸﾘｰﾄｶﾞﾗ(無筋)運搬工</v>
          </cell>
          <cell r="S2492" t="str">
            <v>4t-2.1～3.5㎞以下</v>
          </cell>
          <cell r="T2492" t="str">
            <v>山積0.45m3</v>
          </cell>
          <cell r="U2492" t="str">
            <v>ｍ3</v>
          </cell>
          <cell r="V2492">
            <v>2118</v>
          </cell>
          <cell r="W2492" t="str">
            <v>厚労省参考p.176</v>
          </cell>
          <cell r="X2492" t="str">
            <v>DID区間なし　管路土工</v>
          </cell>
          <cell r="Y2492">
            <v>10</v>
          </cell>
          <cell r="Z2492">
            <v>1096</v>
          </cell>
          <cell r="AA2492" t="str">
            <v>ﾀﾞﾝﾌﾟﾄﾗｯｸ運転工</v>
          </cell>
          <cell r="AB2492">
            <v>0.52</v>
          </cell>
          <cell r="AC2492">
            <v>40730</v>
          </cell>
          <cell r="AD2492">
            <v>21179.599999999999</v>
          </cell>
          <cell r="AF2492" t="e">
            <v>#N/A</v>
          </cell>
          <cell r="AH2492">
            <v>0</v>
          </cell>
          <cell r="AI2492">
            <v>0</v>
          </cell>
          <cell r="AK2492" t="e">
            <v>#N/A</v>
          </cell>
          <cell r="AM2492">
            <v>0</v>
          </cell>
          <cell r="AN2492">
            <v>0</v>
          </cell>
          <cell r="AP2492" t="e">
            <v>#N/A</v>
          </cell>
          <cell r="AR2492">
            <v>0</v>
          </cell>
          <cell r="AS2492">
            <v>0</v>
          </cell>
          <cell r="AU2492" t="e">
            <v>#N/A</v>
          </cell>
          <cell r="AW2492">
            <v>0</v>
          </cell>
          <cell r="AX2492">
            <v>0</v>
          </cell>
          <cell r="AZ2492" t="e">
            <v>#N/A</v>
          </cell>
          <cell r="BB2492">
            <v>0</v>
          </cell>
          <cell r="BC2492">
            <v>0</v>
          </cell>
          <cell r="BE2492" t="e">
            <v>#N/A</v>
          </cell>
          <cell r="BG2492">
            <v>0</v>
          </cell>
          <cell r="BH2492">
            <v>0</v>
          </cell>
          <cell r="BJ2492" t="e">
            <v>#N/A</v>
          </cell>
          <cell r="BL2492">
            <v>0</v>
          </cell>
          <cell r="BM2492">
            <v>0</v>
          </cell>
          <cell r="BO2492" t="e">
            <v>#N/A</v>
          </cell>
          <cell r="BQ2492">
            <v>0</v>
          </cell>
          <cell r="BR2492">
            <v>0</v>
          </cell>
          <cell r="BT2492" t="e">
            <v>#N/A</v>
          </cell>
          <cell r="BV2492">
            <v>0</v>
          </cell>
          <cell r="BW2492">
            <v>0</v>
          </cell>
          <cell r="CW2492">
            <v>127</v>
          </cell>
          <cell r="CX2492" t="str">
            <v>諸雑費</v>
          </cell>
          <cell r="CY2492">
            <v>1</v>
          </cell>
          <cell r="DA2492">
            <v>0.40000000000145519</v>
          </cell>
          <cell r="DG2492">
            <v>1</v>
          </cell>
        </row>
        <row r="2493">
          <cell r="Q2493">
            <v>6097</v>
          </cell>
          <cell r="R2493" t="str">
            <v>ｺﾝｸﾘｰﾄｶﾞﾗ(無筋)運搬工</v>
          </cell>
          <cell r="S2493" t="str">
            <v>4t-3.6～5.0㎞以下</v>
          </cell>
          <cell r="T2493" t="str">
            <v>山積0.45m3</v>
          </cell>
          <cell r="U2493" t="str">
            <v>ｍ3</v>
          </cell>
          <cell r="V2493">
            <v>2648</v>
          </cell>
          <cell r="W2493" t="str">
            <v>厚労省参考p.176</v>
          </cell>
          <cell r="X2493" t="str">
            <v>DID区間なし　管路土工</v>
          </cell>
          <cell r="Y2493">
            <v>10</v>
          </cell>
          <cell r="Z2493">
            <v>1096</v>
          </cell>
          <cell r="AA2493" t="str">
            <v>ﾀﾞﾝﾌﾟﾄﾗｯｸ運転工</v>
          </cell>
          <cell r="AB2493">
            <v>0.65</v>
          </cell>
          <cell r="AC2493">
            <v>40730</v>
          </cell>
          <cell r="AD2493">
            <v>26474.5</v>
          </cell>
          <cell r="AF2493" t="e">
            <v>#N/A</v>
          </cell>
          <cell r="AH2493">
            <v>0</v>
          </cell>
          <cell r="AI2493">
            <v>0</v>
          </cell>
          <cell r="AK2493" t="e">
            <v>#N/A</v>
          </cell>
          <cell r="AM2493">
            <v>0</v>
          </cell>
          <cell r="AN2493">
            <v>0</v>
          </cell>
          <cell r="AP2493" t="e">
            <v>#N/A</v>
          </cell>
          <cell r="AR2493">
            <v>0</v>
          </cell>
          <cell r="AS2493">
            <v>0</v>
          </cell>
          <cell r="AU2493" t="e">
            <v>#N/A</v>
          </cell>
          <cell r="AW2493">
            <v>0</v>
          </cell>
          <cell r="AX2493">
            <v>0</v>
          </cell>
          <cell r="AZ2493" t="e">
            <v>#N/A</v>
          </cell>
          <cell r="BB2493">
            <v>0</v>
          </cell>
          <cell r="BC2493">
            <v>0</v>
          </cell>
          <cell r="BE2493" t="e">
            <v>#N/A</v>
          </cell>
          <cell r="BG2493">
            <v>0</v>
          </cell>
          <cell r="BH2493">
            <v>0</v>
          </cell>
          <cell r="BJ2493" t="e">
            <v>#N/A</v>
          </cell>
          <cell r="BL2493">
            <v>0</v>
          </cell>
          <cell r="BM2493">
            <v>0</v>
          </cell>
          <cell r="BO2493" t="e">
            <v>#N/A</v>
          </cell>
          <cell r="BQ2493">
            <v>0</v>
          </cell>
          <cell r="BR2493">
            <v>0</v>
          </cell>
          <cell r="BT2493" t="e">
            <v>#N/A</v>
          </cell>
          <cell r="BV2493">
            <v>0</v>
          </cell>
          <cell r="BW2493">
            <v>0</v>
          </cell>
          <cell r="CW2493">
            <v>127</v>
          </cell>
          <cell r="CX2493" t="str">
            <v>諸雑費</v>
          </cell>
          <cell r="CY2493">
            <v>1</v>
          </cell>
          <cell r="DA2493">
            <v>5.5</v>
          </cell>
          <cell r="DG2493">
            <v>1</v>
          </cell>
        </row>
        <row r="2494">
          <cell r="Q2494">
            <v>6098</v>
          </cell>
          <cell r="R2494" t="str">
            <v>ｺﾝｸﾘｰﾄｶﾞﾗ(無筋)運搬工</v>
          </cell>
          <cell r="S2494" t="str">
            <v>4t-5.1～6.5㎞以下</v>
          </cell>
          <cell r="T2494" t="str">
            <v>山積0.45m3</v>
          </cell>
          <cell r="U2494" t="str">
            <v>ｍ3</v>
          </cell>
          <cell r="V2494">
            <v>2913</v>
          </cell>
          <cell r="W2494" t="str">
            <v>厚労省参考p.176</v>
          </cell>
          <cell r="X2494" t="str">
            <v>DID区間なし　管路土工</v>
          </cell>
          <cell r="Y2494">
            <v>10</v>
          </cell>
          <cell r="Z2494">
            <v>1096</v>
          </cell>
          <cell r="AA2494" t="str">
            <v>ﾀﾞﾝﾌﾟﾄﾗｯｸ運転工</v>
          </cell>
          <cell r="AB2494">
            <v>0.71499999999999997</v>
          </cell>
          <cell r="AC2494">
            <v>40730</v>
          </cell>
          <cell r="AD2494">
            <v>29121.95</v>
          </cell>
          <cell r="AF2494" t="e">
            <v>#N/A</v>
          </cell>
          <cell r="AH2494">
            <v>0</v>
          </cell>
          <cell r="AI2494">
            <v>0</v>
          </cell>
          <cell r="AK2494" t="e">
            <v>#N/A</v>
          </cell>
          <cell r="AM2494">
            <v>0</v>
          </cell>
          <cell r="AN2494">
            <v>0</v>
          </cell>
          <cell r="AP2494" t="e">
            <v>#N/A</v>
          </cell>
          <cell r="AR2494">
            <v>0</v>
          </cell>
          <cell r="AS2494">
            <v>0</v>
          </cell>
          <cell r="AU2494" t="e">
            <v>#N/A</v>
          </cell>
          <cell r="AW2494">
            <v>0</v>
          </cell>
          <cell r="AX2494">
            <v>0</v>
          </cell>
          <cell r="AZ2494" t="e">
            <v>#N/A</v>
          </cell>
          <cell r="BB2494">
            <v>0</v>
          </cell>
          <cell r="BC2494">
            <v>0</v>
          </cell>
          <cell r="BE2494" t="e">
            <v>#N/A</v>
          </cell>
          <cell r="BG2494">
            <v>0</v>
          </cell>
          <cell r="BH2494">
            <v>0</v>
          </cell>
          <cell r="BJ2494" t="e">
            <v>#N/A</v>
          </cell>
          <cell r="BL2494">
            <v>0</v>
          </cell>
          <cell r="BM2494">
            <v>0</v>
          </cell>
          <cell r="BO2494" t="e">
            <v>#N/A</v>
          </cell>
          <cell r="BQ2494">
            <v>0</v>
          </cell>
          <cell r="BR2494">
            <v>0</v>
          </cell>
          <cell r="BT2494" t="e">
            <v>#N/A</v>
          </cell>
          <cell r="BV2494">
            <v>0</v>
          </cell>
          <cell r="BW2494">
            <v>0</v>
          </cell>
          <cell r="CW2494">
            <v>127</v>
          </cell>
          <cell r="CX2494" t="str">
            <v>諸雑費</v>
          </cell>
          <cell r="CY2494">
            <v>1</v>
          </cell>
          <cell r="DA2494">
            <v>8.0499999999992724</v>
          </cell>
          <cell r="DG2494">
            <v>1</v>
          </cell>
        </row>
        <row r="2495">
          <cell r="Q2495">
            <v>6099</v>
          </cell>
          <cell r="R2495" t="str">
            <v>ｺﾝｸﾘｰﾄｶﾞﾗ(無筋)運搬工</v>
          </cell>
          <cell r="S2495" t="str">
            <v>4t-6.6～8.0㎞以下</v>
          </cell>
          <cell r="T2495" t="str">
            <v>山積0.45m3</v>
          </cell>
          <cell r="U2495" t="str">
            <v>ｍ3</v>
          </cell>
          <cell r="V2495">
            <v>3707</v>
          </cell>
          <cell r="W2495" t="str">
            <v>厚労省参考p.176</v>
          </cell>
          <cell r="X2495" t="str">
            <v>DID区間なし　管路土工</v>
          </cell>
          <cell r="Y2495">
            <v>10</v>
          </cell>
          <cell r="Z2495">
            <v>1096</v>
          </cell>
          <cell r="AA2495" t="str">
            <v>ﾀﾞﾝﾌﾟﾄﾗｯｸ運転工</v>
          </cell>
          <cell r="AB2495">
            <v>0.91</v>
          </cell>
          <cell r="AC2495">
            <v>40730</v>
          </cell>
          <cell r="AD2495">
            <v>37064.300000000003</v>
          </cell>
          <cell r="AF2495" t="e">
            <v>#N/A</v>
          </cell>
          <cell r="AH2495">
            <v>0</v>
          </cell>
          <cell r="AI2495">
            <v>0</v>
          </cell>
          <cell r="AK2495" t="e">
            <v>#N/A</v>
          </cell>
          <cell r="AM2495">
            <v>0</v>
          </cell>
          <cell r="AN2495">
            <v>0</v>
          </cell>
          <cell r="AP2495" t="e">
            <v>#N/A</v>
          </cell>
          <cell r="AR2495">
            <v>0</v>
          </cell>
          <cell r="AS2495">
            <v>0</v>
          </cell>
          <cell r="AU2495" t="e">
            <v>#N/A</v>
          </cell>
          <cell r="AW2495">
            <v>0</v>
          </cell>
          <cell r="AX2495">
            <v>0</v>
          </cell>
          <cell r="AZ2495" t="e">
            <v>#N/A</v>
          </cell>
          <cell r="BB2495">
            <v>0</v>
          </cell>
          <cell r="BC2495">
            <v>0</v>
          </cell>
          <cell r="BE2495" t="e">
            <v>#N/A</v>
          </cell>
          <cell r="BG2495">
            <v>0</v>
          </cell>
          <cell r="BH2495">
            <v>0</v>
          </cell>
          <cell r="BJ2495" t="e">
            <v>#N/A</v>
          </cell>
          <cell r="BL2495">
            <v>0</v>
          </cell>
          <cell r="BM2495">
            <v>0</v>
          </cell>
          <cell r="BO2495" t="e">
            <v>#N/A</v>
          </cell>
          <cell r="BQ2495">
            <v>0</v>
          </cell>
          <cell r="BR2495">
            <v>0</v>
          </cell>
          <cell r="BT2495" t="e">
            <v>#N/A</v>
          </cell>
          <cell r="BV2495">
            <v>0</v>
          </cell>
          <cell r="BW2495">
            <v>0</v>
          </cell>
          <cell r="CW2495">
            <v>127</v>
          </cell>
          <cell r="CX2495" t="str">
            <v>諸雑費</v>
          </cell>
          <cell r="CY2495">
            <v>1</v>
          </cell>
          <cell r="DA2495">
            <v>5.6999999999970896</v>
          </cell>
          <cell r="DG2495">
            <v>1</v>
          </cell>
        </row>
        <row r="2496">
          <cell r="Q2496">
            <v>6100</v>
          </cell>
          <cell r="R2496" t="str">
            <v>ｺﾝｸﾘｰﾄｶﾞﾗ(無筋)運搬工</v>
          </cell>
          <cell r="S2496" t="str">
            <v>4t-8.1～10.5㎞以下</v>
          </cell>
          <cell r="T2496" t="str">
            <v>山積0.45m3</v>
          </cell>
          <cell r="U2496" t="str">
            <v>ｍ3</v>
          </cell>
          <cell r="V2496">
            <v>4236</v>
          </cell>
          <cell r="W2496" t="str">
            <v>厚労省参考p.176</v>
          </cell>
          <cell r="X2496" t="str">
            <v>DID区間なし　管路土工</v>
          </cell>
          <cell r="Y2496">
            <v>10</v>
          </cell>
          <cell r="Z2496">
            <v>1096</v>
          </cell>
          <cell r="AA2496" t="str">
            <v>ﾀﾞﾝﾌﾟﾄﾗｯｸ運転工</v>
          </cell>
          <cell r="AB2496">
            <v>1.04</v>
          </cell>
          <cell r="AC2496">
            <v>40730</v>
          </cell>
          <cell r="AD2496">
            <v>42359.199999999997</v>
          </cell>
          <cell r="AF2496" t="e">
            <v>#N/A</v>
          </cell>
          <cell r="AH2496">
            <v>0</v>
          </cell>
          <cell r="AI2496">
            <v>0</v>
          </cell>
          <cell r="AK2496" t="e">
            <v>#N/A</v>
          </cell>
          <cell r="AM2496">
            <v>0</v>
          </cell>
          <cell r="AN2496">
            <v>0</v>
          </cell>
          <cell r="AP2496" t="e">
            <v>#N/A</v>
          </cell>
          <cell r="AR2496">
            <v>0</v>
          </cell>
          <cell r="AS2496">
            <v>0</v>
          </cell>
          <cell r="AU2496" t="e">
            <v>#N/A</v>
          </cell>
          <cell r="AW2496">
            <v>0</v>
          </cell>
          <cell r="AX2496">
            <v>0</v>
          </cell>
          <cell r="AZ2496" t="e">
            <v>#N/A</v>
          </cell>
          <cell r="BB2496">
            <v>0</v>
          </cell>
          <cell r="BC2496">
            <v>0</v>
          </cell>
          <cell r="BE2496" t="e">
            <v>#N/A</v>
          </cell>
          <cell r="BG2496">
            <v>0</v>
          </cell>
          <cell r="BH2496">
            <v>0</v>
          </cell>
          <cell r="BJ2496" t="e">
            <v>#N/A</v>
          </cell>
          <cell r="BL2496">
            <v>0</v>
          </cell>
          <cell r="BM2496">
            <v>0</v>
          </cell>
          <cell r="BO2496" t="e">
            <v>#N/A</v>
          </cell>
          <cell r="BQ2496">
            <v>0</v>
          </cell>
          <cell r="BR2496">
            <v>0</v>
          </cell>
          <cell r="BT2496" t="e">
            <v>#N/A</v>
          </cell>
          <cell r="BV2496">
            <v>0</v>
          </cell>
          <cell r="BW2496">
            <v>0</v>
          </cell>
          <cell r="CW2496">
            <v>127</v>
          </cell>
          <cell r="CX2496" t="str">
            <v>諸雑費</v>
          </cell>
          <cell r="CY2496">
            <v>1</v>
          </cell>
          <cell r="DA2496">
            <v>0.80000000000291038</v>
          </cell>
          <cell r="DG2496">
            <v>1</v>
          </cell>
        </row>
        <row r="2497">
          <cell r="Q2497">
            <v>6101</v>
          </cell>
          <cell r="R2497" t="str">
            <v>ｺﾝｸﾘｰﾄｶﾞﾗ(無筋)運搬工</v>
          </cell>
          <cell r="S2497" t="str">
            <v>4t-10.6～13.5㎞以下</v>
          </cell>
          <cell r="T2497" t="str">
            <v>山積0.45m3</v>
          </cell>
          <cell r="U2497" t="str">
            <v>ｍ3</v>
          </cell>
          <cell r="V2497">
            <v>4766</v>
          </cell>
          <cell r="W2497" t="str">
            <v>厚労省参考p.176</v>
          </cell>
          <cell r="X2497" t="str">
            <v>DID区間なし　管路土工</v>
          </cell>
          <cell r="Y2497">
            <v>10</v>
          </cell>
          <cell r="Z2497">
            <v>1096</v>
          </cell>
          <cell r="AA2497" t="str">
            <v>ﾀﾞﾝﾌﾟﾄﾗｯｸ運転工</v>
          </cell>
          <cell r="AB2497">
            <v>1.17</v>
          </cell>
          <cell r="AC2497">
            <v>40730</v>
          </cell>
          <cell r="AD2497">
            <v>47654.1</v>
          </cell>
          <cell r="AF2497" t="e">
            <v>#N/A</v>
          </cell>
          <cell r="AH2497">
            <v>0</v>
          </cell>
          <cell r="AI2497">
            <v>0</v>
          </cell>
          <cell r="AK2497" t="e">
            <v>#N/A</v>
          </cell>
          <cell r="AM2497">
            <v>0</v>
          </cell>
          <cell r="AN2497">
            <v>0</v>
          </cell>
          <cell r="AP2497" t="e">
            <v>#N/A</v>
          </cell>
          <cell r="AR2497">
            <v>0</v>
          </cell>
          <cell r="AS2497">
            <v>0</v>
          </cell>
          <cell r="AU2497" t="e">
            <v>#N/A</v>
          </cell>
          <cell r="AW2497">
            <v>0</v>
          </cell>
          <cell r="AX2497">
            <v>0</v>
          </cell>
          <cell r="AZ2497" t="e">
            <v>#N/A</v>
          </cell>
          <cell r="BB2497">
            <v>0</v>
          </cell>
          <cell r="BC2497">
            <v>0</v>
          </cell>
          <cell r="BE2497" t="e">
            <v>#N/A</v>
          </cell>
          <cell r="BG2497">
            <v>0</v>
          </cell>
          <cell r="BH2497">
            <v>0</v>
          </cell>
          <cell r="BJ2497" t="e">
            <v>#N/A</v>
          </cell>
          <cell r="BL2497">
            <v>0</v>
          </cell>
          <cell r="BM2497">
            <v>0</v>
          </cell>
          <cell r="BO2497" t="e">
            <v>#N/A</v>
          </cell>
          <cell r="BQ2497">
            <v>0</v>
          </cell>
          <cell r="BR2497">
            <v>0</v>
          </cell>
          <cell r="BT2497" t="e">
            <v>#N/A</v>
          </cell>
          <cell r="BV2497">
            <v>0</v>
          </cell>
          <cell r="BW2497">
            <v>0</v>
          </cell>
          <cell r="CW2497">
            <v>127</v>
          </cell>
          <cell r="CX2497" t="str">
            <v>諸雑費</v>
          </cell>
          <cell r="CY2497">
            <v>1</v>
          </cell>
          <cell r="DA2497">
            <v>5.9000000000014552</v>
          </cell>
          <cell r="DG2497">
            <v>1</v>
          </cell>
        </row>
        <row r="2498">
          <cell r="Q2498">
            <v>6102</v>
          </cell>
          <cell r="R2498" t="str">
            <v>ｺﾝｸﾘｰﾄｶﾞﾗ(無筋)運搬工</v>
          </cell>
          <cell r="S2498" t="str">
            <v>4t-13.6～20.0㎞以下</v>
          </cell>
          <cell r="T2498" t="str">
            <v>山積0.45m3</v>
          </cell>
          <cell r="U2498" t="str">
            <v>ｍ3</v>
          </cell>
          <cell r="V2498">
            <v>5825</v>
          </cell>
          <cell r="W2498" t="str">
            <v>厚労省参考p.176</v>
          </cell>
          <cell r="X2498" t="str">
            <v>DID区間なし　管路土工</v>
          </cell>
          <cell r="Y2498">
            <v>10</v>
          </cell>
          <cell r="Z2498">
            <v>1096</v>
          </cell>
          <cell r="AA2498" t="str">
            <v>ﾀﾞﾝﾌﾟﾄﾗｯｸ運転工</v>
          </cell>
          <cell r="AB2498">
            <v>1.43</v>
          </cell>
          <cell r="AC2498">
            <v>40730</v>
          </cell>
          <cell r="AD2498">
            <v>58243.9</v>
          </cell>
          <cell r="AF2498" t="e">
            <v>#N/A</v>
          </cell>
          <cell r="AH2498">
            <v>0</v>
          </cell>
          <cell r="AI2498">
            <v>0</v>
          </cell>
          <cell r="AK2498" t="e">
            <v>#N/A</v>
          </cell>
          <cell r="AM2498">
            <v>0</v>
          </cell>
          <cell r="AN2498">
            <v>0</v>
          </cell>
          <cell r="AP2498" t="e">
            <v>#N/A</v>
          </cell>
          <cell r="AR2498">
            <v>0</v>
          </cell>
          <cell r="AS2498">
            <v>0</v>
          </cell>
          <cell r="AU2498" t="e">
            <v>#N/A</v>
          </cell>
          <cell r="AW2498">
            <v>0</v>
          </cell>
          <cell r="AX2498">
            <v>0</v>
          </cell>
          <cell r="AZ2498" t="e">
            <v>#N/A</v>
          </cell>
          <cell r="BB2498">
            <v>0</v>
          </cell>
          <cell r="BC2498">
            <v>0</v>
          </cell>
          <cell r="BE2498" t="e">
            <v>#N/A</v>
          </cell>
          <cell r="BG2498">
            <v>0</v>
          </cell>
          <cell r="BH2498">
            <v>0</v>
          </cell>
          <cell r="BJ2498" t="e">
            <v>#N/A</v>
          </cell>
          <cell r="BL2498">
            <v>0</v>
          </cell>
          <cell r="BM2498">
            <v>0</v>
          </cell>
          <cell r="BO2498" t="e">
            <v>#N/A</v>
          </cell>
          <cell r="BQ2498">
            <v>0</v>
          </cell>
          <cell r="BR2498">
            <v>0</v>
          </cell>
          <cell r="BT2498" t="e">
            <v>#N/A</v>
          </cell>
          <cell r="BV2498">
            <v>0</v>
          </cell>
          <cell r="BW2498">
            <v>0</v>
          </cell>
          <cell r="CW2498">
            <v>127</v>
          </cell>
          <cell r="CX2498" t="str">
            <v>諸雑費</v>
          </cell>
          <cell r="CY2498">
            <v>1</v>
          </cell>
          <cell r="DA2498">
            <v>6.0999999999985448</v>
          </cell>
          <cell r="DG2498">
            <v>1</v>
          </cell>
        </row>
        <row r="2499">
          <cell r="Q2499">
            <v>6103</v>
          </cell>
          <cell r="R2499" t="str">
            <v>ｺﾝｸﾘｰﾄｶﾞﾗ(無筋)運搬工</v>
          </cell>
          <cell r="S2499" t="str">
            <v>10t-0.5㎞以下</v>
          </cell>
          <cell r="T2499" t="str">
            <v>山積0.45m3</v>
          </cell>
          <cell r="U2499" t="str">
            <v>ｍ3</v>
          </cell>
          <cell r="V2499">
            <v>945</v>
          </cell>
          <cell r="W2499" t="str">
            <v>厚労省参考p.177</v>
          </cell>
          <cell r="X2499" t="str">
            <v>DID区間なし　管路土工</v>
          </cell>
          <cell r="Y2499">
            <v>100</v>
          </cell>
          <cell r="Z2499">
            <v>1099</v>
          </cell>
          <cell r="AA2499" t="str">
            <v>ﾀﾞﾝﾌﾟﾄﾗｯｸ運転工</v>
          </cell>
          <cell r="AB2499">
            <v>1.56</v>
          </cell>
          <cell r="AC2499">
            <v>60620</v>
          </cell>
          <cell r="AD2499">
            <v>94567.2</v>
          </cell>
          <cell r="AF2499" t="e">
            <v>#N/A</v>
          </cell>
          <cell r="AH2499">
            <v>0</v>
          </cell>
          <cell r="AI2499">
            <v>0</v>
          </cell>
          <cell r="AK2499" t="e">
            <v>#N/A</v>
          </cell>
          <cell r="AM2499">
            <v>0</v>
          </cell>
          <cell r="AN2499">
            <v>0</v>
          </cell>
          <cell r="AP2499" t="e">
            <v>#N/A</v>
          </cell>
          <cell r="AR2499">
            <v>0</v>
          </cell>
          <cell r="AS2499">
            <v>0</v>
          </cell>
          <cell r="AU2499" t="e">
            <v>#N/A</v>
          </cell>
          <cell r="AW2499">
            <v>0</v>
          </cell>
          <cell r="AX2499">
            <v>0</v>
          </cell>
          <cell r="AZ2499" t="e">
            <v>#N/A</v>
          </cell>
          <cell r="BB2499">
            <v>0</v>
          </cell>
          <cell r="BC2499">
            <v>0</v>
          </cell>
          <cell r="BE2499" t="e">
            <v>#N/A</v>
          </cell>
          <cell r="BG2499">
            <v>0</v>
          </cell>
          <cell r="BH2499">
            <v>0</v>
          </cell>
          <cell r="BJ2499" t="e">
            <v>#N/A</v>
          </cell>
          <cell r="BL2499">
            <v>0</v>
          </cell>
          <cell r="BM2499">
            <v>0</v>
          </cell>
          <cell r="BO2499" t="e">
            <v>#N/A</v>
          </cell>
          <cell r="BQ2499">
            <v>0</v>
          </cell>
          <cell r="BR2499">
            <v>0</v>
          </cell>
          <cell r="BT2499" t="e">
            <v>#N/A</v>
          </cell>
          <cell r="BV2499">
            <v>0</v>
          </cell>
          <cell r="BW2499">
            <v>0</v>
          </cell>
          <cell r="CW2499">
            <v>127</v>
          </cell>
          <cell r="CX2499" t="str">
            <v>諸雑費</v>
          </cell>
          <cell r="CY2499">
            <v>1</v>
          </cell>
          <cell r="DA2499">
            <v>2.8000000000029104</v>
          </cell>
          <cell r="DG2499">
            <v>1</v>
          </cell>
        </row>
        <row r="2500">
          <cell r="Q2500">
            <v>6104</v>
          </cell>
          <cell r="R2500" t="str">
            <v>ｺﾝｸﾘｰﾄｶﾞﾗ(無筋)運搬工</v>
          </cell>
          <cell r="S2500" t="str">
            <v>10t-0.6～1.0㎞以下</v>
          </cell>
          <cell r="T2500" t="str">
            <v>山積0.45m3</v>
          </cell>
          <cell r="U2500" t="str">
            <v>ｍ3</v>
          </cell>
          <cell r="V2500">
            <v>1104</v>
          </cell>
          <cell r="W2500" t="str">
            <v>厚労省参考p.177</v>
          </cell>
          <cell r="X2500" t="str">
            <v>DID区間なし　管路土工</v>
          </cell>
          <cell r="Y2500">
            <v>100</v>
          </cell>
          <cell r="Z2500">
            <v>1099</v>
          </cell>
          <cell r="AA2500" t="str">
            <v>ﾀﾞﾝﾌﾟﾄﾗｯｸ運転工</v>
          </cell>
          <cell r="AB2500">
            <v>1.82</v>
          </cell>
          <cell r="AC2500">
            <v>60620</v>
          </cell>
          <cell r="AD2500">
            <v>110328.4</v>
          </cell>
          <cell r="AF2500" t="e">
            <v>#N/A</v>
          </cell>
          <cell r="AH2500">
            <v>0</v>
          </cell>
          <cell r="AI2500">
            <v>0</v>
          </cell>
          <cell r="AK2500" t="e">
            <v>#N/A</v>
          </cell>
          <cell r="AM2500">
            <v>0</v>
          </cell>
          <cell r="AN2500">
            <v>0</v>
          </cell>
          <cell r="AP2500" t="e">
            <v>#N/A</v>
          </cell>
          <cell r="AR2500">
            <v>0</v>
          </cell>
          <cell r="AS2500">
            <v>0</v>
          </cell>
          <cell r="AU2500" t="e">
            <v>#N/A</v>
          </cell>
          <cell r="AW2500">
            <v>0</v>
          </cell>
          <cell r="AX2500">
            <v>0</v>
          </cell>
          <cell r="AZ2500" t="e">
            <v>#N/A</v>
          </cell>
          <cell r="BB2500">
            <v>0</v>
          </cell>
          <cell r="BC2500">
            <v>0</v>
          </cell>
          <cell r="BE2500" t="e">
            <v>#N/A</v>
          </cell>
          <cell r="BG2500">
            <v>0</v>
          </cell>
          <cell r="BH2500">
            <v>0</v>
          </cell>
          <cell r="BJ2500" t="e">
            <v>#N/A</v>
          </cell>
          <cell r="BL2500">
            <v>0</v>
          </cell>
          <cell r="BM2500">
            <v>0</v>
          </cell>
          <cell r="BO2500" t="e">
            <v>#N/A</v>
          </cell>
          <cell r="BQ2500">
            <v>0</v>
          </cell>
          <cell r="BR2500">
            <v>0</v>
          </cell>
          <cell r="BT2500" t="e">
            <v>#N/A</v>
          </cell>
          <cell r="BV2500">
            <v>0</v>
          </cell>
          <cell r="BW2500">
            <v>0</v>
          </cell>
          <cell r="CW2500">
            <v>127</v>
          </cell>
          <cell r="CX2500" t="str">
            <v>諸雑費</v>
          </cell>
          <cell r="CY2500">
            <v>1</v>
          </cell>
          <cell r="DA2500">
            <v>71.600000000005821</v>
          </cell>
          <cell r="DG2500">
            <v>1</v>
          </cell>
        </row>
        <row r="2501">
          <cell r="Q2501">
            <v>6105</v>
          </cell>
          <cell r="R2501" t="str">
            <v>ｺﾝｸﾘｰﾄｶﾞﾗ(無筋)運搬工</v>
          </cell>
          <cell r="S2501" t="str">
            <v>10t-1.1～1.5㎞以下</v>
          </cell>
          <cell r="T2501" t="str">
            <v>山積0.45m3</v>
          </cell>
          <cell r="U2501" t="str">
            <v>ｍ3</v>
          </cell>
          <cell r="V2501">
            <v>1183</v>
          </cell>
          <cell r="W2501" t="str">
            <v>厚労省参考p.177</v>
          </cell>
          <cell r="X2501" t="str">
            <v>DID区間なし　管路土工</v>
          </cell>
          <cell r="Y2501">
            <v>100</v>
          </cell>
          <cell r="Z2501">
            <v>1099</v>
          </cell>
          <cell r="AA2501" t="str">
            <v>ﾀﾞﾝﾌﾟﾄﾗｯｸ運転工</v>
          </cell>
          <cell r="AB2501">
            <v>1.95</v>
          </cell>
          <cell r="AC2501">
            <v>60620</v>
          </cell>
          <cell r="AD2501">
            <v>118209</v>
          </cell>
          <cell r="AF2501" t="e">
            <v>#N/A</v>
          </cell>
          <cell r="AH2501">
            <v>0</v>
          </cell>
          <cell r="AI2501">
            <v>0</v>
          </cell>
          <cell r="AK2501" t="e">
            <v>#N/A</v>
          </cell>
          <cell r="AM2501">
            <v>0</v>
          </cell>
          <cell r="AN2501">
            <v>0</v>
          </cell>
          <cell r="AP2501" t="e">
            <v>#N/A</v>
          </cell>
          <cell r="AR2501">
            <v>0</v>
          </cell>
          <cell r="AS2501">
            <v>0</v>
          </cell>
          <cell r="AU2501" t="e">
            <v>#N/A</v>
          </cell>
          <cell r="AW2501">
            <v>0</v>
          </cell>
          <cell r="AX2501">
            <v>0</v>
          </cell>
          <cell r="AZ2501" t="e">
            <v>#N/A</v>
          </cell>
          <cell r="BB2501">
            <v>0</v>
          </cell>
          <cell r="BC2501">
            <v>0</v>
          </cell>
          <cell r="BE2501" t="e">
            <v>#N/A</v>
          </cell>
          <cell r="BG2501">
            <v>0</v>
          </cell>
          <cell r="BH2501">
            <v>0</v>
          </cell>
          <cell r="BJ2501" t="e">
            <v>#N/A</v>
          </cell>
          <cell r="BL2501">
            <v>0</v>
          </cell>
          <cell r="BM2501">
            <v>0</v>
          </cell>
          <cell r="BO2501" t="e">
            <v>#N/A</v>
          </cell>
          <cell r="BQ2501">
            <v>0</v>
          </cell>
          <cell r="BR2501">
            <v>0</v>
          </cell>
          <cell r="BT2501" t="e">
            <v>#N/A</v>
          </cell>
          <cell r="BV2501">
            <v>0</v>
          </cell>
          <cell r="BW2501">
            <v>0</v>
          </cell>
          <cell r="CW2501">
            <v>127</v>
          </cell>
          <cell r="CX2501" t="str">
            <v>諸雑費</v>
          </cell>
          <cell r="CY2501">
            <v>1</v>
          </cell>
          <cell r="DA2501">
            <v>91</v>
          </cell>
          <cell r="DG2501">
            <v>1</v>
          </cell>
        </row>
        <row r="2502">
          <cell r="Q2502">
            <v>6106</v>
          </cell>
          <cell r="R2502" t="str">
            <v>ｺﾝｸﾘｰﾄｶﾞﾗ(無筋)運搬工</v>
          </cell>
          <cell r="S2502" t="str">
            <v>10t-1.6～2.0㎞以下</v>
          </cell>
          <cell r="T2502" t="str">
            <v>山積0.45m3</v>
          </cell>
          <cell r="U2502" t="str">
            <v>ｍ3</v>
          </cell>
          <cell r="V2502">
            <v>1261</v>
          </cell>
          <cell r="W2502" t="str">
            <v>厚労省参考p.177</v>
          </cell>
          <cell r="X2502" t="str">
            <v>DID区間なし　管路土工</v>
          </cell>
          <cell r="Y2502">
            <v>100</v>
          </cell>
          <cell r="Z2502">
            <v>1099</v>
          </cell>
          <cell r="AA2502" t="str">
            <v>ﾀﾞﾝﾌﾟﾄﾗｯｸ運転工</v>
          </cell>
          <cell r="AB2502">
            <v>2.08</v>
          </cell>
          <cell r="AC2502">
            <v>60620</v>
          </cell>
          <cell r="AD2502">
            <v>126089.60000000001</v>
          </cell>
          <cell r="AF2502" t="e">
            <v>#N/A</v>
          </cell>
          <cell r="AH2502">
            <v>0</v>
          </cell>
          <cell r="AI2502">
            <v>0</v>
          </cell>
          <cell r="AK2502" t="e">
            <v>#N/A</v>
          </cell>
          <cell r="AM2502">
            <v>0</v>
          </cell>
          <cell r="AN2502">
            <v>0</v>
          </cell>
          <cell r="AP2502" t="e">
            <v>#N/A</v>
          </cell>
          <cell r="AR2502">
            <v>0</v>
          </cell>
          <cell r="AS2502">
            <v>0</v>
          </cell>
          <cell r="AU2502" t="e">
            <v>#N/A</v>
          </cell>
          <cell r="AW2502">
            <v>0</v>
          </cell>
          <cell r="AX2502">
            <v>0</v>
          </cell>
          <cell r="AZ2502" t="e">
            <v>#N/A</v>
          </cell>
          <cell r="BB2502">
            <v>0</v>
          </cell>
          <cell r="BC2502">
            <v>0</v>
          </cell>
          <cell r="BE2502" t="e">
            <v>#N/A</v>
          </cell>
          <cell r="BG2502">
            <v>0</v>
          </cell>
          <cell r="BH2502">
            <v>0</v>
          </cell>
          <cell r="BJ2502" t="e">
            <v>#N/A</v>
          </cell>
          <cell r="BL2502">
            <v>0</v>
          </cell>
          <cell r="BM2502">
            <v>0</v>
          </cell>
          <cell r="BO2502" t="e">
            <v>#N/A</v>
          </cell>
          <cell r="BQ2502">
            <v>0</v>
          </cell>
          <cell r="BR2502">
            <v>0</v>
          </cell>
          <cell r="BT2502" t="e">
            <v>#N/A</v>
          </cell>
          <cell r="BV2502">
            <v>0</v>
          </cell>
          <cell r="BW2502">
            <v>0</v>
          </cell>
          <cell r="CW2502">
            <v>127</v>
          </cell>
          <cell r="CX2502" t="str">
            <v>諸雑費</v>
          </cell>
          <cell r="CY2502">
            <v>1</v>
          </cell>
          <cell r="DA2502">
            <v>10.399999999994179</v>
          </cell>
          <cell r="DG2502">
            <v>1</v>
          </cell>
        </row>
        <row r="2503">
          <cell r="Q2503">
            <v>6107</v>
          </cell>
          <cell r="R2503" t="str">
            <v>ｺﾝｸﾘｰﾄｶﾞﾗ(無筋)運搬工</v>
          </cell>
          <cell r="S2503" t="str">
            <v>10t-2.1～2.5㎞以下</v>
          </cell>
          <cell r="T2503" t="str">
            <v>山積0.45m3</v>
          </cell>
          <cell r="U2503" t="str">
            <v>ｍ3</v>
          </cell>
          <cell r="V2503">
            <v>1419</v>
          </cell>
          <cell r="W2503" t="str">
            <v>厚労省参考p.177</v>
          </cell>
          <cell r="X2503" t="str">
            <v>DID区間なし　管路土工</v>
          </cell>
          <cell r="Y2503">
            <v>100</v>
          </cell>
          <cell r="Z2503">
            <v>1099</v>
          </cell>
          <cell r="AA2503" t="str">
            <v>ﾀﾞﾝﾌﾟﾄﾗｯｸ運転工</v>
          </cell>
          <cell r="AB2503">
            <v>2.34</v>
          </cell>
          <cell r="AC2503">
            <v>60620</v>
          </cell>
          <cell r="AD2503">
            <v>141850.79999999999</v>
          </cell>
          <cell r="AF2503" t="e">
            <v>#N/A</v>
          </cell>
          <cell r="AH2503">
            <v>0</v>
          </cell>
          <cell r="AI2503">
            <v>0</v>
          </cell>
          <cell r="AK2503" t="e">
            <v>#N/A</v>
          </cell>
          <cell r="AM2503">
            <v>0</v>
          </cell>
          <cell r="AN2503">
            <v>0</v>
          </cell>
          <cell r="AP2503" t="e">
            <v>#N/A</v>
          </cell>
          <cell r="AR2503">
            <v>0</v>
          </cell>
          <cell r="AS2503">
            <v>0</v>
          </cell>
          <cell r="AU2503" t="e">
            <v>#N/A</v>
          </cell>
          <cell r="AW2503">
            <v>0</v>
          </cell>
          <cell r="AX2503">
            <v>0</v>
          </cell>
          <cell r="AZ2503" t="e">
            <v>#N/A</v>
          </cell>
          <cell r="BB2503">
            <v>0</v>
          </cell>
          <cell r="BC2503">
            <v>0</v>
          </cell>
          <cell r="BE2503" t="e">
            <v>#N/A</v>
          </cell>
          <cell r="BG2503">
            <v>0</v>
          </cell>
          <cell r="BH2503">
            <v>0</v>
          </cell>
          <cell r="BJ2503" t="e">
            <v>#N/A</v>
          </cell>
          <cell r="BL2503">
            <v>0</v>
          </cell>
          <cell r="BM2503">
            <v>0</v>
          </cell>
          <cell r="BO2503" t="e">
            <v>#N/A</v>
          </cell>
          <cell r="BQ2503">
            <v>0</v>
          </cell>
          <cell r="BR2503">
            <v>0</v>
          </cell>
          <cell r="BT2503" t="e">
            <v>#N/A</v>
          </cell>
          <cell r="BV2503">
            <v>0</v>
          </cell>
          <cell r="BW2503">
            <v>0</v>
          </cell>
          <cell r="CW2503">
            <v>127</v>
          </cell>
          <cell r="CX2503" t="str">
            <v>諸雑費</v>
          </cell>
          <cell r="CY2503">
            <v>1</v>
          </cell>
          <cell r="DA2503">
            <v>49.200000000011642</v>
          </cell>
          <cell r="DG2503">
            <v>1</v>
          </cell>
        </row>
        <row r="2504">
          <cell r="Q2504">
            <v>6108</v>
          </cell>
          <cell r="R2504" t="str">
            <v>ｺﾝｸﾘｰﾄｶﾞﾗ(無筋)運搬工</v>
          </cell>
          <cell r="S2504" t="str">
            <v>10t-2.6～3.5㎞以下</v>
          </cell>
          <cell r="T2504" t="str">
            <v>山積0.45m3</v>
          </cell>
          <cell r="U2504" t="str">
            <v>ｍ3</v>
          </cell>
          <cell r="V2504">
            <v>1498</v>
          </cell>
          <cell r="W2504" t="str">
            <v>厚労省参考p.177</v>
          </cell>
          <cell r="X2504" t="str">
            <v>DID区間なし　管路土工</v>
          </cell>
          <cell r="Y2504">
            <v>100</v>
          </cell>
          <cell r="Z2504">
            <v>1099</v>
          </cell>
          <cell r="AA2504" t="str">
            <v>ﾀﾞﾝﾌﾟﾄﾗｯｸ運転工</v>
          </cell>
          <cell r="AB2504">
            <v>2.4700000000000002</v>
          </cell>
          <cell r="AC2504">
            <v>60620</v>
          </cell>
          <cell r="AD2504">
            <v>149731.4</v>
          </cell>
          <cell r="AF2504" t="e">
            <v>#N/A</v>
          </cell>
          <cell r="AH2504">
            <v>0</v>
          </cell>
          <cell r="AI2504">
            <v>0</v>
          </cell>
          <cell r="AK2504" t="e">
            <v>#N/A</v>
          </cell>
          <cell r="AM2504">
            <v>0</v>
          </cell>
          <cell r="AN2504">
            <v>0</v>
          </cell>
          <cell r="AP2504" t="e">
            <v>#N/A</v>
          </cell>
          <cell r="AR2504">
            <v>0</v>
          </cell>
          <cell r="AS2504">
            <v>0</v>
          </cell>
          <cell r="AU2504" t="e">
            <v>#N/A</v>
          </cell>
          <cell r="AW2504">
            <v>0</v>
          </cell>
          <cell r="AX2504">
            <v>0</v>
          </cell>
          <cell r="AZ2504" t="e">
            <v>#N/A</v>
          </cell>
          <cell r="BB2504">
            <v>0</v>
          </cell>
          <cell r="BC2504">
            <v>0</v>
          </cell>
          <cell r="BE2504" t="e">
            <v>#N/A</v>
          </cell>
          <cell r="BG2504">
            <v>0</v>
          </cell>
          <cell r="BH2504">
            <v>0</v>
          </cell>
          <cell r="BJ2504" t="e">
            <v>#N/A</v>
          </cell>
          <cell r="BL2504">
            <v>0</v>
          </cell>
          <cell r="BM2504">
            <v>0</v>
          </cell>
          <cell r="BO2504" t="e">
            <v>#N/A</v>
          </cell>
          <cell r="BQ2504">
            <v>0</v>
          </cell>
          <cell r="BR2504">
            <v>0</v>
          </cell>
          <cell r="BT2504" t="e">
            <v>#N/A</v>
          </cell>
          <cell r="BV2504">
            <v>0</v>
          </cell>
          <cell r="BW2504">
            <v>0</v>
          </cell>
          <cell r="CW2504">
            <v>127</v>
          </cell>
          <cell r="CX2504" t="str">
            <v>諸雑費</v>
          </cell>
          <cell r="CY2504">
            <v>1</v>
          </cell>
          <cell r="DA2504">
            <v>68.600000000005821</v>
          </cell>
          <cell r="DG2504">
            <v>1</v>
          </cell>
        </row>
        <row r="2505">
          <cell r="Q2505">
            <v>6109</v>
          </cell>
          <cell r="R2505" t="str">
            <v>ｺﾝｸﾘｰﾄｶﾞﾗ(無筋)運搬工</v>
          </cell>
          <cell r="S2505" t="str">
            <v>10t-3.6～4.5㎞以下</v>
          </cell>
          <cell r="T2505" t="str">
            <v>山積0.45m3</v>
          </cell>
          <cell r="U2505" t="str">
            <v>ｍ3</v>
          </cell>
          <cell r="V2505">
            <v>1655</v>
          </cell>
          <cell r="W2505" t="str">
            <v>厚労省参考p.177</v>
          </cell>
          <cell r="X2505" t="str">
            <v>DID区間なし　管路土工</v>
          </cell>
          <cell r="Y2505">
            <v>100</v>
          </cell>
          <cell r="Z2505">
            <v>1099</v>
          </cell>
          <cell r="AA2505" t="str">
            <v>ﾀﾞﾝﾌﾟﾄﾗｯｸ運転工</v>
          </cell>
          <cell r="AB2505">
            <v>2.73</v>
          </cell>
          <cell r="AC2505">
            <v>60620</v>
          </cell>
          <cell r="AD2505">
            <v>165492.6</v>
          </cell>
          <cell r="AF2505" t="e">
            <v>#N/A</v>
          </cell>
          <cell r="AH2505">
            <v>0</v>
          </cell>
          <cell r="AI2505">
            <v>0</v>
          </cell>
          <cell r="AK2505" t="e">
            <v>#N/A</v>
          </cell>
          <cell r="AM2505">
            <v>0</v>
          </cell>
          <cell r="AN2505">
            <v>0</v>
          </cell>
          <cell r="AP2505" t="e">
            <v>#N/A</v>
          </cell>
          <cell r="AR2505">
            <v>0</v>
          </cell>
          <cell r="AS2505">
            <v>0</v>
          </cell>
          <cell r="AU2505" t="e">
            <v>#N/A</v>
          </cell>
          <cell r="AW2505">
            <v>0</v>
          </cell>
          <cell r="AX2505">
            <v>0</v>
          </cell>
          <cell r="AZ2505" t="e">
            <v>#N/A</v>
          </cell>
          <cell r="BB2505">
            <v>0</v>
          </cell>
          <cell r="BC2505">
            <v>0</v>
          </cell>
          <cell r="BE2505" t="e">
            <v>#N/A</v>
          </cell>
          <cell r="BG2505">
            <v>0</v>
          </cell>
          <cell r="BH2505">
            <v>0</v>
          </cell>
          <cell r="BJ2505" t="e">
            <v>#N/A</v>
          </cell>
          <cell r="BL2505">
            <v>0</v>
          </cell>
          <cell r="BM2505">
            <v>0</v>
          </cell>
          <cell r="BO2505" t="e">
            <v>#N/A</v>
          </cell>
          <cell r="BQ2505">
            <v>0</v>
          </cell>
          <cell r="BR2505">
            <v>0</v>
          </cell>
          <cell r="BT2505" t="e">
            <v>#N/A</v>
          </cell>
          <cell r="BV2505">
            <v>0</v>
          </cell>
          <cell r="BW2505">
            <v>0</v>
          </cell>
          <cell r="CW2505">
            <v>127</v>
          </cell>
          <cell r="CX2505" t="str">
            <v>諸雑費</v>
          </cell>
          <cell r="CY2505">
            <v>1</v>
          </cell>
          <cell r="DA2505">
            <v>7.3999999999941792</v>
          </cell>
          <cell r="DG2505">
            <v>1</v>
          </cell>
        </row>
        <row r="2506">
          <cell r="Q2506">
            <v>6110</v>
          </cell>
          <cell r="R2506" t="str">
            <v>ｺﾝｸﾘｰﾄｶﾞﾗ(無筋)運搬工</v>
          </cell>
          <cell r="S2506" t="str">
            <v>10t-4.6～5.5㎞以下</v>
          </cell>
          <cell r="T2506" t="str">
            <v>山積0.45m3</v>
          </cell>
          <cell r="U2506" t="str">
            <v>ｍ3</v>
          </cell>
          <cell r="V2506">
            <v>1892</v>
          </cell>
          <cell r="W2506" t="str">
            <v>厚労省参考p.177</v>
          </cell>
          <cell r="X2506" t="str">
            <v>DID区間なし　管路土工</v>
          </cell>
          <cell r="Y2506">
            <v>100</v>
          </cell>
          <cell r="Z2506">
            <v>1099</v>
          </cell>
          <cell r="AA2506" t="str">
            <v>ﾀﾞﾝﾌﾟﾄﾗｯｸ運転工</v>
          </cell>
          <cell r="AB2506">
            <v>3.12</v>
          </cell>
          <cell r="AC2506">
            <v>60620</v>
          </cell>
          <cell r="AD2506">
            <v>189134.4</v>
          </cell>
          <cell r="AF2506" t="e">
            <v>#N/A</v>
          </cell>
          <cell r="AH2506">
            <v>0</v>
          </cell>
          <cell r="AI2506">
            <v>0</v>
          </cell>
          <cell r="AK2506" t="e">
            <v>#N/A</v>
          </cell>
          <cell r="AM2506">
            <v>0</v>
          </cell>
          <cell r="AN2506">
            <v>0</v>
          </cell>
          <cell r="AP2506" t="e">
            <v>#N/A</v>
          </cell>
          <cell r="AR2506">
            <v>0</v>
          </cell>
          <cell r="AS2506">
            <v>0</v>
          </cell>
          <cell r="AU2506" t="e">
            <v>#N/A</v>
          </cell>
          <cell r="AW2506">
            <v>0</v>
          </cell>
          <cell r="AX2506">
            <v>0</v>
          </cell>
          <cell r="AZ2506" t="e">
            <v>#N/A</v>
          </cell>
          <cell r="BB2506">
            <v>0</v>
          </cell>
          <cell r="BC2506">
            <v>0</v>
          </cell>
          <cell r="BE2506" t="e">
            <v>#N/A</v>
          </cell>
          <cell r="BG2506">
            <v>0</v>
          </cell>
          <cell r="BH2506">
            <v>0</v>
          </cell>
          <cell r="BJ2506" t="e">
            <v>#N/A</v>
          </cell>
          <cell r="BL2506">
            <v>0</v>
          </cell>
          <cell r="BM2506">
            <v>0</v>
          </cell>
          <cell r="BO2506" t="e">
            <v>#N/A</v>
          </cell>
          <cell r="BQ2506">
            <v>0</v>
          </cell>
          <cell r="BR2506">
            <v>0</v>
          </cell>
          <cell r="BT2506" t="e">
            <v>#N/A</v>
          </cell>
          <cell r="BV2506">
            <v>0</v>
          </cell>
          <cell r="BW2506">
            <v>0</v>
          </cell>
          <cell r="CW2506">
            <v>127</v>
          </cell>
          <cell r="CX2506" t="str">
            <v>諸雑費</v>
          </cell>
          <cell r="CY2506">
            <v>1</v>
          </cell>
          <cell r="DA2506">
            <v>65.600000000005821</v>
          </cell>
          <cell r="DG2506">
            <v>1</v>
          </cell>
        </row>
        <row r="2507">
          <cell r="Q2507">
            <v>6111</v>
          </cell>
          <cell r="R2507" t="str">
            <v>ｺﾝｸﾘｰﾄｶﾞﾗ(無筋)運搬工</v>
          </cell>
          <cell r="S2507" t="str">
            <v>10t-5.6～7.0㎞以下</v>
          </cell>
          <cell r="T2507" t="str">
            <v>山積0.45m3</v>
          </cell>
          <cell r="U2507" t="str">
            <v>ｍ3</v>
          </cell>
          <cell r="V2507">
            <v>2128</v>
          </cell>
          <cell r="W2507" t="str">
            <v>厚労省参考p.177</v>
          </cell>
          <cell r="X2507" t="str">
            <v>DID区間なし　管路土工</v>
          </cell>
          <cell r="Y2507">
            <v>100</v>
          </cell>
          <cell r="Z2507">
            <v>1099</v>
          </cell>
          <cell r="AA2507" t="str">
            <v>ﾀﾞﾝﾌﾟﾄﾗｯｸ運転工</v>
          </cell>
          <cell r="AB2507">
            <v>3.51</v>
          </cell>
          <cell r="AC2507">
            <v>60620</v>
          </cell>
          <cell r="AD2507">
            <v>212776.2</v>
          </cell>
          <cell r="AF2507" t="e">
            <v>#N/A</v>
          </cell>
          <cell r="AH2507">
            <v>0</v>
          </cell>
          <cell r="AI2507">
            <v>0</v>
          </cell>
          <cell r="AK2507" t="e">
            <v>#N/A</v>
          </cell>
          <cell r="AM2507">
            <v>0</v>
          </cell>
          <cell r="AN2507">
            <v>0</v>
          </cell>
          <cell r="AP2507" t="e">
            <v>#N/A</v>
          </cell>
          <cell r="AR2507">
            <v>0</v>
          </cell>
          <cell r="AS2507">
            <v>0</v>
          </cell>
          <cell r="AU2507" t="e">
            <v>#N/A</v>
          </cell>
          <cell r="AW2507">
            <v>0</v>
          </cell>
          <cell r="AX2507">
            <v>0</v>
          </cell>
          <cell r="AZ2507" t="e">
            <v>#N/A</v>
          </cell>
          <cell r="BB2507">
            <v>0</v>
          </cell>
          <cell r="BC2507">
            <v>0</v>
          </cell>
          <cell r="BE2507" t="e">
            <v>#N/A</v>
          </cell>
          <cell r="BG2507">
            <v>0</v>
          </cell>
          <cell r="BH2507">
            <v>0</v>
          </cell>
          <cell r="BJ2507" t="e">
            <v>#N/A</v>
          </cell>
          <cell r="BL2507">
            <v>0</v>
          </cell>
          <cell r="BM2507">
            <v>0</v>
          </cell>
          <cell r="BO2507" t="e">
            <v>#N/A</v>
          </cell>
          <cell r="BQ2507">
            <v>0</v>
          </cell>
          <cell r="BR2507">
            <v>0</v>
          </cell>
          <cell r="BT2507" t="e">
            <v>#N/A</v>
          </cell>
          <cell r="BV2507">
            <v>0</v>
          </cell>
          <cell r="BW2507">
            <v>0</v>
          </cell>
          <cell r="CW2507">
            <v>127</v>
          </cell>
          <cell r="CX2507" t="str">
            <v>諸雑費</v>
          </cell>
          <cell r="CY2507">
            <v>1</v>
          </cell>
          <cell r="DA2507">
            <v>23.799999999988358</v>
          </cell>
          <cell r="DG2507">
            <v>1</v>
          </cell>
        </row>
        <row r="2508">
          <cell r="Q2508">
            <v>6112</v>
          </cell>
          <cell r="R2508" t="str">
            <v>ｺﾝｸﾘｰﾄｶﾞﾗ(無筋)運搬工</v>
          </cell>
          <cell r="S2508" t="str">
            <v>10t-7.1～9.0㎞以下</v>
          </cell>
          <cell r="T2508" t="str">
            <v>山積0.45m3</v>
          </cell>
          <cell r="U2508" t="str">
            <v>ｍ3</v>
          </cell>
          <cell r="V2508">
            <v>2443</v>
          </cell>
          <cell r="W2508" t="str">
            <v>厚労省参考p.177</v>
          </cell>
          <cell r="X2508" t="str">
            <v>DID区間なし　管路土工</v>
          </cell>
          <cell r="Y2508">
            <v>100</v>
          </cell>
          <cell r="Z2508">
            <v>1099</v>
          </cell>
          <cell r="AA2508" t="str">
            <v>ﾀﾞﾝﾌﾟﾄﾗｯｸ運転工</v>
          </cell>
          <cell r="AB2508">
            <v>4.03</v>
          </cell>
          <cell r="AC2508">
            <v>60620</v>
          </cell>
          <cell r="AD2508">
            <v>244298.6</v>
          </cell>
          <cell r="AF2508" t="e">
            <v>#N/A</v>
          </cell>
          <cell r="AH2508">
            <v>0</v>
          </cell>
          <cell r="AI2508">
            <v>0</v>
          </cell>
          <cell r="AK2508" t="e">
            <v>#N/A</v>
          </cell>
          <cell r="AM2508">
            <v>0</v>
          </cell>
          <cell r="AN2508">
            <v>0</v>
          </cell>
          <cell r="AP2508" t="e">
            <v>#N/A</v>
          </cell>
          <cell r="AR2508">
            <v>0</v>
          </cell>
          <cell r="AS2508">
            <v>0</v>
          </cell>
          <cell r="AU2508" t="e">
            <v>#N/A</v>
          </cell>
          <cell r="AW2508">
            <v>0</v>
          </cell>
          <cell r="AX2508">
            <v>0</v>
          </cell>
          <cell r="AZ2508" t="e">
            <v>#N/A</v>
          </cell>
          <cell r="BB2508">
            <v>0</v>
          </cell>
          <cell r="BC2508">
            <v>0</v>
          </cell>
          <cell r="BE2508" t="e">
            <v>#N/A</v>
          </cell>
          <cell r="BG2508">
            <v>0</v>
          </cell>
          <cell r="BH2508">
            <v>0</v>
          </cell>
          <cell r="BJ2508" t="e">
            <v>#N/A</v>
          </cell>
          <cell r="BL2508">
            <v>0</v>
          </cell>
          <cell r="BM2508">
            <v>0</v>
          </cell>
          <cell r="BO2508" t="e">
            <v>#N/A</v>
          </cell>
          <cell r="BQ2508">
            <v>0</v>
          </cell>
          <cell r="BR2508">
            <v>0</v>
          </cell>
          <cell r="BT2508" t="e">
            <v>#N/A</v>
          </cell>
          <cell r="BV2508">
            <v>0</v>
          </cell>
          <cell r="BW2508">
            <v>0</v>
          </cell>
          <cell r="CW2508">
            <v>127</v>
          </cell>
          <cell r="CX2508" t="str">
            <v>諸雑費</v>
          </cell>
          <cell r="CY2508">
            <v>1</v>
          </cell>
          <cell r="DA2508">
            <v>1.3999999999941792</v>
          </cell>
          <cell r="DG2508">
            <v>1</v>
          </cell>
        </row>
        <row r="2509">
          <cell r="Q2509">
            <v>6113</v>
          </cell>
          <cell r="R2509" t="str">
            <v>ｺﾝｸﾘｰﾄｶﾞﾗ(無筋)運搬工</v>
          </cell>
          <cell r="S2509" t="str">
            <v>10t-9.1～12.5㎞以下</v>
          </cell>
          <cell r="T2509" t="str">
            <v>山積0.45m3</v>
          </cell>
          <cell r="U2509" t="str">
            <v>ｍ3</v>
          </cell>
          <cell r="V2509">
            <v>2995</v>
          </cell>
          <cell r="W2509" t="str">
            <v>厚労省参考p.177</v>
          </cell>
          <cell r="X2509" t="str">
            <v>DID区間なし　管路土工</v>
          </cell>
          <cell r="Y2509">
            <v>100</v>
          </cell>
          <cell r="Z2509">
            <v>1099</v>
          </cell>
          <cell r="AA2509" t="str">
            <v>ﾀﾞﾝﾌﾟﾄﾗｯｸ運転工</v>
          </cell>
          <cell r="AB2509">
            <v>4.9400000000000004</v>
          </cell>
          <cell r="AC2509">
            <v>60620</v>
          </cell>
          <cell r="AD2509">
            <v>299462.8</v>
          </cell>
          <cell r="AF2509" t="e">
            <v>#N/A</v>
          </cell>
          <cell r="AH2509">
            <v>0</v>
          </cell>
          <cell r="AI2509">
            <v>0</v>
          </cell>
          <cell r="AK2509" t="e">
            <v>#N/A</v>
          </cell>
          <cell r="AM2509">
            <v>0</v>
          </cell>
          <cell r="AN2509">
            <v>0</v>
          </cell>
          <cell r="AP2509" t="e">
            <v>#N/A</v>
          </cell>
          <cell r="AR2509">
            <v>0</v>
          </cell>
          <cell r="AS2509">
            <v>0</v>
          </cell>
          <cell r="AU2509" t="e">
            <v>#N/A</v>
          </cell>
          <cell r="AW2509">
            <v>0</v>
          </cell>
          <cell r="AX2509">
            <v>0</v>
          </cell>
          <cell r="AZ2509" t="e">
            <v>#N/A</v>
          </cell>
          <cell r="BB2509">
            <v>0</v>
          </cell>
          <cell r="BC2509">
            <v>0</v>
          </cell>
          <cell r="BE2509" t="e">
            <v>#N/A</v>
          </cell>
          <cell r="BG2509">
            <v>0</v>
          </cell>
          <cell r="BH2509">
            <v>0</v>
          </cell>
          <cell r="BJ2509" t="e">
            <v>#N/A</v>
          </cell>
          <cell r="BL2509">
            <v>0</v>
          </cell>
          <cell r="BM2509">
            <v>0</v>
          </cell>
          <cell r="BO2509" t="e">
            <v>#N/A</v>
          </cell>
          <cell r="BQ2509">
            <v>0</v>
          </cell>
          <cell r="BR2509">
            <v>0</v>
          </cell>
          <cell r="BT2509" t="e">
            <v>#N/A</v>
          </cell>
          <cell r="BV2509">
            <v>0</v>
          </cell>
          <cell r="BW2509">
            <v>0</v>
          </cell>
          <cell r="CW2509">
            <v>127</v>
          </cell>
          <cell r="CX2509" t="str">
            <v>諸雑費</v>
          </cell>
          <cell r="CY2509">
            <v>1</v>
          </cell>
          <cell r="DA2509">
            <v>37.200000000011642</v>
          </cell>
          <cell r="DG2509">
            <v>1</v>
          </cell>
        </row>
        <row r="2510">
          <cell r="Q2510">
            <v>6114</v>
          </cell>
          <cell r="R2510" t="str">
            <v>ｺﾝｸﾘｰﾄｶﾞﾗ(無筋)運搬工</v>
          </cell>
          <cell r="S2510" t="str">
            <v>10t-12.6～18.5㎞以下</v>
          </cell>
          <cell r="T2510" t="str">
            <v>山積0.45m3</v>
          </cell>
          <cell r="U2510" t="str">
            <v>ｍ3</v>
          </cell>
          <cell r="V2510">
            <v>3704</v>
          </cell>
          <cell r="W2510" t="str">
            <v>厚労省参考p.177</v>
          </cell>
          <cell r="X2510" t="str">
            <v>DID区間なし　管路土工</v>
          </cell>
          <cell r="Y2510">
            <v>100</v>
          </cell>
          <cell r="Z2510">
            <v>1099</v>
          </cell>
          <cell r="AA2510" t="str">
            <v>ﾀﾞﾝﾌﾟﾄﾗｯｸ運転工</v>
          </cell>
          <cell r="AB2510">
            <v>6.11</v>
          </cell>
          <cell r="AC2510">
            <v>60620</v>
          </cell>
          <cell r="AD2510">
            <v>370388.2</v>
          </cell>
          <cell r="AF2510" t="e">
            <v>#N/A</v>
          </cell>
          <cell r="AH2510">
            <v>0</v>
          </cell>
          <cell r="AI2510">
            <v>0</v>
          </cell>
          <cell r="AK2510" t="e">
            <v>#N/A</v>
          </cell>
          <cell r="AM2510">
            <v>0</v>
          </cell>
          <cell r="AN2510">
            <v>0</v>
          </cell>
          <cell r="AP2510" t="e">
            <v>#N/A</v>
          </cell>
          <cell r="AR2510">
            <v>0</v>
          </cell>
          <cell r="AS2510">
            <v>0</v>
          </cell>
          <cell r="AU2510" t="e">
            <v>#N/A</v>
          </cell>
          <cell r="AW2510">
            <v>0</v>
          </cell>
          <cell r="AX2510">
            <v>0</v>
          </cell>
          <cell r="AZ2510" t="e">
            <v>#N/A</v>
          </cell>
          <cell r="BB2510">
            <v>0</v>
          </cell>
          <cell r="BC2510">
            <v>0</v>
          </cell>
          <cell r="BE2510" t="e">
            <v>#N/A</v>
          </cell>
          <cell r="BG2510">
            <v>0</v>
          </cell>
          <cell r="BH2510">
            <v>0</v>
          </cell>
          <cell r="BJ2510" t="e">
            <v>#N/A</v>
          </cell>
          <cell r="BL2510">
            <v>0</v>
          </cell>
          <cell r="BM2510">
            <v>0</v>
          </cell>
          <cell r="BO2510" t="e">
            <v>#N/A</v>
          </cell>
          <cell r="BQ2510">
            <v>0</v>
          </cell>
          <cell r="BR2510">
            <v>0</v>
          </cell>
          <cell r="BT2510" t="e">
            <v>#N/A</v>
          </cell>
          <cell r="BV2510">
            <v>0</v>
          </cell>
          <cell r="BW2510">
            <v>0</v>
          </cell>
          <cell r="CW2510">
            <v>127</v>
          </cell>
          <cell r="CX2510" t="str">
            <v>諸雑費</v>
          </cell>
          <cell r="CY2510">
            <v>1</v>
          </cell>
          <cell r="DA2510">
            <v>11.799999999988358</v>
          </cell>
          <cell r="DG2510">
            <v>1</v>
          </cell>
        </row>
        <row r="2511">
          <cell r="Q2511">
            <v>6115</v>
          </cell>
          <cell r="R2511" t="str">
            <v>ｺﾝｸﾘｰﾄｶﾞﾗ(無筋)運搬工</v>
          </cell>
          <cell r="S2511" t="str">
            <v>10t-18.6～34.5㎞以下</v>
          </cell>
          <cell r="T2511" t="str">
            <v>山積0.45m3</v>
          </cell>
          <cell r="U2511" t="str">
            <v>ｍ3</v>
          </cell>
          <cell r="V2511">
            <v>4965</v>
          </cell>
          <cell r="W2511" t="str">
            <v>厚労省参考p.177</v>
          </cell>
          <cell r="X2511" t="str">
            <v>DID区間なし　管路土工</v>
          </cell>
          <cell r="Y2511">
            <v>100</v>
          </cell>
          <cell r="Z2511">
            <v>1099</v>
          </cell>
          <cell r="AA2511" t="str">
            <v>ﾀﾞﾝﾌﾟﾄﾗｯｸ運転工</v>
          </cell>
          <cell r="AB2511">
            <v>8.19</v>
          </cell>
          <cell r="AC2511">
            <v>60620</v>
          </cell>
          <cell r="AD2511">
            <v>496477.8</v>
          </cell>
          <cell r="AF2511" t="e">
            <v>#N/A</v>
          </cell>
          <cell r="AH2511">
            <v>0</v>
          </cell>
          <cell r="AI2511">
            <v>0</v>
          </cell>
          <cell r="AK2511" t="e">
            <v>#N/A</v>
          </cell>
          <cell r="AM2511">
            <v>0</v>
          </cell>
          <cell r="AN2511">
            <v>0</v>
          </cell>
          <cell r="AP2511" t="e">
            <v>#N/A</v>
          </cell>
          <cell r="AR2511">
            <v>0</v>
          </cell>
          <cell r="AS2511">
            <v>0</v>
          </cell>
          <cell r="AU2511" t="e">
            <v>#N/A</v>
          </cell>
          <cell r="AW2511">
            <v>0</v>
          </cell>
          <cell r="AX2511">
            <v>0</v>
          </cell>
          <cell r="AZ2511" t="e">
            <v>#N/A</v>
          </cell>
          <cell r="BB2511">
            <v>0</v>
          </cell>
          <cell r="BC2511">
            <v>0</v>
          </cell>
          <cell r="BE2511" t="e">
            <v>#N/A</v>
          </cell>
          <cell r="BG2511">
            <v>0</v>
          </cell>
          <cell r="BH2511">
            <v>0</v>
          </cell>
          <cell r="BJ2511" t="e">
            <v>#N/A</v>
          </cell>
          <cell r="BL2511">
            <v>0</v>
          </cell>
          <cell r="BM2511">
            <v>0</v>
          </cell>
          <cell r="BO2511" t="e">
            <v>#N/A</v>
          </cell>
          <cell r="BQ2511">
            <v>0</v>
          </cell>
          <cell r="BR2511">
            <v>0</v>
          </cell>
          <cell r="BT2511" t="e">
            <v>#N/A</v>
          </cell>
          <cell r="BV2511">
            <v>0</v>
          </cell>
          <cell r="BW2511">
            <v>0</v>
          </cell>
          <cell r="CW2511">
            <v>127</v>
          </cell>
          <cell r="CX2511" t="str">
            <v>諸雑費</v>
          </cell>
          <cell r="CY2511">
            <v>1</v>
          </cell>
          <cell r="DA2511">
            <v>22.200000000011642</v>
          </cell>
          <cell r="DG2511">
            <v>1</v>
          </cell>
        </row>
        <row r="2512">
          <cell r="Q2512">
            <v>6116</v>
          </cell>
          <cell r="R2512" t="str">
            <v>ｺﾝｸﾘｰﾄｶﾞﾗ(無筋)運搬工</v>
          </cell>
          <cell r="S2512" t="str">
            <v>10t-34.6～60.0㎞以下</v>
          </cell>
          <cell r="T2512" t="str">
            <v>山積0.45m3</v>
          </cell>
          <cell r="U2512" t="str">
            <v>ｍ3</v>
          </cell>
          <cell r="V2512">
            <v>7408</v>
          </cell>
          <cell r="W2512" t="str">
            <v>厚労省参考p.177</v>
          </cell>
          <cell r="X2512" t="str">
            <v>DID区間なし　管路土工</v>
          </cell>
          <cell r="Y2512">
            <v>100</v>
          </cell>
          <cell r="Z2512">
            <v>1099</v>
          </cell>
          <cell r="AA2512" t="str">
            <v>ﾀﾞﾝﾌﾟﾄﾗｯｸ運転工</v>
          </cell>
          <cell r="AB2512">
            <v>12.22</v>
          </cell>
          <cell r="AC2512">
            <v>60620</v>
          </cell>
          <cell r="AD2512">
            <v>740776.4</v>
          </cell>
          <cell r="AF2512" t="e">
            <v>#N/A</v>
          </cell>
          <cell r="AH2512">
            <v>0</v>
          </cell>
          <cell r="AI2512">
            <v>0</v>
          </cell>
          <cell r="AK2512" t="e">
            <v>#N/A</v>
          </cell>
          <cell r="AM2512">
            <v>0</v>
          </cell>
          <cell r="AN2512">
            <v>0</v>
          </cell>
          <cell r="AP2512" t="e">
            <v>#N/A</v>
          </cell>
          <cell r="AR2512">
            <v>0</v>
          </cell>
          <cell r="AS2512">
            <v>0</v>
          </cell>
          <cell r="AU2512" t="e">
            <v>#N/A</v>
          </cell>
          <cell r="AW2512">
            <v>0</v>
          </cell>
          <cell r="AX2512">
            <v>0</v>
          </cell>
          <cell r="AZ2512" t="e">
            <v>#N/A</v>
          </cell>
          <cell r="BB2512">
            <v>0</v>
          </cell>
          <cell r="BC2512">
            <v>0</v>
          </cell>
          <cell r="BE2512" t="e">
            <v>#N/A</v>
          </cell>
          <cell r="BG2512">
            <v>0</v>
          </cell>
          <cell r="BH2512">
            <v>0</v>
          </cell>
          <cell r="BJ2512" t="e">
            <v>#N/A</v>
          </cell>
          <cell r="BL2512">
            <v>0</v>
          </cell>
          <cell r="BM2512">
            <v>0</v>
          </cell>
          <cell r="BO2512" t="e">
            <v>#N/A</v>
          </cell>
          <cell r="BQ2512">
            <v>0</v>
          </cell>
          <cell r="BR2512">
            <v>0</v>
          </cell>
          <cell r="BT2512" t="e">
            <v>#N/A</v>
          </cell>
          <cell r="BV2512">
            <v>0</v>
          </cell>
          <cell r="BW2512">
            <v>0</v>
          </cell>
          <cell r="CW2512">
            <v>127</v>
          </cell>
          <cell r="CX2512" t="str">
            <v>諸雑費</v>
          </cell>
          <cell r="CY2512">
            <v>1</v>
          </cell>
          <cell r="DA2512">
            <v>23.599999999976717</v>
          </cell>
          <cell r="DG2512">
            <v>1</v>
          </cell>
        </row>
        <row r="2513">
          <cell r="Q2513">
            <v>6117</v>
          </cell>
          <cell r="R2513" t="str">
            <v>ｱｽ塊運搬工</v>
          </cell>
          <cell r="S2513" t="str">
            <v>4t-0.5㎞以下</v>
          </cell>
          <cell r="T2513" t="str">
            <v>山積0.45m3</v>
          </cell>
          <cell r="U2513" t="str">
            <v>ｍ3</v>
          </cell>
          <cell r="V2513">
            <v>1059</v>
          </cell>
          <cell r="W2513" t="str">
            <v>厚労省参考p.176</v>
          </cell>
          <cell r="X2513" t="str">
            <v>DID区間なし　管路土工</v>
          </cell>
          <cell r="Y2513">
            <v>10</v>
          </cell>
          <cell r="Z2513">
            <v>1096</v>
          </cell>
          <cell r="AA2513" t="str">
            <v>ﾀﾞﾝﾌﾟﾄﾗｯｸ運転工</v>
          </cell>
          <cell r="AB2513">
            <v>0.26</v>
          </cell>
          <cell r="AC2513">
            <v>40730</v>
          </cell>
          <cell r="AD2513">
            <v>10589.8</v>
          </cell>
          <cell r="AF2513" t="e">
            <v>#N/A</v>
          </cell>
          <cell r="AH2513">
            <v>0</v>
          </cell>
          <cell r="AI2513">
            <v>0</v>
          </cell>
          <cell r="AK2513" t="e">
            <v>#N/A</v>
          </cell>
          <cell r="AM2513">
            <v>0</v>
          </cell>
          <cell r="AN2513">
            <v>0</v>
          </cell>
          <cell r="AP2513" t="e">
            <v>#N/A</v>
          </cell>
          <cell r="AR2513">
            <v>0</v>
          </cell>
          <cell r="AS2513">
            <v>0</v>
          </cell>
          <cell r="AU2513" t="e">
            <v>#N/A</v>
          </cell>
          <cell r="AW2513">
            <v>0</v>
          </cell>
          <cell r="AX2513">
            <v>0</v>
          </cell>
          <cell r="AZ2513" t="e">
            <v>#N/A</v>
          </cell>
          <cell r="BB2513">
            <v>0</v>
          </cell>
          <cell r="BC2513">
            <v>0</v>
          </cell>
          <cell r="BE2513" t="e">
            <v>#N/A</v>
          </cell>
          <cell r="BG2513">
            <v>0</v>
          </cell>
          <cell r="BH2513">
            <v>0</v>
          </cell>
          <cell r="BJ2513" t="e">
            <v>#N/A</v>
          </cell>
          <cell r="BL2513">
            <v>0</v>
          </cell>
          <cell r="BM2513">
            <v>0</v>
          </cell>
          <cell r="BO2513" t="e">
            <v>#N/A</v>
          </cell>
          <cell r="BQ2513">
            <v>0</v>
          </cell>
          <cell r="BR2513">
            <v>0</v>
          </cell>
          <cell r="BT2513" t="e">
            <v>#N/A</v>
          </cell>
          <cell r="BV2513">
            <v>0</v>
          </cell>
          <cell r="BW2513">
            <v>0</v>
          </cell>
          <cell r="CW2513">
            <v>127</v>
          </cell>
          <cell r="CX2513" t="str">
            <v>諸雑費</v>
          </cell>
          <cell r="CY2513">
            <v>1</v>
          </cell>
          <cell r="DA2513">
            <v>0.2000000000007276</v>
          </cell>
          <cell r="DG2513">
            <v>1</v>
          </cell>
        </row>
        <row r="2514">
          <cell r="Q2514">
            <v>6118</v>
          </cell>
          <cell r="R2514" t="str">
            <v>ｱｽ塊運搬工</v>
          </cell>
          <cell r="S2514" t="str">
            <v>4t-0.6～1.0㎞以下</v>
          </cell>
          <cell r="T2514" t="str">
            <v>山積0.45m3</v>
          </cell>
          <cell r="U2514" t="str">
            <v>ｍ3</v>
          </cell>
          <cell r="V2514">
            <v>1324</v>
          </cell>
          <cell r="W2514" t="str">
            <v>厚労省参考p.176</v>
          </cell>
          <cell r="X2514" t="str">
            <v>DID区間なし　管路土工</v>
          </cell>
          <cell r="Y2514">
            <v>10</v>
          </cell>
          <cell r="Z2514">
            <v>1096</v>
          </cell>
          <cell r="AA2514" t="str">
            <v>ﾀﾞﾝﾌﾟﾄﾗｯｸ運転工</v>
          </cell>
          <cell r="AB2514">
            <v>0.32500000000000001</v>
          </cell>
          <cell r="AC2514">
            <v>40730</v>
          </cell>
          <cell r="AD2514">
            <v>13237.25</v>
          </cell>
          <cell r="AF2514" t="e">
            <v>#N/A</v>
          </cell>
          <cell r="AH2514">
            <v>0</v>
          </cell>
          <cell r="AI2514">
            <v>0</v>
          </cell>
          <cell r="AK2514" t="e">
            <v>#N/A</v>
          </cell>
          <cell r="AM2514">
            <v>0</v>
          </cell>
          <cell r="AN2514">
            <v>0</v>
          </cell>
          <cell r="AP2514" t="e">
            <v>#N/A</v>
          </cell>
          <cell r="AR2514">
            <v>0</v>
          </cell>
          <cell r="AS2514">
            <v>0</v>
          </cell>
          <cell r="AU2514" t="e">
            <v>#N/A</v>
          </cell>
          <cell r="AW2514">
            <v>0</v>
          </cell>
          <cell r="AX2514">
            <v>0</v>
          </cell>
          <cell r="AZ2514" t="e">
            <v>#N/A</v>
          </cell>
          <cell r="BB2514">
            <v>0</v>
          </cell>
          <cell r="BC2514">
            <v>0</v>
          </cell>
          <cell r="BE2514" t="e">
            <v>#N/A</v>
          </cell>
          <cell r="BG2514">
            <v>0</v>
          </cell>
          <cell r="BH2514">
            <v>0</v>
          </cell>
          <cell r="BJ2514" t="e">
            <v>#N/A</v>
          </cell>
          <cell r="BL2514">
            <v>0</v>
          </cell>
          <cell r="BM2514">
            <v>0</v>
          </cell>
          <cell r="BO2514" t="e">
            <v>#N/A</v>
          </cell>
          <cell r="BQ2514">
            <v>0</v>
          </cell>
          <cell r="BR2514">
            <v>0</v>
          </cell>
          <cell r="BT2514" t="e">
            <v>#N/A</v>
          </cell>
          <cell r="BV2514">
            <v>0</v>
          </cell>
          <cell r="BW2514">
            <v>0</v>
          </cell>
          <cell r="CW2514">
            <v>127</v>
          </cell>
          <cell r="CX2514" t="str">
            <v>諸雑費</v>
          </cell>
          <cell r="CY2514">
            <v>1</v>
          </cell>
          <cell r="DA2514">
            <v>2.75</v>
          </cell>
          <cell r="DG2514">
            <v>1</v>
          </cell>
        </row>
        <row r="2515">
          <cell r="Q2515">
            <v>6119</v>
          </cell>
          <cell r="R2515" t="str">
            <v>ｱｽ塊運搬工</v>
          </cell>
          <cell r="S2515" t="str">
            <v>4t-1.1～2.0㎞以下</v>
          </cell>
          <cell r="T2515" t="str">
            <v>山積0.45m3</v>
          </cell>
          <cell r="U2515" t="str">
            <v>ｍ3</v>
          </cell>
          <cell r="V2515">
            <v>1589</v>
          </cell>
          <cell r="W2515" t="str">
            <v>厚労省参考p.176</v>
          </cell>
          <cell r="X2515" t="str">
            <v>DID区間なし　管路土工</v>
          </cell>
          <cell r="Y2515">
            <v>10</v>
          </cell>
          <cell r="Z2515">
            <v>1096</v>
          </cell>
          <cell r="AA2515" t="str">
            <v>ﾀﾞﾝﾌﾟﾄﾗｯｸ運転工</v>
          </cell>
          <cell r="AB2515">
            <v>0.39</v>
          </cell>
          <cell r="AC2515">
            <v>40730</v>
          </cell>
          <cell r="AD2515">
            <v>15884.7</v>
          </cell>
          <cell r="AF2515" t="e">
            <v>#N/A</v>
          </cell>
          <cell r="AH2515">
            <v>0</v>
          </cell>
          <cell r="AI2515">
            <v>0</v>
          </cell>
          <cell r="AK2515" t="e">
            <v>#N/A</v>
          </cell>
          <cell r="AM2515">
            <v>0</v>
          </cell>
          <cell r="AN2515">
            <v>0</v>
          </cell>
          <cell r="AP2515" t="e">
            <v>#N/A</v>
          </cell>
          <cell r="AR2515">
            <v>0</v>
          </cell>
          <cell r="AS2515">
            <v>0</v>
          </cell>
          <cell r="AU2515" t="e">
            <v>#N/A</v>
          </cell>
          <cell r="AW2515">
            <v>0</v>
          </cell>
          <cell r="AX2515">
            <v>0</v>
          </cell>
          <cell r="AZ2515" t="e">
            <v>#N/A</v>
          </cell>
          <cell r="BB2515">
            <v>0</v>
          </cell>
          <cell r="BC2515">
            <v>0</v>
          </cell>
          <cell r="BE2515" t="e">
            <v>#N/A</v>
          </cell>
          <cell r="BG2515">
            <v>0</v>
          </cell>
          <cell r="BH2515">
            <v>0</v>
          </cell>
          <cell r="BJ2515" t="e">
            <v>#N/A</v>
          </cell>
          <cell r="BL2515">
            <v>0</v>
          </cell>
          <cell r="BM2515">
            <v>0</v>
          </cell>
          <cell r="BO2515" t="e">
            <v>#N/A</v>
          </cell>
          <cell r="BQ2515">
            <v>0</v>
          </cell>
          <cell r="BR2515">
            <v>0</v>
          </cell>
          <cell r="BT2515" t="e">
            <v>#N/A</v>
          </cell>
          <cell r="BV2515">
            <v>0</v>
          </cell>
          <cell r="BW2515">
            <v>0</v>
          </cell>
          <cell r="CW2515">
            <v>127</v>
          </cell>
          <cell r="CX2515" t="str">
            <v>諸雑費</v>
          </cell>
          <cell r="CY2515">
            <v>1</v>
          </cell>
          <cell r="DA2515">
            <v>5.2999999999992724</v>
          </cell>
          <cell r="DG2515">
            <v>1</v>
          </cell>
        </row>
        <row r="2516">
          <cell r="Q2516">
            <v>6120</v>
          </cell>
          <cell r="R2516" t="str">
            <v>ｱｽ塊運搬工</v>
          </cell>
          <cell r="S2516" t="str">
            <v>4t-2.1～3.5㎞以下</v>
          </cell>
          <cell r="T2516" t="str">
            <v>山積0.45m3</v>
          </cell>
          <cell r="U2516" t="str">
            <v>ｍ3</v>
          </cell>
          <cell r="V2516">
            <v>2118</v>
          </cell>
          <cell r="W2516" t="str">
            <v>厚労省参考p.176</v>
          </cell>
          <cell r="X2516" t="str">
            <v>DID区間なし　管路土工</v>
          </cell>
          <cell r="Y2516">
            <v>10</v>
          </cell>
          <cell r="Z2516">
            <v>1096</v>
          </cell>
          <cell r="AA2516" t="str">
            <v>ﾀﾞﾝﾌﾟﾄﾗｯｸ運転工</v>
          </cell>
          <cell r="AB2516">
            <v>0.52</v>
          </cell>
          <cell r="AC2516">
            <v>40730</v>
          </cell>
          <cell r="AD2516">
            <v>21179.599999999999</v>
          </cell>
          <cell r="AF2516" t="e">
            <v>#N/A</v>
          </cell>
          <cell r="AH2516">
            <v>0</v>
          </cell>
          <cell r="AI2516">
            <v>0</v>
          </cell>
          <cell r="AK2516" t="e">
            <v>#N/A</v>
          </cell>
          <cell r="AM2516">
            <v>0</v>
          </cell>
          <cell r="AN2516">
            <v>0</v>
          </cell>
          <cell r="AP2516" t="e">
            <v>#N/A</v>
          </cell>
          <cell r="AR2516">
            <v>0</v>
          </cell>
          <cell r="AS2516">
            <v>0</v>
          </cell>
          <cell r="AU2516" t="e">
            <v>#N/A</v>
          </cell>
          <cell r="AW2516">
            <v>0</v>
          </cell>
          <cell r="AX2516">
            <v>0</v>
          </cell>
          <cell r="AZ2516" t="e">
            <v>#N/A</v>
          </cell>
          <cell r="BB2516">
            <v>0</v>
          </cell>
          <cell r="BC2516">
            <v>0</v>
          </cell>
          <cell r="BE2516" t="e">
            <v>#N/A</v>
          </cell>
          <cell r="BG2516">
            <v>0</v>
          </cell>
          <cell r="BH2516">
            <v>0</v>
          </cell>
          <cell r="BJ2516" t="e">
            <v>#N/A</v>
          </cell>
          <cell r="BL2516">
            <v>0</v>
          </cell>
          <cell r="BM2516">
            <v>0</v>
          </cell>
          <cell r="BO2516" t="e">
            <v>#N/A</v>
          </cell>
          <cell r="BQ2516">
            <v>0</v>
          </cell>
          <cell r="BR2516">
            <v>0</v>
          </cell>
          <cell r="BT2516" t="e">
            <v>#N/A</v>
          </cell>
          <cell r="BV2516">
            <v>0</v>
          </cell>
          <cell r="BW2516">
            <v>0</v>
          </cell>
          <cell r="CW2516">
            <v>127</v>
          </cell>
          <cell r="CX2516" t="str">
            <v>諸雑費</v>
          </cell>
          <cell r="CY2516">
            <v>1</v>
          </cell>
          <cell r="DA2516">
            <v>0.40000000000145519</v>
          </cell>
          <cell r="DG2516">
            <v>1</v>
          </cell>
        </row>
        <row r="2517">
          <cell r="Q2517">
            <v>6121</v>
          </cell>
          <cell r="R2517" t="str">
            <v>ｱｽ塊運搬工</v>
          </cell>
          <cell r="S2517" t="str">
            <v>4t-3.6～5.0㎞以下</v>
          </cell>
          <cell r="T2517" t="str">
            <v>山積0.45m3</v>
          </cell>
          <cell r="U2517" t="str">
            <v>ｍ3</v>
          </cell>
          <cell r="V2517">
            <v>2648</v>
          </cell>
          <cell r="W2517" t="str">
            <v>厚労省参考p.176</v>
          </cell>
          <cell r="X2517" t="str">
            <v>DID区間なし　管路土工</v>
          </cell>
          <cell r="Y2517">
            <v>10</v>
          </cell>
          <cell r="Z2517">
            <v>1096</v>
          </cell>
          <cell r="AA2517" t="str">
            <v>ﾀﾞﾝﾌﾟﾄﾗｯｸ運転工</v>
          </cell>
          <cell r="AB2517">
            <v>0.65</v>
          </cell>
          <cell r="AC2517">
            <v>40730</v>
          </cell>
          <cell r="AD2517">
            <v>26474.5</v>
          </cell>
          <cell r="AF2517" t="e">
            <v>#N/A</v>
          </cell>
          <cell r="AH2517">
            <v>0</v>
          </cell>
          <cell r="AI2517">
            <v>0</v>
          </cell>
          <cell r="AK2517" t="e">
            <v>#N/A</v>
          </cell>
          <cell r="AM2517">
            <v>0</v>
          </cell>
          <cell r="AN2517">
            <v>0</v>
          </cell>
          <cell r="AP2517" t="e">
            <v>#N/A</v>
          </cell>
          <cell r="AR2517">
            <v>0</v>
          </cell>
          <cell r="AS2517">
            <v>0</v>
          </cell>
          <cell r="AU2517" t="e">
            <v>#N/A</v>
          </cell>
          <cell r="AW2517">
            <v>0</v>
          </cell>
          <cell r="AX2517">
            <v>0</v>
          </cell>
          <cell r="AZ2517" t="e">
            <v>#N/A</v>
          </cell>
          <cell r="BB2517">
            <v>0</v>
          </cell>
          <cell r="BC2517">
            <v>0</v>
          </cell>
          <cell r="BE2517" t="e">
            <v>#N/A</v>
          </cell>
          <cell r="BG2517">
            <v>0</v>
          </cell>
          <cell r="BH2517">
            <v>0</v>
          </cell>
          <cell r="BJ2517" t="e">
            <v>#N/A</v>
          </cell>
          <cell r="BL2517">
            <v>0</v>
          </cell>
          <cell r="BM2517">
            <v>0</v>
          </cell>
          <cell r="BO2517" t="e">
            <v>#N/A</v>
          </cell>
          <cell r="BQ2517">
            <v>0</v>
          </cell>
          <cell r="BR2517">
            <v>0</v>
          </cell>
          <cell r="BT2517" t="e">
            <v>#N/A</v>
          </cell>
          <cell r="BV2517">
            <v>0</v>
          </cell>
          <cell r="BW2517">
            <v>0</v>
          </cell>
          <cell r="CW2517">
            <v>127</v>
          </cell>
          <cell r="CX2517" t="str">
            <v>諸雑費</v>
          </cell>
          <cell r="CY2517">
            <v>1</v>
          </cell>
          <cell r="DA2517">
            <v>5.5</v>
          </cell>
          <cell r="DG2517">
            <v>1</v>
          </cell>
        </row>
        <row r="2518">
          <cell r="Q2518">
            <v>6122</v>
          </cell>
          <cell r="R2518" t="str">
            <v>ｱｽ塊運搬工</v>
          </cell>
          <cell r="S2518" t="str">
            <v>4t-5.1～6.5㎞以下</v>
          </cell>
          <cell r="T2518" t="str">
            <v>山積0.45m3</v>
          </cell>
          <cell r="U2518" t="str">
            <v>ｍ3</v>
          </cell>
          <cell r="V2518">
            <v>2913</v>
          </cell>
          <cell r="W2518" t="str">
            <v>厚労省参考p.176</v>
          </cell>
          <cell r="X2518" t="str">
            <v>DID区間なし　管路土工</v>
          </cell>
          <cell r="Y2518">
            <v>10</v>
          </cell>
          <cell r="Z2518">
            <v>1096</v>
          </cell>
          <cell r="AA2518" t="str">
            <v>ﾀﾞﾝﾌﾟﾄﾗｯｸ運転工</v>
          </cell>
          <cell r="AB2518">
            <v>0.71499999999999997</v>
          </cell>
          <cell r="AC2518">
            <v>40730</v>
          </cell>
          <cell r="AD2518">
            <v>29121.95</v>
          </cell>
          <cell r="AF2518" t="e">
            <v>#N/A</v>
          </cell>
          <cell r="AH2518">
            <v>0</v>
          </cell>
          <cell r="AI2518">
            <v>0</v>
          </cell>
          <cell r="AK2518" t="e">
            <v>#N/A</v>
          </cell>
          <cell r="AM2518">
            <v>0</v>
          </cell>
          <cell r="AN2518">
            <v>0</v>
          </cell>
          <cell r="AP2518" t="e">
            <v>#N/A</v>
          </cell>
          <cell r="AR2518">
            <v>0</v>
          </cell>
          <cell r="AS2518">
            <v>0</v>
          </cell>
          <cell r="AU2518" t="e">
            <v>#N/A</v>
          </cell>
          <cell r="AW2518">
            <v>0</v>
          </cell>
          <cell r="AX2518">
            <v>0</v>
          </cell>
          <cell r="AZ2518" t="e">
            <v>#N/A</v>
          </cell>
          <cell r="BB2518">
            <v>0</v>
          </cell>
          <cell r="BC2518">
            <v>0</v>
          </cell>
          <cell r="BE2518" t="e">
            <v>#N/A</v>
          </cell>
          <cell r="BG2518">
            <v>0</v>
          </cell>
          <cell r="BH2518">
            <v>0</v>
          </cell>
          <cell r="BJ2518" t="e">
            <v>#N/A</v>
          </cell>
          <cell r="BL2518">
            <v>0</v>
          </cell>
          <cell r="BM2518">
            <v>0</v>
          </cell>
          <cell r="BO2518" t="e">
            <v>#N/A</v>
          </cell>
          <cell r="BQ2518">
            <v>0</v>
          </cell>
          <cell r="BR2518">
            <v>0</v>
          </cell>
          <cell r="BT2518" t="e">
            <v>#N/A</v>
          </cell>
          <cell r="BV2518">
            <v>0</v>
          </cell>
          <cell r="BW2518">
            <v>0</v>
          </cell>
          <cell r="CW2518">
            <v>127</v>
          </cell>
          <cell r="CX2518" t="str">
            <v>諸雑費</v>
          </cell>
          <cell r="CY2518">
            <v>1</v>
          </cell>
          <cell r="DA2518">
            <v>8.0499999999992724</v>
          </cell>
          <cell r="DG2518">
            <v>1</v>
          </cell>
        </row>
        <row r="2519">
          <cell r="Q2519">
            <v>6123</v>
          </cell>
          <cell r="R2519" t="str">
            <v>ｱｽ塊運搬工</v>
          </cell>
          <cell r="S2519" t="str">
            <v>4t-6.6～8.0㎞以下</v>
          </cell>
          <cell r="T2519" t="str">
            <v>山積0.45m3</v>
          </cell>
          <cell r="U2519" t="str">
            <v>ｍ3</v>
          </cell>
          <cell r="V2519">
            <v>3707</v>
          </cell>
          <cell r="W2519" t="str">
            <v>厚労省参考p.176</v>
          </cell>
          <cell r="X2519" t="str">
            <v>DID区間なし　管路土工</v>
          </cell>
          <cell r="Y2519">
            <v>10</v>
          </cell>
          <cell r="Z2519">
            <v>1096</v>
          </cell>
          <cell r="AA2519" t="str">
            <v>ﾀﾞﾝﾌﾟﾄﾗｯｸ運転工</v>
          </cell>
          <cell r="AB2519">
            <v>0.91</v>
          </cell>
          <cell r="AC2519">
            <v>40730</v>
          </cell>
          <cell r="AD2519">
            <v>37064.300000000003</v>
          </cell>
          <cell r="AF2519" t="e">
            <v>#N/A</v>
          </cell>
          <cell r="AH2519">
            <v>0</v>
          </cell>
          <cell r="AI2519">
            <v>0</v>
          </cell>
          <cell r="AK2519" t="e">
            <v>#N/A</v>
          </cell>
          <cell r="AM2519">
            <v>0</v>
          </cell>
          <cell r="AN2519">
            <v>0</v>
          </cell>
          <cell r="AP2519" t="e">
            <v>#N/A</v>
          </cell>
          <cell r="AR2519">
            <v>0</v>
          </cell>
          <cell r="AS2519">
            <v>0</v>
          </cell>
          <cell r="AU2519" t="e">
            <v>#N/A</v>
          </cell>
          <cell r="AW2519">
            <v>0</v>
          </cell>
          <cell r="AX2519">
            <v>0</v>
          </cell>
          <cell r="AZ2519" t="e">
            <v>#N/A</v>
          </cell>
          <cell r="BB2519">
            <v>0</v>
          </cell>
          <cell r="BC2519">
            <v>0</v>
          </cell>
          <cell r="BE2519" t="e">
            <v>#N/A</v>
          </cell>
          <cell r="BG2519">
            <v>0</v>
          </cell>
          <cell r="BH2519">
            <v>0</v>
          </cell>
          <cell r="BJ2519" t="e">
            <v>#N/A</v>
          </cell>
          <cell r="BL2519">
            <v>0</v>
          </cell>
          <cell r="BM2519">
            <v>0</v>
          </cell>
          <cell r="BO2519" t="e">
            <v>#N/A</v>
          </cell>
          <cell r="BQ2519">
            <v>0</v>
          </cell>
          <cell r="BR2519">
            <v>0</v>
          </cell>
          <cell r="BT2519" t="e">
            <v>#N/A</v>
          </cell>
          <cell r="BV2519">
            <v>0</v>
          </cell>
          <cell r="BW2519">
            <v>0</v>
          </cell>
          <cell r="CW2519">
            <v>127</v>
          </cell>
          <cell r="CX2519" t="str">
            <v>諸雑費</v>
          </cell>
          <cell r="CY2519">
            <v>1</v>
          </cell>
          <cell r="DA2519">
            <v>5.6999999999970896</v>
          </cell>
          <cell r="DG2519">
            <v>1</v>
          </cell>
        </row>
        <row r="2520">
          <cell r="Q2520">
            <v>6124</v>
          </cell>
          <cell r="R2520" t="str">
            <v>ｱｽ塊運搬工</v>
          </cell>
          <cell r="S2520" t="str">
            <v>4t-8.1～10.5㎞以下</v>
          </cell>
          <cell r="T2520" t="str">
            <v>山積0.45m3</v>
          </cell>
          <cell r="U2520" t="str">
            <v>ｍ3</v>
          </cell>
          <cell r="V2520">
            <v>4236</v>
          </cell>
          <cell r="W2520" t="str">
            <v>厚労省参考p.176</v>
          </cell>
          <cell r="X2520" t="str">
            <v>DID区間なし　管路土工</v>
          </cell>
          <cell r="Y2520">
            <v>10</v>
          </cell>
          <cell r="Z2520">
            <v>1096</v>
          </cell>
          <cell r="AA2520" t="str">
            <v>ﾀﾞﾝﾌﾟﾄﾗｯｸ運転工</v>
          </cell>
          <cell r="AB2520">
            <v>1.04</v>
          </cell>
          <cell r="AC2520">
            <v>40730</v>
          </cell>
          <cell r="AD2520">
            <v>42359.199999999997</v>
          </cell>
          <cell r="AF2520" t="e">
            <v>#N/A</v>
          </cell>
          <cell r="AH2520">
            <v>0</v>
          </cell>
          <cell r="AI2520">
            <v>0</v>
          </cell>
          <cell r="AK2520" t="e">
            <v>#N/A</v>
          </cell>
          <cell r="AM2520">
            <v>0</v>
          </cell>
          <cell r="AN2520">
            <v>0</v>
          </cell>
          <cell r="AP2520" t="e">
            <v>#N/A</v>
          </cell>
          <cell r="AR2520">
            <v>0</v>
          </cell>
          <cell r="AS2520">
            <v>0</v>
          </cell>
          <cell r="AU2520" t="e">
            <v>#N/A</v>
          </cell>
          <cell r="AW2520">
            <v>0</v>
          </cell>
          <cell r="AX2520">
            <v>0</v>
          </cell>
          <cell r="AZ2520" t="e">
            <v>#N/A</v>
          </cell>
          <cell r="BB2520">
            <v>0</v>
          </cell>
          <cell r="BC2520">
            <v>0</v>
          </cell>
          <cell r="BE2520" t="e">
            <v>#N/A</v>
          </cell>
          <cell r="BG2520">
            <v>0</v>
          </cell>
          <cell r="BH2520">
            <v>0</v>
          </cell>
          <cell r="BJ2520" t="e">
            <v>#N/A</v>
          </cell>
          <cell r="BL2520">
            <v>0</v>
          </cell>
          <cell r="BM2520">
            <v>0</v>
          </cell>
          <cell r="BO2520" t="e">
            <v>#N/A</v>
          </cell>
          <cell r="BQ2520">
            <v>0</v>
          </cell>
          <cell r="BR2520">
            <v>0</v>
          </cell>
          <cell r="BT2520" t="e">
            <v>#N/A</v>
          </cell>
          <cell r="BV2520">
            <v>0</v>
          </cell>
          <cell r="BW2520">
            <v>0</v>
          </cell>
          <cell r="CW2520">
            <v>127</v>
          </cell>
          <cell r="CX2520" t="str">
            <v>諸雑費</v>
          </cell>
          <cell r="CY2520">
            <v>1</v>
          </cell>
          <cell r="DA2520">
            <v>0.80000000000291038</v>
          </cell>
          <cell r="DG2520">
            <v>1</v>
          </cell>
        </row>
        <row r="2521">
          <cell r="Q2521">
            <v>6125</v>
          </cell>
          <cell r="R2521" t="str">
            <v>ｱｽ塊運搬工</v>
          </cell>
          <cell r="S2521" t="str">
            <v>4t-10.6～13.5㎞以下</v>
          </cell>
          <cell r="T2521" t="str">
            <v>山積0.45m3</v>
          </cell>
          <cell r="U2521" t="str">
            <v>ｍ3</v>
          </cell>
          <cell r="V2521">
            <v>4766</v>
          </cell>
          <cell r="W2521" t="str">
            <v>厚労省参考p.176</v>
          </cell>
          <cell r="X2521" t="str">
            <v>DID区間なし　管路土工</v>
          </cell>
          <cell r="Y2521">
            <v>10</v>
          </cell>
          <cell r="Z2521">
            <v>1096</v>
          </cell>
          <cell r="AA2521" t="str">
            <v>ﾀﾞﾝﾌﾟﾄﾗｯｸ運転工</v>
          </cell>
          <cell r="AB2521">
            <v>1.17</v>
          </cell>
          <cell r="AC2521">
            <v>40730</v>
          </cell>
          <cell r="AD2521">
            <v>47654.1</v>
          </cell>
          <cell r="AF2521" t="e">
            <v>#N/A</v>
          </cell>
          <cell r="AH2521">
            <v>0</v>
          </cell>
          <cell r="AI2521">
            <v>0</v>
          </cell>
          <cell r="AK2521" t="e">
            <v>#N/A</v>
          </cell>
          <cell r="AM2521">
            <v>0</v>
          </cell>
          <cell r="AN2521">
            <v>0</v>
          </cell>
          <cell r="AP2521" t="e">
            <v>#N/A</v>
          </cell>
          <cell r="AR2521">
            <v>0</v>
          </cell>
          <cell r="AS2521">
            <v>0</v>
          </cell>
          <cell r="AU2521" t="e">
            <v>#N/A</v>
          </cell>
          <cell r="AW2521">
            <v>0</v>
          </cell>
          <cell r="AX2521">
            <v>0</v>
          </cell>
          <cell r="AZ2521" t="e">
            <v>#N/A</v>
          </cell>
          <cell r="BB2521">
            <v>0</v>
          </cell>
          <cell r="BC2521">
            <v>0</v>
          </cell>
          <cell r="BE2521" t="e">
            <v>#N/A</v>
          </cell>
          <cell r="BG2521">
            <v>0</v>
          </cell>
          <cell r="BH2521">
            <v>0</v>
          </cell>
          <cell r="BJ2521" t="e">
            <v>#N/A</v>
          </cell>
          <cell r="BL2521">
            <v>0</v>
          </cell>
          <cell r="BM2521">
            <v>0</v>
          </cell>
          <cell r="BO2521" t="e">
            <v>#N/A</v>
          </cell>
          <cell r="BQ2521">
            <v>0</v>
          </cell>
          <cell r="BR2521">
            <v>0</v>
          </cell>
          <cell r="BT2521" t="e">
            <v>#N/A</v>
          </cell>
          <cell r="BV2521">
            <v>0</v>
          </cell>
          <cell r="BW2521">
            <v>0</v>
          </cell>
          <cell r="CW2521">
            <v>127</v>
          </cell>
          <cell r="CX2521" t="str">
            <v>諸雑費</v>
          </cell>
          <cell r="CY2521">
            <v>1</v>
          </cell>
          <cell r="DA2521">
            <v>5.9000000000014552</v>
          </cell>
          <cell r="DG2521">
            <v>1</v>
          </cell>
        </row>
        <row r="2522">
          <cell r="Q2522">
            <v>6126</v>
          </cell>
          <cell r="R2522" t="str">
            <v>ｱｽ塊運搬工</v>
          </cell>
          <cell r="S2522" t="str">
            <v>4t-13.6～20.0㎞以下</v>
          </cell>
          <cell r="T2522" t="str">
            <v>山積0.45m3</v>
          </cell>
          <cell r="U2522" t="str">
            <v>ｍ3</v>
          </cell>
          <cell r="V2522">
            <v>5825</v>
          </cell>
          <cell r="W2522" t="str">
            <v>厚労省参考p.176</v>
          </cell>
          <cell r="X2522" t="str">
            <v>DID区間なし　管路土工</v>
          </cell>
          <cell r="Y2522">
            <v>10</v>
          </cell>
          <cell r="Z2522">
            <v>1096</v>
          </cell>
          <cell r="AA2522" t="str">
            <v>ﾀﾞﾝﾌﾟﾄﾗｯｸ運転工</v>
          </cell>
          <cell r="AB2522">
            <v>1.43</v>
          </cell>
          <cell r="AC2522">
            <v>40730</v>
          </cell>
          <cell r="AD2522">
            <v>58243.9</v>
          </cell>
          <cell r="AF2522" t="e">
            <v>#N/A</v>
          </cell>
          <cell r="AH2522">
            <v>0</v>
          </cell>
          <cell r="AI2522">
            <v>0</v>
          </cell>
          <cell r="AK2522" t="e">
            <v>#N/A</v>
          </cell>
          <cell r="AM2522">
            <v>0</v>
          </cell>
          <cell r="AN2522">
            <v>0</v>
          </cell>
          <cell r="AP2522" t="e">
            <v>#N/A</v>
          </cell>
          <cell r="AR2522">
            <v>0</v>
          </cell>
          <cell r="AS2522">
            <v>0</v>
          </cell>
          <cell r="AU2522" t="e">
            <v>#N/A</v>
          </cell>
          <cell r="AW2522">
            <v>0</v>
          </cell>
          <cell r="AX2522">
            <v>0</v>
          </cell>
          <cell r="AZ2522" t="e">
            <v>#N/A</v>
          </cell>
          <cell r="BB2522">
            <v>0</v>
          </cell>
          <cell r="BC2522">
            <v>0</v>
          </cell>
          <cell r="BE2522" t="e">
            <v>#N/A</v>
          </cell>
          <cell r="BG2522">
            <v>0</v>
          </cell>
          <cell r="BH2522">
            <v>0</v>
          </cell>
          <cell r="BJ2522" t="e">
            <v>#N/A</v>
          </cell>
          <cell r="BL2522">
            <v>0</v>
          </cell>
          <cell r="BM2522">
            <v>0</v>
          </cell>
          <cell r="BO2522" t="e">
            <v>#N/A</v>
          </cell>
          <cell r="BQ2522">
            <v>0</v>
          </cell>
          <cell r="BR2522">
            <v>0</v>
          </cell>
          <cell r="BT2522" t="e">
            <v>#N/A</v>
          </cell>
          <cell r="BV2522">
            <v>0</v>
          </cell>
          <cell r="BW2522">
            <v>0</v>
          </cell>
          <cell r="CW2522">
            <v>127</v>
          </cell>
          <cell r="CX2522" t="str">
            <v>諸雑費</v>
          </cell>
          <cell r="CY2522">
            <v>1</v>
          </cell>
          <cell r="DA2522">
            <v>6.0999999999985448</v>
          </cell>
          <cell r="DG2522">
            <v>1</v>
          </cell>
        </row>
        <row r="2523">
          <cell r="Q2523">
            <v>6127</v>
          </cell>
          <cell r="R2523" t="str">
            <v>ｱｽ塊運搬工</v>
          </cell>
          <cell r="S2523" t="str">
            <v>10t-0.5㎞以下</v>
          </cell>
          <cell r="T2523" t="str">
            <v>山積0.45m3</v>
          </cell>
          <cell r="U2523" t="str">
            <v>ｍ3</v>
          </cell>
          <cell r="V2523">
            <v>945</v>
          </cell>
          <cell r="W2523" t="str">
            <v>厚労省参考p.177</v>
          </cell>
          <cell r="X2523" t="str">
            <v>DID区間なし　管路土工</v>
          </cell>
          <cell r="Y2523">
            <v>100</v>
          </cell>
          <cell r="Z2523">
            <v>1099</v>
          </cell>
          <cell r="AA2523" t="str">
            <v>ﾀﾞﾝﾌﾟﾄﾗｯｸ運転工</v>
          </cell>
          <cell r="AB2523">
            <v>1.56</v>
          </cell>
          <cell r="AC2523">
            <v>60620</v>
          </cell>
          <cell r="AD2523">
            <v>94567.2</v>
          </cell>
          <cell r="AF2523" t="e">
            <v>#N/A</v>
          </cell>
          <cell r="AH2523">
            <v>0</v>
          </cell>
          <cell r="AI2523">
            <v>0</v>
          </cell>
          <cell r="AK2523" t="e">
            <v>#N/A</v>
          </cell>
          <cell r="AM2523">
            <v>0</v>
          </cell>
          <cell r="AN2523">
            <v>0</v>
          </cell>
          <cell r="AP2523" t="e">
            <v>#N/A</v>
          </cell>
          <cell r="AR2523">
            <v>0</v>
          </cell>
          <cell r="AS2523">
            <v>0</v>
          </cell>
          <cell r="AU2523" t="e">
            <v>#N/A</v>
          </cell>
          <cell r="AW2523">
            <v>0</v>
          </cell>
          <cell r="AX2523">
            <v>0</v>
          </cell>
          <cell r="AZ2523" t="e">
            <v>#N/A</v>
          </cell>
          <cell r="BB2523">
            <v>0</v>
          </cell>
          <cell r="BC2523">
            <v>0</v>
          </cell>
          <cell r="BE2523" t="e">
            <v>#N/A</v>
          </cell>
          <cell r="BG2523">
            <v>0</v>
          </cell>
          <cell r="BH2523">
            <v>0</v>
          </cell>
          <cell r="BJ2523" t="e">
            <v>#N/A</v>
          </cell>
          <cell r="BL2523">
            <v>0</v>
          </cell>
          <cell r="BM2523">
            <v>0</v>
          </cell>
          <cell r="BO2523" t="e">
            <v>#N/A</v>
          </cell>
          <cell r="BQ2523">
            <v>0</v>
          </cell>
          <cell r="BR2523">
            <v>0</v>
          </cell>
          <cell r="BT2523" t="e">
            <v>#N/A</v>
          </cell>
          <cell r="BV2523">
            <v>0</v>
          </cell>
          <cell r="BW2523">
            <v>0</v>
          </cell>
          <cell r="CW2523">
            <v>127</v>
          </cell>
          <cell r="CX2523" t="str">
            <v>諸雑費</v>
          </cell>
          <cell r="CY2523">
            <v>1</v>
          </cell>
          <cell r="DA2523">
            <v>2.8000000000029104</v>
          </cell>
          <cell r="DG2523">
            <v>1</v>
          </cell>
        </row>
        <row r="2524">
          <cell r="Q2524">
            <v>6128</v>
          </cell>
          <cell r="R2524" t="str">
            <v>ｱｽ塊運搬工</v>
          </cell>
          <cell r="S2524" t="str">
            <v>10t-0.6～1.0㎞以下</v>
          </cell>
          <cell r="T2524" t="str">
            <v>山積0.45m3</v>
          </cell>
          <cell r="U2524" t="str">
            <v>ｍ3</v>
          </cell>
          <cell r="V2524">
            <v>1104</v>
          </cell>
          <cell r="W2524" t="str">
            <v>厚労省参考p.177</v>
          </cell>
          <cell r="X2524" t="str">
            <v>DID区間なし　管路土工</v>
          </cell>
          <cell r="Y2524">
            <v>100</v>
          </cell>
          <cell r="Z2524">
            <v>1099</v>
          </cell>
          <cell r="AA2524" t="str">
            <v>ﾀﾞﾝﾌﾟﾄﾗｯｸ運転工</v>
          </cell>
          <cell r="AB2524">
            <v>1.82</v>
          </cell>
          <cell r="AC2524">
            <v>60620</v>
          </cell>
          <cell r="AD2524">
            <v>110328.4</v>
          </cell>
          <cell r="AF2524" t="e">
            <v>#N/A</v>
          </cell>
          <cell r="AH2524">
            <v>0</v>
          </cell>
          <cell r="AI2524">
            <v>0</v>
          </cell>
          <cell r="AK2524" t="e">
            <v>#N/A</v>
          </cell>
          <cell r="AM2524">
            <v>0</v>
          </cell>
          <cell r="AN2524">
            <v>0</v>
          </cell>
          <cell r="AP2524" t="e">
            <v>#N/A</v>
          </cell>
          <cell r="AR2524">
            <v>0</v>
          </cell>
          <cell r="AS2524">
            <v>0</v>
          </cell>
          <cell r="AU2524" t="e">
            <v>#N/A</v>
          </cell>
          <cell r="AW2524">
            <v>0</v>
          </cell>
          <cell r="AX2524">
            <v>0</v>
          </cell>
          <cell r="AZ2524" t="e">
            <v>#N/A</v>
          </cell>
          <cell r="BB2524">
            <v>0</v>
          </cell>
          <cell r="BC2524">
            <v>0</v>
          </cell>
          <cell r="BE2524" t="e">
            <v>#N/A</v>
          </cell>
          <cell r="BG2524">
            <v>0</v>
          </cell>
          <cell r="BH2524">
            <v>0</v>
          </cell>
          <cell r="BJ2524" t="e">
            <v>#N/A</v>
          </cell>
          <cell r="BL2524">
            <v>0</v>
          </cell>
          <cell r="BM2524">
            <v>0</v>
          </cell>
          <cell r="BO2524" t="e">
            <v>#N/A</v>
          </cell>
          <cell r="BQ2524">
            <v>0</v>
          </cell>
          <cell r="BR2524">
            <v>0</v>
          </cell>
          <cell r="BT2524" t="e">
            <v>#N/A</v>
          </cell>
          <cell r="BV2524">
            <v>0</v>
          </cell>
          <cell r="BW2524">
            <v>0</v>
          </cell>
          <cell r="CW2524">
            <v>127</v>
          </cell>
          <cell r="CX2524" t="str">
            <v>諸雑費</v>
          </cell>
          <cell r="CY2524">
            <v>1</v>
          </cell>
          <cell r="DA2524">
            <v>71.600000000005821</v>
          </cell>
          <cell r="DG2524">
            <v>1</v>
          </cell>
        </row>
        <row r="2525">
          <cell r="Q2525">
            <v>6129</v>
          </cell>
          <cell r="R2525" t="str">
            <v>ｱｽ塊運搬工</v>
          </cell>
          <cell r="S2525" t="str">
            <v>10t-1.1～1.5㎞以下</v>
          </cell>
          <cell r="T2525" t="str">
            <v>山積0.45m3</v>
          </cell>
          <cell r="U2525" t="str">
            <v>ｍ3</v>
          </cell>
          <cell r="V2525">
            <v>1183</v>
          </cell>
          <cell r="W2525" t="str">
            <v>厚労省参考p.177</v>
          </cell>
          <cell r="X2525" t="str">
            <v>DID区間なし　管路土工</v>
          </cell>
          <cell r="Y2525">
            <v>100</v>
          </cell>
          <cell r="Z2525">
            <v>1099</v>
          </cell>
          <cell r="AA2525" t="str">
            <v>ﾀﾞﾝﾌﾟﾄﾗｯｸ運転工</v>
          </cell>
          <cell r="AB2525">
            <v>1.95</v>
          </cell>
          <cell r="AC2525">
            <v>60620</v>
          </cell>
          <cell r="AD2525">
            <v>118209</v>
          </cell>
          <cell r="AF2525" t="e">
            <v>#N/A</v>
          </cell>
          <cell r="AH2525">
            <v>0</v>
          </cell>
          <cell r="AI2525">
            <v>0</v>
          </cell>
          <cell r="AK2525" t="e">
            <v>#N/A</v>
          </cell>
          <cell r="AM2525">
            <v>0</v>
          </cell>
          <cell r="AN2525">
            <v>0</v>
          </cell>
          <cell r="AP2525" t="e">
            <v>#N/A</v>
          </cell>
          <cell r="AR2525">
            <v>0</v>
          </cell>
          <cell r="AS2525">
            <v>0</v>
          </cell>
          <cell r="AU2525" t="e">
            <v>#N/A</v>
          </cell>
          <cell r="AW2525">
            <v>0</v>
          </cell>
          <cell r="AX2525">
            <v>0</v>
          </cell>
          <cell r="AZ2525" t="e">
            <v>#N/A</v>
          </cell>
          <cell r="BB2525">
            <v>0</v>
          </cell>
          <cell r="BC2525">
            <v>0</v>
          </cell>
          <cell r="BE2525" t="e">
            <v>#N/A</v>
          </cell>
          <cell r="BG2525">
            <v>0</v>
          </cell>
          <cell r="BH2525">
            <v>0</v>
          </cell>
          <cell r="BJ2525" t="e">
            <v>#N/A</v>
          </cell>
          <cell r="BL2525">
            <v>0</v>
          </cell>
          <cell r="BM2525">
            <v>0</v>
          </cell>
          <cell r="BO2525" t="e">
            <v>#N/A</v>
          </cell>
          <cell r="BQ2525">
            <v>0</v>
          </cell>
          <cell r="BR2525">
            <v>0</v>
          </cell>
          <cell r="BT2525" t="e">
            <v>#N/A</v>
          </cell>
          <cell r="BV2525">
            <v>0</v>
          </cell>
          <cell r="BW2525">
            <v>0</v>
          </cell>
          <cell r="CW2525">
            <v>127</v>
          </cell>
          <cell r="CX2525" t="str">
            <v>諸雑費</v>
          </cell>
          <cell r="CY2525">
            <v>1</v>
          </cell>
          <cell r="DA2525">
            <v>91</v>
          </cell>
          <cell r="DG2525">
            <v>1</v>
          </cell>
        </row>
        <row r="2526">
          <cell r="Q2526">
            <v>6130</v>
          </cell>
          <cell r="R2526" t="str">
            <v>ｱｽ塊運搬工</v>
          </cell>
          <cell r="S2526" t="str">
            <v>10t-1.6～2.0㎞以下</v>
          </cell>
          <cell r="T2526" t="str">
            <v>山積0.45m3</v>
          </cell>
          <cell r="U2526" t="str">
            <v>ｍ3</v>
          </cell>
          <cell r="V2526">
            <v>1261</v>
          </cell>
          <cell r="W2526" t="str">
            <v>厚労省参考p.177</v>
          </cell>
          <cell r="X2526" t="str">
            <v>DID区間なし　管路土工</v>
          </cell>
          <cell r="Y2526">
            <v>100</v>
          </cell>
          <cell r="Z2526">
            <v>1099</v>
          </cell>
          <cell r="AA2526" t="str">
            <v>ﾀﾞﾝﾌﾟﾄﾗｯｸ運転工</v>
          </cell>
          <cell r="AB2526">
            <v>2.08</v>
          </cell>
          <cell r="AC2526">
            <v>60620</v>
          </cell>
          <cell r="AD2526">
            <v>126089.60000000001</v>
          </cell>
          <cell r="AF2526" t="e">
            <v>#N/A</v>
          </cell>
          <cell r="AH2526">
            <v>0</v>
          </cell>
          <cell r="AI2526">
            <v>0</v>
          </cell>
          <cell r="AK2526" t="e">
            <v>#N/A</v>
          </cell>
          <cell r="AM2526">
            <v>0</v>
          </cell>
          <cell r="AN2526">
            <v>0</v>
          </cell>
          <cell r="AP2526" t="e">
            <v>#N/A</v>
          </cell>
          <cell r="AR2526">
            <v>0</v>
          </cell>
          <cell r="AS2526">
            <v>0</v>
          </cell>
          <cell r="AU2526" t="e">
            <v>#N/A</v>
          </cell>
          <cell r="AW2526">
            <v>0</v>
          </cell>
          <cell r="AX2526">
            <v>0</v>
          </cell>
          <cell r="AZ2526" t="e">
            <v>#N/A</v>
          </cell>
          <cell r="BB2526">
            <v>0</v>
          </cell>
          <cell r="BC2526">
            <v>0</v>
          </cell>
          <cell r="BE2526" t="e">
            <v>#N/A</v>
          </cell>
          <cell r="BG2526">
            <v>0</v>
          </cell>
          <cell r="BH2526">
            <v>0</v>
          </cell>
          <cell r="BJ2526" t="e">
            <v>#N/A</v>
          </cell>
          <cell r="BL2526">
            <v>0</v>
          </cell>
          <cell r="BM2526">
            <v>0</v>
          </cell>
          <cell r="BO2526" t="e">
            <v>#N/A</v>
          </cell>
          <cell r="BQ2526">
            <v>0</v>
          </cell>
          <cell r="BR2526">
            <v>0</v>
          </cell>
          <cell r="BT2526" t="e">
            <v>#N/A</v>
          </cell>
          <cell r="BV2526">
            <v>0</v>
          </cell>
          <cell r="BW2526">
            <v>0</v>
          </cell>
          <cell r="CW2526">
            <v>127</v>
          </cell>
          <cell r="CX2526" t="str">
            <v>諸雑費</v>
          </cell>
          <cell r="CY2526">
            <v>1</v>
          </cell>
          <cell r="DA2526">
            <v>10.399999999994179</v>
          </cell>
          <cell r="DG2526">
            <v>1</v>
          </cell>
        </row>
        <row r="2527">
          <cell r="Q2527">
            <v>6131</v>
          </cell>
          <cell r="R2527" t="str">
            <v>ｱｽ塊運搬工</v>
          </cell>
          <cell r="S2527" t="str">
            <v>10t-2.1～2.5㎞以下</v>
          </cell>
          <cell r="T2527" t="str">
            <v>山積0.45m3</v>
          </cell>
          <cell r="U2527" t="str">
            <v>ｍ3</v>
          </cell>
          <cell r="V2527">
            <v>1419</v>
          </cell>
          <cell r="W2527" t="str">
            <v>厚労省参考p.177</v>
          </cell>
          <cell r="X2527" t="str">
            <v>DID区間なし　管路土工</v>
          </cell>
          <cell r="Y2527">
            <v>100</v>
          </cell>
          <cell r="Z2527">
            <v>1099</v>
          </cell>
          <cell r="AA2527" t="str">
            <v>ﾀﾞﾝﾌﾟﾄﾗｯｸ運転工</v>
          </cell>
          <cell r="AB2527">
            <v>2.34</v>
          </cell>
          <cell r="AC2527">
            <v>60620</v>
          </cell>
          <cell r="AD2527">
            <v>141850.79999999999</v>
          </cell>
          <cell r="AF2527" t="e">
            <v>#N/A</v>
          </cell>
          <cell r="AH2527">
            <v>0</v>
          </cell>
          <cell r="AI2527">
            <v>0</v>
          </cell>
          <cell r="AK2527" t="e">
            <v>#N/A</v>
          </cell>
          <cell r="AM2527">
            <v>0</v>
          </cell>
          <cell r="AN2527">
            <v>0</v>
          </cell>
          <cell r="AP2527" t="e">
            <v>#N/A</v>
          </cell>
          <cell r="AR2527">
            <v>0</v>
          </cell>
          <cell r="AS2527">
            <v>0</v>
          </cell>
          <cell r="AU2527" t="e">
            <v>#N/A</v>
          </cell>
          <cell r="AW2527">
            <v>0</v>
          </cell>
          <cell r="AX2527">
            <v>0</v>
          </cell>
          <cell r="AZ2527" t="e">
            <v>#N/A</v>
          </cell>
          <cell r="BB2527">
            <v>0</v>
          </cell>
          <cell r="BC2527">
            <v>0</v>
          </cell>
          <cell r="BE2527" t="e">
            <v>#N/A</v>
          </cell>
          <cell r="BG2527">
            <v>0</v>
          </cell>
          <cell r="BH2527">
            <v>0</v>
          </cell>
          <cell r="BJ2527" t="e">
            <v>#N/A</v>
          </cell>
          <cell r="BL2527">
            <v>0</v>
          </cell>
          <cell r="BM2527">
            <v>0</v>
          </cell>
          <cell r="BO2527" t="e">
            <v>#N/A</v>
          </cell>
          <cell r="BQ2527">
            <v>0</v>
          </cell>
          <cell r="BR2527">
            <v>0</v>
          </cell>
          <cell r="BT2527" t="e">
            <v>#N/A</v>
          </cell>
          <cell r="BV2527">
            <v>0</v>
          </cell>
          <cell r="BW2527">
            <v>0</v>
          </cell>
          <cell r="CW2527">
            <v>127</v>
          </cell>
          <cell r="CX2527" t="str">
            <v>諸雑費</v>
          </cell>
          <cell r="CY2527">
            <v>1</v>
          </cell>
          <cell r="DA2527">
            <v>49.200000000011642</v>
          </cell>
          <cell r="DG2527">
            <v>1</v>
          </cell>
        </row>
        <row r="2528">
          <cell r="Q2528">
            <v>6132</v>
          </cell>
          <cell r="R2528" t="str">
            <v>ｱｽ塊運搬工</v>
          </cell>
          <cell r="S2528" t="str">
            <v>10t-2.6～3.5㎞以下</v>
          </cell>
          <cell r="T2528" t="str">
            <v>山積0.45m3</v>
          </cell>
          <cell r="U2528" t="str">
            <v>ｍ3</v>
          </cell>
          <cell r="V2528">
            <v>1498</v>
          </cell>
          <cell r="W2528" t="str">
            <v>厚労省参考p.177</v>
          </cell>
          <cell r="X2528" t="str">
            <v>DID区間なし　管路土工</v>
          </cell>
          <cell r="Y2528">
            <v>100</v>
          </cell>
          <cell r="Z2528">
            <v>1099</v>
          </cell>
          <cell r="AA2528" t="str">
            <v>ﾀﾞﾝﾌﾟﾄﾗｯｸ運転工</v>
          </cell>
          <cell r="AB2528">
            <v>2.4700000000000002</v>
          </cell>
          <cell r="AC2528">
            <v>60620</v>
          </cell>
          <cell r="AD2528">
            <v>149731.4</v>
          </cell>
          <cell r="AF2528" t="e">
            <v>#N/A</v>
          </cell>
          <cell r="AH2528">
            <v>0</v>
          </cell>
          <cell r="AI2528">
            <v>0</v>
          </cell>
          <cell r="AK2528" t="e">
            <v>#N/A</v>
          </cell>
          <cell r="AM2528">
            <v>0</v>
          </cell>
          <cell r="AN2528">
            <v>0</v>
          </cell>
          <cell r="AP2528" t="e">
            <v>#N/A</v>
          </cell>
          <cell r="AR2528">
            <v>0</v>
          </cell>
          <cell r="AS2528">
            <v>0</v>
          </cell>
          <cell r="AU2528" t="e">
            <v>#N/A</v>
          </cell>
          <cell r="AW2528">
            <v>0</v>
          </cell>
          <cell r="AX2528">
            <v>0</v>
          </cell>
          <cell r="AZ2528" t="e">
            <v>#N/A</v>
          </cell>
          <cell r="BB2528">
            <v>0</v>
          </cell>
          <cell r="BC2528">
            <v>0</v>
          </cell>
          <cell r="BE2528" t="e">
            <v>#N/A</v>
          </cell>
          <cell r="BG2528">
            <v>0</v>
          </cell>
          <cell r="BH2528">
            <v>0</v>
          </cell>
          <cell r="BJ2528" t="e">
            <v>#N/A</v>
          </cell>
          <cell r="BL2528">
            <v>0</v>
          </cell>
          <cell r="BM2528">
            <v>0</v>
          </cell>
          <cell r="BO2528" t="e">
            <v>#N/A</v>
          </cell>
          <cell r="BQ2528">
            <v>0</v>
          </cell>
          <cell r="BR2528">
            <v>0</v>
          </cell>
          <cell r="BT2528" t="e">
            <v>#N/A</v>
          </cell>
          <cell r="BV2528">
            <v>0</v>
          </cell>
          <cell r="BW2528">
            <v>0</v>
          </cell>
          <cell r="CW2528">
            <v>127</v>
          </cell>
          <cell r="CX2528" t="str">
            <v>諸雑費</v>
          </cell>
          <cell r="CY2528">
            <v>1</v>
          </cell>
          <cell r="DA2528">
            <v>68.600000000005821</v>
          </cell>
          <cell r="DG2528">
            <v>1</v>
          </cell>
        </row>
        <row r="2529">
          <cell r="Q2529">
            <v>6133</v>
          </cell>
          <cell r="R2529" t="str">
            <v>ｱｽ塊運搬工</v>
          </cell>
          <cell r="S2529" t="str">
            <v>10t-3.6～4.5㎞以下</v>
          </cell>
          <cell r="T2529" t="str">
            <v>山積0.45m3</v>
          </cell>
          <cell r="U2529" t="str">
            <v>ｍ3</v>
          </cell>
          <cell r="V2529">
            <v>1655</v>
          </cell>
          <cell r="W2529" t="str">
            <v>厚労省参考p.177</v>
          </cell>
          <cell r="X2529" t="str">
            <v>DID区間なし　管路土工</v>
          </cell>
          <cell r="Y2529">
            <v>100</v>
          </cell>
          <cell r="Z2529">
            <v>1099</v>
          </cell>
          <cell r="AA2529" t="str">
            <v>ﾀﾞﾝﾌﾟﾄﾗｯｸ運転工</v>
          </cell>
          <cell r="AB2529">
            <v>2.73</v>
          </cell>
          <cell r="AC2529">
            <v>60620</v>
          </cell>
          <cell r="AD2529">
            <v>165492.6</v>
          </cell>
          <cell r="AF2529" t="e">
            <v>#N/A</v>
          </cell>
          <cell r="AH2529">
            <v>0</v>
          </cell>
          <cell r="AI2529">
            <v>0</v>
          </cell>
          <cell r="AK2529" t="e">
            <v>#N/A</v>
          </cell>
          <cell r="AM2529">
            <v>0</v>
          </cell>
          <cell r="AN2529">
            <v>0</v>
          </cell>
          <cell r="AP2529" t="e">
            <v>#N/A</v>
          </cell>
          <cell r="AR2529">
            <v>0</v>
          </cell>
          <cell r="AS2529">
            <v>0</v>
          </cell>
          <cell r="AU2529" t="e">
            <v>#N/A</v>
          </cell>
          <cell r="AW2529">
            <v>0</v>
          </cell>
          <cell r="AX2529">
            <v>0</v>
          </cell>
          <cell r="AZ2529" t="e">
            <v>#N/A</v>
          </cell>
          <cell r="BB2529">
            <v>0</v>
          </cell>
          <cell r="BC2529">
            <v>0</v>
          </cell>
          <cell r="BE2529" t="e">
            <v>#N/A</v>
          </cell>
          <cell r="BG2529">
            <v>0</v>
          </cell>
          <cell r="BH2529">
            <v>0</v>
          </cell>
          <cell r="BJ2529" t="e">
            <v>#N/A</v>
          </cell>
          <cell r="BL2529">
            <v>0</v>
          </cell>
          <cell r="BM2529">
            <v>0</v>
          </cell>
          <cell r="BO2529" t="e">
            <v>#N/A</v>
          </cell>
          <cell r="BQ2529">
            <v>0</v>
          </cell>
          <cell r="BR2529">
            <v>0</v>
          </cell>
          <cell r="BT2529" t="e">
            <v>#N/A</v>
          </cell>
          <cell r="BV2529">
            <v>0</v>
          </cell>
          <cell r="BW2529">
            <v>0</v>
          </cell>
          <cell r="CW2529">
            <v>127</v>
          </cell>
          <cell r="CX2529" t="str">
            <v>諸雑費</v>
          </cell>
          <cell r="CY2529">
            <v>1</v>
          </cell>
          <cell r="DA2529">
            <v>7.3999999999941792</v>
          </cell>
          <cell r="DG2529">
            <v>1</v>
          </cell>
        </row>
        <row r="2530">
          <cell r="Q2530">
            <v>6134</v>
          </cell>
          <cell r="R2530" t="str">
            <v>ｱｽ塊運搬工</v>
          </cell>
          <cell r="S2530" t="str">
            <v>10t-4.6～5.5㎞以下</v>
          </cell>
          <cell r="T2530" t="str">
            <v>山積0.45m3</v>
          </cell>
          <cell r="U2530" t="str">
            <v>ｍ3</v>
          </cell>
          <cell r="V2530">
            <v>1892</v>
          </cell>
          <cell r="W2530" t="str">
            <v>厚労省参考p.177</v>
          </cell>
          <cell r="X2530" t="str">
            <v>DID区間なし　管路土工</v>
          </cell>
          <cell r="Y2530">
            <v>100</v>
          </cell>
          <cell r="Z2530">
            <v>1099</v>
          </cell>
          <cell r="AA2530" t="str">
            <v>ﾀﾞﾝﾌﾟﾄﾗｯｸ運転工</v>
          </cell>
          <cell r="AB2530">
            <v>3.12</v>
          </cell>
          <cell r="AC2530">
            <v>60620</v>
          </cell>
          <cell r="AD2530">
            <v>189134.4</v>
          </cell>
          <cell r="AF2530" t="e">
            <v>#N/A</v>
          </cell>
          <cell r="AH2530">
            <v>0</v>
          </cell>
          <cell r="AI2530">
            <v>0</v>
          </cell>
          <cell r="AK2530" t="e">
            <v>#N/A</v>
          </cell>
          <cell r="AM2530">
            <v>0</v>
          </cell>
          <cell r="AN2530">
            <v>0</v>
          </cell>
          <cell r="AP2530" t="e">
            <v>#N/A</v>
          </cell>
          <cell r="AR2530">
            <v>0</v>
          </cell>
          <cell r="AS2530">
            <v>0</v>
          </cell>
          <cell r="AU2530" t="e">
            <v>#N/A</v>
          </cell>
          <cell r="AW2530">
            <v>0</v>
          </cell>
          <cell r="AX2530">
            <v>0</v>
          </cell>
          <cell r="AZ2530" t="e">
            <v>#N/A</v>
          </cell>
          <cell r="BB2530">
            <v>0</v>
          </cell>
          <cell r="BC2530">
            <v>0</v>
          </cell>
          <cell r="BE2530" t="e">
            <v>#N/A</v>
          </cell>
          <cell r="BG2530">
            <v>0</v>
          </cell>
          <cell r="BH2530">
            <v>0</v>
          </cell>
          <cell r="BJ2530" t="e">
            <v>#N/A</v>
          </cell>
          <cell r="BL2530">
            <v>0</v>
          </cell>
          <cell r="BM2530">
            <v>0</v>
          </cell>
          <cell r="BO2530" t="e">
            <v>#N/A</v>
          </cell>
          <cell r="BQ2530">
            <v>0</v>
          </cell>
          <cell r="BR2530">
            <v>0</v>
          </cell>
          <cell r="BT2530" t="e">
            <v>#N/A</v>
          </cell>
          <cell r="BV2530">
            <v>0</v>
          </cell>
          <cell r="BW2530">
            <v>0</v>
          </cell>
          <cell r="CW2530">
            <v>127</v>
          </cell>
          <cell r="CX2530" t="str">
            <v>諸雑費</v>
          </cell>
          <cell r="CY2530">
            <v>1</v>
          </cell>
          <cell r="DA2530">
            <v>65.600000000005821</v>
          </cell>
          <cell r="DG2530">
            <v>1</v>
          </cell>
        </row>
        <row r="2531">
          <cell r="Q2531">
            <v>6135</v>
          </cell>
          <cell r="R2531" t="str">
            <v>ｱｽ塊運搬工</v>
          </cell>
          <cell r="S2531" t="str">
            <v>10t-5.6～7.0㎞以下</v>
          </cell>
          <cell r="T2531" t="str">
            <v>山積0.45m3</v>
          </cell>
          <cell r="U2531" t="str">
            <v>ｍ3</v>
          </cell>
          <cell r="V2531">
            <v>2128</v>
          </cell>
          <cell r="W2531" t="str">
            <v>厚労省参考p.177</v>
          </cell>
          <cell r="X2531" t="str">
            <v>DID区間なし　管路土工</v>
          </cell>
          <cell r="Y2531">
            <v>100</v>
          </cell>
          <cell r="Z2531">
            <v>1099</v>
          </cell>
          <cell r="AA2531" t="str">
            <v>ﾀﾞﾝﾌﾟﾄﾗｯｸ運転工</v>
          </cell>
          <cell r="AB2531">
            <v>3.51</v>
          </cell>
          <cell r="AC2531">
            <v>60620</v>
          </cell>
          <cell r="AD2531">
            <v>212776.2</v>
          </cell>
          <cell r="AF2531" t="e">
            <v>#N/A</v>
          </cell>
          <cell r="AH2531">
            <v>0</v>
          </cell>
          <cell r="AI2531">
            <v>0</v>
          </cell>
          <cell r="AK2531" t="e">
            <v>#N/A</v>
          </cell>
          <cell r="AM2531">
            <v>0</v>
          </cell>
          <cell r="AN2531">
            <v>0</v>
          </cell>
          <cell r="AP2531" t="e">
            <v>#N/A</v>
          </cell>
          <cell r="AR2531">
            <v>0</v>
          </cell>
          <cell r="AS2531">
            <v>0</v>
          </cell>
          <cell r="AU2531" t="e">
            <v>#N/A</v>
          </cell>
          <cell r="AW2531">
            <v>0</v>
          </cell>
          <cell r="AX2531">
            <v>0</v>
          </cell>
          <cell r="AZ2531" t="e">
            <v>#N/A</v>
          </cell>
          <cell r="BB2531">
            <v>0</v>
          </cell>
          <cell r="BC2531">
            <v>0</v>
          </cell>
          <cell r="BE2531" t="e">
            <v>#N/A</v>
          </cell>
          <cell r="BG2531">
            <v>0</v>
          </cell>
          <cell r="BH2531">
            <v>0</v>
          </cell>
          <cell r="BJ2531" t="e">
            <v>#N/A</v>
          </cell>
          <cell r="BL2531">
            <v>0</v>
          </cell>
          <cell r="BM2531">
            <v>0</v>
          </cell>
          <cell r="BO2531" t="e">
            <v>#N/A</v>
          </cell>
          <cell r="BQ2531">
            <v>0</v>
          </cell>
          <cell r="BR2531">
            <v>0</v>
          </cell>
          <cell r="BT2531" t="e">
            <v>#N/A</v>
          </cell>
          <cell r="BV2531">
            <v>0</v>
          </cell>
          <cell r="BW2531">
            <v>0</v>
          </cell>
          <cell r="CW2531">
            <v>127</v>
          </cell>
          <cell r="CX2531" t="str">
            <v>諸雑費</v>
          </cell>
          <cell r="CY2531">
            <v>1</v>
          </cell>
          <cell r="DA2531">
            <v>23.799999999988358</v>
          </cell>
          <cell r="DG2531">
            <v>1</v>
          </cell>
        </row>
        <row r="2532">
          <cell r="Q2532">
            <v>6136</v>
          </cell>
          <cell r="R2532" t="str">
            <v>ｱｽ塊運搬工</v>
          </cell>
          <cell r="S2532" t="str">
            <v>10t-7.1～9.0㎞以下</v>
          </cell>
          <cell r="T2532" t="str">
            <v>山積0.45m3</v>
          </cell>
          <cell r="U2532" t="str">
            <v>ｍ3</v>
          </cell>
          <cell r="V2532">
            <v>2443</v>
          </cell>
          <cell r="W2532" t="str">
            <v>厚労省参考p.177</v>
          </cell>
          <cell r="X2532" t="str">
            <v>DID区間なし　管路土工</v>
          </cell>
          <cell r="Y2532">
            <v>100</v>
          </cell>
          <cell r="Z2532">
            <v>1099</v>
          </cell>
          <cell r="AA2532" t="str">
            <v>ﾀﾞﾝﾌﾟﾄﾗｯｸ運転工</v>
          </cell>
          <cell r="AB2532">
            <v>4.03</v>
          </cell>
          <cell r="AC2532">
            <v>60620</v>
          </cell>
          <cell r="AD2532">
            <v>244298.6</v>
          </cell>
          <cell r="AF2532" t="e">
            <v>#N/A</v>
          </cell>
          <cell r="AH2532">
            <v>0</v>
          </cell>
          <cell r="AI2532">
            <v>0</v>
          </cell>
          <cell r="AK2532" t="e">
            <v>#N/A</v>
          </cell>
          <cell r="AM2532">
            <v>0</v>
          </cell>
          <cell r="AN2532">
            <v>0</v>
          </cell>
          <cell r="AP2532" t="e">
            <v>#N/A</v>
          </cell>
          <cell r="AR2532">
            <v>0</v>
          </cell>
          <cell r="AS2532">
            <v>0</v>
          </cell>
          <cell r="AU2532" t="e">
            <v>#N/A</v>
          </cell>
          <cell r="AW2532">
            <v>0</v>
          </cell>
          <cell r="AX2532">
            <v>0</v>
          </cell>
          <cell r="AZ2532" t="e">
            <v>#N/A</v>
          </cell>
          <cell r="BB2532">
            <v>0</v>
          </cell>
          <cell r="BC2532">
            <v>0</v>
          </cell>
          <cell r="BE2532" t="e">
            <v>#N/A</v>
          </cell>
          <cell r="BG2532">
            <v>0</v>
          </cell>
          <cell r="BH2532">
            <v>0</v>
          </cell>
          <cell r="BJ2532" t="e">
            <v>#N/A</v>
          </cell>
          <cell r="BL2532">
            <v>0</v>
          </cell>
          <cell r="BM2532">
            <v>0</v>
          </cell>
          <cell r="BO2532" t="e">
            <v>#N/A</v>
          </cell>
          <cell r="BQ2532">
            <v>0</v>
          </cell>
          <cell r="BR2532">
            <v>0</v>
          </cell>
          <cell r="BT2532" t="e">
            <v>#N/A</v>
          </cell>
          <cell r="BV2532">
            <v>0</v>
          </cell>
          <cell r="BW2532">
            <v>0</v>
          </cell>
          <cell r="CW2532">
            <v>127</v>
          </cell>
          <cell r="CX2532" t="str">
            <v>諸雑費</v>
          </cell>
          <cell r="CY2532">
            <v>1</v>
          </cell>
          <cell r="DA2532">
            <v>1.3999999999941792</v>
          </cell>
          <cell r="DG2532">
            <v>1</v>
          </cell>
        </row>
        <row r="2533">
          <cell r="Q2533">
            <v>6137</v>
          </cell>
          <cell r="R2533" t="str">
            <v>ｱｽ塊運搬工</v>
          </cell>
          <cell r="S2533" t="str">
            <v>10t-9.1～12.5㎞以下</v>
          </cell>
          <cell r="T2533" t="str">
            <v>山積0.45m3</v>
          </cell>
          <cell r="U2533" t="str">
            <v>ｍ3</v>
          </cell>
          <cell r="V2533">
            <v>2995</v>
          </cell>
          <cell r="W2533" t="str">
            <v>厚労省参考p.177</v>
          </cell>
          <cell r="X2533" t="str">
            <v>DID区間なし　管路土工</v>
          </cell>
          <cell r="Y2533">
            <v>100</v>
          </cell>
          <cell r="Z2533">
            <v>1099</v>
          </cell>
          <cell r="AA2533" t="str">
            <v>ﾀﾞﾝﾌﾟﾄﾗｯｸ運転工</v>
          </cell>
          <cell r="AB2533">
            <v>4.9400000000000004</v>
          </cell>
          <cell r="AC2533">
            <v>60620</v>
          </cell>
          <cell r="AD2533">
            <v>299462.8</v>
          </cell>
          <cell r="AF2533" t="e">
            <v>#N/A</v>
          </cell>
          <cell r="AH2533">
            <v>0</v>
          </cell>
          <cell r="AI2533">
            <v>0</v>
          </cell>
          <cell r="AK2533" t="e">
            <v>#N/A</v>
          </cell>
          <cell r="AM2533">
            <v>0</v>
          </cell>
          <cell r="AN2533">
            <v>0</v>
          </cell>
          <cell r="AP2533" t="e">
            <v>#N/A</v>
          </cell>
          <cell r="AR2533">
            <v>0</v>
          </cell>
          <cell r="AS2533">
            <v>0</v>
          </cell>
          <cell r="AU2533" t="e">
            <v>#N/A</v>
          </cell>
          <cell r="AW2533">
            <v>0</v>
          </cell>
          <cell r="AX2533">
            <v>0</v>
          </cell>
          <cell r="AZ2533" t="e">
            <v>#N/A</v>
          </cell>
          <cell r="BB2533">
            <v>0</v>
          </cell>
          <cell r="BC2533">
            <v>0</v>
          </cell>
          <cell r="BE2533" t="e">
            <v>#N/A</v>
          </cell>
          <cell r="BG2533">
            <v>0</v>
          </cell>
          <cell r="BH2533">
            <v>0</v>
          </cell>
          <cell r="BJ2533" t="e">
            <v>#N/A</v>
          </cell>
          <cell r="BL2533">
            <v>0</v>
          </cell>
          <cell r="BM2533">
            <v>0</v>
          </cell>
          <cell r="BO2533" t="e">
            <v>#N/A</v>
          </cell>
          <cell r="BQ2533">
            <v>0</v>
          </cell>
          <cell r="BR2533">
            <v>0</v>
          </cell>
          <cell r="BT2533" t="e">
            <v>#N/A</v>
          </cell>
          <cell r="BV2533">
            <v>0</v>
          </cell>
          <cell r="BW2533">
            <v>0</v>
          </cell>
          <cell r="CW2533">
            <v>127</v>
          </cell>
          <cell r="CX2533" t="str">
            <v>諸雑費</v>
          </cell>
          <cell r="CY2533">
            <v>1</v>
          </cell>
          <cell r="DA2533">
            <v>37.200000000011642</v>
          </cell>
          <cell r="DG2533">
            <v>1</v>
          </cell>
        </row>
        <row r="2534">
          <cell r="Q2534">
            <v>6138</v>
          </cell>
          <cell r="R2534" t="str">
            <v>ｱｽ塊運搬工</v>
          </cell>
          <cell r="S2534" t="str">
            <v>10t-12.6～18.5㎞以下</v>
          </cell>
          <cell r="T2534" t="str">
            <v>山積0.45m3</v>
          </cell>
          <cell r="U2534" t="str">
            <v>ｍ3</v>
          </cell>
          <cell r="V2534">
            <v>3704</v>
          </cell>
          <cell r="W2534" t="str">
            <v>厚労省参考p.177</v>
          </cell>
          <cell r="X2534" t="str">
            <v>DID区間なし　管路土工</v>
          </cell>
          <cell r="Y2534">
            <v>100</v>
          </cell>
          <cell r="Z2534">
            <v>1099</v>
          </cell>
          <cell r="AA2534" t="str">
            <v>ﾀﾞﾝﾌﾟﾄﾗｯｸ運転工</v>
          </cell>
          <cell r="AB2534">
            <v>6.11</v>
          </cell>
          <cell r="AC2534">
            <v>60620</v>
          </cell>
          <cell r="AD2534">
            <v>370388.2</v>
          </cell>
          <cell r="AF2534" t="e">
            <v>#N/A</v>
          </cell>
          <cell r="AH2534">
            <v>0</v>
          </cell>
          <cell r="AI2534">
            <v>0</v>
          </cell>
          <cell r="AK2534" t="e">
            <v>#N/A</v>
          </cell>
          <cell r="AM2534">
            <v>0</v>
          </cell>
          <cell r="AN2534">
            <v>0</v>
          </cell>
          <cell r="AP2534" t="e">
            <v>#N/A</v>
          </cell>
          <cell r="AR2534">
            <v>0</v>
          </cell>
          <cell r="AS2534">
            <v>0</v>
          </cell>
          <cell r="AU2534" t="e">
            <v>#N/A</v>
          </cell>
          <cell r="AW2534">
            <v>0</v>
          </cell>
          <cell r="AX2534">
            <v>0</v>
          </cell>
          <cell r="AZ2534" t="e">
            <v>#N/A</v>
          </cell>
          <cell r="BB2534">
            <v>0</v>
          </cell>
          <cell r="BC2534">
            <v>0</v>
          </cell>
          <cell r="BE2534" t="e">
            <v>#N/A</v>
          </cell>
          <cell r="BG2534">
            <v>0</v>
          </cell>
          <cell r="BH2534">
            <v>0</v>
          </cell>
          <cell r="BJ2534" t="e">
            <v>#N/A</v>
          </cell>
          <cell r="BL2534">
            <v>0</v>
          </cell>
          <cell r="BM2534">
            <v>0</v>
          </cell>
          <cell r="BO2534" t="e">
            <v>#N/A</v>
          </cell>
          <cell r="BQ2534">
            <v>0</v>
          </cell>
          <cell r="BR2534">
            <v>0</v>
          </cell>
          <cell r="BT2534" t="e">
            <v>#N/A</v>
          </cell>
          <cell r="BV2534">
            <v>0</v>
          </cell>
          <cell r="BW2534">
            <v>0</v>
          </cell>
          <cell r="CW2534">
            <v>127</v>
          </cell>
          <cell r="CX2534" t="str">
            <v>諸雑費</v>
          </cell>
          <cell r="CY2534">
            <v>1</v>
          </cell>
          <cell r="DA2534">
            <v>11.799999999988358</v>
          </cell>
          <cell r="DG2534">
            <v>1</v>
          </cell>
        </row>
        <row r="2535">
          <cell r="Q2535">
            <v>6139</v>
          </cell>
          <cell r="R2535" t="str">
            <v>ｱｽ塊運搬工</v>
          </cell>
          <cell r="S2535" t="str">
            <v>10t-18.6～34.5㎞以下</v>
          </cell>
          <cell r="T2535" t="str">
            <v>山積0.45m3</v>
          </cell>
          <cell r="U2535" t="str">
            <v>ｍ3</v>
          </cell>
          <cell r="V2535">
            <v>4965</v>
          </cell>
          <cell r="W2535" t="str">
            <v>厚労省参考p.177</v>
          </cell>
          <cell r="X2535" t="str">
            <v>DID区間なし　管路土工</v>
          </cell>
          <cell r="Y2535">
            <v>100</v>
          </cell>
          <cell r="Z2535">
            <v>1099</v>
          </cell>
          <cell r="AA2535" t="str">
            <v>ﾀﾞﾝﾌﾟﾄﾗｯｸ運転工</v>
          </cell>
          <cell r="AB2535">
            <v>8.19</v>
          </cell>
          <cell r="AC2535">
            <v>60620</v>
          </cell>
          <cell r="AD2535">
            <v>496477.8</v>
          </cell>
          <cell r="AF2535" t="e">
            <v>#N/A</v>
          </cell>
          <cell r="AH2535">
            <v>0</v>
          </cell>
          <cell r="AI2535">
            <v>0</v>
          </cell>
          <cell r="AK2535" t="e">
            <v>#N/A</v>
          </cell>
          <cell r="AM2535">
            <v>0</v>
          </cell>
          <cell r="AN2535">
            <v>0</v>
          </cell>
          <cell r="AP2535" t="e">
            <v>#N/A</v>
          </cell>
          <cell r="AR2535">
            <v>0</v>
          </cell>
          <cell r="AS2535">
            <v>0</v>
          </cell>
          <cell r="AU2535" t="e">
            <v>#N/A</v>
          </cell>
          <cell r="AW2535">
            <v>0</v>
          </cell>
          <cell r="AX2535">
            <v>0</v>
          </cell>
          <cell r="AZ2535" t="e">
            <v>#N/A</v>
          </cell>
          <cell r="BB2535">
            <v>0</v>
          </cell>
          <cell r="BC2535">
            <v>0</v>
          </cell>
          <cell r="BE2535" t="e">
            <v>#N/A</v>
          </cell>
          <cell r="BG2535">
            <v>0</v>
          </cell>
          <cell r="BH2535">
            <v>0</v>
          </cell>
          <cell r="BJ2535" t="e">
            <v>#N/A</v>
          </cell>
          <cell r="BL2535">
            <v>0</v>
          </cell>
          <cell r="BM2535">
            <v>0</v>
          </cell>
          <cell r="BO2535" t="e">
            <v>#N/A</v>
          </cell>
          <cell r="BQ2535">
            <v>0</v>
          </cell>
          <cell r="BR2535">
            <v>0</v>
          </cell>
          <cell r="BT2535" t="e">
            <v>#N/A</v>
          </cell>
          <cell r="BV2535">
            <v>0</v>
          </cell>
          <cell r="BW2535">
            <v>0</v>
          </cell>
          <cell r="CW2535">
            <v>127</v>
          </cell>
          <cell r="CX2535" t="str">
            <v>諸雑費</v>
          </cell>
          <cell r="CY2535">
            <v>1</v>
          </cell>
          <cell r="DA2535">
            <v>22.200000000011642</v>
          </cell>
          <cell r="DG2535">
            <v>1</v>
          </cell>
        </row>
        <row r="2536">
          <cell r="Q2536">
            <v>6140</v>
          </cell>
          <cell r="R2536" t="str">
            <v>ｱｽ塊運搬工</v>
          </cell>
          <cell r="S2536" t="str">
            <v>10t-34.6～60.0㎞以下</v>
          </cell>
          <cell r="T2536" t="str">
            <v>山積0.45m3</v>
          </cell>
          <cell r="U2536" t="str">
            <v>ｍ3</v>
          </cell>
          <cell r="V2536">
            <v>7408</v>
          </cell>
          <cell r="W2536" t="str">
            <v>厚労省参考p.177</v>
          </cell>
          <cell r="X2536" t="str">
            <v>DID区間なし　管路土工</v>
          </cell>
          <cell r="Y2536">
            <v>100</v>
          </cell>
          <cell r="Z2536">
            <v>1099</v>
          </cell>
          <cell r="AA2536" t="str">
            <v>ﾀﾞﾝﾌﾟﾄﾗｯｸ運転工</v>
          </cell>
          <cell r="AB2536">
            <v>12.22</v>
          </cell>
          <cell r="AC2536">
            <v>60620</v>
          </cell>
          <cell r="AD2536">
            <v>740776.4</v>
          </cell>
          <cell r="AF2536" t="e">
            <v>#N/A</v>
          </cell>
          <cell r="AH2536">
            <v>0</v>
          </cell>
          <cell r="AI2536">
            <v>0</v>
          </cell>
          <cell r="AK2536" t="e">
            <v>#N/A</v>
          </cell>
          <cell r="AM2536">
            <v>0</v>
          </cell>
          <cell r="AN2536">
            <v>0</v>
          </cell>
          <cell r="AP2536" t="e">
            <v>#N/A</v>
          </cell>
          <cell r="AR2536">
            <v>0</v>
          </cell>
          <cell r="AS2536">
            <v>0</v>
          </cell>
          <cell r="AU2536" t="e">
            <v>#N/A</v>
          </cell>
          <cell r="AW2536">
            <v>0</v>
          </cell>
          <cell r="AX2536">
            <v>0</v>
          </cell>
          <cell r="AZ2536" t="e">
            <v>#N/A</v>
          </cell>
          <cell r="BB2536">
            <v>0</v>
          </cell>
          <cell r="BC2536">
            <v>0</v>
          </cell>
          <cell r="BE2536" t="e">
            <v>#N/A</v>
          </cell>
          <cell r="BG2536">
            <v>0</v>
          </cell>
          <cell r="BH2536">
            <v>0</v>
          </cell>
          <cell r="BJ2536" t="e">
            <v>#N/A</v>
          </cell>
          <cell r="BL2536">
            <v>0</v>
          </cell>
          <cell r="BM2536">
            <v>0</v>
          </cell>
          <cell r="BO2536" t="e">
            <v>#N/A</v>
          </cell>
          <cell r="BQ2536">
            <v>0</v>
          </cell>
          <cell r="BR2536">
            <v>0</v>
          </cell>
          <cell r="BT2536" t="e">
            <v>#N/A</v>
          </cell>
          <cell r="BV2536">
            <v>0</v>
          </cell>
          <cell r="BW2536">
            <v>0</v>
          </cell>
          <cell r="CW2536">
            <v>127</v>
          </cell>
          <cell r="CX2536" t="str">
            <v>諸雑費</v>
          </cell>
          <cell r="CY2536">
            <v>1</v>
          </cell>
          <cell r="DA2536">
            <v>23.599999999976717</v>
          </cell>
          <cell r="DG2536">
            <v>1</v>
          </cell>
        </row>
        <row r="2537">
          <cell r="Q2537">
            <v>6141</v>
          </cell>
          <cell r="R2537" t="str">
            <v>軟岩運搬工</v>
          </cell>
          <cell r="S2537" t="str">
            <v>4t-0.5㎞以下</v>
          </cell>
          <cell r="T2537" t="str">
            <v>山積0.45m3</v>
          </cell>
          <cell r="U2537" t="str">
            <v>ｍ3</v>
          </cell>
          <cell r="V2537">
            <v>993</v>
          </cell>
          <cell r="W2537" t="str">
            <v>厚労省参考p.176</v>
          </cell>
          <cell r="X2537" t="str">
            <v>DID区間なし　管路土工</v>
          </cell>
          <cell r="Y2537">
            <v>10</v>
          </cell>
          <cell r="Z2537">
            <v>1096</v>
          </cell>
          <cell r="AA2537" t="str">
            <v>ﾀﾞﾝﾌﾟﾄﾗｯｸ運転工</v>
          </cell>
          <cell r="AB2537">
            <v>0.24399999999999999</v>
          </cell>
          <cell r="AC2537">
            <v>40730</v>
          </cell>
          <cell r="AD2537">
            <v>9938.1200000000008</v>
          </cell>
          <cell r="AF2537" t="e">
            <v>#N/A</v>
          </cell>
          <cell r="AH2537">
            <v>0</v>
          </cell>
          <cell r="AI2537">
            <v>0</v>
          </cell>
          <cell r="AK2537" t="e">
            <v>#N/A</v>
          </cell>
          <cell r="AM2537">
            <v>0</v>
          </cell>
          <cell r="AN2537">
            <v>0</v>
          </cell>
          <cell r="AP2537" t="e">
            <v>#N/A</v>
          </cell>
          <cell r="AR2537">
            <v>0</v>
          </cell>
          <cell r="AS2537">
            <v>0</v>
          </cell>
          <cell r="AU2537" t="e">
            <v>#N/A</v>
          </cell>
          <cell r="AW2537">
            <v>0</v>
          </cell>
          <cell r="AX2537">
            <v>0</v>
          </cell>
          <cell r="AZ2537" t="e">
            <v>#N/A</v>
          </cell>
          <cell r="BB2537">
            <v>0</v>
          </cell>
          <cell r="BC2537">
            <v>0</v>
          </cell>
          <cell r="BE2537" t="e">
            <v>#N/A</v>
          </cell>
          <cell r="BG2537">
            <v>0</v>
          </cell>
          <cell r="BH2537">
            <v>0</v>
          </cell>
          <cell r="BJ2537" t="e">
            <v>#N/A</v>
          </cell>
          <cell r="BL2537">
            <v>0</v>
          </cell>
          <cell r="BM2537">
            <v>0</v>
          </cell>
          <cell r="BO2537" t="e">
            <v>#N/A</v>
          </cell>
          <cell r="BQ2537">
            <v>0</v>
          </cell>
          <cell r="BR2537">
            <v>0</v>
          </cell>
          <cell r="BT2537" t="e">
            <v>#N/A</v>
          </cell>
          <cell r="BV2537">
            <v>0</v>
          </cell>
          <cell r="BW2537">
            <v>0</v>
          </cell>
          <cell r="CW2537">
            <v>127</v>
          </cell>
          <cell r="CX2537" t="str">
            <v>諸雑費</v>
          </cell>
          <cell r="CY2537">
            <v>1</v>
          </cell>
          <cell r="DA2537">
            <v>0.87999999999919964</v>
          </cell>
          <cell r="DG2537">
            <v>1</v>
          </cell>
        </row>
        <row r="2538">
          <cell r="Q2538">
            <v>6142</v>
          </cell>
          <cell r="R2538" t="str">
            <v>軟岩運搬工</v>
          </cell>
          <cell r="S2538" t="str">
            <v>4t-0.6～1.0㎞以下</v>
          </cell>
          <cell r="T2538" t="str">
            <v>山積0.45m3</v>
          </cell>
          <cell r="U2538" t="str">
            <v>ｍ3</v>
          </cell>
          <cell r="V2538">
            <v>1243</v>
          </cell>
          <cell r="W2538" t="str">
            <v>厚労省参考p.176</v>
          </cell>
          <cell r="X2538" t="str">
            <v>DID区間なし　管路土工</v>
          </cell>
          <cell r="Y2538">
            <v>10</v>
          </cell>
          <cell r="Z2538">
            <v>1096</v>
          </cell>
          <cell r="AA2538" t="str">
            <v>ﾀﾞﾝﾌﾟﾄﾗｯｸ運転工</v>
          </cell>
          <cell r="AB2538">
            <v>0.30499999999999999</v>
          </cell>
          <cell r="AC2538">
            <v>40730</v>
          </cell>
          <cell r="AD2538">
            <v>12422.65</v>
          </cell>
          <cell r="AF2538" t="e">
            <v>#N/A</v>
          </cell>
          <cell r="AH2538">
            <v>0</v>
          </cell>
          <cell r="AI2538">
            <v>0</v>
          </cell>
          <cell r="AK2538" t="e">
            <v>#N/A</v>
          </cell>
          <cell r="AM2538">
            <v>0</v>
          </cell>
          <cell r="AN2538">
            <v>0</v>
          </cell>
          <cell r="AP2538" t="e">
            <v>#N/A</v>
          </cell>
          <cell r="AR2538">
            <v>0</v>
          </cell>
          <cell r="AS2538">
            <v>0</v>
          </cell>
          <cell r="AU2538" t="e">
            <v>#N/A</v>
          </cell>
          <cell r="AW2538">
            <v>0</v>
          </cell>
          <cell r="AX2538">
            <v>0</v>
          </cell>
          <cell r="AZ2538" t="e">
            <v>#N/A</v>
          </cell>
          <cell r="BB2538">
            <v>0</v>
          </cell>
          <cell r="BC2538">
            <v>0</v>
          </cell>
          <cell r="BE2538" t="e">
            <v>#N/A</v>
          </cell>
          <cell r="BG2538">
            <v>0</v>
          </cell>
          <cell r="BH2538">
            <v>0</v>
          </cell>
          <cell r="BJ2538" t="e">
            <v>#N/A</v>
          </cell>
          <cell r="BL2538">
            <v>0</v>
          </cell>
          <cell r="BM2538">
            <v>0</v>
          </cell>
          <cell r="BO2538" t="e">
            <v>#N/A</v>
          </cell>
          <cell r="BQ2538">
            <v>0</v>
          </cell>
          <cell r="BR2538">
            <v>0</v>
          </cell>
          <cell r="BT2538" t="e">
            <v>#N/A</v>
          </cell>
          <cell r="BV2538">
            <v>0</v>
          </cell>
          <cell r="BW2538">
            <v>0</v>
          </cell>
          <cell r="CW2538">
            <v>127</v>
          </cell>
          <cell r="CX2538" t="str">
            <v>諸雑費</v>
          </cell>
          <cell r="CY2538">
            <v>1</v>
          </cell>
          <cell r="DA2538">
            <v>7.3500000000003638</v>
          </cell>
          <cell r="DG2538">
            <v>1</v>
          </cell>
        </row>
        <row r="2539">
          <cell r="Q2539">
            <v>6143</v>
          </cell>
          <cell r="R2539" t="str">
            <v>軟岩運搬工</v>
          </cell>
          <cell r="S2539" t="str">
            <v>4t-1.1～2.0㎞以下</v>
          </cell>
          <cell r="T2539" t="str">
            <v>山積0.45m3</v>
          </cell>
          <cell r="U2539" t="str">
            <v>ｍ3</v>
          </cell>
          <cell r="V2539">
            <v>1491</v>
          </cell>
          <cell r="W2539" t="str">
            <v>厚労省参考p.176</v>
          </cell>
          <cell r="X2539" t="str">
            <v>DID区間なし　管路土工</v>
          </cell>
          <cell r="Y2539">
            <v>10</v>
          </cell>
          <cell r="Z2539">
            <v>1096</v>
          </cell>
          <cell r="AA2539" t="str">
            <v>ﾀﾞﾝﾌﾟﾄﾗｯｸ運転工</v>
          </cell>
          <cell r="AB2539">
            <v>0.36599999999999999</v>
          </cell>
          <cell r="AC2539">
            <v>40730</v>
          </cell>
          <cell r="AD2539">
            <v>14907.18</v>
          </cell>
          <cell r="AF2539" t="e">
            <v>#N/A</v>
          </cell>
          <cell r="AH2539">
            <v>0</v>
          </cell>
          <cell r="AI2539">
            <v>0</v>
          </cell>
          <cell r="AK2539" t="e">
            <v>#N/A</v>
          </cell>
          <cell r="AM2539">
            <v>0</v>
          </cell>
          <cell r="AN2539">
            <v>0</v>
          </cell>
          <cell r="AP2539" t="e">
            <v>#N/A</v>
          </cell>
          <cell r="AR2539">
            <v>0</v>
          </cell>
          <cell r="AS2539">
            <v>0</v>
          </cell>
          <cell r="AU2539" t="e">
            <v>#N/A</v>
          </cell>
          <cell r="AW2539">
            <v>0</v>
          </cell>
          <cell r="AX2539">
            <v>0</v>
          </cell>
          <cell r="AZ2539" t="e">
            <v>#N/A</v>
          </cell>
          <cell r="BB2539">
            <v>0</v>
          </cell>
          <cell r="BC2539">
            <v>0</v>
          </cell>
          <cell r="BE2539" t="e">
            <v>#N/A</v>
          </cell>
          <cell r="BG2539">
            <v>0</v>
          </cell>
          <cell r="BH2539">
            <v>0</v>
          </cell>
          <cell r="BJ2539" t="e">
            <v>#N/A</v>
          </cell>
          <cell r="BL2539">
            <v>0</v>
          </cell>
          <cell r="BM2539">
            <v>0</v>
          </cell>
          <cell r="BO2539" t="e">
            <v>#N/A</v>
          </cell>
          <cell r="BQ2539">
            <v>0</v>
          </cell>
          <cell r="BR2539">
            <v>0</v>
          </cell>
          <cell r="BT2539" t="e">
            <v>#N/A</v>
          </cell>
          <cell r="BV2539">
            <v>0</v>
          </cell>
          <cell r="BW2539">
            <v>0</v>
          </cell>
          <cell r="CW2539">
            <v>127</v>
          </cell>
          <cell r="CX2539" t="str">
            <v>諸雑費</v>
          </cell>
          <cell r="CY2539">
            <v>1</v>
          </cell>
          <cell r="DA2539">
            <v>2.819999999999709</v>
          </cell>
          <cell r="DG2539">
            <v>1</v>
          </cell>
        </row>
        <row r="2540">
          <cell r="Q2540">
            <v>6144</v>
          </cell>
          <cell r="R2540" t="str">
            <v>軟岩運搬工</v>
          </cell>
          <cell r="S2540" t="str">
            <v>4t-2.1～3.5㎞以下</v>
          </cell>
          <cell r="T2540" t="str">
            <v>山積0.45m3</v>
          </cell>
          <cell r="U2540" t="str">
            <v>ｍ3</v>
          </cell>
          <cell r="V2540">
            <v>1988</v>
          </cell>
          <cell r="W2540" t="str">
            <v>厚労省参考p.176</v>
          </cell>
          <cell r="X2540" t="str">
            <v>DID区間なし　管路土工</v>
          </cell>
          <cell r="Y2540">
            <v>10</v>
          </cell>
          <cell r="Z2540">
            <v>1096</v>
          </cell>
          <cell r="AA2540" t="str">
            <v>ﾀﾞﾝﾌﾟﾄﾗｯｸ運転工</v>
          </cell>
          <cell r="AB2540">
            <v>0.48799999999999999</v>
          </cell>
          <cell r="AC2540">
            <v>40730</v>
          </cell>
          <cell r="AD2540">
            <v>19876.240000000002</v>
          </cell>
          <cell r="AF2540" t="e">
            <v>#N/A</v>
          </cell>
          <cell r="AH2540">
            <v>0</v>
          </cell>
          <cell r="AI2540">
            <v>0</v>
          </cell>
          <cell r="AK2540" t="e">
            <v>#N/A</v>
          </cell>
          <cell r="AM2540">
            <v>0</v>
          </cell>
          <cell r="AN2540">
            <v>0</v>
          </cell>
          <cell r="AP2540" t="e">
            <v>#N/A</v>
          </cell>
          <cell r="AR2540">
            <v>0</v>
          </cell>
          <cell r="AS2540">
            <v>0</v>
          </cell>
          <cell r="AU2540" t="e">
            <v>#N/A</v>
          </cell>
          <cell r="AW2540">
            <v>0</v>
          </cell>
          <cell r="AX2540">
            <v>0</v>
          </cell>
          <cell r="AZ2540" t="e">
            <v>#N/A</v>
          </cell>
          <cell r="BB2540">
            <v>0</v>
          </cell>
          <cell r="BC2540">
            <v>0</v>
          </cell>
          <cell r="BE2540" t="e">
            <v>#N/A</v>
          </cell>
          <cell r="BG2540">
            <v>0</v>
          </cell>
          <cell r="BH2540">
            <v>0</v>
          </cell>
          <cell r="BJ2540" t="e">
            <v>#N/A</v>
          </cell>
          <cell r="BL2540">
            <v>0</v>
          </cell>
          <cell r="BM2540">
            <v>0</v>
          </cell>
          <cell r="BO2540" t="e">
            <v>#N/A</v>
          </cell>
          <cell r="BQ2540">
            <v>0</v>
          </cell>
          <cell r="BR2540">
            <v>0</v>
          </cell>
          <cell r="BT2540" t="e">
            <v>#N/A</v>
          </cell>
          <cell r="BV2540">
            <v>0</v>
          </cell>
          <cell r="BW2540">
            <v>0</v>
          </cell>
          <cell r="CW2540">
            <v>127</v>
          </cell>
          <cell r="CX2540" t="str">
            <v>諸雑費</v>
          </cell>
          <cell r="CY2540">
            <v>1</v>
          </cell>
          <cell r="DA2540">
            <v>3.7599999999983993</v>
          </cell>
          <cell r="DG2540">
            <v>1</v>
          </cell>
        </row>
        <row r="2541">
          <cell r="Q2541">
            <v>6145</v>
          </cell>
          <cell r="R2541" t="str">
            <v>軟岩運搬工</v>
          </cell>
          <cell r="S2541" t="str">
            <v>4t-3.6～5.0㎞以下</v>
          </cell>
          <cell r="T2541" t="str">
            <v>山積0.45m3</v>
          </cell>
          <cell r="U2541" t="str">
            <v>ｍ3</v>
          </cell>
          <cell r="V2541">
            <v>2485</v>
          </cell>
          <cell r="W2541" t="str">
            <v>厚労省参考p.176</v>
          </cell>
          <cell r="X2541" t="str">
            <v>DID区間なし　管路土工</v>
          </cell>
          <cell r="Y2541">
            <v>10</v>
          </cell>
          <cell r="Z2541">
            <v>1096</v>
          </cell>
          <cell r="AA2541" t="str">
            <v>ﾀﾞﾝﾌﾟﾄﾗｯｸ運転工</v>
          </cell>
          <cell r="AB2541">
            <v>0.61</v>
          </cell>
          <cell r="AC2541">
            <v>40730</v>
          </cell>
          <cell r="AD2541">
            <v>24845.3</v>
          </cell>
          <cell r="AF2541" t="e">
            <v>#N/A</v>
          </cell>
          <cell r="AH2541">
            <v>0</v>
          </cell>
          <cell r="AI2541">
            <v>0</v>
          </cell>
          <cell r="AK2541" t="e">
            <v>#N/A</v>
          </cell>
          <cell r="AM2541">
            <v>0</v>
          </cell>
          <cell r="AN2541">
            <v>0</v>
          </cell>
          <cell r="AP2541" t="e">
            <v>#N/A</v>
          </cell>
          <cell r="AR2541">
            <v>0</v>
          </cell>
          <cell r="AS2541">
            <v>0</v>
          </cell>
          <cell r="AU2541" t="e">
            <v>#N/A</v>
          </cell>
          <cell r="AW2541">
            <v>0</v>
          </cell>
          <cell r="AX2541">
            <v>0</v>
          </cell>
          <cell r="AZ2541" t="e">
            <v>#N/A</v>
          </cell>
          <cell r="BB2541">
            <v>0</v>
          </cell>
          <cell r="BC2541">
            <v>0</v>
          </cell>
          <cell r="BE2541" t="e">
            <v>#N/A</v>
          </cell>
          <cell r="BG2541">
            <v>0</v>
          </cell>
          <cell r="BH2541">
            <v>0</v>
          </cell>
          <cell r="BJ2541" t="e">
            <v>#N/A</v>
          </cell>
          <cell r="BL2541">
            <v>0</v>
          </cell>
          <cell r="BM2541">
            <v>0</v>
          </cell>
          <cell r="BO2541" t="e">
            <v>#N/A</v>
          </cell>
          <cell r="BQ2541">
            <v>0</v>
          </cell>
          <cell r="BR2541">
            <v>0</v>
          </cell>
          <cell r="BT2541" t="e">
            <v>#N/A</v>
          </cell>
          <cell r="BV2541">
            <v>0</v>
          </cell>
          <cell r="BW2541">
            <v>0</v>
          </cell>
          <cell r="CW2541">
            <v>127</v>
          </cell>
          <cell r="CX2541" t="str">
            <v>諸雑費</v>
          </cell>
          <cell r="CY2541">
            <v>1</v>
          </cell>
          <cell r="DA2541">
            <v>4.7000000000007276</v>
          </cell>
          <cell r="DG2541">
            <v>1</v>
          </cell>
        </row>
        <row r="2542">
          <cell r="Q2542">
            <v>6146</v>
          </cell>
          <cell r="R2542" t="str">
            <v>軟岩運搬工</v>
          </cell>
          <cell r="S2542" t="str">
            <v>4t-5.1～6.5㎞以下</v>
          </cell>
          <cell r="T2542" t="str">
            <v>山積0.45m3</v>
          </cell>
          <cell r="U2542" t="str">
            <v>ｍ3</v>
          </cell>
          <cell r="V2542">
            <v>2733</v>
          </cell>
          <cell r="W2542" t="str">
            <v>厚労省参考p.176</v>
          </cell>
          <cell r="X2542" t="str">
            <v>DID区間なし　管路土工</v>
          </cell>
          <cell r="Y2542">
            <v>10</v>
          </cell>
          <cell r="Z2542">
            <v>1096</v>
          </cell>
          <cell r="AA2542" t="str">
            <v>ﾀﾞﾝﾌﾟﾄﾗｯｸ運転工</v>
          </cell>
          <cell r="AB2542">
            <v>0.67100000000000004</v>
          </cell>
          <cell r="AC2542">
            <v>40730</v>
          </cell>
          <cell r="AD2542">
            <v>27329.83</v>
          </cell>
          <cell r="AF2542" t="e">
            <v>#N/A</v>
          </cell>
          <cell r="AH2542">
            <v>0</v>
          </cell>
          <cell r="AI2542">
            <v>0</v>
          </cell>
          <cell r="AK2542" t="e">
            <v>#N/A</v>
          </cell>
          <cell r="AM2542">
            <v>0</v>
          </cell>
          <cell r="AN2542">
            <v>0</v>
          </cell>
          <cell r="AP2542" t="e">
            <v>#N/A</v>
          </cell>
          <cell r="AR2542">
            <v>0</v>
          </cell>
          <cell r="AS2542">
            <v>0</v>
          </cell>
          <cell r="AU2542" t="e">
            <v>#N/A</v>
          </cell>
          <cell r="AW2542">
            <v>0</v>
          </cell>
          <cell r="AX2542">
            <v>0</v>
          </cell>
          <cell r="AZ2542" t="e">
            <v>#N/A</v>
          </cell>
          <cell r="BB2542">
            <v>0</v>
          </cell>
          <cell r="BC2542">
            <v>0</v>
          </cell>
          <cell r="BE2542" t="e">
            <v>#N/A</v>
          </cell>
          <cell r="BG2542">
            <v>0</v>
          </cell>
          <cell r="BH2542">
            <v>0</v>
          </cell>
          <cell r="BJ2542" t="e">
            <v>#N/A</v>
          </cell>
          <cell r="BL2542">
            <v>0</v>
          </cell>
          <cell r="BM2542">
            <v>0</v>
          </cell>
          <cell r="BO2542" t="e">
            <v>#N/A</v>
          </cell>
          <cell r="BQ2542">
            <v>0</v>
          </cell>
          <cell r="BR2542">
            <v>0</v>
          </cell>
          <cell r="BT2542" t="e">
            <v>#N/A</v>
          </cell>
          <cell r="BV2542">
            <v>0</v>
          </cell>
          <cell r="BW2542">
            <v>0</v>
          </cell>
          <cell r="CW2542">
            <v>127</v>
          </cell>
          <cell r="CX2542" t="str">
            <v>諸雑費</v>
          </cell>
          <cell r="CY2542">
            <v>1</v>
          </cell>
          <cell r="DA2542">
            <v>0.16999999999825377</v>
          </cell>
          <cell r="DG2542">
            <v>1</v>
          </cell>
        </row>
        <row r="2543">
          <cell r="Q2543">
            <v>6147</v>
          </cell>
          <cell r="R2543" t="str">
            <v>軟岩運搬工</v>
          </cell>
          <cell r="S2543" t="str">
            <v>4t-6.6～8.0㎞以下</v>
          </cell>
          <cell r="T2543" t="str">
            <v>山積0.45m3</v>
          </cell>
          <cell r="U2543" t="str">
            <v>ｍ3</v>
          </cell>
          <cell r="V2543">
            <v>3479</v>
          </cell>
          <cell r="W2543" t="str">
            <v>厚労省参考p.176</v>
          </cell>
          <cell r="X2543" t="str">
            <v>DID区間なし　管路土工</v>
          </cell>
          <cell r="Y2543">
            <v>10</v>
          </cell>
          <cell r="Z2543">
            <v>1096</v>
          </cell>
          <cell r="AA2543" t="str">
            <v>ﾀﾞﾝﾌﾟﾄﾗｯｸ運転工</v>
          </cell>
          <cell r="AB2543">
            <v>0.85399999999999998</v>
          </cell>
          <cell r="AC2543">
            <v>40730</v>
          </cell>
          <cell r="AD2543">
            <v>34783.42</v>
          </cell>
          <cell r="AF2543" t="e">
            <v>#N/A</v>
          </cell>
          <cell r="AH2543">
            <v>0</v>
          </cell>
          <cell r="AI2543">
            <v>0</v>
          </cell>
          <cell r="AK2543" t="e">
            <v>#N/A</v>
          </cell>
          <cell r="AM2543">
            <v>0</v>
          </cell>
          <cell r="AN2543">
            <v>0</v>
          </cell>
          <cell r="AP2543" t="e">
            <v>#N/A</v>
          </cell>
          <cell r="AR2543">
            <v>0</v>
          </cell>
          <cell r="AS2543">
            <v>0</v>
          </cell>
          <cell r="AU2543" t="e">
            <v>#N/A</v>
          </cell>
          <cell r="AW2543">
            <v>0</v>
          </cell>
          <cell r="AX2543">
            <v>0</v>
          </cell>
          <cell r="AZ2543" t="e">
            <v>#N/A</v>
          </cell>
          <cell r="BB2543">
            <v>0</v>
          </cell>
          <cell r="BC2543">
            <v>0</v>
          </cell>
          <cell r="BE2543" t="e">
            <v>#N/A</v>
          </cell>
          <cell r="BG2543">
            <v>0</v>
          </cell>
          <cell r="BH2543">
            <v>0</v>
          </cell>
          <cell r="BJ2543" t="e">
            <v>#N/A</v>
          </cell>
          <cell r="BL2543">
            <v>0</v>
          </cell>
          <cell r="BM2543">
            <v>0</v>
          </cell>
          <cell r="BO2543" t="e">
            <v>#N/A</v>
          </cell>
          <cell r="BQ2543">
            <v>0</v>
          </cell>
          <cell r="BR2543">
            <v>0</v>
          </cell>
          <cell r="BT2543" t="e">
            <v>#N/A</v>
          </cell>
          <cell r="BV2543">
            <v>0</v>
          </cell>
          <cell r="BW2543">
            <v>0</v>
          </cell>
          <cell r="CW2543">
            <v>127</v>
          </cell>
          <cell r="CX2543" t="str">
            <v>諸雑費</v>
          </cell>
          <cell r="CY2543">
            <v>1</v>
          </cell>
          <cell r="DA2543">
            <v>6.5800000000017462</v>
          </cell>
          <cell r="DG2543">
            <v>1</v>
          </cell>
        </row>
        <row r="2544">
          <cell r="Q2544">
            <v>6148</v>
          </cell>
          <cell r="R2544" t="str">
            <v>軟岩運搬工</v>
          </cell>
          <cell r="S2544" t="str">
            <v>4t-8.1～10.5㎞以下</v>
          </cell>
          <cell r="T2544" t="str">
            <v>山積0.45m3</v>
          </cell>
          <cell r="U2544" t="str">
            <v>ｍ3</v>
          </cell>
          <cell r="V2544">
            <v>3976</v>
          </cell>
          <cell r="W2544" t="str">
            <v>厚労省参考p.176</v>
          </cell>
          <cell r="X2544" t="str">
            <v>DID区間なし　管路土工</v>
          </cell>
          <cell r="Y2544">
            <v>10</v>
          </cell>
          <cell r="Z2544">
            <v>1096</v>
          </cell>
          <cell r="AA2544" t="str">
            <v>ﾀﾞﾝﾌﾟﾄﾗｯｸ運転工</v>
          </cell>
          <cell r="AB2544">
            <v>0.97599999999999998</v>
          </cell>
          <cell r="AC2544">
            <v>40730</v>
          </cell>
          <cell r="AD2544">
            <v>39752.480000000003</v>
          </cell>
          <cell r="AF2544" t="e">
            <v>#N/A</v>
          </cell>
          <cell r="AH2544">
            <v>0</v>
          </cell>
          <cell r="AI2544">
            <v>0</v>
          </cell>
          <cell r="AK2544" t="e">
            <v>#N/A</v>
          </cell>
          <cell r="AM2544">
            <v>0</v>
          </cell>
          <cell r="AN2544">
            <v>0</v>
          </cell>
          <cell r="AP2544" t="e">
            <v>#N/A</v>
          </cell>
          <cell r="AR2544">
            <v>0</v>
          </cell>
          <cell r="AS2544">
            <v>0</v>
          </cell>
          <cell r="AU2544" t="e">
            <v>#N/A</v>
          </cell>
          <cell r="AW2544">
            <v>0</v>
          </cell>
          <cell r="AX2544">
            <v>0</v>
          </cell>
          <cell r="AZ2544" t="e">
            <v>#N/A</v>
          </cell>
          <cell r="BB2544">
            <v>0</v>
          </cell>
          <cell r="BC2544">
            <v>0</v>
          </cell>
          <cell r="BE2544" t="e">
            <v>#N/A</v>
          </cell>
          <cell r="BG2544">
            <v>0</v>
          </cell>
          <cell r="BH2544">
            <v>0</v>
          </cell>
          <cell r="BJ2544" t="e">
            <v>#N/A</v>
          </cell>
          <cell r="BL2544">
            <v>0</v>
          </cell>
          <cell r="BM2544">
            <v>0</v>
          </cell>
          <cell r="BO2544" t="e">
            <v>#N/A</v>
          </cell>
          <cell r="BQ2544">
            <v>0</v>
          </cell>
          <cell r="BR2544">
            <v>0</v>
          </cell>
          <cell r="BT2544" t="e">
            <v>#N/A</v>
          </cell>
          <cell r="BV2544">
            <v>0</v>
          </cell>
          <cell r="BW2544">
            <v>0</v>
          </cell>
          <cell r="CW2544">
            <v>127</v>
          </cell>
          <cell r="CX2544" t="str">
            <v>諸雑費</v>
          </cell>
          <cell r="CY2544">
            <v>1</v>
          </cell>
          <cell r="DA2544">
            <v>7.5199999999967986</v>
          </cell>
          <cell r="DG2544">
            <v>1</v>
          </cell>
        </row>
        <row r="2545">
          <cell r="Q2545">
            <v>6149</v>
          </cell>
          <cell r="R2545" t="str">
            <v>軟岩運搬工</v>
          </cell>
          <cell r="S2545" t="str">
            <v>4t-10.6～13.5㎞以下</v>
          </cell>
          <cell r="T2545" t="str">
            <v>山積0.45m3</v>
          </cell>
          <cell r="U2545" t="str">
            <v>ｍ3</v>
          </cell>
          <cell r="V2545">
            <v>4473</v>
          </cell>
          <cell r="W2545" t="str">
            <v>厚労省参考p.176</v>
          </cell>
          <cell r="X2545" t="str">
            <v>DID区間なし　管路土工</v>
          </cell>
          <cell r="Y2545">
            <v>10</v>
          </cell>
          <cell r="Z2545">
            <v>1096</v>
          </cell>
          <cell r="AA2545" t="str">
            <v>ﾀﾞﾝﾌﾟﾄﾗｯｸ運転工</v>
          </cell>
          <cell r="AB2545">
            <v>1.0980000000000001</v>
          </cell>
          <cell r="AC2545">
            <v>40730</v>
          </cell>
          <cell r="AD2545">
            <v>44721.54</v>
          </cell>
          <cell r="AF2545" t="e">
            <v>#N/A</v>
          </cell>
          <cell r="AH2545">
            <v>0</v>
          </cell>
          <cell r="AI2545">
            <v>0</v>
          </cell>
          <cell r="AK2545" t="e">
            <v>#N/A</v>
          </cell>
          <cell r="AM2545">
            <v>0</v>
          </cell>
          <cell r="AN2545">
            <v>0</v>
          </cell>
          <cell r="AP2545" t="e">
            <v>#N/A</v>
          </cell>
          <cell r="AR2545">
            <v>0</v>
          </cell>
          <cell r="AS2545">
            <v>0</v>
          </cell>
          <cell r="AU2545" t="e">
            <v>#N/A</v>
          </cell>
          <cell r="AW2545">
            <v>0</v>
          </cell>
          <cell r="AX2545">
            <v>0</v>
          </cell>
          <cell r="AZ2545" t="e">
            <v>#N/A</v>
          </cell>
          <cell r="BB2545">
            <v>0</v>
          </cell>
          <cell r="BC2545">
            <v>0</v>
          </cell>
          <cell r="BE2545" t="e">
            <v>#N/A</v>
          </cell>
          <cell r="BG2545">
            <v>0</v>
          </cell>
          <cell r="BH2545">
            <v>0</v>
          </cell>
          <cell r="BJ2545" t="e">
            <v>#N/A</v>
          </cell>
          <cell r="BL2545">
            <v>0</v>
          </cell>
          <cell r="BM2545">
            <v>0</v>
          </cell>
          <cell r="BO2545" t="e">
            <v>#N/A</v>
          </cell>
          <cell r="BQ2545">
            <v>0</v>
          </cell>
          <cell r="BR2545">
            <v>0</v>
          </cell>
          <cell r="BT2545" t="e">
            <v>#N/A</v>
          </cell>
          <cell r="BV2545">
            <v>0</v>
          </cell>
          <cell r="BW2545">
            <v>0</v>
          </cell>
          <cell r="CW2545">
            <v>127</v>
          </cell>
          <cell r="CX2545" t="str">
            <v>諸雑費</v>
          </cell>
          <cell r="CY2545">
            <v>1</v>
          </cell>
          <cell r="DA2545">
            <v>8.4599999999991269</v>
          </cell>
          <cell r="DG2545">
            <v>1</v>
          </cell>
        </row>
        <row r="2546">
          <cell r="Q2546">
            <v>6150</v>
          </cell>
          <cell r="R2546" t="str">
            <v>軟岩運搬工</v>
          </cell>
          <cell r="S2546" t="str">
            <v>4t-13.6～20.0㎞以下</v>
          </cell>
          <cell r="T2546" t="str">
            <v>山積0.45m3</v>
          </cell>
          <cell r="U2546" t="str">
            <v>ｍ3</v>
          </cell>
          <cell r="V2546">
            <v>5466</v>
          </cell>
          <cell r="W2546" t="str">
            <v>厚労省参考p.176</v>
          </cell>
          <cell r="X2546" t="str">
            <v>DID区間なし　管路土工</v>
          </cell>
          <cell r="Y2546">
            <v>10</v>
          </cell>
          <cell r="Z2546">
            <v>1096</v>
          </cell>
          <cell r="AA2546" t="str">
            <v>ﾀﾞﾝﾌﾟﾄﾗｯｸ運転工</v>
          </cell>
          <cell r="AB2546">
            <v>1.3420000000000001</v>
          </cell>
          <cell r="AC2546">
            <v>40730</v>
          </cell>
          <cell r="AD2546">
            <v>54659.66</v>
          </cell>
          <cell r="AF2546" t="e">
            <v>#N/A</v>
          </cell>
          <cell r="AH2546">
            <v>0</v>
          </cell>
          <cell r="AI2546">
            <v>0</v>
          </cell>
          <cell r="AK2546" t="e">
            <v>#N/A</v>
          </cell>
          <cell r="AM2546">
            <v>0</v>
          </cell>
          <cell r="AN2546">
            <v>0</v>
          </cell>
          <cell r="AP2546" t="e">
            <v>#N/A</v>
          </cell>
          <cell r="AR2546">
            <v>0</v>
          </cell>
          <cell r="AS2546">
            <v>0</v>
          </cell>
          <cell r="AU2546" t="e">
            <v>#N/A</v>
          </cell>
          <cell r="AW2546">
            <v>0</v>
          </cell>
          <cell r="AX2546">
            <v>0</v>
          </cell>
          <cell r="AZ2546" t="e">
            <v>#N/A</v>
          </cell>
          <cell r="BB2546">
            <v>0</v>
          </cell>
          <cell r="BC2546">
            <v>0</v>
          </cell>
          <cell r="BE2546" t="e">
            <v>#N/A</v>
          </cell>
          <cell r="BG2546">
            <v>0</v>
          </cell>
          <cell r="BH2546">
            <v>0</v>
          </cell>
          <cell r="BJ2546" t="e">
            <v>#N/A</v>
          </cell>
          <cell r="BL2546">
            <v>0</v>
          </cell>
          <cell r="BM2546">
            <v>0</v>
          </cell>
          <cell r="BO2546" t="e">
            <v>#N/A</v>
          </cell>
          <cell r="BQ2546">
            <v>0</v>
          </cell>
          <cell r="BR2546">
            <v>0</v>
          </cell>
          <cell r="BT2546" t="e">
            <v>#N/A</v>
          </cell>
          <cell r="BV2546">
            <v>0</v>
          </cell>
          <cell r="BW2546">
            <v>0</v>
          </cell>
          <cell r="CW2546">
            <v>127</v>
          </cell>
          <cell r="CX2546" t="str">
            <v>諸雑費</v>
          </cell>
          <cell r="CY2546">
            <v>1</v>
          </cell>
          <cell r="DA2546">
            <v>0.33999999999650754</v>
          </cell>
          <cell r="DG2546">
            <v>1</v>
          </cell>
        </row>
        <row r="2547">
          <cell r="Q2547">
            <v>6151</v>
          </cell>
          <cell r="R2547" t="str">
            <v>軟岩運搬工</v>
          </cell>
          <cell r="S2547" t="str">
            <v>10t-0.5㎞以下</v>
          </cell>
          <cell r="T2547" t="str">
            <v>山積0.45m3</v>
          </cell>
          <cell r="U2547" t="str">
            <v>ｍ3</v>
          </cell>
          <cell r="V2547">
            <v>887</v>
          </cell>
          <cell r="W2547" t="str">
            <v>厚労省参考p.177</v>
          </cell>
          <cell r="X2547" t="str">
            <v>DID区間なし　管路土工</v>
          </cell>
          <cell r="Y2547">
            <v>100</v>
          </cell>
          <cell r="Z2547">
            <v>1099</v>
          </cell>
          <cell r="AA2547" t="str">
            <v>ﾀﾞﾝﾌﾟﾄﾗｯｸ運転工</v>
          </cell>
          <cell r="AB2547">
            <v>1.464</v>
          </cell>
          <cell r="AC2547">
            <v>60620</v>
          </cell>
          <cell r="AD2547">
            <v>88747.68</v>
          </cell>
          <cell r="AF2547" t="e">
            <v>#N/A</v>
          </cell>
          <cell r="AH2547">
            <v>0</v>
          </cell>
          <cell r="AI2547">
            <v>0</v>
          </cell>
          <cell r="AK2547" t="e">
            <v>#N/A</v>
          </cell>
          <cell r="AM2547">
            <v>0</v>
          </cell>
          <cell r="AN2547">
            <v>0</v>
          </cell>
          <cell r="AP2547" t="e">
            <v>#N/A</v>
          </cell>
          <cell r="AR2547">
            <v>0</v>
          </cell>
          <cell r="AS2547">
            <v>0</v>
          </cell>
          <cell r="AU2547" t="e">
            <v>#N/A</v>
          </cell>
          <cell r="AW2547">
            <v>0</v>
          </cell>
          <cell r="AX2547">
            <v>0</v>
          </cell>
          <cell r="AZ2547" t="e">
            <v>#N/A</v>
          </cell>
          <cell r="BB2547">
            <v>0</v>
          </cell>
          <cell r="BC2547">
            <v>0</v>
          </cell>
          <cell r="BE2547" t="e">
            <v>#N/A</v>
          </cell>
          <cell r="BG2547">
            <v>0</v>
          </cell>
          <cell r="BH2547">
            <v>0</v>
          </cell>
          <cell r="BJ2547" t="e">
            <v>#N/A</v>
          </cell>
          <cell r="BL2547">
            <v>0</v>
          </cell>
          <cell r="BM2547">
            <v>0</v>
          </cell>
          <cell r="BO2547" t="e">
            <v>#N/A</v>
          </cell>
          <cell r="BQ2547">
            <v>0</v>
          </cell>
          <cell r="BR2547">
            <v>0</v>
          </cell>
          <cell r="BT2547" t="e">
            <v>#N/A</v>
          </cell>
          <cell r="BV2547">
            <v>0</v>
          </cell>
          <cell r="BW2547">
            <v>0</v>
          </cell>
          <cell r="CW2547">
            <v>127</v>
          </cell>
          <cell r="CX2547" t="str">
            <v>諸雑費</v>
          </cell>
          <cell r="CY2547">
            <v>1</v>
          </cell>
          <cell r="DA2547">
            <v>2.3200000000069849</v>
          </cell>
          <cell r="DG2547">
            <v>1</v>
          </cell>
        </row>
        <row r="2548">
          <cell r="Q2548">
            <v>6152</v>
          </cell>
          <cell r="R2548" t="str">
            <v>軟岩運搬工</v>
          </cell>
          <cell r="S2548" t="str">
            <v>10t-0.6～1.0㎞以下</v>
          </cell>
          <cell r="T2548" t="str">
            <v>山積0.45m3</v>
          </cell>
          <cell r="U2548" t="str">
            <v>ｍ3</v>
          </cell>
          <cell r="V2548">
            <v>1036</v>
          </cell>
          <cell r="W2548" t="str">
            <v>厚労省参考p.177</v>
          </cell>
          <cell r="X2548" t="str">
            <v>DID区間なし　管路土工</v>
          </cell>
          <cell r="Y2548">
            <v>100</v>
          </cell>
          <cell r="Z2548">
            <v>1099</v>
          </cell>
          <cell r="AA2548" t="str">
            <v>ﾀﾞﾝﾌﾟﾄﾗｯｸ運転工</v>
          </cell>
          <cell r="AB2548">
            <v>1.708</v>
          </cell>
          <cell r="AC2548">
            <v>60620</v>
          </cell>
          <cell r="AD2548">
            <v>103538.96</v>
          </cell>
          <cell r="AF2548" t="e">
            <v>#N/A</v>
          </cell>
          <cell r="AH2548">
            <v>0</v>
          </cell>
          <cell r="AI2548">
            <v>0</v>
          </cell>
          <cell r="AK2548" t="e">
            <v>#N/A</v>
          </cell>
          <cell r="AM2548">
            <v>0</v>
          </cell>
          <cell r="AN2548">
            <v>0</v>
          </cell>
          <cell r="AP2548" t="e">
            <v>#N/A</v>
          </cell>
          <cell r="AR2548">
            <v>0</v>
          </cell>
          <cell r="AS2548">
            <v>0</v>
          </cell>
          <cell r="AU2548" t="e">
            <v>#N/A</v>
          </cell>
          <cell r="AW2548">
            <v>0</v>
          </cell>
          <cell r="AX2548">
            <v>0</v>
          </cell>
          <cell r="AZ2548" t="e">
            <v>#N/A</v>
          </cell>
          <cell r="BB2548">
            <v>0</v>
          </cell>
          <cell r="BC2548">
            <v>0</v>
          </cell>
          <cell r="BE2548" t="e">
            <v>#N/A</v>
          </cell>
          <cell r="BG2548">
            <v>0</v>
          </cell>
          <cell r="BH2548">
            <v>0</v>
          </cell>
          <cell r="BJ2548" t="e">
            <v>#N/A</v>
          </cell>
          <cell r="BL2548">
            <v>0</v>
          </cell>
          <cell r="BM2548">
            <v>0</v>
          </cell>
          <cell r="BO2548" t="e">
            <v>#N/A</v>
          </cell>
          <cell r="BQ2548">
            <v>0</v>
          </cell>
          <cell r="BR2548">
            <v>0</v>
          </cell>
          <cell r="BT2548" t="e">
            <v>#N/A</v>
          </cell>
          <cell r="BV2548">
            <v>0</v>
          </cell>
          <cell r="BW2548">
            <v>0</v>
          </cell>
          <cell r="CW2548">
            <v>127</v>
          </cell>
          <cell r="CX2548" t="str">
            <v>諸雑費</v>
          </cell>
          <cell r="CY2548">
            <v>1</v>
          </cell>
          <cell r="DA2548">
            <v>61.039999999993597</v>
          </cell>
          <cell r="DG2548">
            <v>1</v>
          </cell>
        </row>
        <row r="2549">
          <cell r="Q2549">
            <v>6153</v>
          </cell>
          <cell r="R2549" t="str">
            <v>軟岩運搬工</v>
          </cell>
          <cell r="S2549" t="str">
            <v>10t-1.1～1.5㎞以下</v>
          </cell>
          <cell r="T2549" t="str">
            <v>山積0.45m3</v>
          </cell>
          <cell r="U2549" t="str">
            <v>ｍ3</v>
          </cell>
          <cell r="V2549">
            <v>1110</v>
          </cell>
          <cell r="W2549" t="str">
            <v>厚労省参考p.177</v>
          </cell>
          <cell r="X2549" t="str">
            <v>DID区間なし　管路土工</v>
          </cell>
          <cell r="Y2549">
            <v>100</v>
          </cell>
          <cell r="Z2549">
            <v>1099</v>
          </cell>
          <cell r="AA2549" t="str">
            <v>ﾀﾞﾝﾌﾟﾄﾗｯｸ運転工</v>
          </cell>
          <cell r="AB2549">
            <v>1.83</v>
          </cell>
          <cell r="AC2549">
            <v>60620</v>
          </cell>
          <cell r="AD2549">
            <v>110934.6</v>
          </cell>
          <cell r="AF2549" t="e">
            <v>#N/A</v>
          </cell>
          <cell r="AH2549">
            <v>0</v>
          </cell>
          <cell r="AI2549">
            <v>0</v>
          </cell>
          <cell r="AK2549" t="e">
            <v>#N/A</v>
          </cell>
          <cell r="AM2549">
            <v>0</v>
          </cell>
          <cell r="AN2549">
            <v>0</v>
          </cell>
          <cell r="AP2549" t="e">
            <v>#N/A</v>
          </cell>
          <cell r="AR2549">
            <v>0</v>
          </cell>
          <cell r="AS2549">
            <v>0</v>
          </cell>
          <cell r="AU2549" t="e">
            <v>#N/A</v>
          </cell>
          <cell r="AW2549">
            <v>0</v>
          </cell>
          <cell r="AX2549">
            <v>0</v>
          </cell>
          <cell r="AZ2549" t="e">
            <v>#N/A</v>
          </cell>
          <cell r="BB2549">
            <v>0</v>
          </cell>
          <cell r="BC2549">
            <v>0</v>
          </cell>
          <cell r="BE2549" t="e">
            <v>#N/A</v>
          </cell>
          <cell r="BG2549">
            <v>0</v>
          </cell>
          <cell r="BH2549">
            <v>0</v>
          </cell>
          <cell r="BJ2549" t="e">
            <v>#N/A</v>
          </cell>
          <cell r="BL2549">
            <v>0</v>
          </cell>
          <cell r="BM2549">
            <v>0</v>
          </cell>
          <cell r="BO2549" t="e">
            <v>#N/A</v>
          </cell>
          <cell r="BQ2549">
            <v>0</v>
          </cell>
          <cell r="BR2549">
            <v>0</v>
          </cell>
          <cell r="BT2549" t="e">
            <v>#N/A</v>
          </cell>
          <cell r="BV2549">
            <v>0</v>
          </cell>
          <cell r="BW2549">
            <v>0</v>
          </cell>
          <cell r="CW2549">
            <v>127</v>
          </cell>
          <cell r="CX2549" t="str">
            <v>諸雑費</v>
          </cell>
          <cell r="CY2549">
            <v>1</v>
          </cell>
          <cell r="DA2549">
            <v>65.399999999994179</v>
          </cell>
          <cell r="DG2549">
            <v>1</v>
          </cell>
        </row>
        <row r="2550">
          <cell r="Q2550">
            <v>6154</v>
          </cell>
          <cell r="R2550" t="str">
            <v>軟岩運搬工</v>
          </cell>
          <cell r="S2550" t="str">
            <v>10t-1.6～2.0㎞以下</v>
          </cell>
          <cell r="T2550" t="str">
            <v>山積0.45m3</v>
          </cell>
          <cell r="U2550" t="str">
            <v>ｍ3</v>
          </cell>
          <cell r="V2550">
            <v>1184</v>
          </cell>
          <cell r="W2550" t="str">
            <v>厚労省参考p.177</v>
          </cell>
          <cell r="X2550" t="str">
            <v>DID区間なし　管路土工</v>
          </cell>
          <cell r="Y2550">
            <v>100</v>
          </cell>
          <cell r="Z2550">
            <v>1099</v>
          </cell>
          <cell r="AA2550" t="str">
            <v>ﾀﾞﾝﾌﾟﾄﾗｯｸ運転工</v>
          </cell>
          <cell r="AB2550">
            <v>1.952</v>
          </cell>
          <cell r="AC2550">
            <v>60620</v>
          </cell>
          <cell r="AD2550">
            <v>118330.24000000001</v>
          </cell>
          <cell r="AF2550" t="e">
            <v>#N/A</v>
          </cell>
          <cell r="AH2550">
            <v>0</v>
          </cell>
          <cell r="AI2550">
            <v>0</v>
          </cell>
          <cell r="AK2550" t="e">
            <v>#N/A</v>
          </cell>
          <cell r="AM2550">
            <v>0</v>
          </cell>
          <cell r="AN2550">
            <v>0</v>
          </cell>
          <cell r="AP2550" t="e">
            <v>#N/A</v>
          </cell>
          <cell r="AR2550">
            <v>0</v>
          </cell>
          <cell r="AS2550">
            <v>0</v>
          </cell>
          <cell r="AU2550" t="e">
            <v>#N/A</v>
          </cell>
          <cell r="AW2550">
            <v>0</v>
          </cell>
          <cell r="AX2550">
            <v>0</v>
          </cell>
          <cell r="AZ2550" t="e">
            <v>#N/A</v>
          </cell>
          <cell r="BB2550">
            <v>0</v>
          </cell>
          <cell r="BC2550">
            <v>0</v>
          </cell>
          <cell r="BE2550" t="e">
            <v>#N/A</v>
          </cell>
          <cell r="BG2550">
            <v>0</v>
          </cell>
          <cell r="BH2550">
            <v>0</v>
          </cell>
          <cell r="BJ2550" t="e">
            <v>#N/A</v>
          </cell>
          <cell r="BL2550">
            <v>0</v>
          </cell>
          <cell r="BM2550">
            <v>0</v>
          </cell>
          <cell r="BO2550" t="e">
            <v>#N/A</v>
          </cell>
          <cell r="BQ2550">
            <v>0</v>
          </cell>
          <cell r="BR2550">
            <v>0</v>
          </cell>
          <cell r="BT2550" t="e">
            <v>#N/A</v>
          </cell>
          <cell r="BV2550">
            <v>0</v>
          </cell>
          <cell r="BW2550">
            <v>0</v>
          </cell>
          <cell r="CW2550">
            <v>127</v>
          </cell>
          <cell r="CX2550" t="str">
            <v>諸雑費</v>
          </cell>
          <cell r="CY2550">
            <v>1</v>
          </cell>
          <cell r="DA2550">
            <v>69.759999999994761</v>
          </cell>
          <cell r="DG2550">
            <v>1</v>
          </cell>
        </row>
        <row r="2551">
          <cell r="Q2551">
            <v>6155</v>
          </cell>
          <cell r="R2551" t="str">
            <v>軟岩運搬工</v>
          </cell>
          <cell r="S2551" t="str">
            <v>10t-2.1～2.5㎞以下</v>
          </cell>
          <cell r="T2551" t="str">
            <v>山積0.45m3</v>
          </cell>
          <cell r="U2551" t="str">
            <v>ｍ3</v>
          </cell>
          <cell r="V2551">
            <v>1332</v>
          </cell>
          <cell r="W2551" t="str">
            <v>厚労省参考p.177</v>
          </cell>
          <cell r="X2551" t="str">
            <v>DID区間なし　管路土工</v>
          </cell>
          <cell r="Y2551">
            <v>100</v>
          </cell>
          <cell r="Z2551">
            <v>1099</v>
          </cell>
          <cell r="AA2551" t="str">
            <v>ﾀﾞﾝﾌﾟﾄﾗｯｸ運転工</v>
          </cell>
          <cell r="AB2551">
            <v>2.1960000000000002</v>
          </cell>
          <cell r="AC2551">
            <v>60620</v>
          </cell>
          <cell r="AD2551">
            <v>133121.51999999999</v>
          </cell>
          <cell r="AF2551" t="e">
            <v>#N/A</v>
          </cell>
          <cell r="AH2551">
            <v>0</v>
          </cell>
          <cell r="AI2551">
            <v>0</v>
          </cell>
          <cell r="AK2551" t="e">
            <v>#N/A</v>
          </cell>
          <cell r="AM2551">
            <v>0</v>
          </cell>
          <cell r="AN2551">
            <v>0</v>
          </cell>
          <cell r="AP2551" t="e">
            <v>#N/A</v>
          </cell>
          <cell r="AR2551">
            <v>0</v>
          </cell>
          <cell r="AS2551">
            <v>0</v>
          </cell>
          <cell r="AU2551" t="e">
            <v>#N/A</v>
          </cell>
          <cell r="AW2551">
            <v>0</v>
          </cell>
          <cell r="AX2551">
            <v>0</v>
          </cell>
          <cell r="AZ2551" t="e">
            <v>#N/A</v>
          </cell>
          <cell r="BB2551">
            <v>0</v>
          </cell>
          <cell r="BC2551">
            <v>0</v>
          </cell>
          <cell r="BE2551" t="e">
            <v>#N/A</v>
          </cell>
          <cell r="BG2551">
            <v>0</v>
          </cell>
          <cell r="BH2551">
            <v>0</v>
          </cell>
          <cell r="BJ2551" t="e">
            <v>#N/A</v>
          </cell>
          <cell r="BL2551">
            <v>0</v>
          </cell>
          <cell r="BM2551">
            <v>0</v>
          </cell>
          <cell r="BO2551" t="e">
            <v>#N/A</v>
          </cell>
          <cell r="BQ2551">
            <v>0</v>
          </cell>
          <cell r="BR2551">
            <v>0</v>
          </cell>
          <cell r="BT2551" t="e">
            <v>#N/A</v>
          </cell>
          <cell r="BV2551">
            <v>0</v>
          </cell>
          <cell r="BW2551">
            <v>0</v>
          </cell>
          <cell r="CW2551">
            <v>127</v>
          </cell>
          <cell r="CX2551" t="str">
            <v>諸雑費</v>
          </cell>
          <cell r="CY2551">
            <v>1</v>
          </cell>
          <cell r="DA2551">
            <v>78.480000000010477</v>
          </cell>
          <cell r="DG2551">
            <v>1</v>
          </cell>
        </row>
        <row r="2552">
          <cell r="Q2552">
            <v>6156</v>
          </cell>
          <cell r="R2552" t="str">
            <v>軟岩運搬工</v>
          </cell>
          <cell r="S2552" t="str">
            <v>10t-2.6～3.5㎞以下</v>
          </cell>
          <cell r="T2552" t="str">
            <v>山積0.45m3</v>
          </cell>
          <cell r="U2552" t="str">
            <v>ｍ3</v>
          </cell>
          <cell r="V2552">
            <v>1406</v>
          </cell>
          <cell r="W2552" t="str">
            <v>厚労省参考p.177</v>
          </cell>
          <cell r="X2552" t="str">
            <v>DID区間なし　管路土工</v>
          </cell>
          <cell r="Y2552">
            <v>100</v>
          </cell>
          <cell r="Z2552">
            <v>1099</v>
          </cell>
          <cell r="AA2552" t="str">
            <v>ﾀﾞﾝﾌﾟﾄﾗｯｸ運転工</v>
          </cell>
          <cell r="AB2552">
            <v>2.3180000000000001</v>
          </cell>
          <cell r="AC2552">
            <v>60620</v>
          </cell>
          <cell r="AD2552">
            <v>140517.16</v>
          </cell>
          <cell r="AF2552" t="e">
            <v>#N/A</v>
          </cell>
          <cell r="AH2552">
            <v>0</v>
          </cell>
          <cell r="AI2552">
            <v>0</v>
          </cell>
          <cell r="AK2552" t="e">
            <v>#N/A</v>
          </cell>
          <cell r="AM2552">
            <v>0</v>
          </cell>
          <cell r="AN2552">
            <v>0</v>
          </cell>
          <cell r="AP2552" t="e">
            <v>#N/A</v>
          </cell>
          <cell r="AR2552">
            <v>0</v>
          </cell>
          <cell r="AS2552">
            <v>0</v>
          </cell>
          <cell r="AU2552" t="e">
            <v>#N/A</v>
          </cell>
          <cell r="AW2552">
            <v>0</v>
          </cell>
          <cell r="AX2552">
            <v>0</v>
          </cell>
          <cell r="AZ2552" t="e">
            <v>#N/A</v>
          </cell>
          <cell r="BB2552">
            <v>0</v>
          </cell>
          <cell r="BC2552">
            <v>0</v>
          </cell>
          <cell r="BE2552" t="e">
            <v>#N/A</v>
          </cell>
          <cell r="BG2552">
            <v>0</v>
          </cell>
          <cell r="BH2552">
            <v>0</v>
          </cell>
          <cell r="BJ2552" t="e">
            <v>#N/A</v>
          </cell>
          <cell r="BL2552">
            <v>0</v>
          </cell>
          <cell r="BM2552">
            <v>0</v>
          </cell>
          <cell r="BO2552" t="e">
            <v>#N/A</v>
          </cell>
          <cell r="BQ2552">
            <v>0</v>
          </cell>
          <cell r="BR2552">
            <v>0</v>
          </cell>
          <cell r="BT2552" t="e">
            <v>#N/A</v>
          </cell>
          <cell r="BV2552">
            <v>0</v>
          </cell>
          <cell r="BW2552">
            <v>0</v>
          </cell>
          <cell r="CW2552">
            <v>127</v>
          </cell>
          <cell r="CX2552" t="str">
            <v>諸雑費</v>
          </cell>
          <cell r="CY2552">
            <v>1</v>
          </cell>
          <cell r="DA2552">
            <v>82.839999999996508</v>
          </cell>
          <cell r="DG2552">
            <v>1</v>
          </cell>
        </row>
        <row r="2553">
          <cell r="Q2553">
            <v>6157</v>
          </cell>
          <cell r="R2553" t="str">
            <v>軟岩運搬工</v>
          </cell>
          <cell r="S2553" t="str">
            <v>10t-3.6～4.5㎞以下</v>
          </cell>
          <cell r="T2553" t="str">
            <v>山積0.45m3</v>
          </cell>
          <cell r="U2553" t="str">
            <v>ｍ3</v>
          </cell>
          <cell r="V2553">
            <v>1554</v>
          </cell>
          <cell r="W2553" t="str">
            <v>厚労省参考p.177</v>
          </cell>
          <cell r="X2553" t="str">
            <v>DID区間なし　管路土工</v>
          </cell>
          <cell r="Y2553">
            <v>100</v>
          </cell>
          <cell r="Z2553">
            <v>1099</v>
          </cell>
          <cell r="AA2553" t="str">
            <v>ﾀﾞﾝﾌﾟﾄﾗｯｸ運転工</v>
          </cell>
          <cell r="AB2553">
            <v>2.5619999999999998</v>
          </cell>
          <cell r="AC2553">
            <v>60620</v>
          </cell>
          <cell r="AD2553">
            <v>155308.44</v>
          </cell>
          <cell r="AF2553" t="e">
            <v>#N/A</v>
          </cell>
          <cell r="AH2553">
            <v>0</v>
          </cell>
          <cell r="AI2553">
            <v>0</v>
          </cell>
          <cell r="AK2553" t="e">
            <v>#N/A</v>
          </cell>
          <cell r="AM2553">
            <v>0</v>
          </cell>
          <cell r="AN2553">
            <v>0</v>
          </cell>
          <cell r="AP2553" t="e">
            <v>#N/A</v>
          </cell>
          <cell r="AR2553">
            <v>0</v>
          </cell>
          <cell r="AS2553">
            <v>0</v>
          </cell>
          <cell r="AU2553" t="e">
            <v>#N/A</v>
          </cell>
          <cell r="AW2553">
            <v>0</v>
          </cell>
          <cell r="AX2553">
            <v>0</v>
          </cell>
          <cell r="AZ2553" t="e">
            <v>#N/A</v>
          </cell>
          <cell r="BB2553">
            <v>0</v>
          </cell>
          <cell r="BC2553">
            <v>0</v>
          </cell>
          <cell r="BE2553" t="e">
            <v>#N/A</v>
          </cell>
          <cell r="BG2553">
            <v>0</v>
          </cell>
          <cell r="BH2553">
            <v>0</v>
          </cell>
          <cell r="BJ2553" t="e">
            <v>#N/A</v>
          </cell>
          <cell r="BL2553">
            <v>0</v>
          </cell>
          <cell r="BM2553">
            <v>0</v>
          </cell>
          <cell r="BO2553" t="e">
            <v>#N/A</v>
          </cell>
          <cell r="BQ2553">
            <v>0</v>
          </cell>
          <cell r="BR2553">
            <v>0</v>
          </cell>
          <cell r="BT2553" t="e">
            <v>#N/A</v>
          </cell>
          <cell r="BV2553">
            <v>0</v>
          </cell>
          <cell r="BW2553">
            <v>0</v>
          </cell>
          <cell r="CW2553">
            <v>127</v>
          </cell>
          <cell r="CX2553" t="str">
            <v>諸雑費</v>
          </cell>
          <cell r="CY2553">
            <v>1</v>
          </cell>
          <cell r="DA2553">
            <v>91.559999999997672</v>
          </cell>
          <cell r="DG2553">
            <v>1</v>
          </cell>
        </row>
        <row r="2554">
          <cell r="Q2554">
            <v>6158</v>
          </cell>
          <cell r="R2554" t="str">
            <v>軟岩運搬工</v>
          </cell>
          <cell r="S2554" t="str">
            <v>10t-4.6～5.5㎞以下</v>
          </cell>
          <cell r="T2554" t="str">
            <v>山積0.45m3</v>
          </cell>
          <cell r="U2554" t="str">
            <v>ｍ3</v>
          </cell>
          <cell r="V2554">
            <v>1775</v>
          </cell>
          <cell r="W2554" t="str">
            <v>厚労省参考p.177</v>
          </cell>
          <cell r="X2554" t="str">
            <v>DID区間なし　管路土工</v>
          </cell>
          <cell r="Y2554">
            <v>100</v>
          </cell>
          <cell r="Z2554">
            <v>1099</v>
          </cell>
          <cell r="AA2554" t="str">
            <v>ﾀﾞﾝﾌﾟﾄﾗｯｸ運転工</v>
          </cell>
          <cell r="AB2554">
            <v>2.9279999999999999</v>
          </cell>
          <cell r="AC2554">
            <v>60620</v>
          </cell>
          <cell r="AD2554">
            <v>177495.36</v>
          </cell>
          <cell r="AF2554" t="e">
            <v>#N/A</v>
          </cell>
          <cell r="AH2554">
            <v>0</v>
          </cell>
          <cell r="AI2554">
            <v>0</v>
          </cell>
          <cell r="AK2554" t="e">
            <v>#N/A</v>
          </cell>
          <cell r="AM2554">
            <v>0</v>
          </cell>
          <cell r="AN2554">
            <v>0</v>
          </cell>
          <cell r="AP2554" t="e">
            <v>#N/A</v>
          </cell>
          <cell r="AR2554">
            <v>0</v>
          </cell>
          <cell r="AS2554">
            <v>0</v>
          </cell>
          <cell r="AU2554" t="e">
            <v>#N/A</v>
          </cell>
          <cell r="AW2554">
            <v>0</v>
          </cell>
          <cell r="AX2554">
            <v>0</v>
          </cell>
          <cell r="AZ2554" t="e">
            <v>#N/A</v>
          </cell>
          <cell r="BB2554">
            <v>0</v>
          </cell>
          <cell r="BC2554">
            <v>0</v>
          </cell>
          <cell r="BE2554" t="e">
            <v>#N/A</v>
          </cell>
          <cell r="BG2554">
            <v>0</v>
          </cell>
          <cell r="BH2554">
            <v>0</v>
          </cell>
          <cell r="BJ2554" t="e">
            <v>#N/A</v>
          </cell>
          <cell r="BL2554">
            <v>0</v>
          </cell>
          <cell r="BM2554">
            <v>0</v>
          </cell>
          <cell r="BO2554" t="e">
            <v>#N/A</v>
          </cell>
          <cell r="BQ2554">
            <v>0</v>
          </cell>
          <cell r="BR2554">
            <v>0</v>
          </cell>
          <cell r="BT2554" t="e">
            <v>#N/A</v>
          </cell>
          <cell r="BV2554">
            <v>0</v>
          </cell>
          <cell r="BW2554">
            <v>0</v>
          </cell>
          <cell r="CW2554">
            <v>127</v>
          </cell>
          <cell r="CX2554" t="str">
            <v>諸雑費</v>
          </cell>
          <cell r="CY2554">
            <v>1</v>
          </cell>
          <cell r="DA2554">
            <v>4.6400000000139698</v>
          </cell>
          <cell r="DG2554">
            <v>1</v>
          </cell>
        </row>
        <row r="2555">
          <cell r="Q2555">
            <v>6159</v>
          </cell>
          <cell r="R2555" t="str">
            <v>軟岩運搬工</v>
          </cell>
          <cell r="S2555" t="str">
            <v>10t-5.6～7.0㎞以下</v>
          </cell>
          <cell r="T2555" t="str">
            <v>山積0.45m3</v>
          </cell>
          <cell r="U2555" t="str">
            <v>ｍ3</v>
          </cell>
          <cell r="V2555">
            <v>1997</v>
          </cell>
          <cell r="W2555" t="str">
            <v>厚労省参考p.177</v>
          </cell>
          <cell r="X2555" t="str">
            <v>DID区間なし　管路土工</v>
          </cell>
          <cell r="Y2555">
            <v>100</v>
          </cell>
          <cell r="Z2555">
            <v>1099</v>
          </cell>
          <cell r="AA2555" t="str">
            <v>ﾀﾞﾝﾌﾟﾄﾗｯｸ運転工</v>
          </cell>
          <cell r="AB2555">
            <v>3.294</v>
          </cell>
          <cell r="AC2555">
            <v>60620</v>
          </cell>
          <cell r="AD2555">
            <v>199682.28</v>
          </cell>
          <cell r="AF2555" t="e">
            <v>#N/A</v>
          </cell>
          <cell r="AH2555">
            <v>0</v>
          </cell>
          <cell r="AI2555">
            <v>0</v>
          </cell>
          <cell r="AK2555" t="e">
            <v>#N/A</v>
          </cell>
          <cell r="AM2555">
            <v>0</v>
          </cell>
          <cell r="AN2555">
            <v>0</v>
          </cell>
          <cell r="AP2555" t="e">
            <v>#N/A</v>
          </cell>
          <cell r="AR2555">
            <v>0</v>
          </cell>
          <cell r="AS2555">
            <v>0</v>
          </cell>
          <cell r="AU2555" t="e">
            <v>#N/A</v>
          </cell>
          <cell r="AW2555">
            <v>0</v>
          </cell>
          <cell r="AX2555">
            <v>0</v>
          </cell>
          <cell r="AZ2555" t="e">
            <v>#N/A</v>
          </cell>
          <cell r="BB2555">
            <v>0</v>
          </cell>
          <cell r="BC2555">
            <v>0</v>
          </cell>
          <cell r="BE2555" t="e">
            <v>#N/A</v>
          </cell>
          <cell r="BG2555">
            <v>0</v>
          </cell>
          <cell r="BH2555">
            <v>0</v>
          </cell>
          <cell r="BJ2555" t="e">
            <v>#N/A</v>
          </cell>
          <cell r="BL2555">
            <v>0</v>
          </cell>
          <cell r="BM2555">
            <v>0</v>
          </cell>
          <cell r="BO2555" t="e">
            <v>#N/A</v>
          </cell>
          <cell r="BQ2555">
            <v>0</v>
          </cell>
          <cell r="BR2555">
            <v>0</v>
          </cell>
          <cell r="BT2555" t="e">
            <v>#N/A</v>
          </cell>
          <cell r="BV2555">
            <v>0</v>
          </cell>
          <cell r="BW2555">
            <v>0</v>
          </cell>
          <cell r="CW2555">
            <v>127</v>
          </cell>
          <cell r="CX2555" t="str">
            <v>諸雑費</v>
          </cell>
          <cell r="CY2555">
            <v>1</v>
          </cell>
          <cell r="DA2555">
            <v>17.720000000001164</v>
          </cell>
          <cell r="DG2555">
            <v>1</v>
          </cell>
        </row>
        <row r="2556">
          <cell r="Q2556">
            <v>6160</v>
          </cell>
          <cell r="R2556" t="str">
            <v>軟岩運搬工</v>
          </cell>
          <cell r="S2556" t="str">
            <v>10t-7.1～9.0㎞以下</v>
          </cell>
          <cell r="T2556" t="str">
            <v>山積0.45m3</v>
          </cell>
          <cell r="U2556" t="str">
            <v>ｍ3</v>
          </cell>
          <cell r="V2556">
            <v>2293</v>
          </cell>
          <cell r="W2556" t="str">
            <v>厚労省参考p.177</v>
          </cell>
          <cell r="X2556" t="str">
            <v>DID区間なし　管路土工</v>
          </cell>
          <cell r="Y2556">
            <v>100</v>
          </cell>
          <cell r="Z2556">
            <v>1099</v>
          </cell>
          <cell r="AA2556" t="str">
            <v>ﾀﾞﾝﾌﾟﾄﾗｯｸ運転工</v>
          </cell>
          <cell r="AB2556">
            <v>3.782</v>
          </cell>
          <cell r="AC2556">
            <v>60620</v>
          </cell>
          <cell r="AD2556">
            <v>229264.84</v>
          </cell>
          <cell r="AF2556" t="e">
            <v>#N/A</v>
          </cell>
          <cell r="AH2556">
            <v>0</v>
          </cell>
          <cell r="AI2556">
            <v>0</v>
          </cell>
          <cell r="AK2556" t="e">
            <v>#N/A</v>
          </cell>
          <cell r="AM2556">
            <v>0</v>
          </cell>
          <cell r="AN2556">
            <v>0</v>
          </cell>
          <cell r="AP2556" t="e">
            <v>#N/A</v>
          </cell>
          <cell r="AR2556">
            <v>0</v>
          </cell>
          <cell r="AS2556">
            <v>0</v>
          </cell>
          <cell r="AU2556" t="e">
            <v>#N/A</v>
          </cell>
          <cell r="AW2556">
            <v>0</v>
          </cell>
          <cell r="AX2556">
            <v>0</v>
          </cell>
          <cell r="AZ2556" t="e">
            <v>#N/A</v>
          </cell>
          <cell r="BB2556">
            <v>0</v>
          </cell>
          <cell r="BC2556">
            <v>0</v>
          </cell>
          <cell r="BE2556" t="e">
            <v>#N/A</v>
          </cell>
          <cell r="BG2556">
            <v>0</v>
          </cell>
          <cell r="BH2556">
            <v>0</v>
          </cell>
          <cell r="BJ2556" t="e">
            <v>#N/A</v>
          </cell>
          <cell r="BL2556">
            <v>0</v>
          </cell>
          <cell r="BM2556">
            <v>0</v>
          </cell>
          <cell r="BO2556" t="e">
            <v>#N/A</v>
          </cell>
          <cell r="BQ2556">
            <v>0</v>
          </cell>
          <cell r="BR2556">
            <v>0</v>
          </cell>
          <cell r="BT2556" t="e">
            <v>#N/A</v>
          </cell>
          <cell r="BV2556">
            <v>0</v>
          </cell>
          <cell r="BW2556">
            <v>0</v>
          </cell>
          <cell r="CW2556">
            <v>127</v>
          </cell>
          <cell r="CX2556" t="str">
            <v>諸雑費</v>
          </cell>
          <cell r="CY2556">
            <v>1</v>
          </cell>
          <cell r="DA2556">
            <v>35.160000000003492</v>
          </cell>
          <cell r="DG2556">
            <v>1</v>
          </cell>
        </row>
        <row r="2557">
          <cell r="Q2557">
            <v>6161</v>
          </cell>
          <cell r="R2557" t="str">
            <v>軟岩運搬工</v>
          </cell>
          <cell r="S2557" t="str">
            <v>10t-9.1～12.5㎞以下</v>
          </cell>
          <cell r="T2557" t="str">
            <v>山積0.45m3</v>
          </cell>
          <cell r="U2557" t="str">
            <v>ｍ3</v>
          </cell>
          <cell r="V2557">
            <v>2811</v>
          </cell>
          <cell r="W2557" t="str">
            <v>厚労省参考p.177</v>
          </cell>
          <cell r="X2557" t="str">
            <v>DID区間なし　管路土工</v>
          </cell>
          <cell r="Y2557">
            <v>100</v>
          </cell>
          <cell r="Z2557">
            <v>1099</v>
          </cell>
          <cell r="AA2557" t="str">
            <v>ﾀﾞﾝﾌﾟﾄﾗｯｸ運転工</v>
          </cell>
          <cell r="AB2557">
            <v>4.6360000000000001</v>
          </cell>
          <cell r="AC2557">
            <v>60620</v>
          </cell>
          <cell r="AD2557">
            <v>281034.32</v>
          </cell>
          <cell r="AF2557" t="e">
            <v>#N/A</v>
          </cell>
          <cell r="AH2557">
            <v>0</v>
          </cell>
          <cell r="AI2557">
            <v>0</v>
          </cell>
          <cell r="AK2557" t="e">
            <v>#N/A</v>
          </cell>
          <cell r="AM2557">
            <v>0</v>
          </cell>
          <cell r="AN2557">
            <v>0</v>
          </cell>
          <cell r="AP2557" t="e">
            <v>#N/A</v>
          </cell>
          <cell r="AR2557">
            <v>0</v>
          </cell>
          <cell r="AS2557">
            <v>0</v>
          </cell>
          <cell r="AU2557" t="e">
            <v>#N/A</v>
          </cell>
          <cell r="AW2557">
            <v>0</v>
          </cell>
          <cell r="AX2557">
            <v>0</v>
          </cell>
          <cell r="AZ2557" t="e">
            <v>#N/A</v>
          </cell>
          <cell r="BB2557">
            <v>0</v>
          </cell>
          <cell r="BC2557">
            <v>0</v>
          </cell>
          <cell r="BE2557" t="e">
            <v>#N/A</v>
          </cell>
          <cell r="BG2557">
            <v>0</v>
          </cell>
          <cell r="BH2557">
            <v>0</v>
          </cell>
          <cell r="BJ2557" t="e">
            <v>#N/A</v>
          </cell>
          <cell r="BL2557">
            <v>0</v>
          </cell>
          <cell r="BM2557">
            <v>0</v>
          </cell>
          <cell r="BO2557" t="e">
            <v>#N/A</v>
          </cell>
          <cell r="BQ2557">
            <v>0</v>
          </cell>
          <cell r="BR2557">
            <v>0</v>
          </cell>
          <cell r="BT2557" t="e">
            <v>#N/A</v>
          </cell>
          <cell r="BV2557">
            <v>0</v>
          </cell>
          <cell r="BW2557">
            <v>0</v>
          </cell>
          <cell r="CW2557">
            <v>127</v>
          </cell>
          <cell r="CX2557" t="str">
            <v>諸雑費</v>
          </cell>
          <cell r="CY2557">
            <v>1</v>
          </cell>
          <cell r="DA2557">
            <v>65.679999999993015</v>
          </cell>
          <cell r="DG2557">
            <v>1</v>
          </cell>
        </row>
        <row r="2558">
          <cell r="Q2558">
            <v>6162</v>
          </cell>
          <cell r="R2558" t="str">
            <v>軟岩運搬工</v>
          </cell>
          <cell r="S2558" t="str">
            <v>10t-12.6～18.5㎞以下</v>
          </cell>
          <cell r="T2558" t="str">
            <v>山積0.45m3</v>
          </cell>
          <cell r="U2558" t="str">
            <v>ｍ3</v>
          </cell>
          <cell r="V2558">
            <v>3476</v>
          </cell>
          <cell r="W2558" t="str">
            <v>厚労省参考p.177</v>
          </cell>
          <cell r="X2558" t="str">
            <v>DID区間なし　管路土工</v>
          </cell>
          <cell r="Y2558">
            <v>100</v>
          </cell>
          <cell r="Z2558">
            <v>1099</v>
          </cell>
          <cell r="AA2558" t="str">
            <v>ﾀﾞﾝﾌﾟﾄﾗｯｸ運転工</v>
          </cell>
          <cell r="AB2558">
            <v>5.734</v>
          </cell>
          <cell r="AC2558">
            <v>60620</v>
          </cell>
          <cell r="AD2558">
            <v>347595.08</v>
          </cell>
          <cell r="AF2558" t="e">
            <v>#N/A</v>
          </cell>
          <cell r="AH2558">
            <v>0</v>
          </cell>
          <cell r="AI2558">
            <v>0</v>
          </cell>
          <cell r="AK2558" t="e">
            <v>#N/A</v>
          </cell>
          <cell r="AM2558">
            <v>0</v>
          </cell>
          <cell r="AN2558">
            <v>0</v>
          </cell>
          <cell r="AP2558" t="e">
            <v>#N/A</v>
          </cell>
          <cell r="AR2558">
            <v>0</v>
          </cell>
          <cell r="AS2558">
            <v>0</v>
          </cell>
          <cell r="AU2558" t="e">
            <v>#N/A</v>
          </cell>
          <cell r="AW2558">
            <v>0</v>
          </cell>
          <cell r="AX2558">
            <v>0</v>
          </cell>
          <cell r="AZ2558" t="e">
            <v>#N/A</v>
          </cell>
          <cell r="BB2558">
            <v>0</v>
          </cell>
          <cell r="BC2558">
            <v>0</v>
          </cell>
          <cell r="BE2558" t="e">
            <v>#N/A</v>
          </cell>
          <cell r="BG2558">
            <v>0</v>
          </cell>
          <cell r="BH2558">
            <v>0</v>
          </cell>
          <cell r="BJ2558" t="e">
            <v>#N/A</v>
          </cell>
          <cell r="BL2558">
            <v>0</v>
          </cell>
          <cell r="BM2558">
            <v>0</v>
          </cell>
          <cell r="BO2558" t="e">
            <v>#N/A</v>
          </cell>
          <cell r="BQ2558">
            <v>0</v>
          </cell>
          <cell r="BR2558">
            <v>0</v>
          </cell>
          <cell r="BT2558" t="e">
            <v>#N/A</v>
          </cell>
          <cell r="BV2558">
            <v>0</v>
          </cell>
          <cell r="BW2558">
            <v>0</v>
          </cell>
          <cell r="CW2558">
            <v>127</v>
          </cell>
          <cell r="CX2558" t="str">
            <v>諸雑費</v>
          </cell>
          <cell r="CY2558">
            <v>1</v>
          </cell>
          <cell r="DA2558">
            <v>4.9199999999837019</v>
          </cell>
          <cell r="DG2558">
            <v>1</v>
          </cell>
        </row>
        <row r="2559">
          <cell r="Q2559">
            <v>6163</v>
          </cell>
          <cell r="R2559" t="str">
            <v>軟岩運搬工</v>
          </cell>
          <cell r="S2559" t="str">
            <v>10t-18.6～34.5㎞以下</v>
          </cell>
          <cell r="T2559" t="str">
            <v>山積0.45m3</v>
          </cell>
          <cell r="U2559" t="str">
            <v>ｍ3</v>
          </cell>
          <cell r="V2559">
            <v>4660</v>
          </cell>
          <cell r="W2559" t="str">
            <v>厚労省参考p.177</v>
          </cell>
          <cell r="X2559" t="str">
            <v>DID区間なし　管路土工</v>
          </cell>
          <cell r="Y2559">
            <v>100</v>
          </cell>
          <cell r="Z2559">
            <v>1099</v>
          </cell>
          <cell r="AA2559" t="str">
            <v>ﾀﾞﾝﾌﾟﾄﾗｯｸ運転工</v>
          </cell>
          <cell r="AB2559">
            <v>7.6859999999999999</v>
          </cell>
          <cell r="AC2559">
            <v>60620</v>
          </cell>
          <cell r="AD2559">
            <v>465925.32</v>
          </cell>
          <cell r="AF2559" t="e">
            <v>#N/A</v>
          </cell>
          <cell r="AH2559">
            <v>0</v>
          </cell>
          <cell r="AI2559">
            <v>0</v>
          </cell>
          <cell r="AK2559" t="e">
            <v>#N/A</v>
          </cell>
          <cell r="AM2559">
            <v>0</v>
          </cell>
          <cell r="AN2559">
            <v>0</v>
          </cell>
          <cell r="AP2559" t="e">
            <v>#N/A</v>
          </cell>
          <cell r="AR2559">
            <v>0</v>
          </cell>
          <cell r="AS2559">
            <v>0</v>
          </cell>
          <cell r="AU2559" t="e">
            <v>#N/A</v>
          </cell>
          <cell r="AW2559">
            <v>0</v>
          </cell>
          <cell r="AX2559">
            <v>0</v>
          </cell>
          <cell r="AZ2559" t="e">
            <v>#N/A</v>
          </cell>
          <cell r="BB2559">
            <v>0</v>
          </cell>
          <cell r="BC2559">
            <v>0</v>
          </cell>
          <cell r="BE2559" t="e">
            <v>#N/A</v>
          </cell>
          <cell r="BG2559">
            <v>0</v>
          </cell>
          <cell r="BH2559">
            <v>0</v>
          </cell>
          <cell r="BJ2559" t="e">
            <v>#N/A</v>
          </cell>
          <cell r="BL2559">
            <v>0</v>
          </cell>
          <cell r="BM2559">
            <v>0</v>
          </cell>
          <cell r="BO2559" t="e">
            <v>#N/A</v>
          </cell>
          <cell r="BQ2559">
            <v>0</v>
          </cell>
          <cell r="BR2559">
            <v>0</v>
          </cell>
          <cell r="BT2559" t="e">
            <v>#N/A</v>
          </cell>
          <cell r="BV2559">
            <v>0</v>
          </cell>
          <cell r="BW2559">
            <v>0</v>
          </cell>
          <cell r="CW2559">
            <v>127</v>
          </cell>
          <cell r="CX2559" t="str">
            <v>諸雑費</v>
          </cell>
          <cell r="CY2559">
            <v>1</v>
          </cell>
          <cell r="DA2559">
            <v>74.679999999993015</v>
          </cell>
          <cell r="DG2559">
            <v>1</v>
          </cell>
        </row>
        <row r="2560">
          <cell r="Q2560">
            <v>6164</v>
          </cell>
          <cell r="R2560" t="str">
            <v>軟岩運搬工</v>
          </cell>
          <cell r="S2560" t="str">
            <v>10t-34.6～60.0㎞以下</v>
          </cell>
          <cell r="T2560" t="str">
            <v>山積0.45m3</v>
          </cell>
          <cell r="U2560" t="str">
            <v>ｍ3</v>
          </cell>
          <cell r="V2560">
            <v>6952</v>
          </cell>
          <cell r="W2560" t="str">
            <v>厚労省参考p.177</v>
          </cell>
          <cell r="X2560" t="str">
            <v>DID区間なし　管路土工</v>
          </cell>
          <cell r="Y2560">
            <v>100</v>
          </cell>
          <cell r="Z2560">
            <v>1099</v>
          </cell>
          <cell r="AA2560" t="str">
            <v>ﾀﾞﾝﾌﾟﾄﾗｯｸ運転工</v>
          </cell>
          <cell r="AB2560">
            <v>11.468</v>
          </cell>
          <cell r="AC2560">
            <v>60620</v>
          </cell>
          <cell r="AD2560">
            <v>695190.16</v>
          </cell>
          <cell r="AF2560" t="e">
            <v>#N/A</v>
          </cell>
          <cell r="AH2560">
            <v>0</v>
          </cell>
          <cell r="AI2560">
            <v>0</v>
          </cell>
          <cell r="AK2560" t="e">
            <v>#N/A</v>
          </cell>
          <cell r="AM2560">
            <v>0</v>
          </cell>
          <cell r="AN2560">
            <v>0</v>
          </cell>
          <cell r="AP2560" t="e">
            <v>#N/A</v>
          </cell>
          <cell r="AR2560">
            <v>0</v>
          </cell>
          <cell r="AS2560">
            <v>0</v>
          </cell>
          <cell r="AU2560" t="e">
            <v>#N/A</v>
          </cell>
          <cell r="AW2560">
            <v>0</v>
          </cell>
          <cell r="AX2560">
            <v>0</v>
          </cell>
          <cell r="AZ2560" t="e">
            <v>#N/A</v>
          </cell>
          <cell r="BB2560">
            <v>0</v>
          </cell>
          <cell r="BC2560">
            <v>0</v>
          </cell>
          <cell r="BE2560" t="e">
            <v>#N/A</v>
          </cell>
          <cell r="BG2560">
            <v>0</v>
          </cell>
          <cell r="BH2560">
            <v>0</v>
          </cell>
          <cell r="BJ2560" t="e">
            <v>#N/A</v>
          </cell>
          <cell r="BL2560">
            <v>0</v>
          </cell>
          <cell r="BM2560">
            <v>0</v>
          </cell>
          <cell r="BO2560" t="e">
            <v>#N/A</v>
          </cell>
          <cell r="BQ2560">
            <v>0</v>
          </cell>
          <cell r="BR2560">
            <v>0</v>
          </cell>
          <cell r="BT2560" t="e">
            <v>#N/A</v>
          </cell>
          <cell r="BV2560">
            <v>0</v>
          </cell>
          <cell r="BW2560">
            <v>0</v>
          </cell>
          <cell r="CW2560">
            <v>127</v>
          </cell>
          <cell r="CX2560" t="str">
            <v>諸雑費</v>
          </cell>
          <cell r="CY2560">
            <v>1</v>
          </cell>
          <cell r="DA2560">
            <v>9.8399999999674037</v>
          </cell>
          <cell r="DG2560">
            <v>1</v>
          </cell>
        </row>
        <row r="2561">
          <cell r="Q2561">
            <v>6165</v>
          </cell>
          <cell r="R2561" t="str">
            <v>硬岩運搬工</v>
          </cell>
          <cell r="S2561" t="str">
            <v>4t-0.5㎞以下</v>
          </cell>
          <cell r="T2561" t="str">
            <v>山積0.45m3</v>
          </cell>
          <cell r="U2561" t="str">
            <v>ｍ3</v>
          </cell>
          <cell r="V2561">
            <v>1140</v>
          </cell>
          <cell r="W2561" t="str">
            <v>厚労省参考p.176</v>
          </cell>
          <cell r="X2561" t="str">
            <v>DID区間なし　管路土工</v>
          </cell>
          <cell r="Y2561">
            <v>10</v>
          </cell>
          <cell r="Z2561">
            <v>1098</v>
          </cell>
          <cell r="AA2561" t="str">
            <v>ﾀﾞﾝﾌﾟﾄﾗｯｸ運転工</v>
          </cell>
          <cell r="AB2561">
            <v>0.27400000000000002</v>
          </cell>
          <cell r="AC2561">
            <v>41570</v>
          </cell>
          <cell r="AD2561">
            <v>11390.18</v>
          </cell>
          <cell r="AF2561" t="e">
            <v>#N/A</v>
          </cell>
          <cell r="AH2561">
            <v>0</v>
          </cell>
          <cell r="AI2561">
            <v>0</v>
          </cell>
          <cell r="AK2561" t="e">
            <v>#N/A</v>
          </cell>
          <cell r="AM2561">
            <v>0</v>
          </cell>
          <cell r="AN2561">
            <v>0</v>
          </cell>
          <cell r="AP2561" t="e">
            <v>#N/A</v>
          </cell>
          <cell r="AR2561">
            <v>0</v>
          </cell>
          <cell r="AS2561">
            <v>0</v>
          </cell>
          <cell r="AU2561" t="e">
            <v>#N/A</v>
          </cell>
          <cell r="AW2561">
            <v>0</v>
          </cell>
          <cell r="AX2561">
            <v>0</v>
          </cell>
          <cell r="AZ2561" t="e">
            <v>#N/A</v>
          </cell>
          <cell r="BB2561">
            <v>0</v>
          </cell>
          <cell r="BC2561">
            <v>0</v>
          </cell>
          <cell r="BE2561" t="e">
            <v>#N/A</v>
          </cell>
          <cell r="BG2561">
            <v>0</v>
          </cell>
          <cell r="BH2561">
            <v>0</v>
          </cell>
          <cell r="BJ2561" t="e">
            <v>#N/A</v>
          </cell>
          <cell r="BL2561">
            <v>0</v>
          </cell>
          <cell r="BM2561">
            <v>0</v>
          </cell>
          <cell r="BO2561" t="e">
            <v>#N/A</v>
          </cell>
          <cell r="BQ2561">
            <v>0</v>
          </cell>
          <cell r="BR2561">
            <v>0</v>
          </cell>
          <cell r="BT2561" t="e">
            <v>#N/A</v>
          </cell>
          <cell r="BV2561">
            <v>0</v>
          </cell>
          <cell r="BW2561">
            <v>0</v>
          </cell>
          <cell r="CW2561">
            <v>127</v>
          </cell>
          <cell r="CX2561" t="str">
            <v>諸雑費</v>
          </cell>
          <cell r="CY2561">
            <v>1</v>
          </cell>
          <cell r="DA2561">
            <v>9.819999999999709</v>
          </cell>
          <cell r="DG2561">
            <v>1</v>
          </cell>
        </row>
        <row r="2562">
          <cell r="Q2562">
            <v>6166</v>
          </cell>
          <cell r="R2562" t="str">
            <v>硬岩運搬工</v>
          </cell>
          <cell r="S2562" t="str">
            <v>4t-0.6～1.0㎞以下</v>
          </cell>
          <cell r="T2562" t="str">
            <v>山積0.45m3</v>
          </cell>
          <cell r="U2562" t="str">
            <v>ｍ3</v>
          </cell>
          <cell r="V2562">
            <v>1426</v>
          </cell>
          <cell r="W2562" t="str">
            <v>厚労省参考p.176</v>
          </cell>
          <cell r="X2562" t="str">
            <v>DID区間なし　管路土工</v>
          </cell>
          <cell r="Y2562">
            <v>10</v>
          </cell>
          <cell r="Z2562">
            <v>1098</v>
          </cell>
          <cell r="AA2562" t="str">
            <v>ﾀﾞﾝﾌﾟﾄﾗｯｸ運転工</v>
          </cell>
          <cell r="AB2562">
            <v>0.34300000000000003</v>
          </cell>
          <cell r="AC2562">
            <v>41570</v>
          </cell>
          <cell r="AD2562">
            <v>14258.51</v>
          </cell>
          <cell r="AF2562" t="e">
            <v>#N/A</v>
          </cell>
          <cell r="AH2562">
            <v>0</v>
          </cell>
          <cell r="AI2562">
            <v>0</v>
          </cell>
          <cell r="AK2562" t="e">
            <v>#N/A</v>
          </cell>
          <cell r="AM2562">
            <v>0</v>
          </cell>
          <cell r="AN2562">
            <v>0</v>
          </cell>
          <cell r="AP2562" t="e">
            <v>#N/A</v>
          </cell>
          <cell r="AR2562">
            <v>0</v>
          </cell>
          <cell r="AS2562">
            <v>0</v>
          </cell>
          <cell r="AU2562" t="e">
            <v>#N/A</v>
          </cell>
          <cell r="AW2562">
            <v>0</v>
          </cell>
          <cell r="AX2562">
            <v>0</v>
          </cell>
          <cell r="AZ2562" t="e">
            <v>#N/A</v>
          </cell>
          <cell r="BB2562">
            <v>0</v>
          </cell>
          <cell r="BC2562">
            <v>0</v>
          </cell>
          <cell r="BE2562" t="e">
            <v>#N/A</v>
          </cell>
          <cell r="BG2562">
            <v>0</v>
          </cell>
          <cell r="BH2562">
            <v>0</v>
          </cell>
          <cell r="BJ2562" t="e">
            <v>#N/A</v>
          </cell>
          <cell r="BL2562">
            <v>0</v>
          </cell>
          <cell r="BM2562">
            <v>0</v>
          </cell>
          <cell r="BO2562" t="e">
            <v>#N/A</v>
          </cell>
          <cell r="BQ2562">
            <v>0</v>
          </cell>
          <cell r="BR2562">
            <v>0</v>
          </cell>
          <cell r="BT2562" t="e">
            <v>#N/A</v>
          </cell>
          <cell r="BV2562">
            <v>0</v>
          </cell>
          <cell r="BW2562">
            <v>0</v>
          </cell>
          <cell r="CW2562">
            <v>127</v>
          </cell>
          <cell r="CX2562" t="str">
            <v>諸雑費</v>
          </cell>
          <cell r="CY2562">
            <v>1</v>
          </cell>
          <cell r="DA2562">
            <v>1.4899999999997817</v>
          </cell>
          <cell r="DG2562">
            <v>1</v>
          </cell>
        </row>
        <row r="2563">
          <cell r="Q2563">
            <v>6167</v>
          </cell>
          <cell r="R2563" t="str">
            <v>硬岩運搬工</v>
          </cell>
          <cell r="S2563" t="str">
            <v>4t-1.1～2.0㎞以下</v>
          </cell>
          <cell r="T2563" t="str">
            <v>山積0.45m3</v>
          </cell>
          <cell r="U2563" t="str">
            <v>ｍ3</v>
          </cell>
          <cell r="V2563">
            <v>1709</v>
          </cell>
          <cell r="W2563" t="str">
            <v>厚労省参考p.176</v>
          </cell>
          <cell r="X2563" t="str">
            <v>DID区間なし　管路土工</v>
          </cell>
          <cell r="Y2563">
            <v>10</v>
          </cell>
          <cell r="Z2563">
            <v>1098</v>
          </cell>
          <cell r="AA2563" t="str">
            <v>ﾀﾞﾝﾌﾟﾄﾗｯｸ運転工</v>
          </cell>
          <cell r="AB2563">
            <v>0.41099999999999998</v>
          </cell>
          <cell r="AC2563">
            <v>41570</v>
          </cell>
          <cell r="AD2563">
            <v>17085.27</v>
          </cell>
          <cell r="AF2563" t="e">
            <v>#N/A</v>
          </cell>
          <cell r="AH2563">
            <v>0</v>
          </cell>
          <cell r="AI2563">
            <v>0</v>
          </cell>
          <cell r="AK2563" t="e">
            <v>#N/A</v>
          </cell>
          <cell r="AM2563">
            <v>0</v>
          </cell>
          <cell r="AN2563">
            <v>0</v>
          </cell>
          <cell r="AP2563" t="e">
            <v>#N/A</v>
          </cell>
          <cell r="AR2563">
            <v>0</v>
          </cell>
          <cell r="AS2563">
            <v>0</v>
          </cell>
          <cell r="AU2563" t="e">
            <v>#N/A</v>
          </cell>
          <cell r="AW2563">
            <v>0</v>
          </cell>
          <cell r="AX2563">
            <v>0</v>
          </cell>
          <cell r="AZ2563" t="e">
            <v>#N/A</v>
          </cell>
          <cell r="BB2563">
            <v>0</v>
          </cell>
          <cell r="BC2563">
            <v>0</v>
          </cell>
          <cell r="BE2563" t="e">
            <v>#N/A</v>
          </cell>
          <cell r="BG2563">
            <v>0</v>
          </cell>
          <cell r="BH2563">
            <v>0</v>
          </cell>
          <cell r="BJ2563" t="e">
            <v>#N/A</v>
          </cell>
          <cell r="BL2563">
            <v>0</v>
          </cell>
          <cell r="BM2563">
            <v>0</v>
          </cell>
          <cell r="BO2563" t="e">
            <v>#N/A</v>
          </cell>
          <cell r="BQ2563">
            <v>0</v>
          </cell>
          <cell r="BR2563">
            <v>0</v>
          </cell>
          <cell r="BT2563" t="e">
            <v>#N/A</v>
          </cell>
          <cell r="BV2563">
            <v>0</v>
          </cell>
          <cell r="BW2563">
            <v>0</v>
          </cell>
          <cell r="CW2563">
            <v>127</v>
          </cell>
          <cell r="CX2563" t="str">
            <v>諸雑費</v>
          </cell>
          <cell r="CY2563">
            <v>1</v>
          </cell>
          <cell r="DA2563">
            <v>4.7299999999995634</v>
          </cell>
          <cell r="DG2563">
            <v>1</v>
          </cell>
        </row>
        <row r="2564">
          <cell r="Q2564">
            <v>6168</v>
          </cell>
          <cell r="R2564" t="str">
            <v>硬岩運搬工</v>
          </cell>
          <cell r="S2564" t="str">
            <v>4t-2.1～3.5㎞以下</v>
          </cell>
          <cell r="T2564" t="str">
            <v>山積0.45m3</v>
          </cell>
          <cell r="U2564" t="str">
            <v>ｍ3</v>
          </cell>
          <cell r="V2564">
            <v>2279</v>
          </cell>
          <cell r="W2564" t="str">
            <v>厚労省参考p.176</v>
          </cell>
          <cell r="X2564" t="str">
            <v>DID区間なし　管路土工</v>
          </cell>
          <cell r="Y2564">
            <v>10</v>
          </cell>
          <cell r="Z2564">
            <v>1098</v>
          </cell>
          <cell r="AA2564" t="str">
            <v>ﾀﾞﾝﾌﾟﾄﾗｯｸ運転工</v>
          </cell>
          <cell r="AB2564">
            <v>0.54800000000000004</v>
          </cell>
          <cell r="AC2564">
            <v>41570</v>
          </cell>
          <cell r="AD2564">
            <v>22780.36</v>
          </cell>
          <cell r="AF2564" t="e">
            <v>#N/A</v>
          </cell>
          <cell r="AH2564">
            <v>0</v>
          </cell>
          <cell r="AI2564">
            <v>0</v>
          </cell>
          <cell r="AK2564" t="e">
            <v>#N/A</v>
          </cell>
          <cell r="AM2564">
            <v>0</v>
          </cell>
          <cell r="AN2564">
            <v>0</v>
          </cell>
          <cell r="AP2564" t="e">
            <v>#N/A</v>
          </cell>
          <cell r="AR2564">
            <v>0</v>
          </cell>
          <cell r="AS2564">
            <v>0</v>
          </cell>
          <cell r="AU2564" t="e">
            <v>#N/A</v>
          </cell>
          <cell r="AW2564">
            <v>0</v>
          </cell>
          <cell r="AX2564">
            <v>0</v>
          </cell>
          <cell r="AZ2564" t="e">
            <v>#N/A</v>
          </cell>
          <cell r="BB2564">
            <v>0</v>
          </cell>
          <cell r="BC2564">
            <v>0</v>
          </cell>
          <cell r="BE2564" t="e">
            <v>#N/A</v>
          </cell>
          <cell r="BG2564">
            <v>0</v>
          </cell>
          <cell r="BH2564">
            <v>0</v>
          </cell>
          <cell r="BJ2564" t="e">
            <v>#N/A</v>
          </cell>
          <cell r="BL2564">
            <v>0</v>
          </cell>
          <cell r="BM2564">
            <v>0</v>
          </cell>
          <cell r="BO2564" t="e">
            <v>#N/A</v>
          </cell>
          <cell r="BQ2564">
            <v>0</v>
          </cell>
          <cell r="BR2564">
            <v>0</v>
          </cell>
          <cell r="BT2564" t="e">
            <v>#N/A</v>
          </cell>
          <cell r="BV2564">
            <v>0</v>
          </cell>
          <cell r="BW2564">
            <v>0</v>
          </cell>
          <cell r="CW2564">
            <v>127</v>
          </cell>
          <cell r="CX2564" t="str">
            <v>諸雑費</v>
          </cell>
          <cell r="CY2564">
            <v>1</v>
          </cell>
          <cell r="DA2564">
            <v>9.6399999999994179</v>
          </cell>
          <cell r="DG2564">
            <v>1</v>
          </cell>
        </row>
        <row r="2565">
          <cell r="Q2565">
            <v>6169</v>
          </cell>
          <cell r="R2565" t="str">
            <v>硬岩運搬工</v>
          </cell>
          <cell r="S2565" t="str">
            <v>4t-3.6～5.0㎞以下</v>
          </cell>
          <cell r="T2565" t="str">
            <v>山積0.45m3</v>
          </cell>
          <cell r="U2565" t="str">
            <v>ｍ3</v>
          </cell>
          <cell r="V2565">
            <v>2848</v>
          </cell>
          <cell r="W2565" t="str">
            <v>厚労省参考p.176</v>
          </cell>
          <cell r="X2565" t="str">
            <v>DID区間なし　管路土工</v>
          </cell>
          <cell r="Y2565">
            <v>10</v>
          </cell>
          <cell r="Z2565">
            <v>1098</v>
          </cell>
          <cell r="AA2565" t="str">
            <v>ﾀﾞﾝﾌﾟﾄﾗｯｸ運転工</v>
          </cell>
          <cell r="AB2565">
            <v>0.68500000000000005</v>
          </cell>
          <cell r="AC2565">
            <v>41570</v>
          </cell>
          <cell r="AD2565">
            <v>28475.45</v>
          </cell>
          <cell r="AF2565" t="e">
            <v>#N/A</v>
          </cell>
          <cell r="AH2565">
            <v>0</v>
          </cell>
          <cell r="AI2565">
            <v>0</v>
          </cell>
          <cell r="AK2565" t="e">
            <v>#N/A</v>
          </cell>
          <cell r="AM2565">
            <v>0</v>
          </cell>
          <cell r="AN2565">
            <v>0</v>
          </cell>
          <cell r="AP2565" t="e">
            <v>#N/A</v>
          </cell>
          <cell r="AR2565">
            <v>0</v>
          </cell>
          <cell r="AS2565">
            <v>0</v>
          </cell>
          <cell r="AU2565" t="e">
            <v>#N/A</v>
          </cell>
          <cell r="AW2565">
            <v>0</v>
          </cell>
          <cell r="AX2565">
            <v>0</v>
          </cell>
          <cell r="AZ2565" t="e">
            <v>#N/A</v>
          </cell>
          <cell r="BB2565">
            <v>0</v>
          </cell>
          <cell r="BC2565">
            <v>0</v>
          </cell>
          <cell r="BE2565" t="e">
            <v>#N/A</v>
          </cell>
          <cell r="BG2565">
            <v>0</v>
          </cell>
          <cell r="BH2565">
            <v>0</v>
          </cell>
          <cell r="BJ2565" t="e">
            <v>#N/A</v>
          </cell>
          <cell r="BL2565">
            <v>0</v>
          </cell>
          <cell r="BM2565">
            <v>0</v>
          </cell>
          <cell r="BO2565" t="e">
            <v>#N/A</v>
          </cell>
          <cell r="BQ2565">
            <v>0</v>
          </cell>
          <cell r="BR2565">
            <v>0</v>
          </cell>
          <cell r="BT2565" t="e">
            <v>#N/A</v>
          </cell>
          <cell r="BV2565">
            <v>0</v>
          </cell>
          <cell r="BW2565">
            <v>0</v>
          </cell>
          <cell r="CW2565">
            <v>127</v>
          </cell>
          <cell r="CX2565" t="str">
            <v>諸雑費</v>
          </cell>
          <cell r="CY2565">
            <v>1</v>
          </cell>
          <cell r="DA2565">
            <v>4.5499999999992724</v>
          </cell>
          <cell r="DG2565">
            <v>1</v>
          </cell>
        </row>
        <row r="2566">
          <cell r="Q2566">
            <v>6170</v>
          </cell>
          <cell r="R2566" t="str">
            <v>硬岩運搬工</v>
          </cell>
          <cell r="S2566" t="str">
            <v>4t-5.1～6.5㎞以下</v>
          </cell>
          <cell r="T2566" t="str">
            <v>山積0.45m3</v>
          </cell>
          <cell r="U2566" t="str">
            <v>ｍ3</v>
          </cell>
          <cell r="V2566">
            <v>3135</v>
          </cell>
          <cell r="W2566" t="str">
            <v>厚労省参考p.176</v>
          </cell>
          <cell r="X2566" t="str">
            <v>DID区間なし　管路土工</v>
          </cell>
          <cell r="Y2566">
            <v>10</v>
          </cell>
          <cell r="Z2566">
            <v>1098</v>
          </cell>
          <cell r="AA2566" t="str">
            <v>ﾀﾞﾝﾌﾟﾄﾗｯｸ運転工</v>
          </cell>
          <cell r="AB2566">
            <v>0.754</v>
          </cell>
          <cell r="AC2566">
            <v>41570</v>
          </cell>
          <cell r="AD2566">
            <v>31343.78</v>
          </cell>
          <cell r="AF2566" t="e">
            <v>#N/A</v>
          </cell>
          <cell r="AH2566">
            <v>0</v>
          </cell>
          <cell r="AI2566">
            <v>0</v>
          </cell>
          <cell r="AK2566" t="e">
            <v>#N/A</v>
          </cell>
          <cell r="AM2566">
            <v>0</v>
          </cell>
          <cell r="AN2566">
            <v>0</v>
          </cell>
          <cell r="AP2566" t="e">
            <v>#N/A</v>
          </cell>
          <cell r="AR2566">
            <v>0</v>
          </cell>
          <cell r="AS2566">
            <v>0</v>
          </cell>
          <cell r="AU2566" t="e">
            <v>#N/A</v>
          </cell>
          <cell r="AW2566">
            <v>0</v>
          </cell>
          <cell r="AX2566">
            <v>0</v>
          </cell>
          <cell r="AZ2566" t="e">
            <v>#N/A</v>
          </cell>
          <cell r="BB2566">
            <v>0</v>
          </cell>
          <cell r="BC2566">
            <v>0</v>
          </cell>
          <cell r="BE2566" t="e">
            <v>#N/A</v>
          </cell>
          <cell r="BG2566">
            <v>0</v>
          </cell>
          <cell r="BH2566">
            <v>0</v>
          </cell>
          <cell r="BJ2566" t="e">
            <v>#N/A</v>
          </cell>
          <cell r="BL2566">
            <v>0</v>
          </cell>
          <cell r="BM2566">
            <v>0</v>
          </cell>
          <cell r="BO2566" t="e">
            <v>#N/A</v>
          </cell>
          <cell r="BQ2566">
            <v>0</v>
          </cell>
          <cell r="BR2566">
            <v>0</v>
          </cell>
          <cell r="BT2566" t="e">
            <v>#N/A</v>
          </cell>
          <cell r="BV2566">
            <v>0</v>
          </cell>
          <cell r="BW2566">
            <v>0</v>
          </cell>
          <cell r="CW2566">
            <v>127</v>
          </cell>
          <cell r="CX2566" t="str">
            <v>諸雑費</v>
          </cell>
          <cell r="CY2566">
            <v>1</v>
          </cell>
          <cell r="DA2566">
            <v>6.2200000000011642</v>
          </cell>
          <cell r="DG2566">
            <v>1</v>
          </cell>
        </row>
        <row r="2567">
          <cell r="Q2567">
            <v>6171</v>
          </cell>
          <cell r="R2567" t="str">
            <v>硬岩運搬工</v>
          </cell>
          <cell r="S2567" t="str">
            <v>4t-6.6～8.0㎞以下</v>
          </cell>
          <cell r="T2567" t="str">
            <v>山積0.45m3</v>
          </cell>
          <cell r="U2567" t="str">
            <v>ｍ3</v>
          </cell>
          <cell r="V2567">
            <v>3987</v>
          </cell>
          <cell r="W2567" t="str">
            <v>厚労省参考p.176</v>
          </cell>
          <cell r="X2567" t="str">
            <v>DID区間なし　管路土工</v>
          </cell>
          <cell r="Y2567">
            <v>10</v>
          </cell>
          <cell r="Z2567">
            <v>1098</v>
          </cell>
          <cell r="AA2567" t="str">
            <v>ﾀﾞﾝﾌﾟﾄﾗｯｸ運転工</v>
          </cell>
          <cell r="AB2567">
            <v>0.95899999999999996</v>
          </cell>
          <cell r="AC2567">
            <v>41570</v>
          </cell>
          <cell r="AD2567">
            <v>39865.629999999997</v>
          </cell>
          <cell r="AF2567" t="e">
            <v>#N/A</v>
          </cell>
          <cell r="AH2567">
            <v>0</v>
          </cell>
          <cell r="AI2567">
            <v>0</v>
          </cell>
          <cell r="AK2567" t="e">
            <v>#N/A</v>
          </cell>
          <cell r="AM2567">
            <v>0</v>
          </cell>
          <cell r="AN2567">
            <v>0</v>
          </cell>
          <cell r="AP2567" t="e">
            <v>#N/A</v>
          </cell>
          <cell r="AR2567">
            <v>0</v>
          </cell>
          <cell r="AS2567">
            <v>0</v>
          </cell>
          <cell r="AU2567" t="e">
            <v>#N/A</v>
          </cell>
          <cell r="AW2567">
            <v>0</v>
          </cell>
          <cell r="AX2567">
            <v>0</v>
          </cell>
          <cell r="AZ2567" t="e">
            <v>#N/A</v>
          </cell>
          <cell r="BB2567">
            <v>0</v>
          </cell>
          <cell r="BC2567">
            <v>0</v>
          </cell>
          <cell r="BE2567" t="e">
            <v>#N/A</v>
          </cell>
          <cell r="BG2567">
            <v>0</v>
          </cell>
          <cell r="BH2567">
            <v>0</v>
          </cell>
          <cell r="BJ2567" t="e">
            <v>#N/A</v>
          </cell>
          <cell r="BL2567">
            <v>0</v>
          </cell>
          <cell r="BM2567">
            <v>0</v>
          </cell>
          <cell r="BO2567" t="e">
            <v>#N/A</v>
          </cell>
          <cell r="BQ2567">
            <v>0</v>
          </cell>
          <cell r="BR2567">
            <v>0</v>
          </cell>
          <cell r="BT2567" t="e">
            <v>#N/A</v>
          </cell>
          <cell r="BV2567">
            <v>0</v>
          </cell>
          <cell r="BW2567">
            <v>0</v>
          </cell>
          <cell r="CW2567">
            <v>127</v>
          </cell>
          <cell r="CX2567" t="str">
            <v>諸雑費</v>
          </cell>
          <cell r="CY2567">
            <v>1</v>
          </cell>
          <cell r="DA2567">
            <v>4.3700000000026193</v>
          </cell>
          <cell r="DG2567">
            <v>1</v>
          </cell>
        </row>
        <row r="2568">
          <cell r="Q2568">
            <v>6172</v>
          </cell>
          <cell r="R2568" t="str">
            <v>硬岩運搬工</v>
          </cell>
          <cell r="S2568" t="str">
            <v>4t-8.1～10.5㎞以下</v>
          </cell>
          <cell r="T2568" t="str">
            <v>山積0.45m3</v>
          </cell>
          <cell r="U2568" t="str">
            <v>ｍ3</v>
          </cell>
          <cell r="V2568">
            <v>4557</v>
          </cell>
          <cell r="W2568" t="str">
            <v>厚労省参考p.176</v>
          </cell>
          <cell r="X2568" t="str">
            <v>DID区間なし　管路土工</v>
          </cell>
          <cell r="Y2568">
            <v>10</v>
          </cell>
          <cell r="Z2568">
            <v>1098</v>
          </cell>
          <cell r="AA2568" t="str">
            <v>ﾀﾞﾝﾌﾟﾄﾗｯｸ運転工</v>
          </cell>
          <cell r="AB2568">
            <v>1.0960000000000001</v>
          </cell>
          <cell r="AC2568">
            <v>41570</v>
          </cell>
          <cell r="AD2568">
            <v>45560.72</v>
          </cell>
          <cell r="AF2568" t="e">
            <v>#N/A</v>
          </cell>
          <cell r="AH2568">
            <v>0</v>
          </cell>
          <cell r="AI2568">
            <v>0</v>
          </cell>
          <cell r="AK2568" t="e">
            <v>#N/A</v>
          </cell>
          <cell r="AM2568">
            <v>0</v>
          </cell>
          <cell r="AN2568">
            <v>0</v>
          </cell>
          <cell r="AP2568" t="e">
            <v>#N/A</v>
          </cell>
          <cell r="AR2568">
            <v>0</v>
          </cell>
          <cell r="AS2568">
            <v>0</v>
          </cell>
          <cell r="AU2568" t="e">
            <v>#N/A</v>
          </cell>
          <cell r="AW2568">
            <v>0</v>
          </cell>
          <cell r="AX2568">
            <v>0</v>
          </cell>
          <cell r="AZ2568" t="e">
            <v>#N/A</v>
          </cell>
          <cell r="BB2568">
            <v>0</v>
          </cell>
          <cell r="BC2568">
            <v>0</v>
          </cell>
          <cell r="BE2568" t="e">
            <v>#N/A</v>
          </cell>
          <cell r="BG2568">
            <v>0</v>
          </cell>
          <cell r="BH2568">
            <v>0</v>
          </cell>
          <cell r="BJ2568" t="e">
            <v>#N/A</v>
          </cell>
          <cell r="BL2568">
            <v>0</v>
          </cell>
          <cell r="BM2568">
            <v>0</v>
          </cell>
          <cell r="BO2568" t="e">
            <v>#N/A</v>
          </cell>
          <cell r="BQ2568">
            <v>0</v>
          </cell>
          <cell r="BR2568">
            <v>0</v>
          </cell>
          <cell r="BT2568" t="e">
            <v>#N/A</v>
          </cell>
          <cell r="BV2568">
            <v>0</v>
          </cell>
          <cell r="BW2568">
            <v>0</v>
          </cell>
          <cell r="CW2568">
            <v>127</v>
          </cell>
          <cell r="CX2568" t="str">
            <v>諸雑費</v>
          </cell>
          <cell r="CY2568">
            <v>1</v>
          </cell>
          <cell r="DA2568">
            <v>9.2799999999988358</v>
          </cell>
          <cell r="DG2568">
            <v>1</v>
          </cell>
        </row>
        <row r="2569">
          <cell r="Q2569">
            <v>6173</v>
          </cell>
          <cell r="R2569" t="str">
            <v>硬岩運搬工</v>
          </cell>
          <cell r="S2569" t="str">
            <v>4t-10.6～13.5㎞以下</v>
          </cell>
          <cell r="T2569" t="str">
            <v>山積0.45m3</v>
          </cell>
          <cell r="U2569" t="str">
            <v>ｍ3</v>
          </cell>
          <cell r="V2569">
            <v>5126</v>
          </cell>
          <cell r="W2569" t="str">
            <v>厚労省参考p.176</v>
          </cell>
          <cell r="X2569" t="str">
            <v>DID区間なし　管路土工</v>
          </cell>
          <cell r="Y2569">
            <v>10</v>
          </cell>
          <cell r="Z2569">
            <v>1098</v>
          </cell>
          <cell r="AA2569" t="str">
            <v>ﾀﾞﾝﾌﾟﾄﾗｯｸ運転工</v>
          </cell>
          <cell r="AB2569">
            <v>1.2330000000000001</v>
          </cell>
          <cell r="AC2569">
            <v>41570</v>
          </cell>
          <cell r="AD2569">
            <v>51255.81</v>
          </cell>
          <cell r="AF2569" t="e">
            <v>#N/A</v>
          </cell>
          <cell r="AH2569">
            <v>0</v>
          </cell>
          <cell r="AI2569">
            <v>0</v>
          </cell>
          <cell r="AK2569" t="e">
            <v>#N/A</v>
          </cell>
          <cell r="AM2569">
            <v>0</v>
          </cell>
          <cell r="AN2569">
            <v>0</v>
          </cell>
          <cell r="AP2569" t="e">
            <v>#N/A</v>
          </cell>
          <cell r="AR2569">
            <v>0</v>
          </cell>
          <cell r="AS2569">
            <v>0</v>
          </cell>
          <cell r="AU2569" t="e">
            <v>#N/A</v>
          </cell>
          <cell r="AW2569">
            <v>0</v>
          </cell>
          <cell r="AX2569">
            <v>0</v>
          </cell>
          <cell r="AZ2569" t="e">
            <v>#N/A</v>
          </cell>
          <cell r="BB2569">
            <v>0</v>
          </cell>
          <cell r="BC2569">
            <v>0</v>
          </cell>
          <cell r="BE2569" t="e">
            <v>#N/A</v>
          </cell>
          <cell r="BG2569">
            <v>0</v>
          </cell>
          <cell r="BH2569">
            <v>0</v>
          </cell>
          <cell r="BJ2569" t="e">
            <v>#N/A</v>
          </cell>
          <cell r="BL2569">
            <v>0</v>
          </cell>
          <cell r="BM2569">
            <v>0</v>
          </cell>
          <cell r="BO2569" t="e">
            <v>#N/A</v>
          </cell>
          <cell r="BQ2569">
            <v>0</v>
          </cell>
          <cell r="BR2569">
            <v>0</v>
          </cell>
          <cell r="BT2569" t="e">
            <v>#N/A</v>
          </cell>
          <cell r="BV2569">
            <v>0</v>
          </cell>
          <cell r="BW2569">
            <v>0</v>
          </cell>
          <cell r="CW2569">
            <v>127</v>
          </cell>
          <cell r="CX2569" t="str">
            <v>諸雑費</v>
          </cell>
          <cell r="CY2569">
            <v>1</v>
          </cell>
          <cell r="DA2569">
            <v>4.1900000000023283</v>
          </cell>
          <cell r="DG2569">
            <v>1</v>
          </cell>
        </row>
        <row r="2570">
          <cell r="Q2570">
            <v>6174</v>
          </cell>
          <cell r="R2570" t="str">
            <v>硬岩運搬工</v>
          </cell>
          <cell r="S2570" t="str">
            <v>4t-13.6～20.0㎞以下</v>
          </cell>
          <cell r="T2570" t="str">
            <v>山積0.45m3</v>
          </cell>
          <cell r="U2570" t="str">
            <v>ｍ3</v>
          </cell>
          <cell r="V2570">
            <v>6265</v>
          </cell>
          <cell r="W2570" t="str">
            <v>厚労省参考p.176</v>
          </cell>
          <cell r="X2570" t="str">
            <v>DID区間なし　管路土工</v>
          </cell>
          <cell r="Y2570">
            <v>10</v>
          </cell>
          <cell r="Z2570">
            <v>1098</v>
          </cell>
          <cell r="AA2570" t="str">
            <v>ﾀﾞﾝﾌﾟﾄﾗｯｸ運転工</v>
          </cell>
          <cell r="AB2570">
            <v>1.5069999999999999</v>
          </cell>
          <cell r="AC2570">
            <v>41570</v>
          </cell>
          <cell r="AD2570">
            <v>62645.99</v>
          </cell>
          <cell r="AF2570" t="e">
            <v>#N/A</v>
          </cell>
          <cell r="AH2570">
            <v>0</v>
          </cell>
          <cell r="AI2570">
            <v>0</v>
          </cell>
          <cell r="AK2570" t="e">
            <v>#N/A</v>
          </cell>
          <cell r="AM2570">
            <v>0</v>
          </cell>
          <cell r="AN2570">
            <v>0</v>
          </cell>
          <cell r="AP2570" t="e">
            <v>#N/A</v>
          </cell>
          <cell r="AR2570">
            <v>0</v>
          </cell>
          <cell r="AS2570">
            <v>0</v>
          </cell>
          <cell r="AU2570" t="e">
            <v>#N/A</v>
          </cell>
          <cell r="AW2570">
            <v>0</v>
          </cell>
          <cell r="AX2570">
            <v>0</v>
          </cell>
          <cell r="AZ2570" t="e">
            <v>#N/A</v>
          </cell>
          <cell r="BB2570">
            <v>0</v>
          </cell>
          <cell r="BC2570">
            <v>0</v>
          </cell>
          <cell r="BE2570" t="e">
            <v>#N/A</v>
          </cell>
          <cell r="BG2570">
            <v>0</v>
          </cell>
          <cell r="BH2570">
            <v>0</v>
          </cell>
          <cell r="BJ2570" t="e">
            <v>#N/A</v>
          </cell>
          <cell r="BL2570">
            <v>0</v>
          </cell>
          <cell r="BM2570">
            <v>0</v>
          </cell>
          <cell r="BO2570" t="e">
            <v>#N/A</v>
          </cell>
          <cell r="BQ2570">
            <v>0</v>
          </cell>
          <cell r="BR2570">
            <v>0</v>
          </cell>
          <cell r="BT2570" t="e">
            <v>#N/A</v>
          </cell>
          <cell r="BV2570">
            <v>0</v>
          </cell>
          <cell r="BW2570">
            <v>0</v>
          </cell>
          <cell r="CW2570">
            <v>127</v>
          </cell>
          <cell r="CX2570" t="str">
            <v>諸雑費</v>
          </cell>
          <cell r="CY2570">
            <v>1</v>
          </cell>
          <cell r="DA2570">
            <v>4.0100000000020373</v>
          </cell>
          <cell r="DG2570">
            <v>1</v>
          </cell>
        </row>
        <row r="2571">
          <cell r="Q2571">
            <v>6175</v>
          </cell>
          <cell r="R2571" t="str">
            <v>硬岩運搬工</v>
          </cell>
          <cell r="S2571" t="str">
            <v>10t-0.5㎞以下</v>
          </cell>
          <cell r="T2571" t="str">
            <v>山積0.45m3</v>
          </cell>
          <cell r="U2571" t="str">
            <v>ｍ3</v>
          </cell>
          <cell r="V2571">
            <v>1029</v>
          </cell>
          <cell r="W2571" t="str">
            <v>厚労省参考p.177</v>
          </cell>
          <cell r="X2571" t="str">
            <v>DID区間なし　管路土工</v>
          </cell>
          <cell r="Y2571">
            <v>100</v>
          </cell>
          <cell r="Z2571">
            <v>1100</v>
          </cell>
          <cell r="AA2571" t="str">
            <v>ﾀﾞﾝﾌﾟﾄﾗｯｸ運転工</v>
          </cell>
          <cell r="AB2571">
            <v>1.6439999999999999</v>
          </cell>
          <cell r="AC2571">
            <v>62560</v>
          </cell>
          <cell r="AD2571">
            <v>102848.64</v>
          </cell>
          <cell r="AF2571" t="e">
            <v>#N/A</v>
          </cell>
          <cell r="AH2571">
            <v>0</v>
          </cell>
          <cell r="AI2571">
            <v>0</v>
          </cell>
          <cell r="AK2571" t="e">
            <v>#N/A</v>
          </cell>
          <cell r="AM2571">
            <v>0</v>
          </cell>
          <cell r="AN2571">
            <v>0</v>
          </cell>
          <cell r="AP2571" t="e">
            <v>#N/A</v>
          </cell>
          <cell r="AR2571">
            <v>0</v>
          </cell>
          <cell r="AS2571">
            <v>0</v>
          </cell>
          <cell r="AU2571" t="e">
            <v>#N/A</v>
          </cell>
          <cell r="AW2571">
            <v>0</v>
          </cell>
          <cell r="AX2571">
            <v>0</v>
          </cell>
          <cell r="AZ2571" t="e">
            <v>#N/A</v>
          </cell>
          <cell r="BB2571">
            <v>0</v>
          </cell>
          <cell r="BC2571">
            <v>0</v>
          </cell>
          <cell r="BE2571" t="e">
            <v>#N/A</v>
          </cell>
          <cell r="BG2571">
            <v>0</v>
          </cell>
          <cell r="BH2571">
            <v>0</v>
          </cell>
          <cell r="BJ2571" t="e">
            <v>#N/A</v>
          </cell>
          <cell r="BL2571">
            <v>0</v>
          </cell>
          <cell r="BM2571">
            <v>0</v>
          </cell>
          <cell r="BO2571" t="e">
            <v>#N/A</v>
          </cell>
          <cell r="BQ2571">
            <v>0</v>
          </cell>
          <cell r="BR2571">
            <v>0</v>
          </cell>
          <cell r="BT2571" t="e">
            <v>#N/A</v>
          </cell>
          <cell r="BV2571">
            <v>0</v>
          </cell>
          <cell r="BW2571">
            <v>0</v>
          </cell>
          <cell r="CW2571">
            <v>127</v>
          </cell>
          <cell r="CX2571" t="str">
            <v>諸雑費</v>
          </cell>
          <cell r="CY2571">
            <v>1</v>
          </cell>
          <cell r="DA2571">
            <v>51.360000000000582</v>
          </cell>
          <cell r="DG2571">
            <v>1</v>
          </cell>
        </row>
        <row r="2572">
          <cell r="Q2572">
            <v>6176</v>
          </cell>
          <cell r="R2572" t="str">
            <v>硬岩運搬工</v>
          </cell>
          <cell r="S2572" t="str">
            <v>10t-0.6～1.0㎞以下</v>
          </cell>
          <cell r="T2572" t="str">
            <v>山積0.45m3</v>
          </cell>
          <cell r="U2572" t="str">
            <v>ｍ3</v>
          </cell>
          <cell r="V2572">
            <v>1200</v>
          </cell>
          <cell r="W2572" t="str">
            <v>厚労省参考p.177</v>
          </cell>
          <cell r="X2572" t="str">
            <v>DID区間なし　管路土工</v>
          </cell>
          <cell r="Y2572">
            <v>100</v>
          </cell>
          <cell r="Z2572">
            <v>1100</v>
          </cell>
          <cell r="AA2572" t="str">
            <v>ﾀﾞﾝﾌﾟﾄﾗｯｸ運転工</v>
          </cell>
          <cell r="AB2572">
            <v>1.9179999999999999</v>
          </cell>
          <cell r="AC2572">
            <v>62560</v>
          </cell>
          <cell r="AD2572">
            <v>119990.08</v>
          </cell>
          <cell r="AF2572" t="e">
            <v>#N/A</v>
          </cell>
          <cell r="AH2572">
            <v>0</v>
          </cell>
          <cell r="AI2572">
            <v>0</v>
          </cell>
          <cell r="AK2572" t="e">
            <v>#N/A</v>
          </cell>
          <cell r="AM2572">
            <v>0</v>
          </cell>
          <cell r="AN2572">
            <v>0</v>
          </cell>
          <cell r="AP2572" t="e">
            <v>#N/A</v>
          </cell>
          <cell r="AR2572">
            <v>0</v>
          </cell>
          <cell r="AS2572">
            <v>0</v>
          </cell>
          <cell r="AU2572" t="e">
            <v>#N/A</v>
          </cell>
          <cell r="AW2572">
            <v>0</v>
          </cell>
          <cell r="AX2572">
            <v>0</v>
          </cell>
          <cell r="AZ2572" t="e">
            <v>#N/A</v>
          </cell>
          <cell r="BB2572">
            <v>0</v>
          </cell>
          <cell r="BC2572">
            <v>0</v>
          </cell>
          <cell r="BE2572" t="e">
            <v>#N/A</v>
          </cell>
          <cell r="BG2572">
            <v>0</v>
          </cell>
          <cell r="BH2572">
            <v>0</v>
          </cell>
          <cell r="BJ2572" t="e">
            <v>#N/A</v>
          </cell>
          <cell r="BL2572">
            <v>0</v>
          </cell>
          <cell r="BM2572">
            <v>0</v>
          </cell>
          <cell r="BO2572" t="e">
            <v>#N/A</v>
          </cell>
          <cell r="BQ2572">
            <v>0</v>
          </cell>
          <cell r="BR2572">
            <v>0</v>
          </cell>
          <cell r="BT2572" t="e">
            <v>#N/A</v>
          </cell>
          <cell r="BV2572">
            <v>0</v>
          </cell>
          <cell r="BW2572">
            <v>0</v>
          </cell>
          <cell r="CW2572">
            <v>127</v>
          </cell>
          <cell r="CX2572" t="str">
            <v>諸雑費</v>
          </cell>
          <cell r="CY2572">
            <v>1</v>
          </cell>
          <cell r="DA2572">
            <v>9.9199999999982538</v>
          </cell>
          <cell r="DG2572">
            <v>1</v>
          </cell>
        </row>
        <row r="2573">
          <cell r="Q2573">
            <v>6177</v>
          </cell>
          <cell r="R2573" t="str">
            <v>硬岩運搬工</v>
          </cell>
          <cell r="S2573" t="str">
            <v>10t-1.1～1.5㎞以下</v>
          </cell>
          <cell r="T2573" t="str">
            <v>山積0.45m3</v>
          </cell>
          <cell r="U2573" t="str">
            <v>ｍ3</v>
          </cell>
          <cell r="V2573">
            <v>1286</v>
          </cell>
          <cell r="W2573" t="str">
            <v>厚労省参考p.177</v>
          </cell>
          <cell r="X2573" t="str">
            <v>DID区間なし　管路土工</v>
          </cell>
          <cell r="Y2573">
            <v>100</v>
          </cell>
          <cell r="Z2573">
            <v>1100</v>
          </cell>
          <cell r="AA2573" t="str">
            <v>ﾀﾞﾝﾌﾟﾄﾗｯｸ運転工</v>
          </cell>
          <cell r="AB2573">
            <v>2.0550000000000002</v>
          </cell>
          <cell r="AC2573">
            <v>62560</v>
          </cell>
          <cell r="AD2573">
            <v>128560.8</v>
          </cell>
          <cell r="AF2573" t="e">
            <v>#N/A</v>
          </cell>
          <cell r="AH2573">
            <v>0</v>
          </cell>
          <cell r="AI2573">
            <v>0</v>
          </cell>
          <cell r="AK2573" t="e">
            <v>#N/A</v>
          </cell>
          <cell r="AM2573">
            <v>0</v>
          </cell>
          <cell r="AN2573">
            <v>0</v>
          </cell>
          <cell r="AP2573" t="e">
            <v>#N/A</v>
          </cell>
          <cell r="AR2573">
            <v>0</v>
          </cell>
          <cell r="AS2573">
            <v>0</v>
          </cell>
          <cell r="AU2573" t="e">
            <v>#N/A</v>
          </cell>
          <cell r="AW2573">
            <v>0</v>
          </cell>
          <cell r="AX2573">
            <v>0</v>
          </cell>
          <cell r="AZ2573" t="e">
            <v>#N/A</v>
          </cell>
          <cell r="BB2573">
            <v>0</v>
          </cell>
          <cell r="BC2573">
            <v>0</v>
          </cell>
          <cell r="BE2573" t="e">
            <v>#N/A</v>
          </cell>
          <cell r="BG2573">
            <v>0</v>
          </cell>
          <cell r="BH2573">
            <v>0</v>
          </cell>
          <cell r="BJ2573" t="e">
            <v>#N/A</v>
          </cell>
          <cell r="BL2573">
            <v>0</v>
          </cell>
          <cell r="BM2573">
            <v>0</v>
          </cell>
          <cell r="BO2573" t="e">
            <v>#N/A</v>
          </cell>
          <cell r="BQ2573">
            <v>0</v>
          </cell>
          <cell r="BR2573">
            <v>0</v>
          </cell>
          <cell r="BT2573" t="e">
            <v>#N/A</v>
          </cell>
          <cell r="BV2573">
            <v>0</v>
          </cell>
          <cell r="BW2573">
            <v>0</v>
          </cell>
          <cell r="CW2573">
            <v>127</v>
          </cell>
          <cell r="CX2573" t="str">
            <v>諸雑費</v>
          </cell>
          <cell r="CY2573">
            <v>1</v>
          </cell>
          <cell r="DA2573">
            <v>39.19999999999709</v>
          </cell>
          <cell r="DG2573">
            <v>1</v>
          </cell>
        </row>
        <row r="2574">
          <cell r="Q2574">
            <v>6178</v>
          </cell>
          <cell r="R2574" t="str">
            <v>硬岩運搬工</v>
          </cell>
          <cell r="S2574" t="str">
            <v>10t-1.6～2.0㎞以下</v>
          </cell>
          <cell r="T2574" t="str">
            <v>山積0.45m3</v>
          </cell>
          <cell r="U2574" t="str">
            <v>ｍ3</v>
          </cell>
          <cell r="V2574">
            <v>1372</v>
          </cell>
          <cell r="W2574" t="str">
            <v>厚労省参考p.177</v>
          </cell>
          <cell r="X2574" t="str">
            <v>DID区間なし　管路土工</v>
          </cell>
          <cell r="Y2574">
            <v>100</v>
          </cell>
          <cell r="Z2574">
            <v>1100</v>
          </cell>
          <cell r="AA2574" t="str">
            <v>ﾀﾞﾝﾌﾟﾄﾗｯｸ運転工</v>
          </cell>
          <cell r="AB2574">
            <v>2.1920000000000002</v>
          </cell>
          <cell r="AC2574">
            <v>62560</v>
          </cell>
          <cell r="AD2574">
            <v>137131.51999999999</v>
          </cell>
          <cell r="AF2574" t="e">
            <v>#N/A</v>
          </cell>
          <cell r="AH2574">
            <v>0</v>
          </cell>
          <cell r="AI2574">
            <v>0</v>
          </cell>
          <cell r="AK2574" t="e">
            <v>#N/A</v>
          </cell>
          <cell r="AM2574">
            <v>0</v>
          </cell>
          <cell r="AN2574">
            <v>0</v>
          </cell>
          <cell r="AP2574" t="e">
            <v>#N/A</v>
          </cell>
          <cell r="AR2574">
            <v>0</v>
          </cell>
          <cell r="AS2574">
            <v>0</v>
          </cell>
          <cell r="AU2574" t="e">
            <v>#N/A</v>
          </cell>
          <cell r="AW2574">
            <v>0</v>
          </cell>
          <cell r="AX2574">
            <v>0</v>
          </cell>
          <cell r="AZ2574" t="e">
            <v>#N/A</v>
          </cell>
          <cell r="BB2574">
            <v>0</v>
          </cell>
          <cell r="BC2574">
            <v>0</v>
          </cell>
          <cell r="BE2574" t="e">
            <v>#N/A</v>
          </cell>
          <cell r="BG2574">
            <v>0</v>
          </cell>
          <cell r="BH2574">
            <v>0</v>
          </cell>
          <cell r="BJ2574" t="e">
            <v>#N/A</v>
          </cell>
          <cell r="BL2574">
            <v>0</v>
          </cell>
          <cell r="BM2574">
            <v>0</v>
          </cell>
          <cell r="BO2574" t="e">
            <v>#N/A</v>
          </cell>
          <cell r="BQ2574">
            <v>0</v>
          </cell>
          <cell r="BR2574">
            <v>0</v>
          </cell>
          <cell r="BT2574" t="e">
            <v>#N/A</v>
          </cell>
          <cell r="BV2574">
            <v>0</v>
          </cell>
          <cell r="BW2574">
            <v>0</v>
          </cell>
          <cell r="CW2574">
            <v>127</v>
          </cell>
          <cell r="CX2574" t="str">
            <v>諸雑費</v>
          </cell>
          <cell r="CY2574">
            <v>1</v>
          </cell>
          <cell r="DA2574">
            <v>68.480000000010477</v>
          </cell>
          <cell r="DG2574">
            <v>1</v>
          </cell>
        </row>
        <row r="2575">
          <cell r="Q2575">
            <v>6179</v>
          </cell>
          <cell r="R2575" t="str">
            <v>硬岩運搬工</v>
          </cell>
          <cell r="S2575" t="str">
            <v>10t-2.1～2.5㎞以下</v>
          </cell>
          <cell r="T2575" t="str">
            <v>山積0.45m3</v>
          </cell>
          <cell r="U2575" t="str">
            <v>ｍ3</v>
          </cell>
          <cell r="V2575">
            <v>1543</v>
          </cell>
          <cell r="W2575" t="str">
            <v>厚労省参考p.177</v>
          </cell>
          <cell r="X2575" t="str">
            <v>DID区間なし　管路土工</v>
          </cell>
          <cell r="Y2575">
            <v>100</v>
          </cell>
          <cell r="Z2575">
            <v>1100</v>
          </cell>
          <cell r="AA2575" t="str">
            <v>ﾀﾞﾝﾌﾟﾄﾗｯｸ運転工</v>
          </cell>
          <cell r="AB2575">
            <v>2.4660000000000002</v>
          </cell>
          <cell r="AC2575">
            <v>62560</v>
          </cell>
          <cell r="AD2575">
            <v>154272.95999999999</v>
          </cell>
          <cell r="AF2575" t="e">
            <v>#N/A</v>
          </cell>
          <cell r="AH2575">
            <v>0</v>
          </cell>
          <cell r="AI2575">
            <v>0</v>
          </cell>
          <cell r="AK2575" t="e">
            <v>#N/A</v>
          </cell>
          <cell r="AM2575">
            <v>0</v>
          </cell>
          <cell r="AN2575">
            <v>0</v>
          </cell>
          <cell r="AP2575" t="e">
            <v>#N/A</v>
          </cell>
          <cell r="AR2575">
            <v>0</v>
          </cell>
          <cell r="AS2575">
            <v>0</v>
          </cell>
          <cell r="AU2575" t="e">
            <v>#N/A</v>
          </cell>
          <cell r="AW2575">
            <v>0</v>
          </cell>
          <cell r="AX2575">
            <v>0</v>
          </cell>
          <cell r="AZ2575" t="e">
            <v>#N/A</v>
          </cell>
          <cell r="BB2575">
            <v>0</v>
          </cell>
          <cell r="BC2575">
            <v>0</v>
          </cell>
          <cell r="BE2575" t="e">
            <v>#N/A</v>
          </cell>
          <cell r="BG2575">
            <v>0</v>
          </cell>
          <cell r="BH2575">
            <v>0</v>
          </cell>
          <cell r="BJ2575" t="e">
            <v>#N/A</v>
          </cell>
          <cell r="BL2575">
            <v>0</v>
          </cell>
          <cell r="BM2575">
            <v>0</v>
          </cell>
          <cell r="BO2575" t="e">
            <v>#N/A</v>
          </cell>
          <cell r="BQ2575">
            <v>0</v>
          </cell>
          <cell r="BR2575">
            <v>0</v>
          </cell>
          <cell r="BT2575" t="e">
            <v>#N/A</v>
          </cell>
          <cell r="BV2575">
            <v>0</v>
          </cell>
          <cell r="BW2575">
            <v>0</v>
          </cell>
          <cell r="CW2575">
            <v>127</v>
          </cell>
          <cell r="CX2575" t="str">
            <v>諸雑費</v>
          </cell>
          <cell r="CY2575">
            <v>1</v>
          </cell>
          <cell r="DA2575">
            <v>27.040000000008149</v>
          </cell>
          <cell r="DG2575">
            <v>1</v>
          </cell>
        </row>
        <row r="2576">
          <cell r="Q2576">
            <v>6180</v>
          </cell>
          <cell r="R2576" t="str">
            <v>硬岩運搬工</v>
          </cell>
          <cell r="S2576" t="str">
            <v>10t-2.6～3.5㎞以下</v>
          </cell>
          <cell r="T2576" t="str">
            <v>山積0.45m3</v>
          </cell>
          <cell r="U2576" t="str">
            <v>ｍ3</v>
          </cell>
          <cell r="V2576">
            <v>1629</v>
          </cell>
          <cell r="W2576" t="str">
            <v>厚労省参考p.177</v>
          </cell>
          <cell r="X2576" t="str">
            <v>DID区間なし　管路土工</v>
          </cell>
          <cell r="Y2576">
            <v>100</v>
          </cell>
          <cell r="Z2576">
            <v>1100</v>
          </cell>
          <cell r="AA2576" t="str">
            <v>ﾀﾞﾝﾌﾟﾄﾗｯｸ運転工</v>
          </cell>
          <cell r="AB2576">
            <v>2.6030000000000002</v>
          </cell>
          <cell r="AC2576">
            <v>62560</v>
          </cell>
          <cell r="AD2576">
            <v>162843.68</v>
          </cell>
          <cell r="AF2576" t="e">
            <v>#N/A</v>
          </cell>
          <cell r="AH2576">
            <v>0</v>
          </cell>
          <cell r="AI2576">
            <v>0</v>
          </cell>
          <cell r="AK2576" t="e">
            <v>#N/A</v>
          </cell>
          <cell r="AM2576">
            <v>0</v>
          </cell>
          <cell r="AN2576">
            <v>0</v>
          </cell>
          <cell r="AP2576" t="e">
            <v>#N/A</v>
          </cell>
          <cell r="AR2576">
            <v>0</v>
          </cell>
          <cell r="AS2576">
            <v>0</v>
          </cell>
          <cell r="AU2576" t="e">
            <v>#N/A</v>
          </cell>
          <cell r="AW2576">
            <v>0</v>
          </cell>
          <cell r="AX2576">
            <v>0</v>
          </cell>
          <cell r="AZ2576" t="e">
            <v>#N/A</v>
          </cell>
          <cell r="BB2576">
            <v>0</v>
          </cell>
          <cell r="BC2576">
            <v>0</v>
          </cell>
          <cell r="BE2576" t="e">
            <v>#N/A</v>
          </cell>
          <cell r="BG2576">
            <v>0</v>
          </cell>
          <cell r="BH2576">
            <v>0</v>
          </cell>
          <cell r="BJ2576" t="e">
            <v>#N/A</v>
          </cell>
          <cell r="BL2576">
            <v>0</v>
          </cell>
          <cell r="BM2576">
            <v>0</v>
          </cell>
          <cell r="BO2576" t="e">
            <v>#N/A</v>
          </cell>
          <cell r="BQ2576">
            <v>0</v>
          </cell>
          <cell r="BR2576">
            <v>0</v>
          </cell>
          <cell r="BT2576" t="e">
            <v>#N/A</v>
          </cell>
          <cell r="BV2576">
            <v>0</v>
          </cell>
          <cell r="BW2576">
            <v>0</v>
          </cell>
          <cell r="CW2576">
            <v>127</v>
          </cell>
          <cell r="CX2576" t="str">
            <v>諸雑費</v>
          </cell>
          <cell r="CY2576">
            <v>1</v>
          </cell>
          <cell r="DA2576">
            <v>56.320000000006985</v>
          </cell>
          <cell r="DG2576">
            <v>1</v>
          </cell>
        </row>
        <row r="2577">
          <cell r="Q2577">
            <v>6181</v>
          </cell>
          <cell r="R2577" t="str">
            <v>硬岩運搬工</v>
          </cell>
          <cell r="S2577" t="str">
            <v>10t-3.6～4.5㎞以下</v>
          </cell>
          <cell r="T2577" t="str">
            <v>山積0.45m3</v>
          </cell>
          <cell r="U2577" t="str">
            <v>ｍ3</v>
          </cell>
          <cell r="V2577">
            <v>1800</v>
          </cell>
          <cell r="W2577" t="str">
            <v>厚労省参考p.177</v>
          </cell>
          <cell r="X2577" t="str">
            <v>DID区間なし　管路土工</v>
          </cell>
          <cell r="Y2577">
            <v>100</v>
          </cell>
          <cell r="Z2577">
            <v>1100</v>
          </cell>
          <cell r="AA2577" t="str">
            <v>ﾀﾞﾝﾌﾟﾄﾗｯｸ運転工</v>
          </cell>
          <cell r="AB2577">
            <v>2.8769999999999998</v>
          </cell>
          <cell r="AC2577">
            <v>62560</v>
          </cell>
          <cell r="AD2577">
            <v>179985.12</v>
          </cell>
          <cell r="AF2577" t="e">
            <v>#N/A</v>
          </cell>
          <cell r="AH2577">
            <v>0</v>
          </cell>
          <cell r="AI2577">
            <v>0</v>
          </cell>
          <cell r="AK2577" t="e">
            <v>#N/A</v>
          </cell>
          <cell r="AM2577">
            <v>0</v>
          </cell>
          <cell r="AN2577">
            <v>0</v>
          </cell>
          <cell r="AP2577" t="e">
            <v>#N/A</v>
          </cell>
          <cell r="AR2577">
            <v>0</v>
          </cell>
          <cell r="AS2577">
            <v>0</v>
          </cell>
          <cell r="AU2577" t="e">
            <v>#N/A</v>
          </cell>
          <cell r="AW2577">
            <v>0</v>
          </cell>
          <cell r="AX2577">
            <v>0</v>
          </cell>
          <cell r="AZ2577" t="e">
            <v>#N/A</v>
          </cell>
          <cell r="BB2577">
            <v>0</v>
          </cell>
          <cell r="BC2577">
            <v>0</v>
          </cell>
          <cell r="BE2577" t="e">
            <v>#N/A</v>
          </cell>
          <cell r="BG2577">
            <v>0</v>
          </cell>
          <cell r="BH2577">
            <v>0</v>
          </cell>
          <cell r="BJ2577" t="e">
            <v>#N/A</v>
          </cell>
          <cell r="BL2577">
            <v>0</v>
          </cell>
          <cell r="BM2577">
            <v>0</v>
          </cell>
          <cell r="BO2577" t="e">
            <v>#N/A</v>
          </cell>
          <cell r="BQ2577">
            <v>0</v>
          </cell>
          <cell r="BR2577">
            <v>0</v>
          </cell>
          <cell r="BT2577" t="e">
            <v>#N/A</v>
          </cell>
          <cell r="BV2577">
            <v>0</v>
          </cell>
          <cell r="BW2577">
            <v>0</v>
          </cell>
          <cell r="CW2577">
            <v>127</v>
          </cell>
          <cell r="CX2577" t="str">
            <v>諸雑費</v>
          </cell>
          <cell r="CY2577">
            <v>1</v>
          </cell>
          <cell r="DA2577">
            <v>14.880000000004657</v>
          </cell>
          <cell r="DG2577">
            <v>1</v>
          </cell>
        </row>
        <row r="2578">
          <cell r="Q2578">
            <v>6182</v>
          </cell>
          <cell r="R2578" t="str">
            <v>硬岩運搬工</v>
          </cell>
          <cell r="S2578" t="str">
            <v>10t-4.6～5.5㎞以下</v>
          </cell>
          <cell r="T2578" t="str">
            <v>山積0.45m3</v>
          </cell>
          <cell r="U2578" t="str">
            <v>ｍ3</v>
          </cell>
          <cell r="V2578">
            <v>2057</v>
          </cell>
          <cell r="W2578" t="str">
            <v>厚労省参考p.177</v>
          </cell>
          <cell r="X2578" t="str">
            <v>DID区間なし　管路土工</v>
          </cell>
          <cell r="Y2578">
            <v>100</v>
          </cell>
          <cell r="Z2578">
            <v>1100</v>
          </cell>
          <cell r="AA2578" t="str">
            <v>ﾀﾞﾝﾌﾟﾄﾗｯｸ運転工</v>
          </cell>
          <cell r="AB2578">
            <v>3.2879999999999998</v>
          </cell>
          <cell r="AC2578">
            <v>62560</v>
          </cell>
          <cell r="AD2578">
            <v>205697.28</v>
          </cell>
          <cell r="AF2578" t="e">
            <v>#N/A</v>
          </cell>
          <cell r="AH2578">
            <v>0</v>
          </cell>
          <cell r="AI2578">
            <v>0</v>
          </cell>
          <cell r="AK2578" t="e">
            <v>#N/A</v>
          </cell>
          <cell r="AM2578">
            <v>0</v>
          </cell>
          <cell r="AN2578">
            <v>0</v>
          </cell>
          <cell r="AP2578" t="e">
            <v>#N/A</v>
          </cell>
          <cell r="AR2578">
            <v>0</v>
          </cell>
          <cell r="AS2578">
            <v>0</v>
          </cell>
          <cell r="AU2578" t="e">
            <v>#N/A</v>
          </cell>
          <cell r="AW2578">
            <v>0</v>
          </cell>
          <cell r="AX2578">
            <v>0</v>
          </cell>
          <cell r="AZ2578" t="e">
            <v>#N/A</v>
          </cell>
          <cell r="BB2578">
            <v>0</v>
          </cell>
          <cell r="BC2578">
            <v>0</v>
          </cell>
          <cell r="BE2578" t="e">
            <v>#N/A</v>
          </cell>
          <cell r="BG2578">
            <v>0</v>
          </cell>
          <cell r="BH2578">
            <v>0</v>
          </cell>
          <cell r="BJ2578" t="e">
            <v>#N/A</v>
          </cell>
          <cell r="BL2578">
            <v>0</v>
          </cell>
          <cell r="BM2578">
            <v>0</v>
          </cell>
          <cell r="BO2578" t="e">
            <v>#N/A</v>
          </cell>
          <cell r="BQ2578">
            <v>0</v>
          </cell>
          <cell r="BR2578">
            <v>0</v>
          </cell>
          <cell r="BT2578" t="e">
            <v>#N/A</v>
          </cell>
          <cell r="BV2578">
            <v>0</v>
          </cell>
          <cell r="BW2578">
            <v>0</v>
          </cell>
          <cell r="CW2578">
            <v>127</v>
          </cell>
          <cell r="CX2578" t="str">
            <v>諸雑費</v>
          </cell>
          <cell r="CY2578">
            <v>1</v>
          </cell>
          <cell r="DA2578">
            <v>2.7200000000011642</v>
          </cell>
          <cell r="DG2578">
            <v>1</v>
          </cell>
        </row>
        <row r="2579">
          <cell r="Q2579">
            <v>6183</v>
          </cell>
          <cell r="R2579" t="str">
            <v>硬岩運搬工</v>
          </cell>
          <cell r="S2579" t="str">
            <v>10t-5.6～7.0㎞以下</v>
          </cell>
          <cell r="T2579" t="str">
            <v>山積0.45m3</v>
          </cell>
          <cell r="U2579" t="str">
            <v>ｍ3</v>
          </cell>
          <cell r="V2579">
            <v>2315</v>
          </cell>
          <cell r="W2579" t="str">
            <v>厚労省参考p.177</v>
          </cell>
          <cell r="X2579" t="str">
            <v>DID区間なし　管路土工</v>
          </cell>
          <cell r="Y2579">
            <v>100</v>
          </cell>
          <cell r="Z2579">
            <v>1100</v>
          </cell>
          <cell r="AA2579" t="str">
            <v>ﾀﾞﾝﾌﾟﾄﾗｯｸ運転工</v>
          </cell>
          <cell r="AB2579">
            <v>3.6989999999999998</v>
          </cell>
          <cell r="AC2579">
            <v>62560</v>
          </cell>
          <cell r="AD2579">
            <v>231409.44</v>
          </cell>
          <cell r="AF2579" t="e">
            <v>#N/A</v>
          </cell>
          <cell r="AH2579">
            <v>0</v>
          </cell>
          <cell r="AI2579">
            <v>0</v>
          </cell>
          <cell r="AK2579" t="e">
            <v>#N/A</v>
          </cell>
          <cell r="AM2579">
            <v>0</v>
          </cell>
          <cell r="AN2579">
            <v>0</v>
          </cell>
          <cell r="AP2579" t="e">
            <v>#N/A</v>
          </cell>
          <cell r="AR2579">
            <v>0</v>
          </cell>
          <cell r="AS2579">
            <v>0</v>
          </cell>
          <cell r="AU2579" t="e">
            <v>#N/A</v>
          </cell>
          <cell r="AW2579">
            <v>0</v>
          </cell>
          <cell r="AX2579">
            <v>0</v>
          </cell>
          <cell r="AZ2579" t="e">
            <v>#N/A</v>
          </cell>
          <cell r="BB2579">
            <v>0</v>
          </cell>
          <cell r="BC2579">
            <v>0</v>
          </cell>
          <cell r="BE2579" t="e">
            <v>#N/A</v>
          </cell>
          <cell r="BG2579">
            <v>0</v>
          </cell>
          <cell r="BH2579">
            <v>0</v>
          </cell>
          <cell r="BJ2579" t="e">
            <v>#N/A</v>
          </cell>
          <cell r="BL2579">
            <v>0</v>
          </cell>
          <cell r="BM2579">
            <v>0</v>
          </cell>
          <cell r="BO2579" t="e">
            <v>#N/A</v>
          </cell>
          <cell r="BQ2579">
            <v>0</v>
          </cell>
          <cell r="BR2579">
            <v>0</v>
          </cell>
          <cell r="BT2579" t="e">
            <v>#N/A</v>
          </cell>
          <cell r="BV2579">
            <v>0</v>
          </cell>
          <cell r="BW2579">
            <v>0</v>
          </cell>
          <cell r="CW2579">
            <v>127</v>
          </cell>
          <cell r="CX2579" t="str">
            <v>諸雑費</v>
          </cell>
          <cell r="CY2579">
            <v>1</v>
          </cell>
          <cell r="DA2579">
            <v>90.559999999997672</v>
          </cell>
          <cell r="DG2579">
            <v>1</v>
          </cell>
        </row>
        <row r="2580">
          <cell r="Q2580">
            <v>6184</v>
          </cell>
          <cell r="R2580" t="str">
            <v>硬岩運搬工</v>
          </cell>
          <cell r="S2580" t="str">
            <v>10t-7.1～9.0㎞以下</v>
          </cell>
          <cell r="T2580" t="str">
            <v>山積0.45m3</v>
          </cell>
          <cell r="U2580" t="str">
            <v>ｍ3</v>
          </cell>
          <cell r="V2580">
            <v>2657</v>
          </cell>
          <cell r="W2580" t="str">
            <v>厚労省参考p.177</v>
          </cell>
          <cell r="X2580" t="str">
            <v>DID区間なし　管路土工</v>
          </cell>
          <cell r="Y2580">
            <v>100</v>
          </cell>
          <cell r="Z2580">
            <v>1100</v>
          </cell>
          <cell r="AA2580" t="str">
            <v>ﾀﾞﾝﾌﾟﾄﾗｯｸ運転工</v>
          </cell>
          <cell r="AB2580">
            <v>4.2469999999999999</v>
          </cell>
          <cell r="AC2580">
            <v>62560</v>
          </cell>
          <cell r="AD2580">
            <v>265692.32</v>
          </cell>
          <cell r="AF2580" t="e">
            <v>#N/A</v>
          </cell>
          <cell r="AH2580">
            <v>0</v>
          </cell>
          <cell r="AI2580">
            <v>0</v>
          </cell>
          <cell r="AK2580" t="e">
            <v>#N/A</v>
          </cell>
          <cell r="AM2580">
            <v>0</v>
          </cell>
          <cell r="AN2580">
            <v>0</v>
          </cell>
          <cell r="AP2580" t="e">
            <v>#N/A</v>
          </cell>
          <cell r="AR2580">
            <v>0</v>
          </cell>
          <cell r="AS2580">
            <v>0</v>
          </cell>
          <cell r="AU2580" t="e">
            <v>#N/A</v>
          </cell>
          <cell r="AW2580">
            <v>0</v>
          </cell>
          <cell r="AX2580">
            <v>0</v>
          </cell>
          <cell r="AZ2580" t="e">
            <v>#N/A</v>
          </cell>
          <cell r="BB2580">
            <v>0</v>
          </cell>
          <cell r="BC2580">
            <v>0</v>
          </cell>
          <cell r="BE2580" t="e">
            <v>#N/A</v>
          </cell>
          <cell r="BG2580">
            <v>0</v>
          </cell>
          <cell r="BH2580">
            <v>0</v>
          </cell>
          <cell r="BJ2580" t="e">
            <v>#N/A</v>
          </cell>
          <cell r="BL2580">
            <v>0</v>
          </cell>
          <cell r="BM2580">
            <v>0</v>
          </cell>
          <cell r="BO2580" t="e">
            <v>#N/A</v>
          </cell>
          <cell r="BQ2580">
            <v>0</v>
          </cell>
          <cell r="BR2580">
            <v>0</v>
          </cell>
          <cell r="BT2580" t="e">
            <v>#N/A</v>
          </cell>
          <cell r="BV2580">
            <v>0</v>
          </cell>
          <cell r="BW2580">
            <v>0</v>
          </cell>
          <cell r="CW2580">
            <v>127</v>
          </cell>
          <cell r="CX2580" t="str">
            <v>諸雑費</v>
          </cell>
          <cell r="CY2580">
            <v>1</v>
          </cell>
          <cell r="DA2580">
            <v>7.6799999999930151</v>
          </cell>
          <cell r="DG2580">
            <v>1</v>
          </cell>
        </row>
        <row r="2581">
          <cell r="Q2581">
            <v>6185</v>
          </cell>
          <cell r="R2581" t="str">
            <v>硬岩運搬工</v>
          </cell>
          <cell r="S2581" t="str">
            <v>10t-9.1～12.5㎞以下</v>
          </cell>
          <cell r="T2581" t="str">
            <v>山積0.45m3</v>
          </cell>
          <cell r="U2581" t="str">
            <v>ｍ3</v>
          </cell>
          <cell r="V2581">
            <v>3257</v>
          </cell>
          <cell r="W2581" t="str">
            <v>厚労省参考p.177</v>
          </cell>
          <cell r="X2581" t="str">
            <v>DID区間なし　管路土工</v>
          </cell>
          <cell r="Y2581">
            <v>100</v>
          </cell>
          <cell r="Z2581">
            <v>1100</v>
          </cell>
          <cell r="AA2581" t="str">
            <v>ﾀﾞﾝﾌﾟﾄﾗｯｸ運転工</v>
          </cell>
          <cell r="AB2581">
            <v>5.2060000000000004</v>
          </cell>
          <cell r="AC2581">
            <v>62560</v>
          </cell>
          <cell r="AD2581">
            <v>325687.36</v>
          </cell>
          <cell r="AF2581" t="e">
            <v>#N/A</v>
          </cell>
          <cell r="AH2581">
            <v>0</v>
          </cell>
          <cell r="AI2581">
            <v>0</v>
          </cell>
          <cell r="AK2581" t="e">
            <v>#N/A</v>
          </cell>
          <cell r="AM2581">
            <v>0</v>
          </cell>
          <cell r="AN2581">
            <v>0</v>
          </cell>
          <cell r="AP2581" t="e">
            <v>#N/A</v>
          </cell>
          <cell r="AR2581">
            <v>0</v>
          </cell>
          <cell r="AS2581">
            <v>0</v>
          </cell>
          <cell r="AU2581" t="e">
            <v>#N/A</v>
          </cell>
          <cell r="AW2581">
            <v>0</v>
          </cell>
          <cell r="AX2581">
            <v>0</v>
          </cell>
          <cell r="AZ2581" t="e">
            <v>#N/A</v>
          </cell>
          <cell r="BB2581">
            <v>0</v>
          </cell>
          <cell r="BC2581">
            <v>0</v>
          </cell>
          <cell r="BE2581" t="e">
            <v>#N/A</v>
          </cell>
          <cell r="BG2581">
            <v>0</v>
          </cell>
          <cell r="BH2581">
            <v>0</v>
          </cell>
          <cell r="BJ2581" t="e">
            <v>#N/A</v>
          </cell>
          <cell r="BL2581">
            <v>0</v>
          </cell>
          <cell r="BM2581">
            <v>0</v>
          </cell>
          <cell r="BO2581" t="e">
            <v>#N/A</v>
          </cell>
          <cell r="BQ2581">
            <v>0</v>
          </cell>
          <cell r="BR2581">
            <v>0</v>
          </cell>
          <cell r="BT2581" t="e">
            <v>#N/A</v>
          </cell>
          <cell r="BV2581">
            <v>0</v>
          </cell>
          <cell r="BW2581">
            <v>0</v>
          </cell>
          <cell r="CW2581">
            <v>127</v>
          </cell>
          <cell r="CX2581" t="str">
            <v>諸雑費</v>
          </cell>
          <cell r="CY2581">
            <v>1</v>
          </cell>
          <cell r="DA2581">
            <v>12.64000000001397</v>
          </cell>
          <cell r="DG2581">
            <v>1</v>
          </cell>
        </row>
        <row r="2582">
          <cell r="Q2582">
            <v>6186</v>
          </cell>
          <cell r="R2582" t="str">
            <v>硬岩運搬工</v>
          </cell>
          <cell r="S2582" t="str">
            <v>10t-12.6～18.5㎞以下</v>
          </cell>
          <cell r="T2582" t="str">
            <v>山積0.45m3</v>
          </cell>
          <cell r="U2582" t="str">
            <v>ｍ3</v>
          </cell>
          <cell r="V2582">
            <v>4029</v>
          </cell>
          <cell r="W2582" t="str">
            <v>厚労省参考p.177</v>
          </cell>
          <cell r="X2582" t="str">
            <v>DID区間なし　管路土工</v>
          </cell>
          <cell r="Y2582">
            <v>100</v>
          </cell>
          <cell r="Z2582">
            <v>1100</v>
          </cell>
          <cell r="AA2582" t="str">
            <v>ﾀﾞﾝﾌﾟﾄﾗｯｸ運転工</v>
          </cell>
          <cell r="AB2582">
            <v>6.4390000000000001</v>
          </cell>
          <cell r="AC2582">
            <v>62560</v>
          </cell>
          <cell r="AD2582">
            <v>402823.84</v>
          </cell>
          <cell r="AF2582" t="e">
            <v>#N/A</v>
          </cell>
          <cell r="AH2582">
            <v>0</v>
          </cell>
          <cell r="AI2582">
            <v>0</v>
          </cell>
          <cell r="AK2582" t="e">
            <v>#N/A</v>
          </cell>
          <cell r="AM2582">
            <v>0</v>
          </cell>
          <cell r="AN2582">
            <v>0</v>
          </cell>
          <cell r="AP2582" t="e">
            <v>#N/A</v>
          </cell>
          <cell r="AR2582">
            <v>0</v>
          </cell>
          <cell r="AS2582">
            <v>0</v>
          </cell>
          <cell r="AU2582" t="e">
            <v>#N/A</v>
          </cell>
          <cell r="AW2582">
            <v>0</v>
          </cell>
          <cell r="AX2582">
            <v>0</v>
          </cell>
          <cell r="AZ2582" t="e">
            <v>#N/A</v>
          </cell>
          <cell r="BB2582">
            <v>0</v>
          </cell>
          <cell r="BC2582">
            <v>0</v>
          </cell>
          <cell r="BE2582" t="e">
            <v>#N/A</v>
          </cell>
          <cell r="BG2582">
            <v>0</v>
          </cell>
          <cell r="BH2582">
            <v>0</v>
          </cell>
          <cell r="BJ2582" t="e">
            <v>#N/A</v>
          </cell>
          <cell r="BL2582">
            <v>0</v>
          </cell>
          <cell r="BM2582">
            <v>0</v>
          </cell>
          <cell r="BO2582" t="e">
            <v>#N/A</v>
          </cell>
          <cell r="BQ2582">
            <v>0</v>
          </cell>
          <cell r="BR2582">
            <v>0</v>
          </cell>
          <cell r="BT2582" t="e">
            <v>#N/A</v>
          </cell>
          <cell r="BV2582">
            <v>0</v>
          </cell>
          <cell r="BW2582">
            <v>0</v>
          </cell>
          <cell r="CW2582">
            <v>127</v>
          </cell>
          <cell r="CX2582" t="str">
            <v>諸雑費</v>
          </cell>
          <cell r="CY2582">
            <v>1</v>
          </cell>
          <cell r="DA2582">
            <v>76.159999999974389</v>
          </cell>
          <cell r="DG2582">
            <v>1</v>
          </cell>
        </row>
        <row r="2583">
          <cell r="Q2583">
            <v>6187</v>
          </cell>
          <cell r="R2583" t="str">
            <v>硬岩運搬工</v>
          </cell>
          <cell r="S2583" t="str">
            <v>10t-18.6～34.5㎞以下</v>
          </cell>
          <cell r="T2583" t="str">
            <v>山積0.45m3</v>
          </cell>
          <cell r="U2583" t="str">
            <v>ｍ3</v>
          </cell>
          <cell r="V2583">
            <v>5400</v>
          </cell>
          <cell r="W2583" t="str">
            <v>厚労省参考p.177</v>
          </cell>
          <cell r="X2583" t="str">
            <v>DID区間なし　管路土工</v>
          </cell>
          <cell r="Y2583">
            <v>100</v>
          </cell>
          <cell r="Z2583">
            <v>1100</v>
          </cell>
          <cell r="AA2583" t="str">
            <v>ﾀﾞﾝﾌﾟﾄﾗｯｸ運転工</v>
          </cell>
          <cell r="AB2583">
            <v>8.6310000000000002</v>
          </cell>
          <cell r="AC2583">
            <v>62560</v>
          </cell>
          <cell r="AD2583">
            <v>539955.36</v>
          </cell>
          <cell r="AF2583" t="e">
            <v>#N/A</v>
          </cell>
          <cell r="AH2583">
            <v>0</v>
          </cell>
          <cell r="AI2583">
            <v>0</v>
          </cell>
          <cell r="AK2583" t="e">
            <v>#N/A</v>
          </cell>
          <cell r="AM2583">
            <v>0</v>
          </cell>
          <cell r="AN2583">
            <v>0</v>
          </cell>
          <cell r="AP2583" t="e">
            <v>#N/A</v>
          </cell>
          <cell r="AR2583">
            <v>0</v>
          </cell>
          <cell r="AS2583">
            <v>0</v>
          </cell>
          <cell r="AU2583" t="e">
            <v>#N/A</v>
          </cell>
          <cell r="AW2583">
            <v>0</v>
          </cell>
          <cell r="AX2583">
            <v>0</v>
          </cell>
          <cell r="AZ2583" t="e">
            <v>#N/A</v>
          </cell>
          <cell r="BB2583">
            <v>0</v>
          </cell>
          <cell r="BC2583">
            <v>0</v>
          </cell>
          <cell r="BE2583" t="e">
            <v>#N/A</v>
          </cell>
          <cell r="BG2583">
            <v>0</v>
          </cell>
          <cell r="BH2583">
            <v>0</v>
          </cell>
          <cell r="BJ2583" t="e">
            <v>#N/A</v>
          </cell>
          <cell r="BL2583">
            <v>0</v>
          </cell>
          <cell r="BM2583">
            <v>0</v>
          </cell>
          <cell r="BO2583" t="e">
            <v>#N/A</v>
          </cell>
          <cell r="BQ2583">
            <v>0</v>
          </cell>
          <cell r="BR2583">
            <v>0</v>
          </cell>
          <cell r="BT2583" t="e">
            <v>#N/A</v>
          </cell>
          <cell r="BV2583">
            <v>0</v>
          </cell>
          <cell r="BW2583">
            <v>0</v>
          </cell>
          <cell r="CW2583">
            <v>127</v>
          </cell>
          <cell r="CX2583" t="str">
            <v>諸雑費</v>
          </cell>
          <cell r="CY2583">
            <v>1</v>
          </cell>
          <cell r="DA2583">
            <v>44.64000000001397</v>
          </cell>
          <cell r="DG2583">
            <v>1</v>
          </cell>
        </row>
        <row r="2584">
          <cell r="Q2584">
            <v>6188</v>
          </cell>
          <cell r="R2584" t="str">
            <v>硬岩運搬工</v>
          </cell>
          <cell r="S2584" t="str">
            <v>10t-34.6～60.0㎞以下</v>
          </cell>
          <cell r="T2584" t="str">
            <v>山積0.45m3</v>
          </cell>
          <cell r="U2584" t="str">
            <v>ｍ3</v>
          </cell>
          <cell r="V2584">
            <v>8057</v>
          </cell>
          <cell r="W2584" t="str">
            <v>厚労省参考p.177</v>
          </cell>
          <cell r="X2584" t="str">
            <v>DID区間なし　管路土工</v>
          </cell>
          <cell r="Y2584">
            <v>100</v>
          </cell>
          <cell r="Z2584">
            <v>1100</v>
          </cell>
          <cell r="AA2584" t="str">
            <v>ﾀﾞﾝﾌﾟﾄﾗｯｸ運転工</v>
          </cell>
          <cell r="AB2584">
            <v>12.878</v>
          </cell>
          <cell r="AC2584">
            <v>62560</v>
          </cell>
          <cell r="AD2584">
            <v>805647.68</v>
          </cell>
          <cell r="AF2584" t="e">
            <v>#N/A</v>
          </cell>
          <cell r="AH2584">
            <v>0</v>
          </cell>
          <cell r="AI2584">
            <v>0</v>
          </cell>
          <cell r="AK2584" t="e">
            <v>#N/A</v>
          </cell>
          <cell r="AM2584">
            <v>0</v>
          </cell>
          <cell r="AN2584">
            <v>0</v>
          </cell>
          <cell r="AP2584" t="e">
            <v>#N/A</v>
          </cell>
          <cell r="AR2584">
            <v>0</v>
          </cell>
          <cell r="AS2584">
            <v>0</v>
          </cell>
          <cell r="AU2584" t="e">
            <v>#N/A</v>
          </cell>
          <cell r="AW2584">
            <v>0</v>
          </cell>
          <cell r="AX2584">
            <v>0</v>
          </cell>
          <cell r="AZ2584" t="e">
            <v>#N/A</v>
          </cell>
          <cell r="BB2584">
            <v>0</v>
          </cell>
          <cell r="BC2584">
            <v>0</v>
          </cell>
          <cell r="BE2584" t="e">
            <v>#N/A</v>
          </cell>
          <cell r="BG2584">
            <v>0</v>
          </cell>
          <cell r="BH2584">
            <v>0</v>
          </cell>
          <cell r="BJ2584" t="e">
            <v>#N/A</v>
          </cell>
          <cell r="BL2584">
            <v>0</v>
          </cell>
          <cell r="BM2584">
            <v>0</v>
          </cell>
          <cell r="BO2584" t="e">
            <v>#N/A</v>
          </cell>
          <cell r="BQ2584">
            <v>0</v>
          </cell>
          <cell r="BR2584">
            <v>0</v>
          </cell>
          <cell r="BT2584" t="e">
            <v>#N/A</v>
          </cell>
          <cell r="BV2584">
            <v>0</v>
          </cell>
          <cell r="BW2584">
            <v>0</v>
          </cell>
          <cell r="CW2584">
            <v>127</v>
          </cell>
          <cell r="CX2584" t="str">
            <v>諸雑費</v>
          </cell>
          <cell r="CY2584">
            <v>1</v>
          </cell>
          <cell r="DA2584">
            <v>52.319999999948777</v>
          </cell>
          <cell r="DG2584">
            <v>1</v>
          </cell>
        </row>
        <row r="2585">
          <cell r="Q2585">
            <v>6189</v>
          </cell>
          <cell r="R2585" t="str">
            <v>土砂運搬工</v>
          </cell>
          <cell r="S2585" t="str">
            <v>10t-0.5㎞以下</v>
          </cell>
          <cell r="T2585" t="str">
            <v>山積0.80m3</v>
          </cell>
          <cell r="U2585" t="str">
            <v>ｍ3</v>
          </cell>
          <cell r="V2585">
            <v>545</v>
          </cell>
          <cell r="W2585" t="str">
            <v>厚労省参考p.177</v>
          </cell>
          <cell r="X2585" t="str">
            <v>DID区間なし　管路土工</v>
          </cell>
          <cell r="Y2585">
            <v>100</v>
          </cell>
          <cell r="Z2585">
            <v>1099</v>
          </cell>
          <cell r="AA2585" t="str">
            <v>ﾀﾞﾝﾌﾟﾄﾗｯｸ運転工</v>
          </cell>
          <cell r="AB2585">
            <v>0.9</v>
          </cell>
          <cell r="AC2585">
            <v>60620</v>
          </cell>
          <cell r="AD2585">
            <v>54558</v>
          </cell>
          <cell r="AF2585" t="e">
            <v>#N/A</v>
          </cell>
          <cell r="AH2585">
            <v>0</v>
          </cell>
          <cell r="AI2585">
            <v>0</v>
          </cell>
          <cell r="AK2585" t="e">
            <v>#N/A</v>
          </cell>
          <cell r="AM2585">
            <v>0</v>
          </cell>
          <cell r="AN2585">
            <v>0</v>
          </cell>
          <cell r="AP2585" t="e">
            <v>#N/A</v>
          </cell>
          <cell r="AR2585">
            <v>0</v>
          </cell>
          <cell r="AS2585">
            <v>0</v>
          </cell>
          <cell r="AU2585" t="e">
            <v>#N/A</v>
          </cell>
          <cell r="AW2585">
            <v>0</v>
          </cell>
          <cell r="AX2585">
            <v>0</v>
          </cell>
          <cell r="AZ2585" t="e">
            <v>#N/A</v>
          </cell>
          <cell r="BB2585">
            <v>0</v>
          </cell>
          <cell r="BC2585">
            <v>0</v>
          </cell>
          <cell r="BE2585" t="e">
            <v>#N/A</v>
          </cell>
          <cell r="BG2585">
            <v>0</v>
          </cell>
          <cell r="BH2585">
            <v>0</v>
          </cell>
          <cell r="BJ2585" t="e">
            <v>#N/A</v>
          </cell>
          <cell r="BL2585">
            <v>0</v>
          </cell>
          <cell r="BM2585">
            <v>0</v>
          </cell>
          <cell r="BO2585" t="e">
            <v>#N/A</v>
          </cell>
          <cell r="BQ2585">
            <v>0</v>
          </cell>
          <cell r="BR2585">
            <v>0</v>
          </cell>
          <cell r="BT2585" t="e">
            <v>#N/A</v>
          </cell>
          <cell r="BV2585">
            <v>0</v>
          </cell>
          <cell r="BW2585">
            <v>0</v>
          </cell>
          <cell r="CW2585">
            <v>127</v>
          </cell>
          <cell r="CX2585" t="str">
            <v>諸雑費</v>
          </cell>
          <cell r="CY2585">
            <v>1</v>
          </cell>
          <cell r="DA2585">
            <v>2</v>
          </cell>
          <cell r="DG2585">
            <v>1</v>
          </cell>
        </row>
        <row r="2586">
          <cell r="Q2586">
            <v>6190</v>
          </cell>
          <cell r="R2586" t="str">
            <v>土砂運搬工</v>
          </cell>
          <cell r="S2586" t="str">
            <v>10t-0.6～1.0㎞以下</v>
          </cell>
          <cell r="T2586" t="str">
            <v>山積0.80m3</v>
          </cell>
          <cell r="U2586" t="str">
            <v>ｍ3</v>
          </cell>
          <cell r="V2586">
            <v>666</v>
          </cell>
          <cell r="W2586" t="str">
            <v>厚労省参考p.177</v>
          </cell>
          <cell r="X2586" t="str">
            <v>DID区間なし　管路土工</v>
          </cell>
          <cell r="Y2586">
            <v>100</v>
          </cell>
          <cell r="Z2586">
            <v>1099</v>
          </cell>
          <cell r="AA2586" t="str">
            <v>ﾀﾞﾝﾌﾟﾄﾗｯｸ運転工</v>
          </cell>
          <cell r="AB2586">
            <v>1.1000000000000001</v>
          </cell>
          <cell r="AC2586">
            <v>60620</v>
          </cell>
          <cell r="AD2586">
            <v>66682</v>
          </cell>
          <cell r="AF2586" t="e">
            <v>#N/A</v>
          </cell>
          <cell r="AH2586">
            <v>0</v>
          </cell>
          <cell r="AI2586">
            <v>0</v>
          </cell>
          <cell r="AK2586" t="e">
            <v>#N/A</v>
          </cell>
          <cell r="AM2586">
            <v>0</v>
          </cell>
          <cell r="AN2586">
            <v>0</v>
          </cell>
          <cell r="AP2586" t="e">
            <v>#N/A</v>
          </cell>
          <cell r="AR2586">
            <v>0</v>
          </cell>
          <cell r="AS2586">
            <v>0</v>
          </cell>
          <cell r="AU2586" t="e">
            <v>#N/A</v>
          </cell>
          <cell r="AW2586">
            <v>0</v>
          </cell>
          <cell r="AX2586">
            <v>0</v>
          </cell>
          <cell r="AZ2586" t="e">
            <v>#N/A</v>
          </cell>
          <cell r="BB2586">
            <v>0</v>
          </cell>
          <cell r="BC2586">
            <v>0</v>
          </cell>
          <cell r="BE2586" t="e">
            <v>#N/A</v>
          </cell>
          <cell r="BG2586">
            <v>0</v>
          </cell>
          <cell r="BH2586">
            <v>0</v>
          </cell>
          <cell r="BJ2586" t="e">
            <v>#N/A</v>
          </cell>
          <cell r="BL2586">
            <v>0</v>
          </cell>
          <cell r="BM2586">
            <v>0</v>
          </cell>
          <cell r="BO2586" t="e">
            <v>#N/A</v>
          </cell>
          <cell r="BQ2586">
            <v>0</v>
          </cell>
          <cell r="BR2586">
            <v>0</v>
          </cell>
          <cell r="BT2586" t="e">
            <v>#N/A</v>
          </cell>
          <cell r="BV2586">
            <v>0</v>
          </cell>
          <cell r="BW2586">
            <v>0</v>
          </cell>
          <cell r="CW2586">
            <v>127</v>
          </cell>
          <cell r="CX2586" t="str">
            <v>諸雑費</v>
          </cell>
          <cell r="CY2586">
            <v>1</v>
          </cell>
          <cell r="DA2586">
            <v>8</v>
          </cell>
          <cell r="DG2586">
            <v>1</v>
          </cell>
        </row>
        <row r="2587">
          <cell r="Q2587">
            <v>6191</v>
          </cell>
          <cell r="R2587" t="str">
            <v>土砂運搬工</v>
          </cell>
          <cell r="S2587" t="str">
            <v>10t-1.1～1.5㎞以下</v>
          </cell>
          <cell r="T2587" t="str">
            <v>山積0.80m3</v>
          </cell>
          <cell r="U2587" t="str">
            <v>ｍ3</v>
          </cell>
          <cell r="V2587">
            <v>727</v>
          </cell>
          <cell r="W2587" t="str">
            <v>厚労省参考p.177</v>
          </cell>
          <cell r="X2587" t="str">
            <v>DID区間なし　管路土工</v>
          </cell>
          <cell r="Y2587">
            <v>100</v>
          </cell>
          <cell r="Z2587">
            <v>1099</v>
          </cell>
          <cell r="AA2587" t="str">
            <v>ﾀﾞﾝﾌﾟﾄﾗｯｸ運転工</v>
          </cell>
          <cell r="AB2587">
            <v>1.2</v>
          </cell>
          <cell r="AC2587">
            <v>60620</v>
          </cell>
          <cell r="AD2587">
            <v>72744</v>
          </cell>
          <cell r="AF2587" t="e">
            <v>#N/A</v>
          </cell>
          <cell r="AH2587">
            <v>0</v>
          </cell>
          <cell r="AI2587">
            <v>0</v>
          </cell>
          <cell r="AK2587" t="e">
            <v>#N/A</v>
          </cell>
          <cell r="AM2587">
            <v>0</v>
          </cell>
          <cell r="AN2587">
            <v>0</v>
          </cell>
          <cell r="AP2587" t="e">
            <v>#N/A</v>
          </cell>
          <cell r="AR2587">
            <v>0</v>
          </cell>
          <cell r="AS2587">
            <v>0</v>
          </cell>
          <cell r="AU2587" t="e">
            <v>#N/A</v>
          </cell>
          <cell r="AW2587">
            <v>0</v>
          </cell>
          <cell r="AX2587">
            <v>0</v>
          </cell>
          <cell r="AZ2587" t="e">
            <v>#N/A</v>
          </cell>
          <cell r="BB2587">
            <v>0</v>
          </cell>
          <cell r="BC2587">
            <v>0</v>
          </cell>
          <cell r="BE2587" t="e">
            <v>#N/A</v>
          </cell>
          <cell r="BG2587">
            <v>0</v>
          </cell>
          <cell r="BH2587">
            <v>0</v>
          </cell>
          <cell r="BJ2587" t="e">
            <v>#N/A</v>
          </cell>
          <cell r="BL2587">
            <v>0</v>
          </cell>
          <cell r="BM2587">
            <v>0</v>
          </cell>
          <cell r="BO2587" t="e">
            <v>#N/A</v>
          </cell>
          <cell r="BQ2587">
            <v>0</v>
          </cell>
          <cell r="BR2587">
            <v>0</v>
          </cell>
          <cell r="BT2587" t="e">
            <v>#N/A</v>
          </cell>
          <cell r="BV2587">
            <v>0</v>
          </cell>
          <cell r="BW2587">
            <v>0</v>
          </cell>
          <cell r="CW2587">
            <v>127</v>
          </cell>
          <cell r="CX2587" t="str">
            <v>諸雑費</v>
          </cell>
          <cell r="CY2587">
            <v>1</v>
          </cell>
          <cell r="DA2587">
            <v>6</v>
          </cell>
          <cell r="DG2587">
            <v>1</v>
          </cell>
        </row>
        <row r="2588">
          <cell r="Q2588">
            <v>6192</v>
          </cell>
          <cell r="R2588" t="str">
            <v>土砂運搬工</v>
          </cell>
          <cell r="S2588" t="str">
            <v>10t-1.6～2.0㎞以下</v>
          </cell>
          <cell r="T2588" t="str">
            <v>山積0.80m3</v>
          </cell>
          <cell r="U2588" t="str">
            <v>ｍ3</v>
          </cell>
          <cell r="V2588">
            <v>788</v>
          </cell>
          <cell r="W2588" t="str">
            <v>厚労省参考p.177</v>
          </cell>
          <cell r="X2588" t="str">
            <v>DID区間なし　管路土工</v>
          </cell>
          <cell r="Y2588">
            <v>100</v>
          </cell>
          <cell r="Z2588">
            <v>1099</v>
          </cell>
          <cell r="AA2588" t="str">
            <v>ﾀﾞﾝﾌﾟﾄﾗｯｸ運転工</v>
          </cell>
          <cell r="AB2588">
            <v>1.3</v>
          </cell>
          <cell r="AC2588">
            <v>60620</v>
          </cell>
          <cell r="AD2588">
            <v>78806</v>
          </cell>
          <cell r="AF2588" t="e">
            <v>#N/A</v>
          </cell>
          <cell r="AH2588">
            <v>0</v>
          </cell>
          <cell r="AI2588">
            <v>0</v>
          </cell>
          <cell r="AK2588" t="e">
            <v>#N/A</v>
          </cell>
          <cell r="AM2588">
            <v>0</v>
          </cell>
          <cell r="AN2588">
            <v>0</v>
          </cell>
          <cell r="AP2588" t="e">
            <v>#N/A</v>
          </cell>
          <cell r="AR2588">
            <v>0</v>
          </cell>
          <cell r="AS2588">
            <v>0</v>
          </cell>
          <cell r="AU2588" t="e">
            <v>#N/A</v>
          </cell>
          <cell r="AW2588">
            <v>0</v>
          </cell>
          <cell r="AX2588">
            <v>0</v>
          </cell>
          <cell r="AZ2588" t="e">
            <v>#N/A</v>
          </cell>
          <cell r="BB2588">
            <v>0</v>
          </cell>
          <cell r="BC2588">
            <v>0</v>
          </cell>
          <cell r="BE2588" t="e">
            <v>#N/A</v>
          </cell>
          <cell r="BG2588">
            <v>0</v>
          </cell>
          <cell r="BH2588">
            <v>0</v>
          </cell>
          <cell r="BJ2588" t="e">
            <v>#N/A</v>
          </cell>
          <cell r="BL2588">
            <v>0</v>
          </cell>
          <cell r="BM2588">
            <v>0</v>
          </cell>
          <cell r="BO2588" t="e">
            <v>#N/A</v>
          </cell>
          <cell r="BQ2588">
            <v>0</v>
          </cell>
          <cell r="BR2588">
            <v>0</v>
          </cell>
          <cell r="BT2588" t="e">
            <v>#N/A</v>
          </cell>
          <cell r="BV2588">
            <v>0</v>
          </cell>
          <cell r="BW2588">
            <v>0</v>
          </cell>
          <cell r="CW2588">
            <v>127</v>
          </cell>
          <cell r="CX2588" t="str">
            <v>諸雑費</v>
          </cell>
          <cell r="CY2588">
            <v>1</v>
          </cell>
          <cell r="DA2588">
            <v>4</v>
          </cell>
          <cell r="DG2588">
            <v>1</v>
          </cell>
        </row>
        <row r="2589">
          <cell r="Q2589">
            <v>6193</v>
          </cell>
          <cell r="R2589" t="str">
            <v>土砂運搬工</v>
          </cell>
          <cell r="S2589" t="str">
            <v>10t-2.1～2.5㎞以下</v>
          </cell>
          <cell r="T2589" t="str">
            <v>山積0.80m3</v>
          </cell>
          <cell r="U2589" t="str">
            <v>ｍ3</v>
          </cell>
          <cell r="V2589">
            <v>909</v>
          </cell>
          <cell r="W2589" t="str">
            <v>厚労省参考p.177</v>
          </cell>
          <cell r="X2589" t="str">
            <v>DID区間なし　管路土工</v>
          </cell>
          <cell r="Y2589">
            <v>100</v>
          </cell>
          <cell r="Z2589">
            <v>1099</v>
          </cell>
          <cell r="AA2589" t="str">
            <v>ﾀﾞﾝﾌﾟﾄﾗｯｸ運転工</v>
          </cell>
          <cell r="AB2589">
            <v>1.5</v>
          </cell>
          <cell r="AC2589">
            <v>60620</v>
          </cell>
          <cell r="AD2589">
            <v>90930</v>
          </cell>
          <cell r="AF2589" t="e">
            <v>#N/A</v>
          </cell>
          <cell r="AH2589">
            <v>0</v>
          </cell>
          <cell r="AI2589">
            <v>0</v>
          </cell>
          <cell r="AK2589" t="e">
            <v>#N/A</v>
          </cell>
          <cell r="AM2589">
            <v>0</v>
          </cell>
          <cell r="AN2589">
            <v>0</v>
          </cell>
          <cell r="AP2589" t="e">
            <v>#N/A</v>
          </cell>
          <cell r="AR2589">
            <v>0</v>
          </cell>
          <cell r="AS2589">
            <v>0</v>
          </cell>
          <cell r="AU2589" t="e">
            <v>#N/A</v>
          </cell>
          <cell r="AW2589">
            <v>0</v>
          </cell>
          <cell r="AX2589">
            <v>0</v>
          </cell>
          <cell r="AZ2589" t="e">
            <v>#N/A</v>
          </cell>
          <cell r="BB2589">
            <v>0</v>
          </cell>
          <cell r="BC2589">
            <v>0</v>
          </cell>
          <cell r="BE2589" t="e">
            <v>#N/A</v>
          </cell>
          <cell r="BG2589">
            <v>0</v>
          </cell>
          <cell r="BH2589">
            <v>0</v>
          </cell>
          <cell r="BJ2589" t="e">
            <v>#N/A</v>
          </cell>
          <cell r="BL2589">
            <v>0</v>
          </cell>
          <cell r="BM2589">
            <v>0</v>
          </cell>
          <cell r="BO2589" t="e">
            <v>#N/A</v>
          </cell>
          <cell r="BQ2589">
            <v>0</v>
          </cell>
          <cell r="BR2589">
            <v>0</v>
          </cell>
          <cell r="BT2589" t="e">
            <v>#N/A</v>
          </cell>
          <cell r="BV2589">
            <v>0</v>
          </cell>
          <cell r="BW2589">
            <v>0</v>
          </cell>
          <cell r="CW2589">
            <v>127</v>
          </cell>
          <cell r="CX2589" t="str">
            <v>諸雑費</v>
          </cell>
          <cell r="CY2589">
            <v>1</v>
          </cell>
          <cell r="DA2589">
            <v>0</v>
          </cell>
          <cell r="DG2589">
            <v>1</v>
          </cell>
        </row>
        <row r="2590">
          <cell r="Q2590">
            <v>6194</v>
          </cell>
          <cell r="R2590" t="str">
            <v>土砂運搬工</v>
          </cell>
          <cell r="S2590" t="str">
            <v>10t-2.6～3.0㎞以下</v>
          </cell>
          <cell r="T2590" t="str">
            <v>山積0.80m3</v>
          </cell>
          <cell r="U2590" t="str">
            <v>ｍ3</v>
          </cell>
          <cell r="V2590">
            <v>970</v>
          </cell>
          <cell r="W2590" t="str">
            <v>厚労省参考p.177</v>
          </cell>
          <cell r="X2590" t="str">
            <v>DID区間なし　管路土工</v>
          </cell>
          <cell r="Y2590">
            <v>100</v>
          </cell>
          <cell r="Z2590">
            <v>1099</v>
          </cell>
          <cell r="AA2590" t="str">
            <v>ﾀﾞﾝﾌﾟﾄﾗｯｸ運転工</v>
          </cell>
          <cell r="AB2590">
            <v>1.6</v>
          </cell>
          <cell r="AC2590">
            <v>60620</v>
          </cell>
          <cell r="AD2590">
            <v>96992</v>
          </cell>
          <cell r="AF2590" t="e">
            <v>#N/A</v>
          </cell>
          <cell r="AH2590">
            <v>0</v>
          </cell>
          <cell r="AI2590">
            <v>0</v>
          </cell>
          <cell r="AK2590" t="e">
            <v>#N/A</v>
          </cell>
          <cell r="AM2590">
            <v>0</v>
          </cell>
          <cell r="AN2590">
            <v>0</v>
          </cell>
          <cell r="AP2590" t="e">
            <v>#N/A</v>
          </cell>
          <cell r="AR2590">
            <v>0</v>
          </cell>
          <cell r="AS2590">
            <v>0</v>
          </cell>
          <cell r="AU2590" t="e">
            <v>#N/A</v>
          </cell>
          <cell r="AW2590">
            <v>0</v>
          </cell>
          <cell r="AX2590">
            <v>0</v>
          </cell>
          <cell r="AZ2590" t="e">
            <v>#N/A</v>
          </cell>
          <cell r="BB2590">
            <v>0</v>
          </cell>
          <cell r="BC2590">
            <v>0</v>
          </cell>
          <cell r="BE2590" t="e">
            <v>#N/A</v>
          </cell>
          <cell r="BG2590">
            <v>0</v>
          </cell>
          <cell r="BH2590">
            <v>0</v>
          </cell>
          <cell r="BJ2590" t="e">
            <v>#N/A</v>
          </cell>
          <cell r="BL2590">
            <v>0</v>
          </cell>
          <cell r="BM2590">
            <v>0</v>
          </cell>
          <cell r="BO2590" t="e">
            <v>#N/A</v>
          </cell>
          <cell r="BQ2590">
            <v>0</v>
          </cell>
          <cell r="BR2590">
            <v>0</v>
          </cell>
          <cell r="BT2590" t="e">
            <v>#N/A</v>
          </cell>
          <cell r="BV2590">
            <v>0</v>
          </cell>
          <cell r="BW2590">
            <v>0</v>
          </cell>
          <cell r="CW2590">
            <v>127</v>
          </cell>
          <cell r="CX2590" t="str">
            <v>諸雑費</v>
          </cell>
          <cell r="CY2590">
            <v>1</v>
          </cell>
          <cell r="DA2590">
            <v>8</v>
          </cell>
          <cell r="DG2590">
            <v>1</v>
          </cell>
        </row>
        <row r="2591">
          <cell r="Q2591">
            <v>6195</v>
          </cell>
          <cell r="R2591" t="str">
            <v>土砂運搬工</v>
          </cell>
          <cell r="S2591" t="str">
            <v>10t-3.1～3.5㎞以下</v>
          </cell>
          <cell r="T2591" t="str">
            <v>山積0.80m3</v>
          </cell>
          <cell r="U2591" t="str">
            <v>ｍ3</v>
          </cell>
          <cell r="V2591">
            <v>1031</v>
          </cell>
          <cell r="W2591" t="str">
            <v>厚労省参考p.177</v>
          </cell>
          <cell r="X2591" t="str">
            <v>DID区間なし　管路土工</v>
          </cell>
          <cell r="Y2591">
            <v>100</v>
          </cell>
          <cell r="Z2591">
            <v>1099</v>
          </cell>
          <cell r="AA2591" t="str">
            <v>ﾀﾞﾝﾌﾟﾄﾗｯｸ運転工</v>
          </cell>
          <cell r="AB2591">
            <v>1.7</v>
          </cell>
          <cell r="AC2591">
            <v>60620</v>
          </cell>
          <cell r="AD2591">
            <v>103054</v>
          </cell>
          <cell r="AF2591" t="e">
            <v>#N/A</v>
          </cell>
          <cell r="AH2591">
            <v>0</v>
          </cell>
          <cell r="AI2591">
            <v>0</v>
          </cell>
          <cell r="AK2591" t="e">
            <v>#N/A</v>
          </cell>
          <cell r="AM2591">
            <v>0</v>
          </cell>
          <cell r="AN2591">
            <v>0</v>
          </cell>
          <cell r="AP2591" t="e">
            <v>#N/A</v>
          </cell>
          <cell r="AR2591">
            <v>0</v>
          </cell>
          <cell r="AS2591">
            <v>0</v>
          </cell>
          <cell r="AU2591" t="e">
            <v>#N/A</v>
          </cell>
          <cell r="AW2591">
            <v>0</v>
          </cell>
          <cell r="AX2591">
            <v>0</v>
          </cell>
          <cell r="AZ2591" t="e">
            <v>#N/A</v>
          </cell>
          <cell r="BB2591">
            <v>0</v>
          </cell>
          <cell r="BC2591">
            <v>0</v>
          </cell>
          <cell r="BE2591" t="e">
            <v>#N/A</v>
          </cell>
          <cell r="BG2591">
            <v>0</v>
          </cell>
          <cell r="BH2591">
            <v>0</v>
          </cell>
          <cell r="BJ2591" t="e">
            <v>#N/A</v>
          </cell>
          <cell r="BL2591">
            <v>0</v>
          </cell>
          <cell r="BM2591">
            <v>0</v>
          </cell>
          <cell r="BO2591" t="e">
            <v>#N/A</v>
          </cell>
          <cell r="BQ2591">
            <v>0</v>
          </cell>
          <cell r="BR2591">
            <v>0</v>
          </cell>
          <cell r="BT2591" t="e">
            <v>#N/A</v>
          </cell>
          <cell r="BV2591">
            <v>0</v>
          </cell>
          <cell r="BW2591">
            <v>0</v>
          </cell>
          <cell r="CW2591">
            <v>127</v>
          </cell>
          <cell r="CX2591" t="str">
            <v>諸雑費</v>
          </cell>
          <cell r="CY2591">
            <v>1</v>
          </cell>
          <cell r="DA2591">
            <v>46</v>
          </cell>
          <cell r="DG2591">
            <v>1</v>
          </cell>
        </row>
        <row r="2592">
          <cell r="Q2592">
            <v>6196</v>
          </cell>
          <cell r="R2592" t="str">
            <v>土砂運搬工</v>
          </cell>
          <cell r="S2592" t="str">
            <v>10t-3.6～4.5㎞以下</v>
          </cell>
          <cell r="T2592" t="str">
            <v>山積0.80m3</v>
          </cell>
          <cell r="U2592" t="str">
            <v>ｍ3</v>
          </cell>
          <cell r="V2592">
            <v>1152</v>
          </cell>
          <cell r="W2592" t="str">
            <v>厚労省参考p.177</v>
          </cell>
          <cell r="X2592" t="str">
            <v>DID区間なし　管路土工</v>
          </cell>
          <cell r="Y2592">
            <v>100</v>
          </cell>
          <cell r="Z2592">
            <v>1099</v>
          </cell>
          <cell r="AA2592" t="str">
            <v>ﾀﾞﾝﾌﾟﾄﾗｯｸ運転工</v>
          </cell>
          <cell r="AB2592">
            <v>1.9</v>
          </cell>
          <cell r="AC2592">
            <v>60620</v>
          </cell>
          <cell r="AD2592">
            <v>115178</v>
          </cell>
          <cell r="AF2592" t="e">
            <v>#N/A</v>
          </cell>
          <cell r="AH2592">
            <v>0</v>
          </cell>
          <cell r="AI2592">
            <v>0</v>
          </cell>
          <cell r="AK2592" t="e">
            <v>#N/A</v>
          </cell>
          <cell r="AM2592">
            <v>0</v>
          </cell>
          <cell r="AN2592">
            <v>0</v>
          </cell>
          <cell r="AP2592" t="e">
            <v>#N/A</v>
          </cell>
          <cell r="AR2592">
            <v>0</v>
          </cell>
          <cell r="AS2592">
            <v>0</v>
          </cell>
          <cell r="AU2592" t="e">
            <v>#N/A</v>
          </cell>
          <cell r="AW2592">
            <v>0</v>
          </cell>
          <cell r="AX2592">
            <v>0</v>
          </cell>
          <cell r="AZ2592" t="e">
            <v>#N/A</v>
          </cell>
          <cell r="BB2592">
            <v>0</v>
          </cell>
          <cell r="BC2592">
            <v>0</v>
          </cell>
          <cell r="BE2592" t="e">
            <v>#N/A</v>
          </cell>
          <cell r="BG2592">
            <v>0</v>
          </cell>
          <cell r="BH2592">
            <v>0</v>
          </cell>
          <cell r="BJ2592" t="e">
            <v>#N/A</v>
          </cell>
          <cell r="BL2592">
            <v>0</v>
          </cell>
          <cell r="BM2592">
            <v>0</v>
          </cell>
          <cell r="BO2592" t="e">
            <v>#N/A</v>
          </cell>
          <cell r="BQ2592">
            <v>0</v>
          </cell>
          <cell r="BR2592">
            <v>0</v>
          </cell>
          <cell r="BT2592" t="e">
            <v>#N/A</v>
          </cell>
          <cell r="BV2592">
            <v>0</v>
          </cell>
          <cell r="BW2592">
            <v>0</v>
          </cell>
          <cell r="CW2592">
            <v>127</v>
          </cell>
          <cell r="CX2592" t="str">
            <v>諸雑費</v>
          </cell>
          <cell r="CY2592">
            <v>1</v>
          </cell>
          <cell r="DA2592">
            <v>22</v>
          </cell>
          <cell r="DG2592">
            <v>1</v>
          </cell>
        </row>
        <row r="2593">
          <cell r="Q2593">
            <v>6197</v>
          </cell>
          <cell r="R2593" t="str">
            <v>土砂運搬工</v>
          </cell>
          <cell r="S2593" t="str">
            <v>10t-4.6～5.5㎞以下</v>
          </cell>
          <cell r="T2593" t="str">
            <v>山積0.80m3</v>
          </cell>
          <cell r="U2593" t="str">
            <v>ｍ3</v>
          </cell>
          <cell r="V2593">
            <v>1274</v>
          </cell>
          <cell r="W2593" t="str">
            <v>厚労省参考p.177</v>
          </cell>
          <cell r="X2593" t="str">
            <v>DID区間なし　管路土工</v>
          </cell>
          <cell r="Y2593">
            <v>100</v>
          </cell>
          <cell r="Z2593">
            <v>1099</v>
          </cell>
          <cell r="AA2593" t="str">
            <v>ﾀﾞﾝﾌﾟﾄﾗｯｸ運転工</v>
          </cell>
          <cell r="AB2593">
            <v>2.1</v>
          </cell>
          <cell r="AC2593">
            <v>60620</v>
          </cell>
          <cell r="AD2593">
            <v>127302</v>
          </cell>
          <cell r="AF2593" t="e">
            <v>#N/A</v>
          </cell>
          <cell r="AH2593">
            <v>0</v>
          </cell>
          <cell r="AI2593">
            <v>0</v>
          </cell>
          <cell r="AK2593" t="e">
            <v>#N/A</v>
          </cell>
          <cell r="AM2593">
            <v>0</v>
          </cell>
          <cell r="AN2593">
            <v>0</v>
          </cell>
          <cell r="AP2593" t="e">
            <v>#N/A</v>
          </cell>
          <cell r="AR2593">
            <v>0</v>
          </cell>
          <cell r="AS2593">
            <v>0</v>
          </cell>
          <cell r="AU2593" t="e">
            <v>#N/A</v>
          </cell>
          <cell r="AW2593">
            <v>0</v>
          </cell>
          <cell r="AX2593">
            <v>0</v>
          </cell>
          <cell r="AZ2593" t="e">
            <v>#N/A</v>
          </cell>
          <cell r="BB2593">
            <v>0</v>
          </cell>
          <cell r="BC2593">
            <v>0</v>
          </cell>
          <cell r="BE2593" t="e">
            <v>#N/A</v>
          </cell>
          <cell r="BG2593">
            <v>0</v>
          </cell>
          <cell r="BH2593">
            <v>0</v>
          </cell>
          <cell r="BJ2593" t="e">
            <v>#N/A</v>
          </cell>
          <cell r="BL2593">
            <v>0</v>
          </cell>
          <cell r="BM2593">
            <v>0</v>
          </cell>
          <cell r="BO2593" t="e">
            <v>#N/A</v>
          </cell>
          <cell r="BQ2593">
            <v>0</v>
          </cell>
          <cell r="BR2593">
            <v>0</v>
          </cell>
          <cell r="BT2593" t="e">
            <v>#N/A</v>
          </cell>
          <cell r="BV2593">
            <v>0</v>
          </cell>
          <cell r="BW2593">
            <v>0</v>
          </cell>
          <cell r="CW2593">
            <v>127</v>
          </cell>
          <cell r="CX2593" t="str">
            <v>諸雑費</v>
          </cell>
          <cell r="CY2593">
            <v>1</v>
          </cell>
          <cell r="DA2593">
            <v>98</v>
          </cell>
          <cell r="DG2593">
            <v>1</v>
          </cell>
        </row>
        <row r="2594">
          <cell r="Q2594">
            <v>6198</v>
          </cell>
          <cell r="R2594" t="str">
            <v>土砂運搬工</v>
          </cell>
          <cell r="S2594" t="str">
            <v>10t-5.6～6.5㎞以下</v>
          </cell>
          <cell r="T2594" t="str">
            <v>山積0.80m3</v>
          </cell>
          <cell r="U2594" t="str">
            <v>ｍ3</v>
          </cell>
          <cell r="V2594">
            <v>1455</v>
          </cell>
          <cell r="W2594" t="str">
            <v>厚労省参考p.177</v>
          </cell>
          <cell r="X2594" t="str">
            <v>DID区間なし　管路土工</v>
          </cell>
          <cell r="Y2594">
            <v>100</v>
          </cell>
          <cell r="Z2594">
            <v>1099</v>
          </cell>
          <cell r="AA2594" t="str">
            <v>ﾀﾞﾝﾌﾟﾄﾗｯｸ運転工</v>
          </cell>
          <cell r="AB2594">
            <v>2.4</v>
          </cell>
          <cell r="AC2594">
            <v>60620</v>
          </cell>
          <cell r="AD2594">
            <v>145488</v>
          </cell>
          <cell r="AF2594" t="e">
            <v>#N/A</v>
          </cell>
          <cell r="AH2594">
            <v>0</v>
          </cell>
          <cell r="AI2594">
            <v>0</v>
          </cell>
          <cell r="AK2594" t="e">
            <v>#N/A</v>
          </cell>
          <cell r="AM2594">
            <v>0</v>
          </cell>
          <cell r="AN2594">
            <v>0</v>
          </cell>
          <cell r="AP2594" t="e">
            <v>#N/A</v>
          </cell>
          <cell r="AR2594">
            <v>0</v>
          </cell>
          <cell r="AS2594">
            <v>0</v>
          </cell>
          <cell r="AU2594" t="e">
            <v>#N/A</v>
          </cell>
          <cell r="AW2594">
            <v>0</v>
          </cell>
          <cell r="AX2594">
            <v>0</v>
          </cell>
          <cell r="AZ2594" t="e">
            <v>#N/A</v>
          </cell>
          <cell r="BB2594">
            <v>0</v>
          </cell>
          <cell r="BC2594">
            <v>0</v>
          </cell>
          <cell r="BE2594" t="e">
            <v>#N/A</v>
          </cell>
          <cell r="BG2594">
            <v>0</v>
          </cell>
          <cell r="BH2594">
            <v>0</v>
          </cell>
          <cell r="BJ2594" t="e">
            <v>#N/A</v>
          </cell>
          <cell r="BL2594">
            <v>0</v>
          </cell>
          <cell r="BM2594">
            <v>0</v>
          </cell>
          <cell r="BO2594" t="e">
            <v>#N/A</v>
          </cell>
          <cell r="BQ2594">
            <v>0</v>
          </cell>
          <cell r="BR2594">
            <v>0</v>
          </cell>
          <cell r="BT2594" t="e">
            <v>#N/A</v>
          </cell>
          <cell r="BV2594">
            <v>0</v>
          </cell>
          <cell r="BW2594">
            <v>0</v>
          </cell>
          <cell r="CW2594">
            <v>127</v>
          </cell>
          <cell r="CX2594" t="str">
            <v>諸雑費</v>
          </cell>
          <cell r="CY2594">
            <v>1</v>
          </cell>
          <cell r="DA2594">
            <v>12</v>
          </cell>
          <cell r="DG2594">
            <v>1</v>
          </cell>
        </row>
        <row r="2595">
          <cell r="Q2595">
            <v>6199</v>
          </cell>
          <cell r="R2595" t="str">
            <v>土砂運搬工</v>
          </cell>
          <cell r="S2595" t="str">
            <v>10t-6.6～8.0㎞以下</v>
          </cell>
          <cell r="T2595" t="str">
            <v>山積0.80m3</v>
          </cell>
          <cell r="U2595" t="str">
            <v>ｍ3</v>
          </cell>
          <cell r="V2595">
            <v>1637</v>
          </cell>
          <cell r="W2595" t="str">
            <v>厚労省参考p.177</v>
          </cell>
          <cell r="X2595" t="str">
            <v>DID区間なし　管路土工</v>
          </cell>
          <cell r="Y2595">
            <v>100</v>
          </cell>
          <cell r="Z2595">
            <v>1099</v>
          </cell>
          <cell r="AA2595" t="str">
            <v>ﾀﾞﾝﾌﾟﾄﾗｯｸ運転工</v>
          </cell>
          <cell r="AB2595">
            <v>2.7</v>
          </cell>
          <cell r="AC2595">
            <v>60620</v>
          </cell>
          <cell r="AD2595">
            <v>163674</v>
          </cell>
          <cell r="AF2595" t="e">
            <v>#N/A</v>
          </cell>
          <cell r="AH2595">
            <v>0</v>
          </cell>
          <cell r="AI2595">
            <v>0</v>
          </cell>
          <cell r="AK2595" t="e">
            <v>#N/A</v>
          </cell>
          <cell r="AM2595">
            <v>0</v>
          </cell>
          <cell r="AN2595">
            <v>0</v>
          </cell>
          <cell r="AP2595" t="e">
            <v>#N/A</v>
          </cell>
          <cell r="AR2595">
            <v>0</v>
          </cell>
          <cell r="AS2595">
            <v>0</v>
          </cell>
          <cell r="AU2595" t="e">
            <v>#N/A</v>
          </cell>
          <cell r="AW2595">
            <v>0</v>
          </cell>
          <cell r="AX2595">
            <v>0</v>
          </cell>
          <cell r="AZ2595" t="e">
            <v>#N/A</v>
          </cell>
          <cell r="BB2595">
            <v>0</v>
          </cell>
          <cell r="BC2595">
            <v>0</v>
          </cell>
          <cell r="BE2595" t="e">
            <v>#N/A</v>
          </cell>
          <cell r="BG2595">
            <v>0</v>
          </cell>
          <cell r="BH2595">
            <v>0</v>
          </cell>
          <cell r="BJ2595" t="e">
            <v>#N/A</v>
          </cell>
          <cell r="BL2595">
            <v>0</v>
          </cell>
          <cell r="BM2595">
            <v>0</v>
          </cell>
          <cell r="BO2595" t="e">
            <v>#N/A</v>
          </cell>
          <cell r="BQ2595">
            <v>0</v>
          </cell>
          <cell r="BR2595">
            <v>0</v>
          </cell>
          <cell r="BT2595" t="e">
            <v>#N/A</v>
          </cell>
          <cell r="BV2595">
            <v>0</v>
          </cell>
          <cell r="BW2595">
            <v>0</v>
          </cell>
          <cell r="CW2595">
            <v>127</v>
          </cell>
          <cell r="CX2595" t="str">
            <v>諸雑費</v>
          </cell>
          <cell r="CY2595">
            <v>1</v>
          </cell>
          <cell r="DA2595">
            <v>26</v>
          </cell>
          <cell r="DG2595">
            <v>1</v>
          </cell>
        </row>
        <row r="2596">
          <cell r="Q2596">
            <v>6200</v>
          </cell>
          <cell r="R2596" t="str">
            <v>土砂運搬工</v>
          </cell>
          <cell r="S2596" t="str">
            <v>10t-8.1～10.5㎞以下</v>
          </cell>
          <cell r="T2596" t="str">
            <v>山積0.80m3</v>
          </cell>
          <cell r="U2596" t="str">
            <v>ｍ3</v>
          </cell>
          <cell r="V2596">
            <v>1880</v>
          </cell>
          <cell r="W2596" t="str">
            <v>厚労省参考p.177</v>
          </cell>
          <cell r="X2596" t="str">
            <v>DID区間なし　管路土工</v>
          </cell>
          <cell r="Y2596">
            <v>100</v>
          </cell>
          <cell r="Z2596">
            <v>1099</v>
          </cell>
          <cell r="AA2596" t="str">
            <v>ﾀﾞﾝﾌﾟﾄﾗｯｸ運転工</v>
          </cell>
          <cell r="AB2596">
            <v>3.1</v>
          </cell>
          <cell r="AC2596">
            <v>60620</v>
          </cell>
          <cell r="AD2596">
            <v>187922</v>
          </cell>
          <cell r="AF2596" t="e">
            <v>#N/A</v>
          </cell>
          <cell r="AH2596">
            <v>0</v>
          </cell>
          <cell r="AI2596">
            <v>0</v>
          </cell>
          <cell r="AK2596" t="e">
            <v>#N/A</v>
          </cell>
          <cell r="AM2596">
            <v>0</v>
          </cell>
          <cell r="AN2596">
            <v>0</v>
          </cell>
          <cell r="AP2596" t="e">
            <v>#N/A</v>
          </cell>
          <cell r="AR2596">
            <v>0</v>
          </cell>
          <cell r="AS2596">
            <v>0</v>
          </cell>
          <cell r="AU2596" t="e">
            <v>#N/A</v>
          </cell>
          <cell r="AW2596">
            <v>0</v>
          </cell>
          <cell r="AX2596">
            <v>0</v>
          </cell>
          <cell r="AZ2596" t="e">
            <v>#N/A</v>
          </cell>
          <cell r="BB2596">
            <v>0</v>
          </cell>
          <cell r="BC2596">
            <v>0</v>
          </cell>
          <cell r="BE2596" t="e">
            <v>#N/A</v>
          </cell>
          <cell r="BG2596">
            <v>0</v>
          </cell>
          <cell r="BH2596">
            <v>0</v>
          </cell>
          <cell r="BJ2596" t="e">
            <v>#N/A</v>
          </cell>
          <cell r="BL2596">
            <v>0</v>
          </cell>
          <cell r="BM2596">
            <v>0</v>
          </cell>
          <cell r="BO2596" t="e">
            <v>#N/A</v>
          </cell>
          <cell r="BQ2596">
            <v>0</v>
          </cell>
          <cell r="BR2596">
            <v>0</v>
          </cell>
          <cell r="BT2596" t="e">
            <v>#N/A</v>
          </cell>
          <cell r="BV2596">
            <v>0</v>
          </cell>
          <cell r="BW2596">
            <v>0</v>
          </cell>
          <cell r="CW2596">
            <v>127</v>
          </cell>
          <cell r="CX2596" t="str">
            <v>諸雑費</v>
          </cell>
          <cell r="CY2596">
            <v>1</v>
          </cell>
          <cell r="DA2596">
            <v>78</v>
          </cell>
          <cell r="DG2596">
            <v>1</v>
          </cell>
        </row>
        <row r="2597">
          <cell r="Q2597">
            <v>6201</v>
          </cell>
          <cell r="R2597" t="str">
            <v>土砂運搬工</v>
          </cell>
          <cell r="S2597" t="str">
            <v>10t-10.6～14.0㎞以下</v>
          </cell>
          <cell r="T2597" t="str">
            <v>山積0.80m3</v>
          </cell>
          <cell r="U2597" t="str">
            <v>ｍ3</v>
          </cell>
          <cell r="V2597">
            <v>2304</v>
          </cell>
          <cell r="W2597" t="str">
            <v>厚労省参考p.177</v>
          </cell>
          <cell r="X2597" t="str">
            <v>DID区間なし　管路土工</v>
          </cell>
          <cell r="Y2597">
            <v>100</v>
          </cell>
          <cell r="Z2597">
            <v>1099</v>
          </cell>
          <cell r="AA2597" t="str">
            <v>ﾀﾞﾝﾌﾟﾄﾗｯｸ運転工</v>
          </cell>
          <cell r="AB2597">
            <v>3.8</v>
          </cell>
          <cell r="AC2597">
            <v>60620</v>
          </cell>
          <cell r="AD2597">
            <v>230356</v>
          </cell>
          <cell r="AF2597" t="e">
            <v>#N/A</v>
          </cell>
          <cell r="AH2597">
            <v>0</v>
          </cell>
          <cell r="AI2597">
            <v>0</v>
          </cell>
          <cell r="AK2597" t="e">
            <v>#N/A</v>
          </cell>
          <cell r="AM2597">
            <v>0</v>
          </cell>
          <cell r="AN2597">
            <v>0</v>
          </cell>
          <cell r="AP2597" t="e">
            <v>#N/A</v>
          </cell>
          <cell r="AR2597">
            <v>0</v>
          </cell>
          <cell r="AS2597">
            <v>0</v>
          </cell>
          <cell r="AU2597" t="e">
            <v>#N/A</v>
          </cell>
          <cell r="AW2597">
            <v>0</v>
          </cell>
          <cell r="AX2597">
            <v>0</v>
          </cell>
          <cell r="AZ2597" t="e">
            <v>#N/A</v>
          </cell>
          <cell r="BB2597">
            <v>0</v>
          </cell>
          <cell r="BC2597">
            <v>0</v>
          </cell>
          <cell r="BE2597" t="e">
            <v>#N/A</v>
          </cell>
          <cell r="BG2597">
            <v>0</v>
          </cell>
          <cell r="BH2597">
            <v>0</v>
          </cell>
          <cell r="BJ2597" t="e">
            <v>#N/A</v>
          </cell>
          <cell r="BL2597">
            <v>0</v>
          </cell>
          <cell r="BM2597">
            <v>0</v>
          </cell>
          <cell r="BO2597" t="e">
            <v>#N/A</v>
          </cell>
          <cell r="BQ2597">
            <v>0</v>
          </cell>
          <cell r="BR2597">
            <v>0</v>
          </cell>
          <cell r="BT2597" t="e">
            <v>#N/A</v>
          </cell>
          <cell r="BV2597">
            <v>0</v>
          </cell>
          <cell r="BW2597">
            <v>0</v>
          </cell>
          <cell r="CW2597">
            <v>127</v>
          </cell>
          <cell r="CX2597" t="str">
            <v>諸雑費</v>
          </cell>
          <cell r="CY2597">
            <v>1</v>
          </cell>
          <cell r="DA2597">
            <v>44</v>
          </cell>
          <cell r="DG2597">
            <v>1</v>
          </cell>
        </row>
        <row r="2598">
          <cell r="Q2598">
            <v>6202</v>
          </cell>
          <cell r="R2598" t="str">
            <v>土砂運搬工</v>
          </cell>
          <cell r="S2598" t="str">
            <v>10t-14.1～20.5㎞以下</v>
          </cell>
          <cell r="T2598" t="str">
            <v>山積0.80m3</v>
          </cell>
          <cell r="U2598" t="str">
            <v>ｍ3</v>
          </cell>
          <cell r="V2598">
            <v>2850</v>
          </cell>
          <cell r="W2598" t="str">
            <v>厚労省参考p.177</v>
          </cell>
          <cell r="X2598" t="str">
            <v>DID区間なし　管路土工</v>
          </cell>
          <cell r="Y2598">
            <v>100</v>
          </cell>
          <cell r="Z2598">
            <v>1099</v>
          </cell>
          <cell r="AA2598" t="str">
            <v>ﾀﾞﾝﾌﾟﾄﾗｯｸ運転工</v>
          </cell>
          <cell r="AB2598">
            <v>4.7</v>
          </cell>
          <cell r="AC2598">
            <v>60620</v>
          </cell>
          <cell r="AD2598">
            <v>284914</v>
          </cell>
          <cell r="AF2598" t="e">
            <v>#N/A</v>
          </cell>
          <cell r="AH2598">
            <v>0</v>
          </cell>
          <cell r="AI2598">
            <v>0</v>
          </cell>
          <cell r="AK2598" t="e">
            <v>#N/A</v>
          </cell>
          <cell r="AM2598">
            <v>0</v>
          </cell>
          <cell r="AN2598">
            <v>0</v>
          </cell>
          <cell r="AP2598" t="e">
            <v>#N/A</v>
          </cell>
          <cell r="AR2598">
            <v>0</v>
          </cell>
          <cell r="AS2598">
            <v>0</v>
          </cell>
          <cell r="AU2598" t="e">
            <v>#N/A</v>
          </cell>
          <cell r="AW2598">
            <v>0</v>
          </cell>
          <cell r="AX2598">
            <v>0</v>
          </cell>
          <cell r="AZ2598" t="e">
            <v>#N/A</v>
          </cell>
          <cell r="BB2598">
            <v>0</v>
          </cell>
          <cell r="BC2598">
            <v>0</v>
          </cell>
          <cell r="BE2598" t="e">
            <v>#N/A</v>
          </cell>
          <cell r="BG2598">
            <v>0</v>
          </cell>
          <cell r="BH2598">
            <v>0</v>
          </cell>
          <cell r="BJ2598" t="e">
            <v>#N/A</v>
          </cell>
          <cell r="BL2598">
            <v>0</v>
          </cell>
          <cell r="BM2598">
            <v>0</v>
          </cell>
          <cell r="BO2598" t="e">
            <v>#N/A</v>
          </cell>
          <cell r="BQ2598">
            <v>0</v>
          </cell>
          <cell r="BR2598">
            <v>0</v>
          </cell>
          <cell r="BT2598" t="e">
            <v>#N/A</v>
          </cell>
          <cell r="BV2598">
            <v>0</v>
          </cell>
          <cell r="BW2598">
            <v>0</v>
          </cell>
          <cell r="CW2598">
            <v>127</v>
          </cell>
          <cell r="CX2598" t="str">
            <v>諸雑費</v>
          </cell>
          <cell r="CY2598">
            <v>1</v>
          </cell>
          <cell r="DA2598">
            <v>86</v>
          </cell>
          <cell r="DG2598">
            <v>1</v>
          </cell>
        </row>
        <row r="2599">
          <cell r="Q2599">
            <v>6203</v>
          </cell>
          <cell r="R2599" t="str">
            <v>土砂運搬工</v>
          </cell>
          <cell r="S2599" t="str">
            <v>10t-20.6～39.5㎞以下</v>
          </cell>
          <cell r="T2599" t="str">
            <v>山積0.80m3</v>
          </cell>
          <cell r="U2599" t="str">
            <v>ｍ3</v>
          </cell>
          <cell r="V2599">
            <v>3820</v>
          </cell>
          <cell r="W2599" t="str">
            <v>厚労省参考p.177</v>
          </cell>
          <cell r="X2599" t="str">
            <v>DID区間なし　管路土工</v>
          </cell>
          <cell r="Y2599">
            <v>100</v>
          </cell>
          <cell r="Z2599">
            <v>1099</v>
          </cell>
          <cell r="AA2599" t="str">
            <v>ﾀﾞﾝﾌﾟﾄﾗｯｸ運転工</v>
          </cell>
          <cell r="AB2599">
            <v>6.3</v>
          </cell>
          <cell r="AC2599">
            <v>60620</v>
          </cell>
          <cell r="AD2599">
            <v>381906</v>
          </cell>
          <cell r="AF2599" t="e">
            <v>#N/A</v>
          </cell>
          <cell r="AH2599">
            <v>0</v>
          </cell>
          <cell r="AI2599">
            <v>0</v>
          </cell>
          <cell r="AK2599" t="e">
            <v>#N/A</v>
          </cell>
          <cell r="AM2599">
            <v>0</v>
          </cell>
          <cell r="AN2599">
            <v>0</v>
          </cell>
          <cell r="AP2599" t="e">
            <v>#N/A</v>
          </cell>
          <cell r="AR2599">
            <v>0</v>
          </cell>
          <cell r="AS2599">
            <v>0</v>
          </cell>
          <cell r="AU2599" t="e">
            <v>#N/A</v>
          </cell>
          <cell r="AW2599">
            <v>0</v>
          </cell>
          <cell r="AX2599">
            <v>0</v>
          </cell>
          <cell r="AZ2599" t="e">
            <v>#N/A</v>
          </cell>
          <cell r="BB2599">
            <v>0</v>
          </cell>
          <cell r="BC2599">
            <v>0</v>
          </cell>
          <cell r="BE2599" t="e">
            <v>#N/A</v>
          </cell>
          <cell r="BG2599">
            <v>0</v>
          </cell>
          <cell r="BH2599">
            <v>0</v>
          </cell>
          <cell r="BJ2599" t="e">
            <v>#N/A</v>
          </cell>
          <cell r="BL2599">
            <v>0</v>
          </cell>
          <cell r="BM2599">
            <v>0</v>
          </cell>
          <cell r="BO2599" t="e">
            <v>#N/A</v>
          </cell>
          <cell r="BQ2599">
            <v>0</v>
          </cell>
          <cell r="BR2599">
            <v>0</v>
          </cell>
          <cell r="BT2599" t="e">
            <v>#N/A</v>
          </cell>
          <cell r="BV2599">
            <v>0</v>
          </cell>
          <cell r="BW2599">
            <v>0</v>
          </cell>
          <cell r="CW2599">
            <v>127</v>
          </cell>
          <cell r="CX2599" t="str">
            <v>諸雑費</v>
          </cell>
          <cell r="CY2599">
            <v>1</v>
          </cell>
          <cell r="DA2599">
            <v>94</v>
          </cell>
          <cell r="DG2599">
            <v>1</v>
          </cell>
        </row>
        <row r="2600">
          <cell r="Q2600">
            <v>6204</v>
          </cell>
          <cell r="R2600" t="str">
            <v>土砂運搬工</v>
          </cell>
          <cell r="S2600" t="str">
            <v>10t-39.6～60.0㎞以下</v>
          </cell>
          <cell r="T2600" t="str">
            <v>山積0.80m3</v>
          </cell>
          <cell r="U2600" t="str">
            <v>ｍ3</v>
          </cell>
          <cell r="V2600">
            <v>5699</v>
          </cell>
          <cell r="W2600" t="str">
            <v>厚労省参考p.177</v>
          </cell>
          <cell r="X2600" t="str">
            <v>DID区間なし　管路土工</v>
          </cell>
          <cell r="Y2600">
            <v>100</v>
          </cell>
          <cell r="Z2600">
            <v>1099</v>
          </cell>
          <cell r="AA2600" t="str">
            <v>ﾀﾞﾝﾌﾟﾄﾗｯｸ運転工</v>
          </cell>
          <cell r="AB2600">
            <v>9.4</v>
          </cell>
          <cell r="AC2600">
            <v>60620</v>
          </cell>
          <cell r="AD2600">
            <v>569828</v>
          </cell>
          <cell r="AF2600" t="e">
            <v>#N/A</v>
          </cell>
          <cell r="AH2600">
            <v>0</v>
          </cell>
          <cell r="AI2600">
            <v>0</v>
          </cell>
          <cell r="AK2600" t="e">
            <v>#N/A</v>
          </cell>
          <cell r="AM2600">
            <v>0</v>
          </cell>
          <cell r="AN2600">
            <v>0</v>
          </cell>
          <cell r="AP2600" t="e">
            <v>#N/A</v>
          </cell>
          <cell r="AR2600">
            <v>0</v>
          </cell>
          <cell r="AS2600">
            <v>0</v>
          </cell>
          <cell r="AU2600" t="e">
            <v>#N/A</v>
          </cell>
          <cell r="AW2600">
            <v>0</v>
          </cell>
          <cell r="AX2600">
            <v>0</v>
          </cell>
          <cell r="AZ2600" t="e">
            <v>#N/A</v>
          </cell>
          <cell r="BB2600">
            <v>0</v>
          </cell>
          <cell r="BC2600">
            <v>0</v>
          </cell>
          <cell r="BE2600" t="e">
            <v>#N/A</v>
          </cell>
          <cell r="BG2600">
            <v>0</v>
          </cell>
          <cell r="BH2600">
            <v>0</v>
          </cell>
          <cell r="BJ2600" t="e">
            <v>#N/A</v>
          </cell>
          <cell r="BL2600">
            <v>0</v>
          </cell>
          <cell r="BM2600">
            <v>0</v>
          </cell>
          <cell r="BO2600" t="e">
            <v>#N/A</v>
          </cell>
          <cell r="BQ2600">
            <v>0</v>
          </cell>
          <cell r="BR2600">
            <v>0</v>
          </cell>
          <cell r="BT2600" t="e">
            <v>#N/A</v>
          </cell>
          <cell r="BV2600">
            <v>0</v>
          </cell>
          <cell r="BW2600">
            <v>0</v>
          </cell>
          <cell r="CW2600">
            <v>127</v>
          </cell>
          <cell r="CX2600" t="str">
            <v>諸雑費</v>
          </cell>
          <cell r="CY2600">
            <v>1</v>
          </cell>
          <cell r="DA2600">
            <v>72</v>
          </cell>
          <cell r="DG2600">
            <v>1</v>
          </cell>
        </row>
        <row r="2601">
          <cell r="Q2601">
            <v>6205</v>
          </cell>
          <cell r="R2601" t="str">
            <v>ｺﾝｸﾘｰﾄｶﾞﾗ(鉄筋)運搬工</v>
          </cell>
          <cell r="S2601" t="str">
            <v>10t-0.5㎞以下</v>
          </cell>
          <cell r="T2601" t="str">
            <v>山積0.80m3</v>
          </cell>
          <cell r="U2601" t="str">
            <v>ｍ3</v>
          </cell>
          <cell r="V2601">
            <v>771</v>
          </cell>
          <cell r="W2601" t="str">
            <v>厚労省参考p.177</v>
          </cell>
          <cell r="X2601" t="str">
            <v>DID区間なし　管路土工</v>
          </cell>
          <cell r="Y2601">
            <v>100</v>
          </cell>
          <cell r="Z2601">
            <v>1100</v>
          </cell>
          <cell r="AA2601" t="str">
            <v>ﾀﾞﾝﾌﾟﾄﾗｯｸ運転工</v>
          </cell>
          <cell r="AB2601">
            <v>1.2330000000000001</v>
          </cell>
          <cell r="AC2601">
            <v>62560</v>
          </cell>
          <cell r="AD2601">
            <v>77136.479999999996</v>
          </cell>
          <cell r="AF2601" t="e">
            <v>#N/A</v>
          </cell>
          <cell r="AH2601">
            <v>0</v>
          </cell>
          <cell r="AI2601">
            <v>0</v>
          </cell>
          <cell r="AK2601" t="e">
            <v>#N/A</v>
          </cell>
          <cell r="AM2601">
            <v>0</v>
          </cell>
          <cell r="AN2601">
            <v>0</v>
          </cell>
          <cell r="AP2601" t="e">
            <v>#N/A</v>
          </cell>
          <cell r="AR2601">
            <v>0</v>
          </cell>
          <cell r="AS2601">
            <v>0</v>
          </cell>
          <cell r="AU2601" t="e">
            <v>#N/A</v>
          </cell>
          <cell r="AW2601">
            <v>0</v>
          </cell>
          <cell r="AX2601">
            <v>0</v>
          </cell>
          <cell r="AZ2601" t="e">
            <v>#N/A</v>
          </cell>
          <cell r="BB2601">
            <v>0</v>
          </cell>
          <cell r="BC2601">
            <v>0</v>
          </cell>
          <cell r="BE2601" t="e">
            <v>#N/A</v>
          </cell>
          <cell r="BG2601">
            <v>0</v>
          </cell>
          <cell r="BH2601">
            <v>0</v>
          </cell>
          <cell r="BJ2601" t="e">
            <v>#N/A</v>
          </cell>
          <cell r="BL2601">
            <v>0</v>
          </cell>
          <cell r="BM2601">
            <v>0</v>
          </cell>
          <cell r="BO2601" t="e">
            <v>#N/A</v>
          </cell>
          <cell r="BQ2601">
            <v>0</v>
          </cell>
          <cell r="BR2601">
            <v>0</v>
          </cell>
          <cell r="BT2601" t="e">
            <v>#N/A</v>
          </cell>
          <cell r="BV2601">
            <v>0</v>
          </cell>
          <cell r="BW2601">
            <v>0</v>
          </cell>
          <cell r="CW2601">
            <v>127</v>
          </cell>
          <cell r="CX2601" t="str">
            <v>諸雑費</v>
          </cell>
          <cell r="CY2601">
            <v>1</v>
          </cell>
          <cell r="DA2601">
            <v>3.5200000000040745</v>
          </cell>
          <cell r="DG2601">
            <v>1</v>
          </cell>
        </row>
        <row r="2602">
          <cell r="Q2602">
            <v>6206</v>
          </cell>
          <cell r="R2602" t="str">
            <v>ｺﾝｸﾘｰﾄｶﾞﾗ(鉄筋)運搬工</v>
          </cell>
          <cell r="S2602" t="str">
            <v>10t-0.6～1.0㎞以下</v>
          </cell>
          <cell r="T2602" t="str">
            <v>山積0.80m3</v>
          </cell>
          <cell r="U2602" t="str">
            <v>ｍ3</v>
          </cell>
          <cell r="V2602">
            <v>942</v>
          </cell>
          <cell r="W2602" t="str">
            <v>厚労省参考p.177</v>
          </cell>
          <cell r="X2602" t="str">
            <v>DID区間なし　管路土工</v>
          </cell>
          <cell r="Y2602">
            <v>100</v>
          </cell>
          <cell r="Z2602">
            <v>1100</v>
          </cell>
          <cell r="AA2602" t="str">
            <v>ﾀﾞﾝﾌﾟﾄﾗｯｸ運転工</v>
          </cell>
          <cell r="AB2602">
            <v>1.5069999999999999</v>
          </cell>
          <cell r="AC2602">
            <v>62560</v>
          </cell>
          <cell r="AD2602">
            <v>94277.92</v>
          </cell>
          <cell r="AF2602" t="e">
            <v>#N/A</v>
          </cell>
          <cell r="AH2602">
            <v>0</v>
          </cell>
          <cell r="AI2602">
            <v>0</v>
          </cell>
          <cell r="AK2602" t="e">
            <v>#N/A</v>
          </cell>
          <cell r="AM2602">
            <v>0</v>
          </cell>
          <cell r="AN2602">
            <v>0</v>
          </cell>
          <cell r="AP2602" t="e">
            <v>#N/A</v>
          </cell>
          <cell r="AR2602">
            <v>0</v>
          </cell>
          <cell r="AS2602">
            <v>0</v>
          </cell>
          <cell r="AU2602" t="e">
            <v>#N/A</v>
          </cell>
          <cell r="AW2602">
            <v>0</v>
          </cell>
          <cell r="AX2602">
            <v>0</v>
          </cell>
          <cell r="AZ2602" t="e">
            <v>#N/A</v>
          </cell>
          <cell r="BB2602">
            <v>0</v>
          </cell>
          <cell r="BC2602">
            <v>0</v>
          </cell>
          <cell r="BE2602" t="e">
            <v>#N/A</v>
          </cell>
          <cell r="BG2602">
            <v>0</v>
          </cell>
          <cell r="BH2602">
            <v>0</v>
          </cell>
          <cell r="BJ2602" t="e">
            <v>#N/A</v>
          </cell>
          <cell r="BL2602">
            <v>0</v>
          </cell>
          <cell r="BM2602">
            <v>0</v>
          </cell>
          <cell r="BO2602" t="e">
            <v>#N/A</v>
          </cell>
          <cell r="BQ2602">
            <v>0</v>
          </cell>
          <cell r="BR2602">
            <v>0</v>
          </cell>
          <cell r="BT2602" t="e">
            <v>#N/A</v>
          </cell>
          <cell r="BV2602">
            <v>0</v>
          </cell>
          <cell r="BW2602">
            <v>0</v>
          </cell>
          <cell r="CW2602">
            <v>127</v>
          </cell>
          <cell r="CX2602" t="str">
            <v>諸雑費</v>
          </cell>
          <cell r="CY2602">
            <v>1</v>
          </cell>
          <cell r="DA2602">
            <v>2.0800000000017462</v>
          </cell>
          <cell r="DG2602">
            <v>1</v>
          </cell>
        </row>
        <row r="2603">
          <cell r="Q2603">
            <v>6207</v>
          </cell>
          <cell r="R2603" t="str">
            <v>ｺﾝｸﾘｰﾄｶﾞﾗ(鉄筋)運搬工</v>
          </cell>
          <cell r="S2603" t="str">
            <v>10t-1.1～1.5㎞以下</v>
          </cell>
          <cell r="T2603" t="str">
            <v>山積0.80m3</v>
          </cell>
          <cell r="U2603" t="str">
            <v>ｍ3</v>
          </cell>
          <cell r="V2603">
            <v>1029</v>
          </cell>
          <cell r="W2603" t="str">
            <v>厚労省参考p.177</v>
          </cell>
          <cell r="X2603" t="str">
            <v>DID区間なし　管路土工</v>
          </cell>
          <cell r="Y2603">
            <v>100</v>
          </cell>
          <cell r="Z2603">
            <v>1100</v>
          </cell>
          <cell r="AA2603" t="str">
            <v>ﾀﾞﾝﾌﾟﾄﾗｯｸ運転工</v>
          </cell>
          <cell r="AB2603">
            <v>1.6439999999999999</v>
          </cell>
          <cell r="AC2603">
            <v>62560</v>
          </cell>
          <cell r="AD2603">
            <v>102848.64</v>
          </cell>
          <cell r="AF2603" t="e">
            <v>#N/A</v>
          </cell>
          <cell r="AH2603">
            <v>0</v>
          </cell>
          <cell r="AI2603">
            <v>0</v>
          </cell>
          <cell r="AK2603" t="e">
            <v>#N/A</v>
          </cell>
          <cell r="AM2603">
            <v>0</v>
          </cell>
          <cell r="AN2603">
            <v>0</v>
          </cell>
          <cell r="AP2603" t="e">
            <v>#N/A</v>
          </cell>
          <cell r="AR2603">
            <v>0</v>
          </cell>
          <cell r="AS2603">
            <v>0</v>
          </cell>
          <cell r="AU2603" t="e">
            <v>#N/A</v>
          </cell>
          <cell r="AW2603">
            <v>0</v>
          </cell>
          <cell r="AX2603">
            <v>0</v>
          </cell>
          <cell r="AZ2603" t="e">
            <v>#N/A</v>
          </cell>
          <cell r="BB2603">
            <v>0</v>
          </cell>
          <cell r="BC2603">
            <v>0</v>
          </cell>
          <cell r="BE2603" t="e">
            <v>#N/A</v>
          </cell>
          <cell r="BG2603">
            <v>0</v>
          </cell>
          <cell r="BH2603">
            <v>0</v>
          </cell>
          <cell r="BJ2603" t="e">
            <v>#N/A</v>
          </cell>
          <cell r="BL2603">
            <v>0</v>
          </cell>
          <cell r="BM2603">
            <v>0</v>
          </cell>
          <cell r="BO2603" t="e">
            <v>#N/A</v>
          </cell>
          <cell r="BQ2603">
            <v>0</v>
          </cell>
          <cell r="BR2603">
            <v>0</v>
          </cell>
          <cell r="BT2603" t="e">
            <v>#N/A</v>
          </cell>
          <cell r="BV2603">
            <v>0</v>
          </cell>
          <cell r="BW2603">
            <v>0</v>
          </cell>
          <cell r="CW2603">
            <v>127</v>
          </cell>
          <cell r="CX2603" t="str">
            <v>諸雑費</v>
          </cell>
          <cell r="CY2603">
            <v>1</v>
          </cell>
          <cell r="DA2603">
            <v>51.360000000000582</v>
          </cell>
          <cell r="DG2603">
            <v>1</v>
          </cell>
        </row>
        <row r="2604">
          <cell r="Q2604">
            <v>6208</v>
          </cell>
          <cell r="R2604" t="str">
            <v>ｺﾝｸﾘｰﾄｶﾞﾗ(鉄筋)運搬工</v>
          </cell>
          <cell r="S2604" t="str">
            <v>10t-1.6～2.0㎞以下</v>
          </cell>
          <cell r="T2604" t="str">
            <v>山積0.80m3</v>
          </cell>
          <cell r="U2604" t="str">
            <v>ｍ3</v>
          </cell>
          <cell r="V2604">
            <v>1115</v>
          </cell>
          <cell r="W2604" t="str">
            <v>厚労省参考p.177</v>
          </cell>
          <cell r="X2604" t="str">
            <v>DID区間なし　管路土工</v>
          </cell>
          <cell r="Y2604">
            <v>100</v>
          </cell>
          <cell r="Z2604">
            <v>1100</v>
          </cell>
          <cell r="AA2604" t="str">
            <v>ﾀﾞﾝﾌﾟﾄﾗｯｸ運転工</v>
          </cell>
          <cell r="AB2604">
            <v>1.7809999999999999</v>
          </cell>
          <cell r="AC2604">
            <v>62560</v>
          </cell>
          <cell r="AD2604">
            <v>111419.36</v>
          </cell>
          <cell r="AF2604" t="e">
            <v>#N/A</v>
          </cell>
          <cell r="AH2604">
            <v>0</v>
          </cell>
          <cell r="AI2604">
            <v>0</v>
          </cell>
          <cell r="AK2604" t="e">
            <v>#N/A</v>
          </cell>
          <cell r="AM2604">
            <v>0</v>
          </cell>
          <cell r="AN2604">
            <v>0</v>
          </cell>
          <cell r="AP2604" t="e">
            <v>#N/A</v>
          </cell>
          <cell r="AR2604">
            <v>0</v>
          </cell>
          <cell r="AS2604">
            <v>0</v>
          </cell>
          <cell r="AU2604" t="e">
            <v>#N/A</v>
          </cell>
          <cell r="AW2604">
            <v>0</v>
          </cell>
          <cell r="AX2604">
            <v>0</v>
          </cell>
          <cell r="AZ2604" t="e">
            <v>#N/A</v>
          </cell>
          <cell r="BB2604">
            <v>0</v>
          </cell>
          <cell r="BC2604">
            <v>0</v>
          </cell>
          <cell r="BE2604" t="e">
            <v>#N/A</v>
          </cell>
          <cell r="BG2604">
            <v>0</v>
          </cell>
          <cell r="BH2604">
            <v>0</v>
          </cell>
          <cell r="BJ2604" t="e">
            <v>#N/A</v>
          </cell>
          <cell r="BL2604">
            <v>0</v>
          </cell>
          <cell r="BM2604">
            <v>0</v>
          </cell>
          <cell r="BO2604" t="e">
            <v>#N/A</v>
          </cell>
          <cell r="BQ2604">
            <v>0</v>
          </cell>
          <cell r="BR2604">
            <v>0</v>
          </cell>
          <cell r="BT2604" t="e">
            <v>#N/A</v>
          </cell>
          <cell r="BV2604">
            <v>0</v>
          </cell>
          <cell r="BW2604">
            <v>0</v>
          </cell>
          <cell r="CW2604">
            <v>127</v>
          </cell>
          <cell r="CX2604" t="str">
            <v>諸雑費</v>
          </cell>
          <cell r="CY2604">
            <v>1</v>
          </cell>
          <cell r="DA2604">
            <v>80.639999999999418</v>
          </cell>
          <cell r="DG2604">
            <v>1</v>
          </cell>
        </row>
        <row r="2605">
          <cell r="Q2605">
            <v>6209</v>
          </cell>
          <cell r="R2605" t="str">
            <v>ｺﾝｸﾘｰﾄｶﾞﾗ(鉄筋)運搬工</v>
          </cell>
          <cell r="S2605" t="str">
            <v>10t-2.1～2.5㎞以下</v>
          </cell>
          <cell r="T2605" t="str">
            <v>山積0.80m3</v>
          </cell>
          <cell r="U2605" t="str">
            <v>ｍ3</v>
          </cell>
          <cell r="V2605">
            <v>1286</v>
          </cell>
          <cell r="W2605" t="str">
            <v>厚労省参考p.177</v>
          </cell>
          <cell r="X2605" t="str">
            <v>DID区間なし　管路土工</v>
          </cell>
          <cell r="Y2605">
            <v>100</v>
          </cell>
          <cell r="Z2605">
            <v>1100</v>
          </cell>
          <cell r="AA2605" t="str">
            <v>ﾀﾞﾝﾌﾟﾄﾗｯｸ運転工</v>
          </cell>
          <cell r="AB2605">
            <v>2.0550000000000002</v>
          </cell>
          <cell r="AC2605">
            <v>62560</v>
          </cell>
          <cell r="AD2605">
            <v>128560.8</v>
          </cell>
          <cell r="AF2605" t="e">
            <v>#N/A</v>
          </cell>
          <cell r="AH2605">
            <v>0</v>
          </cell>
          <cell r="AI2605">
            <v>0</v>
          </cell>
          <cell r="AK2605" t="e">
            <v>#N/A</v>
          </cell>
          <cell r="AM2605">
            <v>0</v>
          </cell>
          <cell r="AN2605">
            <v>0</v>
          </cell>
          <cell r="AP2605" t="e">
            <v>#N/A</v>
          </cell>
          <cell r="AR2605">
            <v>0</v>
          </cell>
          <cell r="AS2605">
            <v>0</v>
          </cell>
          <cell r="AU2605" t="e">
            <v>#N/A</v>
          </cell>
          <cell r="AW2605">
            <v>0</v>
          </cell>
          <cell r="AX2605">
            <v>0</v>
          </cell>
          <cell r="AZ2605" t="e">
            <v>#N/A</v>
          </cell>
          <cell r="BB2605">
            <v>0</v>
          </cell>
          <cell r="BC2605">
            <v>0</v>
          </cell>
          <cell r="BE2605" t="e">
            <v>#N/A</v>
          </cell>
          <cell r="BG2605">
            <v>0</v>
          </cell>
          <cell r="BH2605">
            <v>0</v>
          </cell>
          <cell r="BJ2605" t="e">
            <v>#N/A</v>
          </cell>
          <cell r="BL2605">
            <v>0</v>
          </cell>
          <cell r="BM2605">
            <v>0</v>
          </cell>
          <cell r="BO2605" t="e">
            <v>#N/A</v>
          </cell>
          <cell r="BQ2605">
            <v>0</v>
          </cell>
          <cell r="BR2605">
            <v>0</v>
          </cell>
          <cell r="BT2605" t="e">
            <v>#N/A</v>
          </cell>
          <cell r="BV2605">
            <v>0</v>
          </cell>
          <cell r="BW2605">
            <v>0</v>
          </cell>
          <cell r="CW2605">
            <v>127</v>
          </cell>
          <cell r="CX2605" t="str">
            <v>諸雑費</v>
          </cell>
          <cell r="CY2605">
            <v>1</v>
          </cell>
          <cell r="DA2605">
            <v>39.19999999999709</v>
          </cell>
          <cell r="DG2605">
            <v>1</v>
          </cell>
        </row>
        <row r="2606">
          <cell r="Q2606">
            <v>6210</v>
          </cell>
          <cell r="R2606" t="str">
            <v>ｺﾝｸﾘｰﾄｶﾞﾗ(鉄筋)運搬工</v>
          </cell>
          <cell r="S2606" t="str">
            <v>10t-2.6～3.0㎞以下</v>
          </cell>
          <cell r="T2606" t="str">
            <v>山積0.80m3</v>
          </cell>
          <cell r="U2606" t="str">
            <v>ｍ3</v>
          </cell>
          <cell r="V2606">
            <v>1372</v>
          </cell>
          <cell r="W2606" t="str">
            <v>厚労省参考p.177</v>
          </cell>
          <cell r="X2606" t="str">
            <v>DID区間なし　管路土工</v>
          </cell>
          <cell r="Y2606">
            <v>100</v>
          </cell>
          <cell r="Z2606">
            <v>1100</v>
          </cell>
          <cell r="AA2606" t="str">
            <v>ﾀﾞﾝﾌﾟﾄﾗｯｸ運転工</v>
          </cell>
          <cell r="AB2606">
            <v>2.1920000000000002</v>
          </cell>
          <cell r="AC2606">
            <v>62560</v>
          </cell>
          <cell r="AD2606">
            <v>137131.51999999999</v>
          </cell>
          <cell r="AF2606" t="e">
            <v>#N/A</v>
          </cell>
          <cell r="AH2606">
            <v>0</v>
          </cell>
          <cell r="AI2606">
            <v>0</v>
          </cell>
          <cell r="AK2606" t="e">
            <v>#N/A</v>
          </cell>
          <cell r="AM2606">
            <v>0</v>
          </cell>
          <cell r="AN2606">
            <v>0</v>
          </cell>
          <cell r="AP2606" t="e">
            <v>#N/A</v>
          </cell>
          <cell r="AR2606">
            <v>0</v>
          </cell>
          <cell r="AS2606">
            <v>0</v>
          </cell>
          <cell r="AU2606" t="e">
            <v>#N/A</v>
          </cell>
          <cell r="AW2606">
            <v>0</v>
          </cell>
          <cell r="AX2606">
            <v>0</v>
          </cell>
          <cell r="AZ2606" t="e">
            <v>#N/A</v>
          </cell>
          <cell r="BB2606">
            <v>0</v>
          </cell>
          <cell r="BC2606">
            <v>0</v>
          </cell>
          <cell r="BE2606" t="e">
            <v>#N/A</v>
          </cell>
          <cell r="BG2606">
            <v>0</v>
          </cell>
          <cell r="BH2606">
            <v>0</v>
          </cell>
          <cell r="BJ2606" t="e">
            <v>#N/A</v>
          </cell>
          <cell r="BL2606">
            <v>0</v>
          </cell>
          <cell r="BM2606">
            <v>0</v>
          </cell>
          <cell r="BO2606" t="e">
            <v>#N/A</v>
          </cell>
          <cell r="BQ2606">
            <v>0</v>
          </cell>
          <cell r="BR2606">
            <v>0</v>
          </cell>
          <cell r="BT2606" t="e">
            <v>#N/A</v>
          </cell>
          <cell r="BV2606">
            <v>0</v>
          </cell>
          <cell r="BW2606">
            <v>0</v>
          </cell>
          <cell r="CW2606">
            <v>127</v>
          </cell>
          <cell r="CX2606" t="str">
            <v>諸雑費</v>
          </cell>
          <cell r="CY2606">
            <v>1</v>
          </cell>
          <cell r="DA2606">
            <v>68.480000000010477</v>
          </cell>
          <cell r="DG2606">
            <v>1</v>
          </cell>
        </row>
        <row r="2607">
          <cell r="Q2607">
            <v>6211</v>
          </cell>
          <cell r="R2607" t="str">
            <v>ｺﾝｸﾘｰﾄｶﾞﾗ(鉄筋)運搬工</v>
          </cell>
          <cell r="S2607" t="str">
            <v>10t-3.1～3.5㎞以下</v>
          </cell>
          <cell r="T2607" t="str">
            <v>山積0.80m3</v>
          </cell>
          <cell r="U2607" t="str">
            <v>ｍ3</v>
          </cell>
          <cell r="V2607">
            <v>1458</v>
          </cell>
          <cell r="W2607" t="str">
            <v>厚労省参考p.177</v>
          </cell>
          <cell r="X2607" t="str">
            <v>DID区間なし　管路土工</v>
          </cell>
          <cell r="Y2607">
            <v>100</v>
          </cell>
          <cell r="Z2607">
            <v>1100</v>
          </cell>
          <cell r="AA2607" t="str">
            <v>ﾀﾞﾝﾌﾟﾄﾗｯｸ運転工</v>
          </cell>
          <cell r="AB2607">
            <v>2.3290000000000002</v>
          </cell>
          <cell r="AC2607">
            <v>62560</v>
          </cell>
          <cell r="AD2607">
            <v>145702.24</v>
          </cell>
          <cell r="AF2607" t="e">
            <v>#N/A</v>
          </cell>
          <cell r="AH2607">
            <v>0</v>
          </cell>
          <cell r="AI2607">
            <v>0</v>
          </cell>
          <cell r="AK2607" t="e">
            <v>#N/A</v>
          </cell>
          <cell r="AM2607">
            <v>0</v>
          </cell>
          <cell r="AN2607">
            <v>0</v>
          </cell>
          <cell r="AP2607" t="e">
            <v>#N/A</v>
          </cell>
          <cell r="AR2607">
            <v>0</v>
          </cell>
          <cell r="AS2607">
            <v>0</v>
          </cell>
          <cell r="AU2607" t="e">
            <v>#N/A</v>
          </cell>
          <cell r="AW2607">
            <v>0</v>
          </cell>
          <cell r="AX2607">
            <v>0</v>
          </cell>
          <cell r="AZ2607" t="e">
            <v>#N/A</v>
          </cell>
          <cell r="BB2607">
            <v>0</v>
          </cell>
          <cell r="BC2607">
            <v>0</v>
          </cell>
          <cell r="BE2607" t="e">
            <v>#N/A</v>
          </cell>
          <cell r="BG2607">
            <v>0</v>
          </cell>
          <cell r="BH2607">
            <v>0</v>
          </cell>
          <cell r="BJ2607" t="e">
            <v>#N/A</v>
          </cell>
          <cell r="BL2607">
            <v>0</v>
          </cell>
          <cell r="BM2607">
            <v>0</v>
          </cell>
          <cell r="BO2607" t="e">
            <v>#N/A</v>
          </cell>
          <cell r="BQ2607">
            <v>0</v>
          </cell>
          <cell r="BR2607">
            <v>0</v>
          </cell>
          <cell r="BT2607" t="e">
            <v>#N/A</v>
          </cell>
          <cell r="BV2607">
            <v>0</v>
          </cell>
          <cell r="BW2607">
            <v>0</v>
          </cell>
          <cell r="CW2607">
            <v>127</v>
          </cell>
          <cell r="CX2607" t="str">
            <v>諸雑費</v>
          </cell>
          <cell r="CY2607">
            <v>1</v>
          </cell>
          <cell r="DA2607">
            <v>97.760000000009313</v>
          </cell>
          <cell r="DG2607">
            <v>1</v>
          </cell>
        </row>
        <row r="2608">
          <cell r="Q2608">
            <v>6212</v>
          </cell>
          <cell r="R2608" t="str">
            <v>ｺﾝｸﾘｰﾄｶﾞﾗ(鉄筋)運搬工</v>
          </cell>
          <cell r="S2608" t="str">
            <v>10t-3.6～4.5㎞以下</v>
          </cell>
          <cell r="T2608" t="str">
            <v>山積0.80m3</v>
          </cell>
          <cell r="U2608" t="str">
            <v>ｍ3</v>
          </cell>
          <cell r="V2608">
            <v>1629</v>
          </cell>
          <cell r="W2608" t="str">
            <v>厚労省参考p.177</v>
          </cell>
          <cell r="X2608" t="str">
            <v>DID区間なし　管路土工</v>
          </cell>
          <cell r="Y2608">
            <v>100</v>
          </cell>
          <cell r="Z2608">
            <v>1100</v>
          </cell>
          <cell r="AA2608" t="str">
            <v>ﾀﾞﾝﾌﾟﾄﾗｯｸ運転工</v>
          </cell>
          <cell r="AB2608">
            <v>2.6030000000000002</v>
          </cell>
          <cell r="AC2608">
            <v>62560</v>
          </cell>
          <cell r="AD2608">
            <v>162843.68</v>
          </cell>
          <cell r="AF2608" t="e">
            <v>#N/A</v>
          </cell>
          <cell r="AH2608">
            <v>0</v>
          </cell>
          <cell r="AI2608">
            <v>0</v>
          </cell>
          <cell r="AK2608" t="e">
            <v>#N/A</v>
          </cell>
          <cell r="AM2608">
            <v>0</v>
          </cell>
          <cell r="AN2608">
            <v>0</v>
          </cell>
          <cell r="AP2608" t="e">
            <v>#N/A</v>
          </cell>
          <cell r="AR2608">
            <v>0</v>
          </cell>
          <cell r="AS2608">
            <v>0</v>
          </cell>
          <cell r="AU2608" t="e">
            <v>#N/A</v>
          </cell>
          <cell r="AW2608">
            <v>0</v>
          </cell>
          <cell r="AX2608">
            <v>0</v>
          </cell>
          <cell r="AZ2608" t="e">
            <v>#N/A</v>
          </cell>
          <cell r="BB2608">
            <v>0</v>
          </cell>
          <cell r="BC2608">
            <v>0</v>
          </cell>
          <cell r="BE2608" t="e">
            <v>#N/A</v>
          </cell>
          <cell r="BG2608">
            <v>0</v>
          </cell>
          <cell r="BH2608">
            <v>0</v>
          </cell>
          <cell r="BJ2608" t="e">
            <v>#N/A</v>
          </cell>
          <cell r="BL2608">
            <v>0</v>
          </cell>
          <cell r="BM2608">
            <v>0</v>
          </cell>
          <cell r="BO2608" t="e">
            <v>#N/A</v>
          </cell>
          <cell r="BQ2608">
            <v>0</v>
          </cell>
          <cell r="BR2608">
            <v>0</v>
          </cell>
          <cell r="BT2608" t="e">
            <v>#N/A</v>
          </cell>
          <cell r="BV2608">
            <v>0</v>
          </cell>
          <cell r="BW2608">
            <v>0</v>
          </cell>
          <cell r="CW2608">
            <v>127</v>
          </cell>
          <cell r="CX2608" t="str">
            <v>諸雑費</v>
          </cell>
          <cell r="CY2608">
            <v>1</v>
          </cell>
          <cell r="DA2608">
            <v>56.320000000006985</v>
          </cell>
          <cell r="DG2608">
            <v>1</v>
          </cell>
        </row>
        <row r="2609">
          <cell r="Q2609">
            <v>6213</v>
          </cell>
          <cell r="R2609" t="str">
            <v>ｺﾝｸﾘｰﾄｶﾞﾗ(鉄筋)運搬工</v>
          </cell>
          <cell r="S2609" t="str">
            <v>10t-4.6～5.5㎞以下</v>
          </cell>
          <cell r="T2609" t="str">
            <v>山積0.80m3</v>
          </cell>
          <cell r="U2609" t="str">
            <v>ｍ3</v>
          </cell>
          <cell r="V2609">
            <v>1800</v>
          </cell>
          <cell r="W2609" t="str">
            <v>厚労省参考p.177</v>
          </cell>
          <cell r="X2609" t="str">
            <v>DID区間なし　管路土工</v>
          </cell>
          <cell r="Y2609">
            <v>100</v>
          </cell>
          <cell r="Z2609">
            <v>1100</v>
          </cell>
          <cell r="AA2609" t="str">
            <v>ﾀﾞﾝﾌﾟﾄﾗｯｸ運転工</v>
          </cell>
          <cell r="AB2609">
            <v>2.8769999999999998</v>
          </cell>
          <cell r="AC2609">
            <v>62560</v>
          </cell>
          <cell r="AD2609">
            <v>179985.12</v>
          </cell>
          <cell r="AF2609" t="e">
            <v>#N/A</v>
          </cell>
          <cell r="AH2609">
            <v>0</v>
          </cell>
          <cell r="AI2609">
            <v>0</v>
          </cell>
          <cell r="AK2609" t="e">
            <v>#N/A</v>
          </cell>
          <cell r="AM2609">
            <v>0</v>
          </cell>
          <cell r="AN2609">
            <v>0</v>
          </cell>
          <cell r="AP2609" t="e">
            <v>#N/A</v>
          </cell>
          <cell r="AR2609">
            <v>0</v>
          </cell>
          <cell r="AS2609">
            <v>0</v>
          </cell>
          <cell r="AU2609" t="e">
            <v>#N/A</v>
          </cell>
          <cell r="AW2609">
            <v>0</v>
          </cell>
          <cell r="AX2609">
            <v>0</v>
          </cell>
          <cell r="AZ2609" t="e">
            <v>#N/A</v>
          </cell>
          <cell r="BB2609">
            <v>0</v>
          </cell>
          <cell r="BC2609">
            <v>0</v>
          </cell>
          <cell r="BE2609" t="e">
            <v>#N/A</v>
          </cell>
          <cell r="BG2609">
            <v>0</v>
          </cell>
          <cell r="BH2609">
            <v>0</v>
          </cell>
          <cell r="BJ2609" t="e">
            <v>#N/A</v>
          </cell>
          <cell r="BL2609">
            <v>0</v>
          </cell>
          <cell r="BM2609">
            <v>0</v>
          </cell>
          <cell r="BO2609" t="e">
            <v>#N/A</v>
          </cell>
          <cell r="BQ2609">
            <v>0</v>
          </cell>
          <cell r="BR2609">
            <v>0</v>
          </cell>
          <cell r="BT2609" t="e">
            <v>#N/A</v>
          </cell>
          <cell r="BV2609">
            <v>0</v>
          </cell>
          <cell r="BW2609">
            <v>0</v>
          </cell>
          <cell r="CW2609">
            <v>127</v>
          </cell>
          <cell r="CX2609" t="str">
            <v>諸雑費</v>
          </cell>
          <cell r="CY2609">
            <v>1</v>
          </cell>
          <cell r="DA2609">
            <v>14.880000000004657</v>
          </cell>
          <cell r="DG2609">
            <v>1</v>
          </cell>
        </row>
        <row r="2610">
          <cell r="Q2610">
            <v>6214</v>
          </cell>
          <cell r="R2610" t="str">
            <v>ｺﾝｸﾘｰﾄｶﾞﾗ(鉄筋)運搬工</v>
          </cell>
          <cell r="S2610" t="str">
            <v>10t-5.6～6.5㎞以下</v>
          </cell>
          <cell r="T2610" t="str">
            <v>山積0.80m3</v>
          </cell>
          <cell r="U2610" t="str">
            <v>ｍ3</v>
          </cell>
          <cell r="V2610">
            <v>2057</v>
          </cell>
          <cell r="W2610" t="str">
            <v>厚労省参考p.177</v>
          </cell>
          <cell r="X2610" t="str">
            <v>DID区間なし　管路土工</v>
          </cell>
          <cell r="Y2610">
            <v>100</v>
          </cell>
          <cell r="Z2610">
            <v>1100</v>
          </cell>
          <cell r="AA2610" t="str">
            <v>ﾀﾞﾝﾌﾟﾄﾗｯｸ運転工</v>
          </cell>
          <cell r="AB2610">
            <v>3.2879999999999998</v>
          </cell>
          <cell r="AC2610">
            <v>62560</v>
          </cell>
          <cell r="AD2610">
            <v>205697.28</v>
          </cell>
          <cell r="AF2610" t="e">
            <v>#N/A</v>
          </cell>
          <cell r="AH2610">
            <v>0</v>
          </cell>
          <cell r="AI2610">
            <v>0</v>
          </cell>
          <cell r="AK2610" t="e">
            <v>#N/A</v>
          </cell>
          <cell r="AM2610">
            <v>0</v>
          </cell>
          <cell r="AN2610">
            <v>0</v>
          </cell>
          <cell r="AP2610" t="e">
            <v>#N/A</v>
          </cell>
          <cell r="AR2610">
            <v>0</v>
          </cell>
          <cell r="AS2610">
            <v>0</v>
          </cell>
          <cell r="AU2610" t="e">
            <v>#N/A</v>
          </cell>
          <cell r="AW2610">
            <v>0</v>
          </cell>
          <cell r="AX2610">
            <v>0</v>
          </cell>
          <cell r="AZ2610" t="e">
            <v>#N/A</v>
          </cell>
          <cell r="BB2610">
            <v>0</v>
          </cell>
          <cell r="BC2610">
            <v>0</v>
          </cell>
          <cell r="BE2610" t="e">
            <v>#N/A</v>
          </cell>
          <cell r="BG2610">
            <v>0</v>
          </cell>
          <cell r="BH2610">
            <v>0</v>
          </cell>
          <cell r="BJ2610" t="e">
            <v>#N/A</v>
          </cell>
          <cell r="BL2610">
            <v>0</v>
          </cell>
          <cell r="BM2610">
            <v>0</v>
          </cell>
          <cell r="BO2610" t="e">
            <v>#N/A</v>
          </cell>
          <cell r="BQ2610">
            <v>0</v>
          </cell>
          <cell r="BR2610">
            <v>0</v>
          </cell>
          <cell r="BT2610" t="e">
            <v>#N/A</v>
          </cell>
          <cell r="BV2610">
            <v>0</v>
          </cell>
          <cell r="BW2610">
            <v>0</v>
          </cell>
          <cell r="CW2610">
            <v>127</v>
          </cell>
          <cell r="CX2610" t="str">
            <v>諸雑費</v>
          </cell>
          <cell r="CY2610">
            <v>1</v>
          </cell>
          <cell r="DA2610">
            <v>2.7200000000011642</v>
          </cell>
          <cell r="DG2610">
            <v>1</v>
          </cell>
        </row>
        <row r="2611">
          <cell r="Q2611">
            <v>6215</v>
          </cell>
          <cell r="R2611" t="str">
            <v>ｺﾝｸﾘｰﾄｶﾞﾗ(鉄筋)運搬工</v>
          </cell>
          <cell r="S2611" t="str">
            <v>10t-6.6～8.0㎞以下</v>
          </cell>
          <cell r="T2611" t="str">
            <v>山積0.80m3</v>
          </cell>
          <cell r="U2611" t="str">
            <v>ｍ3</v>
          </cell>
          <cell r="V2611">
            <v>2315</v>
          </cell>
          <cell r="W2611" t="str">
            <v>厚労省参考p.177</v>
          </cell>
          <cell r="X2611" t="str">
            <v>DID区間なし　管路土工</v>
          </cell>
          <cell r="Y2611">
            <v>100</v>
          </cell>
          <cell r="Z2611">
            <v>1100</v>
          </cell>
          <cell r="AA2611" t="str">
            <v>ﾀﾞﾝﾌﾟﾄﾗｯｸ運転工</v>
          </cell>
          <cell r="AB2611">
            <v>3.6989999999999998</v>
          </cell>
          <cell r="AC2611">
            <v>62560</v>
          </cell>
          <cell r="AD2611">
            <v>231409.44</v>
          </cell>
          <cell r="AF2611" t="e">
            <v>#N/A</v>
          </cell>
          <cell r="AH2611">
            <v>0</v>
          </cell>
          <cell r="AI2611">
            <v>0</v>
          </cell>
          <cell r="AK2611" t="e">
            <v>#N/A</v>
          </cell>
          <cell r="AM2611">
            <v>0</v>
          </cell>
          <cell r="AN2611">
            <v>0</v>
          </cell>
          <cell r="AP2611" t="e">
            <v>#N/A</v>
          </cell>
          <cell r="AR2611">
            <v>0</v>
          </cell>
          <cell r="AS2611">
            <v>0</v>
          </cell>
          <cell r="AU2611" t="e">
            <v>#N/A</v>
          </cell>
          <cell r="AW2611">
            <v>0</v>
          </cell>
          <cell r="AX2611">
            <v>0</v>
          </cell>
          <cell r="AZ2611" t="e">
            <v>#N/A</v>
          </cell>
          <cell r="BB2611">
            <v>0</v>
          </cell>
          <cell r="BC2611">
            <v>0</v>
          </cell>
          <cell r="BE2611" t="e">
            <v>#N/A</v>
          </cell>
          <cell r="BG2611">
            <v>0</v>
          </cell>
          <cell r="BH2611">
            <v>0</v>
          </cell>
          <cell r="BJ2611" t="e">
            <v>#N/A</v>
          </cell>
          <cell r="BL2611">
            <v>0</v>
          </cell>
          <cell r="BM2611">
            <v>0</v>
          </cell>
          <cell r="BO2611" t="e">
            <v>#N/A</v>
          </cell>
          <cell r="BQ2611">
            <v>0</v>
          </cell>
          <cell r="BR2611">
            <v>0</v>
          </cell>
          <cell r="BT2611" t="e">
            <v>#N/A</v>
          </cell>
          <cell r="BV2611">
            <v>0</v>
          </cell>
          <cell r="BW2611">
            <v>0</v>
          </cell>
          <cell r="CW2611">
            <v>127</v>
          </cell>
          <cell r="CX2611" t="str">
            <v>諸雑費</v>
          </cell>
          <cell r="CY2611">
            <v>1</v>
          </cell>
          <cell r="DA2611">
            <v>90.559999999997672</v>
          </cell>
          <cell r="DG2611">
            <v>1</v>
          </cell>
        </row>
        <row r="2612">
          <cell r="Q2612">
            <v>6216</v>
          </cell>
          <cell r="R2612" t="str">
            <v>ｺﾝｸﾘｰﾄｶﾞﾗ(鉄筋)運搬工</v>
          </cell>
          <cell r="S2612" t="str">
            <v>10t-8.1～10.5㎞以下</v>
          </cell>
          <cell r="T2612" t="str">
            <v>山積0.80m3</v>
          </cell>
          <cell r="U2612" t="str">
            <v>ｍ3</v>
          </cell>
          <cell r="V2612">
            <v>2657</v>
          </cell>
          <cell r="W2612" t="str">
            <v>厚労省参考p.177</v>
          </cell>
          <cell r="X2612" t="str">
            <v>DID区間なし　管路土工</v>
          </cell>
          <cell r="Y2612">
            <v>100</v>
          </cell>
          <cell r="Z2612">
            <v>1100</v>
          </cell>
          <cell r="AA2612" t="str">
            <v>ﾀﾞﾝﾌﾟﾄﾗｯｸ運転工</v>
          </cell>
          <cell r="AB2612">
            <v>4.2469999999999999</v>
          </cell>
          <cell r="AC2612">
            <v>62560</v>
          </cell>
          <cell r="AD2612">
            <v>265692.32</v>
          </cell>
          <cell r="AF2612" t="e">
            <v>#N/A</v>
          </cell>
          <cell r="AH2612">
            <v>0</v>
          </cell>
          <cell r="AI2612">
            <v>0</v>
          </cell>
          <cell r="AK2612" t="e">
            <v>#N/A</v>
          </cell>
          <cell r="AM2612">
            <v>0</v>
          </cell>
          <cell r="AN2612">
            <v>0</v>
          </cell>
          <cell r="AP2612" t="e">
            <v>#N/A</v>
          </cell>
          <cell r="AR2612">
            <v>0</v>
          </cell>
          <cell r="AS2612">
            <v>0</v>
          </cell>
          <cell r="AU2612" t="e">
            <v>#N/A</v>
          </cell>
          <cell r="AW2612">
            <v>0</v>
          </cell>
          <cell r="AX2612">
            <v>0</v>
          </cell>
          <cell r="AZ2612" t="e">
            <v>#N/A</v>
          </cell>
          <cell r="BB2612">
            <v>0</v>
          </cell>
          <cell r="BC2612">
            <v>0</v>
          </cell>
          <cell r="BE2612" t="e">
            <v>#N/A</v>
          </cell>
          <cell r="BG2612">
            <v>0</v>
          </cell>
          <cell r="BH2612">
            <v>0</v>
          </cell>
          <cell r="BJ2612" t="e">
            <v>#N/A</v>
          </cell>
          <cell r="BL2612">
            <v>0</v>
          </cell>
          <cell r="BM2612">
            <v>0</v>
          </cell>
          <cell r="BO2612" t="e">
            <v>#N/A</v>
          </cell>
          <cell r="BQ2612">
            <v>0</v>
          </cell>
          <cell r="BR2612">
            <v>0</v>
          </cell>
          <cell r="BT2612" t="e">
            <v>#N/A</v>
          </cell>
          <cell r="BV2612">
            <v>0</v>
          </cell>
          <cell r="BW2612">
            <v>0</v>
          </cell>
          <cell r="CW2612">
            <v>127</v>
          </cell>
          <cell r="CX2612" t="str">
            <v>諸雑費</v>
          </cell>
          <cell r="CY2612">
            <v>1</v>
          </cell>
          <cell r="DA2612">
            <v>7.6799999999930151</v>
          </cell>
          <cell r="DG2612">
            <v>1</v>
          </cell>
        </row>
        <row r="2613">
          <cell r="Q2613">
            <v>6217</v>
          </cell>
          <cell r="R2613" t="str">
            <v>ｺﾝｸﾘｰﾄｶﾞﾗ(鉄筋)運搬工</v>
          </cell>
          <cell r="S2613" t="str">
            <v>10t-10.6～14.0㎞以下</v>
          </cell>
          <cell r="T2613" t="str">
            <v>山積0.80m3</v>
          </cell>
          <cell r="U2613" t="str">
            <v>ｍ3</v>
          </cell>
          <cell r="V2613">
            <v>3257</v>
          </cell>
          <cell r="W2613" t="str">
            <v>厚労省参考p.177</v>
          </cell>
          <cell r="X2613" t="str">
            <v>DID区間なし　管路土工</v>
          </cell>
          <cell r="Y2613">
            <v>100</v>
          </cell>
          <cell r="Z2613">
            <v>1100</v>
          </cell>
          <cell r="AA2613" t="str">
            <v>ﾀﾞﾝﾌﾟﾄﾗｯｸ運転工</v>
          </cell>
          <cell r="AB2613">
            <v>5.2060000000000004</v>
          </cell>
          <cell r="AC2613">
            <v>62560</v>
          </cell>
          <cell r="AD2613">
            <v>325687.36</v>
          </cell>
          <cell r="AF2613" t="e">
            <v>#N/A</v>
          </cell>
          <cell r="AH2613">
            <v>0</v>
          </cell>
          <cell r="AI2613">
            <v>0</v>
          </cell>
          <cell r="AK2613" t="e">
            <v>#N/A</v>
          </cell>
          <cell r="AM2613">
            <v>0</v>
          </cell>
          <cell r="AN2613">
            <v>0</v>
          </cell>
          <cell r="AP2613" t="e">
            <v>#N/A</v>
          </cell>
          <cell r="AR2613">
            <v>0</v>
          </cell>
          <cell r="AS2613">
            <v>0</v>
          </cell>
          <cell r="AU2613" t="e">
            <v>#N/A</v>
          </cell>
          <cell r="AW2613">
            <v>0</v>
          </cell>
          <cell r="AX2613">
            <v>0</v>
          </cell>
          <cell r="AZ2613" t="e">
            <v>#N/A</v>
          </cell>
          <cell r="BB2613">
            <v>0</v>
          </cell>
          <cell r="BC2613">
            <v>0</v>
          </cell>
          <cell r="BE2613" t="e">
            <v>#N/A</v>
          </cell>
          <cell r="BG2613">
            <v>0</v>
          </cell>
          <cell r="BH2613">
            <v>0</v>
          </cell>
          <cell r="BJ2613" t="e">
            <v>#N/A</v>
          </cell>
          <cell r="BL2613">
            <v>0</v>
          </cell>
          <cell r="BM2613">
            <v>0</v>
          </cell>
          <cell r="BO2613" t="e">
            <v>#N/A</v>
          </cell>
          <cell r="BQ2613">
            <v>0</v>
          </cell>
          <cell r="BR2613">
            <v>0</v>
          </cell>
          <cell r="BT2613" t="e">
            <v>#N/A</v>
          </cell>
          <cell r="BV2613">
            <v>0</v>
          </cell>
          <cell r="BW2613">
            <v>0</v>
          </cell>
          <cell r="CW2613">
            <v>127</v>
          </cell>
          <cell r="CX2613" t="str">
            <v>諸雑費</v>
          </cell>
          <cell r="CY2613">
            <v>1</v>
          </cell>
          <cell r="DA2613">
            <v>12.64000000001397</v>
          </cell>
          <cell r="DG2613">
            <v>1</v>
          </cell>
        </row>
        <row r="2614">
          <cell r="Q2614">
            <v>6218</v>
          </cell>
          <cell r="R2614" t="str">
            <v>ｺﾝｸﾘｰﾄｶﾞﾗ(鉄筋)運搬工</v>
          </cell>
          <cell r="S2614" t="str">
            <v>10t-14.1～20.5㎞以下</v>
          </cell>
          <cell r="T2614" t="str">
            <v>山積0.80m3</v>
          </cell>
          <cell r="U2614" t="str">
            <v>ｍ3</v>
          </cell>
          <cell r="V2614">
            <v>4029</v>
          </cell>
          <cell r="W2614" t="str">
            <v>厚労省参考p.177</v>
          </cell>
          <cell r="X2614" t="str">
            <v>DID区間なし　管路土工</v>
          </cell>
          <cell r="Y2614">
            <v>100</v>
          </cell>
          <cell r="Z2614">
            <v>1100</v>
          </cell>
          <cell r="AA2614" t="str">
            <v>ﾀﾞﾝﾌﾟﾄﾗｯｸ運転工</v>
          </cell>
          <cell r="AB2614">
            <v>6.4390000000000001</v>
          </cell>
          <cell r="AC2614">
            <v>62560</v>
          </cell>
          <cell r="AD2614">
            <v>402823.84</v>
          </cell>
          <cell r="AF2614" t="e">
            <v>#N/A</v>
          </cell>
          <cell r="AH2614">
            <v>0</v>
          </cell>
          <cell r="AI2614">
            <v>0</v>
          </cell>
          <cell r="AK2614" t="e">
            <v>#N/A</v>
          </cell>
          <cell r="AM2614">
            <v>0</v>
          </cell>
          <cell r="AN2614">
            <v>0</v>
          </cell>
          <cell r="AP2614" t="e">
            <v>#N/A</v>
          </cell>
          <cell r="AR2614">
            <v>0</v>
          </cell>
          <cell r="AS2614">
            <v>0</v>
          </cell>
          <cell r="AU2614" t="e">
            <v>#N/A</v>
          </cell>
          <cell r="AW2614">
            <v>0</v>
          </cell>
          <cell r="AX2614">
            <v>0</v>
          </cell>
          <cell r="AZ2614" t="e">
            <v>#N/A</v>
          </cell>
          <cell r="BB2614">
            <v>0</v>
          </cell>
          <cell r="BC2614">
            <v>0</v>
          </cell>
          <cell r="BE2614" t="e">
            <v>#N/A</v>
          </cell>
          <cell r="BG2614">
            <v>0</v>
          </cell>
          <cell r="BH2614">
            <v>0</v>
          </cell>
          <cell r="BJ2614" t="e">
            <v>#N/A</v>
          </cell>
          <cell r="BL2614">
            <v>0</v>
          </cell>
          <cell r="BM2614">
            <v>0</v>
          </cell>
          <cell r="BO2614" t="e">
            <v>#N/A</v>
          </cell>
          <cell r="BQ2614">
            <v>0</v>
          </cell>
          <cell r="BR2614">
            <v>0</v>
          </cell>
          <cell r="BT2614" t="e">
            <v>#N/A</v>
          </cell>
          <cell r="BV2614">
            <v>0</v>
          </cell>
          <cell r="BW2614">
            <v>0</v>
          </cell>
          <cell r="CW2614">
            <v>127</v>
          </cell>
          <cell r="CX2614" t="str">
            <v>諸雑費</v>
          </cell>
          <cell r="CY2614">
            <v>1</v>
          </cell>
          <cell r="DA2614">
            <v>76.159999999974389</v>
          </cell>
          <cell r="DG2614">
            <v>1</v>
          </cell>
        </row>
        <row r="2615">
          <cell r="Q2615">
            <v>6219</v>
          </cell>
          <cell r="R2615" t="str">
            <v>ｺﾝｸﾘｰﾄｶﾞﾗ(鉄筋)運搬工</v>
          </cell>
          <cell r="S2615" t="str">
            <v>10t-20.6～39.5㎞以下</v>
          </cell>
          <cell r="T2615" t="str">
            <v>山積0.80m3</v>
          </cell>
          <cell r="U2615" t="str">
            <v>ｍ3</v>
          </cell>
          <cell r="V2615">
            <v>5400</v>
          </cell>
          <cell r="W2615" t="str">
            <v>厚労省参考p.177</v>
          </cell>
          <cell r="X2615" t="str">
            <v>DID区間なし　管路土工</v>
          </cell>
          <cell r="Y2615">
            <v>100</v>
          </cell>
          <cell r="Z2615">
            <v>1100</v>
          </cell>
          <cell r="AA2615" t="str">
            <v>ﾀﾞﾝﾌﾟﾄﾗｯｸ運転工</v>
          </cell>
          <cell r="AB2615">
            <v>8.6310000000000002</v>
          </cell>
          <cell r="AC2615">
            <v>62560</v>
          </cell>
          <cell r="AD2615">
            <v>539955.36</v>
          </cell>
          <cell r="AF2615" t="e">
            <v>#N/A</v>
          </cell>
          <cell r="AH2615">
            <v>0</v>
          </cell>
          <cell r="AI2615">
            <v>0</v>
          </cell>
          <cell r="AK2615" t="e">
            <v>#N/A</v>
          </cell>
          <cell r="AM2615">
            <v>0</v>
          </cell>
          <cell r="AN2615">
            <v>0</v>
          </cell>
          <cell r="AP2615" t="e">
            <v>#N/A</v>
          </cell>
          <cell r="AR2615">
            <v>0</v>
          </cell>
          <cell r="AS2615">
            <v>0</v>
          </cell>
          <cell r="AU2615" t="e">
            <v>#N/A</v>
          </cell>
          <cell r="AW2615">
            <v>0</v>
          </cell>
          <cell r="AX2615">
            <v>0</v>
          </cell>
          <cell r="AZ2615" t="e">
            <v>#N/A</v>
          </cell>
          <cell r="BB2615">
            <v>0</v>
          </cell>
          <cell r="BC2615">
            <v>0</v>
          </cell>
          <cell r="BE2615" t="e">
            <v>#N/A</v>
          </cell>
          <cell r="BG2615">
            <v>0</v>
          </cell>
          <cell r="BH2615">
            <v>0</v>
          </cell>
          <cell r="BJ2615" t="e">
            <v>#N/A</v>
          </cell>
          <cell r="BL2615">
            <v>0</v>
          </cell>
          <cell r="BM2615">
            <v>0</v>
          </cell>
          <cell r="BO2615" t="e">
            <v>#N/A</v>
          </cell>
          <cell r="BQ2615">
            <v>0</v>
          </cell>
          <cell r="BR2615">
            <v>0</v>
          </cell>
          <cell r="BT2615" t="e">
            <v>#N/A</v>
          </cell>
          <cell r="BV2615">
            <v>0</v>
          </cell>
          <cell r="BW2615">
            <v>0</v>
          </cell>
          <cell r="CW2615">
            <v>127</v>
          </cell>
          <cell r="CX2615" t="str">
            <v>諸雑費</v>
          </cell>
          <cell r="CY2615">
            <v>1</v>
          </cell>
          <cell r="DA2615">
            <v>44.64000000001397</v>
          </cell>
          <cell r="DG2615">
            <v>1</v>
          </cell>
        </row>
        <row r="2616">
          <cell r="Q2616">
            <v>6220</v>
          </cell>
          <cell r="R2616" t="str">
            <v>ｺﾝｸﾘｰﾄｶﾞﾗ(鉄筋)運搬工</v>
          </cell>
          <cell r="S2616" t="str">
            <v>10t-39.6～60.0㎞以下</v>
          </cell>
          <cell r="T2616" t="str">
            <v>山積0.80m3</v>
          </cell>
          <cell r="U2616" t="str">
            <v>ｍ3</v>
          </cell>
          <cell r="V2616">
            <v>8057</v>
          </cell>
          <cell r="W2616" t="str">
            <v>厚労省参考p.177</v>
          </cell>
          <cell r="X2616" t="str">
            <v>DID区間なし　管路土工</v>
          </cell>
          <cell r="Y2616">
            <v>100</v>
          </cell>
          <cell r="Z2616">
            <v>1100</v>
          </cell>
          <cell r="AA2616" t="str">
            <v>ﾀﾞﾝﾌﾟﾄﾗｯｸ運転工</v>
          </cell>
          <cell r="AB2616">
            <v>12.878</v>
          </cell>
          <cell r="AC2616">
            <v>62560</v>
          </cell>
          <cell r="AD2616">
            <v>805647.68</v>
          </cell>
          <cell r="AF2616" t="e">
            <v>#N/A</v>
          </cell>
          <cell r="AH2616">
            <v>0</v>
          </cell>
          <cell r="AI2616">
            <v>0</v>
          </cell>
          <cell r="AK2616" t="e">
            <v>#N/A</v>
          </cell>
          <cell r="AM2616">
            <v>0</v>
          </cell>
          <cell r="AN2616">
            <v>0</v>
          </cell>
          <cell r="AP2616" t="e">
            <v>#N/A</v>
          </cell>
          <cell r="AR2616">
            <v>0</v>
          </cell>
          <cell r="AS2616">
            <v>0</v>
          </cell>
          <cell r="AU2616" t="e">
            <v>#N/A</v>
          </cell>
          <cell r="AW2616">
            <v>0</v>
          </cell>
          <cell r="AX2616">
            <v>0</v>
          </cell>
          <cell r="AZ2616" t="e">
            <v>#N/A</v>
          </cell>
          <cell r="BB2616">
            <v>0</v>
          </cell>
          <cell r="BC2616">
            <v>0</v>
          </cell>
          <cell r="BE2616" t="e">
            <v>#N/A</v>
          </cell>
          <cell r="BG2616">
            <v>0</v>
          </cell>
          <cell r="BH2616">
            <v>0</v>
          </cell>
          <cell r="BJ2616" t="e">
            <v>#N/A</v>
          </cell>
          <cell r="BL2616">
            <v>0</v>
          </cell>
          <cell r="BM2616">
            <v>0</v>
          </cell>
          <cell r="BO2616" t="e">
            <v>#N/A</v>
          </cell>
          <cell r="BQ2616">
            <v>0</v>
          </cell>
          <cell r="BR2616">
            <v>0</v>
          </cell>
          <cell r="BT2616" t="e">
            <v>#N/A</v>
          </cell>
          <cell r="BV2616">
            <v>0</v>
          </cell>
          <cell r="BW2616">
            <v>0</v>
          </cell>
          <cell r="CW2616">
            <v>127</v>
          </cell>
          <cell r="CX2616" t="str">
            <v>諸雑費</v>
          </cell>
          <cell r="CY2616">
            <v>1</v>
          </cell>
          <cell r="DA2616">
            <v>52.319999999948777</v>
          </cell>
          <cell r="DG2616">
            <v>1</v>
          </cell>
        </row>
        <row r="2617">
          <cell r="Q2617">
            <v>6221</v>
          </cell>
          <cell r="R2617" t="str">
            <v>ｺﾝｸﾘｰﾄｶﾞﾗ(無筋)運搬工</v>
          </cell>
          <cell r="S2617" t="str">
            <v>10t-0.5㎞以下</v>
          </cell>
          <cell r="T2617" t="str">
            <v>山積0.80m3</v>
          </cell>
          <cell r="U2617" t="str">
            <v>ｍ3</v>
          </cell>
          <cell r="V2617">
            <v>709</v>
          </cell>
          <cell r="W2617" t="str">
            <v>厚労省参考p.177</v>
          </cell>
          <cell r="X2617" t="str">
            <v>DID区間なし　管路土工</v>
          </cell>
          <cell r="Y2617">
            <v>100</v>
          </cell>
          <cell r="Z2617">
            <v>1099</v>
          </cell>
          <cell r="AA2617" t="str">
            <v>ﾀﾞﾝﾌﾟﾄﾗｯｸ運転工</v>
          </cell>
          <cell r="AB2617">
            <v>1.17</v>
          </cell>
          <cell r="AC2617">
            <v>60620</v>
          </cell>
          <cell r="AD2617">
            <v>70925.399999999994</v>
          </cell>
          <cell r="AF2617" t="e">
            <v>#N/A</v>
          </cell>
          <cell r="AH2617">
            <v>0</v>
          </cell>
          <cell r="AI2617">
            <v>0</v>
          </cell>
          <cell r="AK2617" t="e">
            <v>#N/A</v>
          </cell>
          <cell r="AM2617">
            <v>0</v>
          </cell>
          <cell r="AN2617">
            <v>0</v>
          </cell>
          <cell r="AP2617" t="e">
            <v>#N/A</v>
          </cell>
          <cell r="AR2617">
            <v>0</v>
          </cell>
          <cell r="AS2617">
            <v>0</v>
          </cell>
          <cell r="AU2617" t="e">
            <v>#N/A</v>
          </cell>
          <cell r="AW2617">
            <v>0</v>
          </cell>
          <cell r="AX2617">
            <v>0</v>
          </cell>
          <cell r="AZ2617" t="e">
            <v>#N/A</v>
          </cell>
          <cell r="BB2617">
            <v>0</v>
          </cell>
          <cell r="BC2617">
            <v>0</v>
          </cell>
          <cell r="BE2617" t="e">
            <v>#N/A</v>
          </cell>
          <cell r="BG2617">
            <v>0</v>
          </cell>
          <cell r="BH2617">
            <v>0</v>
          </cell>
          <cell r="BJ2617" t="e">
            <v>#N/A</v>
          </cell>
          <cell r="BL2617">
            <v>0</v>
          </cell>
          <cell r="BM2617">
            <v>0</v>
          </cell>
          <cell r="BO2617" t="e">
            <v>#N/A</v>
          </cell>
          <cell r="BQ2617">
            <v>0</v>
          </cell>
          <cell r="BR2617">
            <v>0</v>
          </cell>
          <cell r="BT2617" t="e">
            <v>#N/A</v>
          </cell>
          <cell r="BV2617">
            <v>0</v>
          </cell>
          <cell r="BW2617">
            <v>0</v>
          </cell>
          <cell r="CW2617">
            <v>127</v>
          </cell>
          <cell r="CX2617" t="str">
            <v>諸雑費</v>
          </cell>
          <cell r="CY2617">
            <v>1</v>
          </cell>
          <cell r="DA2617">
            <v>4.6000000000058208</v>
          </cell>
          <cell r="DG2617">
            <v>1</v>
          </cell>
        </row>
        <row r="2618">
          <cell r="Q2618">
            <v>6222</v>
          </cell>
          <cell r="R2618" t="str">
            <v>ｺﾝｸﾘｰﾄｶﾞﾗ(無筋)運搬工</v>
          </cell>
          <cell r="S2618" t="str">
            <v>10t-0.6～1.0㎞以下</v>
          </cell>
          <cell r="T2618" t="str">
            <v>山積0.80m3</v>
          </cell>
          <cell r="U2618" t="str">
            <v>ｍ3</v>
          </cell>
          <cell r="V2618">
            <v>866</v>
          </cell>
          <cell r="W2618" t="str">
            <v>厚労省参考p.177</v>
          </cell>
          <cell r="X2618" t="str">
            <v>DID区間なし　管路土工</v>
          </cell>
          <cell r="Y2618">
            <v>100</v>
          </cell>
          <cell r="Z2618">
            <v>1099</v>
          </cell>
          <cell r="AA2618" t="str">
            <v>ﾀﾞﾝﾌﾟﾄﾗｯｸ運転工</v>
          </cell>
          <cell r="AB2618">
            <v>1.43</v>
          </cell>
          <cell r="AC2618">
            <v>60620</v>
          </cell>
          <cell r="AD2618">
            <v>86686.6</v>
          </cell>
          <cell r="AF2618" t="e">
            <v>#N/A</v>
          </cell>
          <cell r="AH2618">
            <v>0</v>
          </cell>
          <cell r="AI2618">
            <v>0</v>
          </cell>
          <cell r="AK2618" t="e">
            <v>#N/A</v>
          </cell>
          <cell r="AM2618">
            <v>0</v>
          </cell>
          <cell r="AN2618">
            <v>0</v>
          </cell>
          <cell r="AP2618" t="e">
            <v>#N/A</v>
          </cell>
          <cell r="AR2618">
            <v>0</v>
          </cell>
          <cell r="AS2618">
            <v>0</v>
          </cell>
          <cell r="AU2618" t="e">
            <v>#N/A</v>
          </cell>
          <cell r="AW2618">
            <v>0</v>
          </cell>
          <cell r="AX2618">
            <v>0</v>
          </cell>
          <cell r="AZ2618" t="e">
            <v>#N/A</v>
          </cell>
          <cell r="BB2618">
            <v>0</v>
          </cell>
          <cell r="BC2618">
            <v>0</v>
          </cell>
          <cell r="BE2618" t="e">
            <v>#N/A</v>
          </cell>
          <cell r="BG2618">
            <v>0</v>
          </cell>
          <cell r="BH2618">
            <v>0</v>
          </cell>
          <cell r="BJ2618" t="e">
            <v>#N/A</v>
          </cell>
          <cell r="BL2618">
            <v>0</v>
          </cell>
          <cell r="BM2618">
            <v>0</v>
          </cell>
          <cell r="BO2618" t="e">
            <v>#N/A</v>
          </cell>
          <cell r="BQ2618">
            <v>0</v>
          </cell>
          <cell r="BR2618">
            <v>0</v>
          </cell>
          <cell r="BT2618" t="e">
            <v>#N/A</v>
          </cell>
          <cell r="BV2618">
            <v>0</v>
          </cell>
          <cell r="BW2618">
            <v>0</v>
          </cell>
          <cell r="CW2618">
            <v>127</v>
          </cell>
          <cell r="CX2618" t="str">
            <v>諸雑費</v>
          </cell>
          <cell r="CY2618">
            <v>1</v>
          </cell>
          <cell r="DA2618">
            <v>3.3999999999941792</v>
          </cell>
          <cell r="DG2618">
            <v>1</v>
          </cell>
        </row>
        <row r="2619">
          <cell r="Q2619">
            <v>6223</v>
          </cell>
          <cell r="R2619" t="str">
            <v>ｺﾝｸﾘｰﾄｶﾞﾗ(無筋)運搬工</v>
          </cell>
          <cell r="S2619" t="str">
            <v>10t-1.1～1.5㎞以下</v>
          </cell>
          <cell r="T2619" t="str">
            <v>山積0.80m3</v>
          </cell>
          <cell r="U2619" t="str">
            <v>ｍ3</v>
          </cell>
          <cell r="V2619">
            <v>945</v>
          </cell>
          <cell r="W2619" t="str">
            <v>厚労省参考p.177</v>
          </cell>
          <cell r="X2619" t="str">
            <v>DID区間なし　管路土工</v>
          </cell>
          <cell r="Y2619">
            <v>100</v>
          </cell>
          <cell r="Z2619">
            <v>1099</v>
          </cell>
          <cell r="AA2619" t="str">
            <v>ﾀﾞﾝﾌﾟﾄﾗｯｸ運転工</v>
          </cell>
          <cell r="AB2619">
            <v>1.56</v>
          </cell>
          <cell r="AC2619">
            <v>60620</v>
          </cell>
          <cell r="AD2619">
            <v>94567.2</v>
          </cell>
          <cell r="AF2619" t="e">
            <v>#N/A</v>
          </cell>
          <cell r="AH2619">
            <v>0</v>
          </cell>
          <cell r="AI2619">
            <v>0</v>
          </cell>
          <cell r="AK2619" t="e">
            <v>#N/A</v>
          </cell>
          <cell r="AM2619">
            <v>0</v>
          </cell>
          <cell r="AN2619">
            <v>0</v>
          </cell>
          <cell r="AP2619" t="e">
            <v>#N/A</v>
          </cell>
          <cell r="AR2619">
            <v>0</v>
          </cell>
          <cell r="AS2619">
            <v>0</v>
          </cell>
          <cell r="AU2619" t="e">
            <v>#N/A</v>
          </cell>
          <cell r="AW2619">
            <v>0</v>
          </cell>
          <cell r="AX2619">
            <v>0</v>
          </cell>
          <cell r="AZ2619" t="e">
            <v>#N/A</v>
          </cell>
          <cell r="BB2619">
            <v>0</v>
          </cell>
          <cell r="BC2619">
            <v>0</v>
          </cell>
          <cell r="BE2619" t="e">
            <v>#N/A</v>
          </cell>
          <cell r="BG2619">
            <v>0</v>
          </cell>
          <cell r="BH2619">
            <v>0</v>
          </cell>
          <cell r="BJ2619" t="e">
            <v>#N/A</v>
          </cell>
          <cell r="BL2619">
            <v>0</v>
          </cell>
          <cell r="BM2619">
            <v>0</v>
          </cell>
          <cell r="BO2619" t="e">
            <v>#N/A</v>
          </cell>
          <cell r="BQ2619">
            <v>0</v>
          </cell>
          <cell r="BR2619">
            <v>0</v>
          </cell>
          <cell r="BT2619" t="e">
            <v>#N/A</v>
          </cell>
          <cell r="BV2619">
            <v>0</v>
          </cell>
          <cell r="BW2619">
            <v>0</v>
          </cell>
          <cell r="CW2619">
            <v>127</v>
          </cell>
          <cell r="CX2619" t="str">
            <v>諸雑費</v>
          </cell>
          <cell r="CY2619">
            <v>1</v>
          </cell>
          <cell r="DA2619">
            <v>2.8000000000029104</v>
          </cell>
          <cell r="DG2619">
            <v>1</v>
          </cell>
        </row>
        <row r="2620">
          <cell r="Q2620">
            <v>6224</v>
          </cell>
          <cell r="R2620" t="str">
            <v>ｺﾝｸﾘｰﾄｶﾞﾗ(無筋)運搬工</v>
          </cell>
          <cell r="S2620" t="str">
            <v>10t-1.6～2.0㎞以下</v>
          </cell>
          <cell r="T2620" t="str">
            <v>山積0.80m3</v>
          </cell>
          <cell r="U2620" t="str">
            <v>ｍ3</v>
          </cell>
          <cell r="V2620">
            <v>1025</v>
          </cell>
          <cell r="W2620" t="str">
            <v>厚労省参考p.177</v>
          </cell>
          <cell r="X2620" t="str">
            <v>DID区間なし　管路土工</v>
          </cell>
          <cell r="Y2620">
            <v>100</v>
          </cell>
          <cell r="Z2620">
            <v>1099</v>
          </cell>
          <cell r="AA2620" t="str">
            <v>ﾀﾞﾝﾌﾟﾄﾗｯｸ運転工</v>
          </cell>
          <cell r="AB2620">
            <v>1.69</v>
          </cell>
          <cell r="AC2620">
            <v>60620</v>
          </cell>
          <cell r="AD2620">
            <v>102447.8</v>
          </cell>
          <cell r="AF2620" t="e">
            <v>#N/A</v>
          </cell>
          <cell r="AH2620">
            <v>0</v>
          </cell>
          <cell r="AI2620">
            <v>0</v>
          </cell>
          <cell r="AK2620" t="e">
            <v>#N/A</v>
          </cell>
          <cell r="AM2620">
            <v>0</v>
          </cell>
          <cell r="AN2620">
            <v>0</v>
          </cell>
          <cell r="AP2620" t="e">
            <v>#N/A</v>
          </cell>
          <cell r="AR2620">
            <v>0</v>
          </cell>
          <cell r="AS2620">
            <v>0</v>
          </cell>
          <cell r="AU2620" t="e">
            <v>#N/A</v>
          </cell>
          <cell r="AW2620">
            <v>0</v>
          </cell>
          <cell r="AX2620">
            <v>0</v>
          </cell>
          <cell r="AZ2620" t="e">
            <v>#N/A</v>
          </cell>
          <cell r="BB2620">
            <v>0</v>
          </cell>
          <cell r="BC2620">
            <v>0</v>
          </cell>
          <cell r="BE2620" t="e">
            <v>#N/A</v>
          </cell>
          <cell r="BG2620">
            <v>0</v>
          </cell>
          <cell r="BH2620">
            <v>0</v>
          </cell>
          <cell r="BJ2620" t="e">
            <v>#N/A</v>
          </cell>
          <cell r="BL2620">
            <v>0</v>
          </cell>
          <cell r="BM2620">
            <v>0</v>
          </cell>
          <cell r="BO2620" t="e">
            <v>#N/A</v>
          </cell>
          <cell r="BQ2620">
            <v>0</v>
          </cell>
          <cell r="BR2620">
            <v>0</v>
          </cell>
          <cell r="BT2620" t="e">
            <v>#N/A</v>
          </cell>
          <cell r="BV2620">
            <v>0</v>
          </cell>
          <cell r="BW2620">
            <v>0</v>
          </cell>
          <cell r="CW2620">
            <v>127</v>
          </cell>
          <cell r="CX2620" t="str">
            <v>諸雑費</v>
          </cell>
          <cell r="CY2620">
            <v>1</v>
          </cell>
          <cell r="DA2620">
            <v>52.19999999999709</v>
          </cell>
          <cell r="DG2620">
            <v>1</v>
          </cell>
        </row>
        <row r="2621">
          <cell r="Q2621">
            <v>6225</v>
          </cell>
          <cell r="R2621" t="str">
            <v>ｺﾝｸﾘｰﾄｶﾞﾗ(無筋)運搬工</v>
          </cell>
          <cell r="S2621" t="str">
            <v>10t-2.1～2.5㎞以下</v>
          </cell>
          <cell r="T2621" t="str">
            <v>山積0.80m3</v>
          </cell>
          <cell r="U2621" t="str">
            <v>ｍ3</v>
          </cell>
          <cell r="V2621">
            <v>1183</v>
          </cell>
          <cell r="W2621" t="str">
            <v>厚労省参考p.177</v>
          </cell>
          <cell r="X2621" t="str">
            <v>DID区間なし　管路土工</v>
          </cell>
          <cell r="Y2621">
            <v>100</v>
          </cell>
          <cell r="Z2621">
            <v>1099</v>
          </cell>
          <cell r="AA2621" t="str">
            <v>ﾀﾞﾝﾌﾟﾄﾗｯｸ運転工</v>
          </cell>
          <cell r="AB2621">
            <v>1.95</v>
          </cell>
          <cell r="AC2621">
            <v>60620</v>
          </cell>
          <cell r="AD2621">
            <v>118209</v>
          </cell>
          <cell r="AF2621" t="e">
            <v>#N/A</v>
          </cell>
          <cell r="AH2621">
            <v>0</v>
          </cell>
          <cell r="AI2621">
            <v>0</v>
          </cell>
          <cell r="AK2621" t="e">
            <v>#N/A</v>
          </cell>
          <cell r="AM2621">
            <v>0</v>
          </cell>
          <cell r="AN2621">
            <v>0</v>
          </cell>
          <cell r="AP2621" t="e">
            <v>#N/A</v>
          </cell>
          <cell r="AR2621">
            <v>0</v>
          </cell>
          <cell r="AS2621">
            <v>0</v>
          </cell>
          <cell r="AU2621" t="e">
            <v>#N/A</v>
          </cell>
          <cell r="AW2621">
            <v>0</v>
          </cell>
          <cell r="AX2621">
            <v>0</v>
          </cell>
          <cell r="AZ2621" t="e">
            <v>#N/A</v>
          </cell>
          <cell r="BB2621">
            <v>0</v>
          </cell>
          <cell r="BC2621">
            <v>0</v>
          </cell>
          <cell r="BE2621" t="e">
            <v>#N/A</v>
          </cell>
          <cell r="BG2621">
            <v>0</v>
          </cell>
          <cell r="BH2621">
            <v>0</v>
          </cell>
          <cell r="BJ2621" t="e">
            <v>#N/A</v>
          </cell>
          <cell r="BL2621">
            <v>0</v>
          </cell>
          <cell r="BM2621">
            <v>0</v>
          </cell>
          <cell r="BO2621" t="e">
            <v>#N/A</v>
          </cell>
          <cell r="BQ2621">
            <v>0</v>
          </cell>
          <cell r="BR2621">
            <v>0</v>
          </cell>
          <cell r="BT2621" t="e">
            <v>#N/A</v>
          </cell>
          <cell r="BV2621">
            <v>0</v>
          </cell>
          <cell r="BW2621">
            <v>0</v>
          </cell>
          <cell r="CW2621">
            <v>127</v>
          </cell>
          <cell r="CX2621" t="str">
            <v>諸雑費</v>
          </cell>
          <cell r="CY2621">
            <v>1</v>
          </cell>
          <cell r="DA2621">
            <v>91</v>
          </cell>
          <cell r="DG2621">
            <v>1</v>
          </cell>
        </row>
        <row r="2622">
          <cell r="Q2622">
            <v>6226</v>
          </cell>
          <cell r="R2622" t="str">
            <v>ｺﾝｸﾘｰﾄｶﾞﾗ(無筋)運搬工</v>
          </cell>
          <cell r="S2622" t="str">
            <v>10t-2.6～3.0㎞以下</v>
          </cell>
          <cell r="T2622" t="str">
            <v>山積0.80m3</v>
          </cell>
          <cell r="U2622" t="str">
            <v>ｍ3</v>
          </cell>
          <cell r="V2622">
            <v>1261</v>
          </cell>
          <cell r="W2622" t="str">
            <v>厚労省参考p.177</v>
          </cell>
          <cell r="X2622" t="str">
            <v>DID区間なし　管路土工</v>
          </cell>
          <cell r="Y2622">
            <v>100</v>
          </cell>
          <cell r="Z2622">
            <v>1099</v>
          </cell>
          <cell r="AA2622" t="str">
            <v>ﾀﾞﾝﾌﾟﾄﾗｯｸ運転工</v>
          </cell>
          <cell r="AB2622">
            <v>2.08</v>
          </cell>
          <cell r="AC2622">
            <v>60620</v>
          </cell>
          <cell r="AD2622">
            <v>126089.60000000001</v>
          </cell>
          <cell r="AF2622" t="e">
            <v>#N/A</v>
          </cell>
          <cell r="AH2622">
            <v>0</v>
          </cell>
          <cell r="AI2622">
            <v>0</v>
          </cell>
          <cell r="AK2622" t="e">
            <v>#N/A</v>
          </cell>
          <cell r="AM2622">
            <v>0</v>
          </cell>
          <cell r="AN2622">
            <v>0</v>
          </cell>
          <cell r="AP2622" t="e">
            <v>#N/A</v>
          </cell>
          <cell r="AR2622">
            <v>0</v>
          </cell>
          <cell r="AS2622">
            <v>0</v>
          </cell>
          <cell r="AU2622" t="e">
            <v>#N/A</v>
          </cell>
          <cell r="AW2622">
            <v>0</v>
          </cell>
          <cell r="AX2622">
            <v>0</v>
          </cell>
          <cell r="AZ2622" t="e">
            <v>#N/A</v>
          </cell>
          <cell r="BB2622">
            <v>0</v>
          </cell>
          <cell r="BC2622">
            <v>0</v>
          </cell>
          <cell r="BE2622" t="e">
            <v>#N/A</v>
          </cell>
          <cell r="BG2622">
            <v>0</v>
          </cell>
          <cell r="BH2622">
            <v>0</v>
          </cell>
          <cell r="BJ2622" t="e">
            <v>#N/A</v>
          </cell>
          <cell r="BL2622">
            <v>0</v>
          </cell>
          <cell r="BM2622">
            <v>0</v>
          </cell>
          <cell r="BO2622" t="e">
            <v>#N/A</v>
          </cell>
          <cell r="BQ2622">
            <v>0</v>
          </cell>
          <cell r="BR2622">
            <v>0</v>
          </cell>
          <cell r="BT2622" t="e">
            <v>#N/A</v>
          </cell>
          <cell r="BV2622">
            <v>0</v>
          </cell>
          <cell r="BW2622">
            <v>0</v>
          </cell>
          <cell r="CW2622">
            <v>127</v>
          </cell>
          <cell r="CX2622" t="str">
            <v>諸雑費</v>
          </cell>
          <cell r="CY2622">
            <v>1</v>
          </cell>
          <cell r="DA2622">
            <v>10.399999999994179</v>
          </cell>
          <cell r="DG2622">
            <v>1</v>
          </cell>
        </row>
        <row r="2623">
          <cell r="Q2623">
            <v>6227</v>
          </cell>
          <cell r="R2623" t="str">
            <v>ｺﾝｸﾘｰﾄｶﾞﾗ(無筋)運搬工</v>
          </cell>
          <cell r="S2623" t="str">
            <v>10t-3.1～3.5㎞以下</v>
          </cell>
          <cell r="T2623" t="str">
            <v>山積0.80m3</v>
          </cell>
          <cell r="U2623" t="str">
            <v>ｍ3</v>
          </cell>
          <cell r="V2623">
            <v>1340</v>
          </cell>
          <cell r="W2623" t="str">
            <v>厚労省参考p.177</v>
          </cell>
          <cell r="X2623" t="str">
            <v>DID区間なし　管路土工</v>
          </cell>
          <cell r="Y2623">
            <v>100</v>
          </cell>
          <cell r="Z2623">
            <v>1099</v>
          </cell>
          <cell r="AA2623" t="str">
            <v>ﾀﾞﾝﾌﾟﾄﾗｯｸ運転工</v>
          </cell>
          <cell r="AB2623">
            <v>2.21</v>
          </cell>
          <cell r="AC2623">
            <v>60620</v>
          </cell>
          <cell r="AD2623">
            <v>133970.20000000001</v>
          </cell>
          <cell r="AF2623" t="e">
            <v>#N/A</v>
          </cell>
          <cell r="AH2623">
            <v>0</v>
          </cell>
          <cell r="AI2623">
            <v>0</v>
          </cell>
          <cell r="AK2623" t="e">
            <v>#N/A</v>
          </cell>
          <cell r="AM2623">
            <v>0</v>
          </cell>
          <cell r="AN2623">
            <v>0</v>
          </cell>
          <cell r="AP2623" t="e">
            <v>#N/A</v>
          </cell>
          <cell r="AR2623">
            <v>0</v>
          </cell>
          <cell r="AS2623">
            <v>0</v>
          </cell>
          <cell r="AU2623" t="e">
            <v>#N/A</v>
          </cell>
          <cell r="AW2623">
            <v>0</v>
          </cell>
          <cell r="AX2623">
            <v>0</v>
          </cell>
          <cell r="AZ2623" t="e">
            <v>#N/A</v>
          </cell>
          <cell r="BB2623">
            <v>0</v>
          </cell>
          <cell r="BC2623">
            <v>0</v>
          </cell>
          <cell r="BE2623" t="e">
            <v>#N/A</v>
          </cell>
          <cell r="BG2623">
            <v>0</v>
          </cell>
          <cell r="BH2623">
            <v>0</v>
          </cell>
          <cell r="BJ2623" t="e">
            <v>#N/A</v>
          </cell>
          <cell r="BL2623">
            <v>0</v>
          </cell>
          <cell r="BM2623">
            <v>0</v>
          </cell>
          <cell r="BO2623" t="e">
            <v>#N/A</v>
          </cell>
          <cell r="BQ2623">
            <v>0</v>
          </cell>
          <cell r="BR2623">
            <v>0</v>
          </cell>
          <cell r="BT2623" t="e">
            <v>#N/A</v>
          </cell>
          <cell r="BV2623">
            <v>0</v>
          </cell>
          <cell r="BW2623">
            <v>0</v>
          </cell>
          <cell r="CW2623">
            <v>127</v>
          </cell>
          <cell r="CX2623" t="str">
            <v>諸雑費</v>
          </cell>
          <cell r="CY2623">
            <v>1</v>
          </cell>
          <cell r="DA2623">
            <v>29.799999999988358</v>
          </cell>
          <cell r="DG2623">
            <v>1</v>
          </cell>
        </row>
        <row r="2624">
          <cell r="Q2624">
            <v>6228</v>
          </cell>
          <cell r="R2624" t="str">
            <v>ｺﾝｸﾘｰﾄｶﾞﾗ(無筋)運搬工</v>
          </cell>
          <cell r="S2624" t="str">
            <v>10t-3.6～4.5㎞以下</v>
          </cell>
          <cell r="T2624" t="str">
            <v>山積0.80m3</v>
          </cell>
          <cell r="U2624" t="str">
            <v>ｍ3</v>
          </cell>
          <cell r="V2624">
            <v>1498</v>
          </cell>
          <cell r="W2624" t="str">
            <v>厚労省参考p.177</v>
          </cell>
          <cell r="X2624" t="str">
            <v>DID区間なし　管路土工</v>
          </cell>
          <cell r="Y2624">
            <v>100</v>
          </cell>
          <cell r="Z2624">
            <v>1099</v>
          </cell>
          <cell r="AA2624" t="str">
            <v>ﾀﾞﾝﾌﾟﾄﾗｯｸ運転工</v>
          </cell>
          <cell r="AB2624">
            <v>2.4700000000000002</v>
          </cell>
          <cell r="AC2624">
            <v>60620</v>
          </cell>
          <cell r="AD2624">
            <v>149731.4</v>
          </cell>
          <cell r="AF2624" t="e">
            <v>#N/A</v>
          </cell>
          <cell r="AH2624">
            <v>0</v>
          </cell>
          <cell r="AI2624">
            <v>0</v>
          </cell>
          <cell r="AK2624" t="e">
            <v>#N/A</v>
          </cell>
          <cell r="AM2624">
            <v>0</v>
          </cell>
          <cell r="AN2624">
            <v>0</v>
          </cell>
          <cell r="AP2624" t="e">
            <v>#N/A</v>
          </cell>
          <cell r="AR2624">
            <v>0</v>
          </cell>
          <cell r="AS2624">
            <v>0</v>
          </cell>
          <cell r="AU2624" t="e">
            <v>#N/A</v>
          </cell>
          <cell r="AW2624">
            <v>0</v>
          </cell>
          <cell r="AX2624">
            <v>0</v>
          </cell>
          <cell r="AZ2624" t="e">
            <v>#N/A</v>
          </cell>
          <cell r="BB2624">
            <v>0</v>
          </cell>
          <cell r="BC2624">
            <v>0</v>
          </cell>
          <cell r="BE2624" t="e">
            <v>#N/A</v>
          </cell>
          <cell r="BG2624">
            <v>0</v>
          </cell>
          <cell r="BH2624">
            <v>0</v>
          </cell>
          <cell r="BJ2624" t="e">
            <v>#N/A</v>
          </cell>
          <cell r="BL2624">
            <v>0</v>
          </cell>
          <cell r="BM2624">
            <v>0</v>
          </cell>
          <cell r="BO2624" t="e">
            <v>#N/A</v>
          </cell>
          <cell r="BQ2624">
            <v>0</v>
          </cell>
          <cell r="BR2624">
            <v>0</v>
          </cell>
          <cell r="BT2624" t="e">
            <v>#N/A</v>
          </cell>
          <cell r="BV2624">
            <v>0</v>
          </cell>
          <cell r="BW2624">
            <v>0</v>
          </cell>
          <cell r="CW2624">
            <v>127</v>
          </cell>
          <cell r="CX2624" t="str">
            <v>諸雑費</v>
          </cell>
          <cell r="CY2624">
            <v>1</v>
          </cell>
          <cell r="DA2624">
            <v>68.600000000005821</v>
          </cell>
          <cell r="DG2624">
            <v>1</v>
          </cell>
        </row>
        <row r="2625">
          <cell r="Q2625">
            <v>6229</v>
          </cell>
          <cell r="R2625" t="str">
            <v>ｺﾝｸﾘｰﾄｶﾞﾗ(無筋)運搬工</v>
          </cell>
          <cell r="S2625" t="str">
            <v>10t-4.6～5.5㎞以下</v>
          </cell>
          <cell r="T2625" t="str">
            <v>山積0.80m3</v>
          </cell>
          <cell r="U2625" t="str">
            <v>ｍ3</v>
          </cell>
          <cell r="V2625">
            <v>1655</v>
          </cell>
          <cell r="W2625" t="str">
            <v>厚労省参考p.177</v>
          </cell>
          <cell r="X2625" t="str">
            <v>DID区間なし　管路土工</v>
          </cell>
          <cell r="Y2625">
            <v>100</v>
          </cell>
          <cell r="Z2625">
            <v>1099</v>
          </cell>
          <cell r="AA2625" t="str">
            <v>ﾀﾞﾝﾌﾟﾄﾗｯｸ運転工</v>
          </cell>
          <cell r="AB2625">
            <v>2.73</v>
          </cell>
          <cell r="AC2625">
            <v>60620</v>
          </cell>
          <cell r="AD2625">
            <v>165492.6</v>
          </cell>
          <cell r="AF2625" t="e">
            <v>#N/A</v>
          </cell>
          <cell r="AH2625">
            <v>0</v>
          </cell>
          <cell r="AI2625">
            <v>0</v>
          </cell>
          <cell r="AK2625" t="e">
            <v>#N/A</v>
          </cell>
          <cell r="AM2625">
            <v>0</v>
          </cell>
          <cell r="AN2625">
            <v>0</v>
          </cell>
          <cell r="AP2625" t="e">
            <v>#N/A</v>
          </cell>
          <cell r="AR2625">
            <v>0</v>
          </cell>
          <cell r="AS2625">
            <v>0</v>
          </cell>
          <cell r="AU2625" t="e">
            <v>#N/A</v>
          </cell>
          <cell r="AW2625">
            <v>0</v>
          </cell>
          <cell r="AX2625">
            <v>0</v>
          </cell>
          <cell r="AZ2625" t="e">
            <v>#N/A</v>
          </cell>
          <cell r="BB2625">
            <v>0</v>
          </cell>
          <cell r="BC2625">
            <v>0</v>
          </cell>
          <cell r="BE2625" t="e">
            <v>#N/A</v>
          </cell>
          <cell r="BG2625">
            <v>0</v>
          </cell>
          <cell r="BH2625">
            <v>0</v>
          </cell>
          <cell r="BJ2625" t="e">
            <v>#N/A</v>
          </cell>
          <cell r="BL2625">
            <v>0</v>
          </cell>
          <cell r="BM2625">
            <v>0</v>
          </cell>
          <cell r="BO2625" t="e">
            <v>#N/A</v>
          </cell>
          <cell r="BQ2625">
            <v>0</v>
          </cell>
          <cell r="BR2625">
            <v>0</v>
          </cell>
          <cell r="BT2625" t="e">
            <v>#N/A</v>
          </cell>
          <cell r="BV2625">
            <v>0</v>
          </cell>
          <cell r="BW2625">
            <v>0</v>
          </cell>
          <cell r="CW2625">
            <v>127</v>
          </cell>
          <cell r="CX2625" t="str">
            <v>諸雑費</v>
          </cell>
          <cell r="CY2625">
            <v>1</v>
          </cell>
          <cell r="DA2625">
            <v>7.3999999999941792</v>
          </cell>
          <cell r="DG2625">
            <v>1</v>
          </cell>
        </row>
        <row r="2626">
          <cell r="Q2626">
            <v>6230</v>
          </cell>
          <cell r="R2626" t="str">
            <v>ｺﾝｸﾘｰﾄｶﾞﾗ(無筋)運搬工</v>
          </cell>
          <cell r="S2626" t="str">
            <v>10t-5.6～6.5㎞以下</v>
          </cell>
          <cell r="T2626" t="str">
            <v>山積0.80m3</v>
          </cell>
          <cell r="U2626" t="str">
            <v>ｍ3</v>
          </cell>
          <cell r="V2626">
            <v>1892</v>
          </cell>
          <cell r="W2626" t="str">
            <v>厚労省参考p.177</v>
          </cell>
          <cell r="X2626" t="str">
            <v>DID区間なし　管路土工</v>
          </cell>
          <cell r="Y2626">
            <v>100</v>
          </cell>
          <cell r="Z2626">
            <v>1099</v>
          </cell>
          <cell r="AA2626" t="str">
            <v>ﾀﾞﾝﾌﾟﾄﾗｯｸ運転工</v>
          </cell>
          <cell r="AB2626">
            <v>3.12</v>
          </cell>
          <cell r="AC2626">
            <v>60620</v>
          </cell>
          <cell r="AD2626">
            <v>189134.4</v>
          </cell>
          <cell r="AF2626" t="e">
            <v>#N/A</v>
          </cell>
          <cell r="AH2626">
            <v>0</v>
          </cell>
          <cell r="AI2626">
            <v>0</v>
          </cell>
          <cell r="AK2626" t="e">
            <v>#N/A</v>
          </cell>
          <cell r="AM2626">
            <v>0</v>
          </cell>
          <cell r="AN2626">
            <v>0</v>
          </cell>
          <cell r="AP2626" t="e">
            <v>#N/A</v>
          </cell>
          <cell r="AR2626">
            <v>0</v>
          </cell>
          <cell r="AS2626">
            <v>0</v>
          </cell>
          <cell r="AU2626" t="e">
            <v>#N/A</v>
          </cell>
          <cell r="AW2626">
            <v>0</v>
          </cell>
          <cell r="AX2626">
            <v>0</v>
          </cell>
          <cell r="AZ2626" t="e">
            <v>#N/A</v>
          </cell>
          <cell r="BB2626">
            <v>0</v>
          </cell>
          <cell r="BC2626">
            <v>0</v>
          </cell>
          <cell r="BE2626" t="e">
            <v>#N/A</v>
          </cell>
          <cell r="BG2626">
            <v>0</v>
          </cell>
          <cell r="BH2626">
            <v>0</v>
          </cell>
          <cell r="BJ2626" t="e">
            <v>#N/A</v>
          </cell>
          <cell r="BL2626">
            <v>0</v>
          </cell>
          <cell r="BM2626">
            <v>0</v>
          </cell>
          <cell r="BO2626" t="e">
            <v>#N/A</v>
          </cell>
          <cell r="BQ2626">
            <v>0</v>
          </cell>
          <cell r="BR2626">
            <v>0</v>
          </cell>
          <cell r="BT2626" t="e">
            <v>#N/A</v>
          </cell>
          <cell r="BV2626">
            <v>0</v>
          </cell>
          <cell r="BW2626">
            <v>0</v>
          </cell>
          <cell r="CW2626">
            <v>127</v>
          </cell>
          <cell r="CX2626" t="str">
            <v>諸雑費</v>
          </cell>
          <cell r="CY2626">
            <v>1</v>
          </cell>
          <cell r="DA2626">
            <v>65.600000000005821</v>
          </cell>
          <cell r="DG2626">
            <v>1</v>
          </cell>
        </row>
        <row r="2627">
          <cell r="Q2627">
            <v>6231</v>
          </cell>
          <cell r="R2627" t="str">
            <v>ｺﾝｸﾘｰﾄｶﾞﾗ(無筋)運搬工</v>
          </cell>
          <cell r="S2627" t="str">
            <v>10t-6.6～8.0㎞以下</v>
          </cell>
          <cell r="T2627" t="str">
            <v>山積0.80m3</v>
          </cell>
          <cell r="U2627" t="str">
            <v>ｍ3</v>
          </cell>
          <cell r="V2627">
            <v>2128</v>
          </cell>
          <cell r="W2627" t="str">
            <v>厚労省参考p.177</v>
          </cell>
          <cell r="X2627" t="str">
            <v>DID区間なし　管路土工</v>
          </cell>
          <cell r="Y2627">
            <v>100</v>
          </cell>
          <cell r="Z2627">
            <v>1099</v>
          </cell>
          <cell r="AA2627" t="str">
            <v>ﾀﾞﾝﾌﾟﾄﾗｯｸ運転工</v>
          </cell>
          <cell r="AB2627">
            <v>3.51</v>
          </cell>
          <cell r="AC2627">
            <v>60620</v>
          </cell>
          <cell r="AD2627">
            <v>212776.2</v>
          </cell>
          <cell r="AF2627" t="e">
            <v>#N/A</v>
          </cell>
          <cell r="AH2627">
            <v>0</v>
          </cell>
          <cell r="AI2627">
            <v>0</v>
          </cell>
          <cell r="AK2627" t="e">
            <v>#N/A</v>
          </cell>
          <cell r="AM2627">
            <v>0</v>
          </cell>
          <cell r="AN2627">
            <v>0</v>
          </cell>
          <cell r="AP2627" t="e">
            <v>#N/A</v>
          </cell>
          <cell r="AR2627">
            <v>0</v>
          </cell>
          <cell r="AS2627">
            <v>0</v>
          </cell>
          <cell r="AU2627" t="e">
            <v>#N/A</v>
          </cell>
          <cell r="AW2627">
            <v>0</v>
          </cell>
          <cell r="AX2627">
            <v>0</v>
          </cell>
          <cell r="AZ2627" t="e">
            <v>#N/A</v>
          </cell>
          <cell r="BB2627">
            <v>0</v>
          </cell>
          <cell r="BC2627">
            <v>0</v>
          </cell>
          <cell r="BE2627" t="e">
            <v>#N/A</v>
          </cell>
          <cell r="BG2627">
            <v>0</v>
          </cell>
          <cell r="BH2627">
            <v>0</v>
          </cell>
          <cell r="BJ2627" t="e">
            <v>#N/A</v>
          </cell>
          <cell r="BL2627">
            <v>0</v>
          </cell>
          <cell r="BM2627">
            <v>0</v>
          </cell>
          <cell r="BO2627" t="e">
            <v>#N/A</v>
          </cell>
          <cell r="BQ2627">
            <v>0</v>
          </cell>
          <cell r="BR2627">
            <v>0</v>
          </cell>
          <cell r="BT2627" t="e">
            <v>#N/A</v>
          </cell>
          <cell r="BV2627">
            <v>0</v>
          </cell>
          <cell r="BW2627">
            <v>0</v>
          </cell>
          <cell r="CW2627">
            <v>127</v>
          </cell>
          <cell r="CX2627" t="str">
            <v>諸雑費</v>
          </cell>
          <cell r="CY2627">
            <v>1</v>
          </cell>
          <cell r="DA2627">
            <v>23.799999999988358</v>
          </cell>
          <cell r="DG2627">
            <v>1</v>
          </cell>
        </row>
        <row r="2628">
          <cell r="Q2628">
            <v>6232</v>
          </cell>
          <cell r="R2628" t="str">
            <v>ｺﾝｸﾘｰﾄｶﾞﾗ(無筋)運搬工</v>
          </cell>
          <cell r="S2628" t="str">
            <v>10t-8.1～10.5㎞以下</v>
          </cell>
          <cell r="T2628" t="str">
            <v>山積0.80m3</v>
          </cell>
          <cell r="U2628" t="str">
            <v>ｍ3</v>
          </cell>
          <cell r="V2628">
            <v>2443</v>
          </cell>
          <cell r="W2628" t="str">
            <v>厚労省参考p.177</v>
          </cell>
          <cell r="X2628" t="str">
            <v>DID区間なし　管路土工</v>
          </cell>
          <cell r="Y2628">
            <v>100</v>
          </cell>
          <cell r="Z2628">
            <v>1099</v>
          </cell>
          <cell r="AA2628" t="str">
            <v>ﾀﾞﾝﾌﾟﾄﾗｯｸ運転工</v>
          </cell>
          <cell r="AB2628">
            <v>4.03</v>
          </cell>
          <cell r="AC2628">
            <v>60620</v>
          </cell>
          <cell r="AD2628">
            <v>244298.6</v>
          </cell>
          <cell r="AF2628" t="e">
            <v>#N/A</v>
          </cell>
          <cell r="AH2628">
            <v>0</v>
          </cell>
          <cell r="AI2628">
            <v>0</v>
          </cell>
          <cell r="AK2628" t="e">
            <v>#N/A</v>
          </cell>
          <cell r="AM2628">
            <v>0</v>
          </cell>
          <cell r="AN2628">
            <v>0</v>
          </cell>
          <cell r="AP2628" t="e">
            <v>#N/A</v>
          </cell>
          <cell r="AR2628">
            <v>0</v>
          </cell>
          <cell r="AS2628">
            <v>0</v>
          </cell>
          <cell r="AU2628" t="e">
            <v>#N/A</v>
          </cell>
          <cell r="AW2628">
            <v>0</v>
          </cell>
          <cell r="AX2628">
            <v>0</v>
          </cell>
          <cell r="AZ2628" t="e">
            <v>#N/A</v>
          </cell>
          <cell r="BB2628">
            <v>0</v>
          </cell>
          <cell r="BC2628">
            <v>0</v>
          </cell>
          <cell r="BE2628" t="e">
            <v>#N/A</v>
          </cell>
          <cell r="BG2628">
            <v>0</v>
          </cell>
          <cell r="BH2628">
            <v>0</v>
          </cell>
          <cell r="BJ2628" t="e">
            <v>#N/A</v>
          </cell>
          <cell r="BL2628">
            <v>0</v>
          </cell>
          <cell r="BM2628">
            <v>0</v>
          </cell>
          <cell r="BO2628" t="e">
            <v>#N/A</v>
          </cell>
          <cell r="BQ2628">
            <v>0</v>
          </cell>
          <cell r="BR2628">
            <v>0</v>
          </cell>
          <cell r="BT2628" t="e">
            <v>#N/A</v>
          </cell>
          <cell r="BV2628">
            <v>0</v>
          </cell>
          <cell r="BW2628">
            <v>0</v>
          </cell>
          <cell r="CW2628">
            <v>127</v>
          </cell>
          <cell r="CX2628" t="str">
            <v>諸雑費</v>
          </cell>
          <cell r="CY2628">
            <v>1</v>
          </cell>
          <cell r="DA2628">
            <v>1.3999999999941792</v>
          </cell>
          <cell r="DG2628">
            <v>1</v>
          </cell>
        </row>
        <row r="2629">
          <cell r="Q2629">
            <v>6233</v>
          </cell>
          <cell r="R2629" t="str">
            <v>ｺﾝｸﾘｰﾄｶﾞﾗ(無筋)運搬工</v>
          </cell>
          <cell r="S2629" t="str">
            <v>10t-10.6～14.0㎞以下</v>
          </cell>
          <cell r="T2629" t="str">
            <v>山積0.80m3</v>
          </cell>
          <cell r="U2629" t="str">
            <v>ｍ3</v>
          </cell>
          <cell r="V2629">
            <v>2995</v>
          </cell>
          <cell r="W2629" t="str">
            <v>厚労省参考p.177</v>
          </cell>
          <cell r="X2629" t="str">
            <v>DID区間なし　管路土工</v>
          </cell>
          <cell r="Y2629">
            <v>100</v>
          </cell>
          <cell r="Z2629">
            <v>1099</v>
          </cell>
          <cell r="AA2629" t="str">
            <v>ﾀﾞﾝﾌﾟﾄﾗｯｸ運転工</v>
          </cell>
          <cell r="AB2629">
            <v>4.9400000000000004</v>
          </cell>
          <cell r="AC2629">
            <v>60620</v>
          </cell>
          <cell r="AD2629">
            <v>299462.8</v>
          </cell>
          <cell r="AF2629" t="e">
            <v>#N/A</v>
          </cell>
          <cell r="AH2629">
            <v>0</v>
          </cell>
          <cell r="AI2629">
            <v>0</v>
          </cell>
          <cell r="AK2629" t="e">
            <v>#N/A</v>
          </cell>
          <cell r="AM2629">
            <v>0</v>
          </cell>
          <cell r="AN2629">
            <v>0</v>
          </cell>
          <cell r="AP2629" t="e">
            <v>#N/A</v>
          </cell>
          <cell r="AR2629">
            <v>0</v>
          </cell>
          <cell r="AS2629">
            <v>0</v>
          </cell>
          <cell r="AU2629" t="e">
            <v>#N/A</v>
          </cell>
          <cell r="AW2629">
            <v>0</v>
          </cell>
          <cell r="AX2629">
            <v>0</v>
          </cell>
          <cell r="AZ2629" t="e">
            <v>#N/A</v>
          </cell>
          <cell r="BB2629">
            <v>0</v>
          </cell>
          <cell r="BC2629">
            <v>0</v>
          </cell>
          <cell r="BE2629" t="e">
            <v>#N/A</v>
          </cell>
          <cell r="BG2629">
            <v>0</v>
          </cell>
          <cell r="BH2629">
            <v>0</v>
          </cell>
          <cell r="BJ2629" t="e">
            <v>#N/A</v>
          </cell>
          <cell r="BL2629">
            <v>0</v>
          </cell>
          <cell r="BM2629">
            <v>0</v>
          </cell>
          <cell r="BO2629" t="e">
            <v>#N/A</v>
          </cell>
          <cell r="BQ2629">
            <v>0</v>
          </cell>
          <cell r="BR2629">
            <v>0</v>
          </cell>
          <cell r="BT2629" t="e">
            <v>#N/A</v>
          </cell>
          <cell r="BV2629">
            <v>0</v>
          </cell>
          <cell r="BW2629">
            <v>0</v>
          </cell>
          <cell r="CW2629">
            <v>127</v>
          </cell>
          <cell r="CX2629" t="str">
            <v>諸雑費</v>
          </cell>
          <cell r="CY2629">
            <v>1</v>
          </cell>
          <cell r="DA2629">
            <v>37.200000000011642</v>
          </cell>
          <cell r="DG2629">
            <v>1</v>
          </cell>
        </row>
        <row r="2630">
          <cell r="Q2630">
            <v>6234</v>
          </cell>
          <cell r="R2630" t="str">
            <v>ｺﾝｸﾘｰﾄｶﾞﾗ(無筋)運搬工</v>
          </cell>
          <cell r="S2630" t="str">
            <v>10t-14.1～20.5㎞以下</v>
          </cell>
          <cell r="T2630" t="str">
            <v>山積0.80m3</v>
          </cell>
          <cell r="U2630" t="str">
            <v>ｍ3</v>
          </cell>
          <cell r="V2630">
            <v>3704</v>
          </cell>
          <cell r="W2630" t="str">
            <v>厚労省参考p.177</v>
          </cell>
          <cell r="X2630" t="str">
            <v>DID区間なし　管路土工</v>
          </cell>
          <cell r="Y2630">
            <v>100</v>
          </cell>
          <cell r="Z2630">
            <v>1099</v>
          </cell>
          <cell r="AA2630" t="str">
            <v>ﾀﾞﾝﾌﾟﾄﾗｯｸ運転工</v>
          </cell>
          <cell r="AB2630">
            <v>6.11</v>
          </cell>
          <cell r="AC2630">
            <v>60620</v>
          </cell>
          <cell r="AD2630">
            <v>370388.2</v>
          </cell>
          <cell r="AF2630" t="e">
            <v>#N/A</v>
          </cell>
          <cell r="AH2630">
            <v>0</v>
          </cell>
          <cell r="AI2630">
            <v>0</v>
          </cell>
          <cell r="AK2630" t="e">
            <v>#N/A</v>
          </cell>
          <cell r="AM2630">
            <v>0</v>
          </cell>
          <cell r="AN2630">
            <v>0</v>
          </cell>
          <cell r="AP2630" t="e">
            <v>#N/A</v>
          </cell>
          <cell r="AR2630">
            <v>0</v>
          </cell>
          <cell r="AS2630">
            <v>0</v>
          </cell>
          <cell r="AU2630" t="e">
            <v>#N/A</v>
          </cell>
          <cell r="AW2630">
            <v>0</v>
          </cell>
          <cell r="AX2630">
            <v>0</v>
          </cell>
          <cell r="AZ2630" t="e">
            <v>#N/A</v>
          </cell>
          <cell r="BB2630">
            <v>0</v>
          </cell>
          <cell r="BC2630">
            <v>0</v>
          </cell>
          <cell r="BE2630" t="e">
            <v>#N/A</v>
          </cell>
          <cell r="BG2630">
            <v>0</v>
          </cell>
          <cell r="BH2630">
            <v>0</v>
          </cell>
          <cell r="BJ2630" t="e">
            <v>#N/A</v>
          </cell>
          <cell r="BL2630">
            <v>0</v>
          </cell>
          <cell r="BM2630">
            <v>0</v>
          </cell>
          <cell r="BO2630" t="e">
            <v>#N/A</v>
          </cell>
          <cell r="BQ2630">
            <v>0</v>
          </cell>
          <cell r="BR2630">
            <v>0</v>
          </cell>
          <cell r="BT2630" t="e">
            <v>#N/A</v>
          </cell>
          <cell r="BV2630">
            <v>0</v>
          </cell>
          <cell r="BW2630">
            <v>0</v>
          </cell>
          <cell r="CW2630">
            <v>127</v>
          </cell>
          <cell r="CX2630" t="str">
            <v>諸雑費</v>
          </cell>
          <cell r="CY2630">
            <v>1</v>
          </cell>
          <cell r="DA2630">
            <v>11.799999999988358</v>
          </cell>
          <cell r="DG2630">
            <v>1</v>
          </cell>
        </row>
        <row r="2631">
          <cell r="Q2631">
            <v>6235</v>
          </cell>
          <cell r="R2631" t="str">
            <v>ｺﾝｸﾘｰﾄｶﾞﾗ(無筋)運搬工</v>
          </cell>
          <cell r="S2631" t="str">
            <v>10t-20.6～39.5㎞以下</v>
          </cell>
          <cell r="T2631" t="str">
            <v>山積0.80m3</v>
          </cell>
          <cell r="U2631" t="str">
            <v>ｍ3</v>
          </cell>
          <cell r="V2631">
            <v>4965</v>
          </cell>
          <cell r="W2631" t="str">
            <v>厚労省参考p.177</v>
          </cell>
          <cell r="X2631" t="str">
            <v>DID区間なし　管路土工</v>
          </cell>
          <cell r="Y2631">
            <v>100</v>
          </cell>
          <cell r="Z2631">
            <v>1099</v>
          </cell>
          <cell r="AA2631" t="str">
            <v>ﾀﾞﾝﾌﾟﾄﾗｯｸ運転工</v>
          </cell>
          <cell r="AB2631">
            <v>8.19</v>
          </cell>
          <cell r="AC2631">
            <v>60620</v>
          </cell>
          <cell r="AD2631">
            <v>496477.8</v>
          </cell>
          <cell r="AF2631" t="e">
            <v>#N/A</v>
          </cell>
          <cell r="AH2631">
            <v>0</v>
          </cell>
          <cell r="AI2631">
            <v>0</v>
          </cell>
          <cell r="AK2631" t="e">
            <v>#N/A</v>
          </cell>
          <cell r="AM2631">
            <v>0</v>
          </cell>
          <cell r="AN2631">
            <v>0</v>
          </cell>
          <cell r="AP2631" t="e">
            <v>#N/A</v>
          </cell>
          <cell r="AR2631">
            <v>0</v>
          </cell>
          <cell r="AS2631">
            <v>0</v>
          </cell>
          <cell r="AU2631" t="e">
            <v>#N/A</v>
          </cell>
          <cell r="AW2631">
            <v>0</v>
          </cell>
          <cell r="AX2631">
            <v>0</v>
          </cell>
          <cell r="AZ2631" t="e">
            <v>#N/A</v>
          </cell>
          <cell r="BB2631">
            <v>0</v>
          </cell>
          <cell r="BC2631">
            <v>0</v>
          </cell>
          <cell r="BE2631" t="e">
            <v>#N/A</v>
          </cell>
          <cell r="BG2631">
            <v>0</v>
          </cell>
          <cell r="BH2631">
            <v>0</v>
          </cell>
          <cell r="BJ2631" t="e">
            <v>#N/A</v>
          </cell>
          <cell r="BL2631">
            <v>0</v>
          </cell>
          <cell r="BM2631">
            <v>0</v>
          </cell>
          <cell r="BO2631" t="e">
            <v>#N/A</v>
          </cell>
          <cell r="BQ2631">
            <v>0</v>
          </cell>
          <cell r="BR2631">
            <v>0</v>
          </cell>
          <cell r="BT2631" t="e">
            <v>#N/A</v>
          </cell>
          <cell r="BV2631">
            <v>0</v>
          </cell>
          <cell r="BW2631">
            <v>0</v>
          </cell>
          <cell r="CW2631">
            <v>127</v>
          </cell>
          <cell r="CX2631" t="str">
            <v>諸雑費</v>
          </cell>
          <cell r="CY2631">
            <v>1</v>
          </cell>
          <cell r="DA2631">
            <v>22.200000000011642</v>
          </cell>
          <cell r="DG2631">
            <v>1</v>
          </cell>
        </row>
        <row r="2632">
          <cell r="Q2632">
            <v>6236</v>
          </cell>
          <cell r="R2632" t="str">
            <v>ｺﾝｸﾘｰﾄｶﾞﾗ(無筋)運搬工</v>
          </cell>
          <cell r="S2632" t="str">
            <v>10t-39.6～60.0㎞以下</v>
          </cell>
          <cell r="T2632" t="str">
            <v>山積0.80m3</v>
          </cell>
          <cell r="U2632" t="str">
            <v>ｍ3</v>
          </cell>
          <cell r="V2632">
            <v>7408</v>
          </cell>
          <cell r="W2632" t="str">
            <v>厚労省参考p.177</v>
          </cell>
          <cell r="X2632" t="str">
            <v>DID区間なし　管路土工</v>
          </cell>
          <cell r="Y2632">
            <v>100</v>
          </cell>
          <cell r="Z2632">
            <v>1099</v>
          </cell>
          <cell r="AA2632" t="str">
            <v>ﾀﾞﾝﾌﾟﾄﾗｯｸ運転工</v>
          </cell>
          <cell r="AB2632">
            <v>12.22</v>
          </cell>
          <cell r="AC2632">
            <v>60620</v>
          </cell>
          <cell r="AD2632">
            <v>740776.4</v>
          </cell>
          <cell r="AF2632" t="e">
            <v>#N/A</v>
          </cell>
          <cell r="AH2632">
            <v>0</v>
          </cell>
          <cell r="AI2632">
            <v>0</v>
          </cell>
          <cell r="AK2632" t="e">
            <v>#N/A</v>
          </cell>
          <cell r="AM2632">
            <v>0</v>
          </cell>
          <cell r="AN2632">
            <v>0</v>
          </cell>
          <cell r="AP2632" t="e">
            <v>#N/A</v>
          </cell>
          <cell r="AR2632">
            <v>0</v>
          </cell>
          <cell r="AS2632">
            <v>0</v>
          </cell>
          <cell r="AU2632" t="e">
            <v>#N/A</v>
          </cell>
          <cell r="AW2632">
            <v>0</v>
          </cell>
          <cell r="AX2632">
            <v>0</v>
          </cell>
          <cell r="AZ2632" t="e">
            <v>#N/A</v>
          </cell>
          <cell r="BB2632">
            <v>0</v>
          </cell>
          <cell r="BC2632">
            <v>0</v>
          </cell>
          <cell r="BE2632" t="e">
            <v>#N/A</v>
          </cell>
          <cell r="BG2632">
            <v>0</v>
          </cell>
          <cell r="BH2632">
            <v>0</v>
          </cell>
          <cell r="BJ2632" t="e">
            <v>#N/A</v>
          </cell>
          <cell r="BL2632">
            <v>0</v>
          </cell>
          <cell r="BM2632">
            <v>0</v>
          </cell>
          <cell r="BO2632" t="e">
            <v>#N/A</v>
          </cell>
          <cell r="BQ2632">
            <v>0</v>
          </cell>
          <cell r="BR2632">
            <v>0</v>
          </cell>
          <cell r="BT2632" t="e">
            <v>#N/A</v>
          </cell>
          <cell r="BV2632">
            <v>0</v>
          </cell>
          <cell r="BW2632">
            <v>0</v>
          </cell>
          <cell r="CW2632">
            <v>127</v>
          </cell>
          <cell r="CX2632" t="str">
            <v>諸雑費</v>
          </cell>
          <cell r="CY2632">
            <v>1</v>
          </cell>
          <cell r="DA2632">
            <v>23.599999999976717</v>
          </cell>
          <cell r="DG2632">
            <v>1</v>
          </cell>
        </row>
        <row r="2633">
          <cell r="Q2633">
            <v>6237</v>
          </cell>
          <cell r="R2633" t="str">
            <v>ｱｽ塊運搬工</v>
          </cell>
          <cell r="S2633" t="str">
            <v>10t-0.5㎞以下</v>
          </cell>
          <cell r="T2633" t="str">
            <v>山積0.80m3</v>
          </cell>
          <cell r="U2633" t="str">
            <v>ｍ3</v>
          </cell>
          <cell r="V2633">
            <v>709</v>
          </cell>
          <cell r="W2633" t="str">
            <v>厚労省参考p.177</v>
          </cell>
          <cell r="X2633" t="str">
            <v>DID区間なし　管路土工</v>
          </cell>
          <cell r="Y2633">
            <v>100</v>
          </cell>
          <cell r="Z2633">
            <v>1099</v>
          </cell>
          <cell r="AA2633" t="str">
            <v>ﾀﾞﾝﾌﾟﾄﾗｯｸ運転工</v>
          </cell>
          <cell r="AB2633">
            <v>1.17</v>
          </cell>
          <cell r="AC2633">
            <v>60620</v>
          </cell>
          <cell r="AD2633">
            <v>70925.399999999994</v>
          </cell>
          <cell r="AF2633" t="e">
            <v>#N/A</v>
          </cell>
          <cell r="AH2633">
            <v>0</v>
          </cell>
          <cell r="AI2633">
            <v>0</v>
          </cell>
          <cell r="AK2633" t="e">
            <v>#N/A</v>
          </cell>
          <cell r="AM2633">
            <v>0</v>
          </cell>
          <cell r="AN2633">
            <v>0</v>
          </cell>
          <cell r="AP2633" t="e">
            <v>#N/A</v>
          </cell>
          <cell r="AR2633">
            <v>0</v>
          </cell>
          <cell r="AS2633">
            <v>0</v>
          </cell>
          <cell r="AU2633" t="e">
            <v>#N/A</v>
          </cell>
          <cell r="AW2633">
            <v>0</v>
          </cell>
          <cell r="AX2633">
            <v>0</v>
          </cell>
          <cell r="AZ2633" t="e">
            <v>#N/A</v>
          </cell>
          <cell r="BB2633">
            <v>0</v>
          </cell>
          <cell r="BC2633">
            <v>0</v>
          </cell>
          <cell r="BE2633" t="e">
            <v>#N/A</v>
          </cell>
          <cell r="BG2633">
            <v>0</v>
          </cell>
          <cell r="BH2633">
            <v>0</v>
          </cell>
          <cell r="BJ2633" t="e">
            <v>#N/A</v>
          </cell>
          <cell r="BL2633">
            <v>0</v>
          </cell>
          <cell r="BM2633">
            <v>0</v>
          </cell>
          <cell r="BO2633" t="e">
            <v>#N/A</v>
          </cell>
          <cell r="BQ2633">
            <v>0</v>
          </cell>
          <cell r="BR2633">
            <v>0</v>
          </cell>
          <cell r="BT2633" t="e">
            <v>#N/A</v>
          </cell>
          <cell r="BV2633">
            <v>0</v>
          </cell>
          <cell r="BW2633">
            <v>0</v>
          </cell>
          <cell r="CW2633">
            <v>127</v>
          </cell>
          <cell r="CX2633" t="str">
            <v>諸雑費</v>
          </cell>
          <cell r="CY2633">
            <v>1</v>
          </cell>
          <cell r="DA2633">
            <v>4.6000000000058208</v>
          </cell>
          <cell r="DG2633">
            <v>1</v>
          </cell>
        </row>
        <row r="2634">
          <cell r="Q2634">
            <v>6238</v>
          </cell>
          <cell r="R2634" t="str">
            <v>ｱｽ塊運搬工</v>
          </cell>
          <cell r="S2634" t="str">
            <v>10t-0.6～1.0㎞以下</v>
          </cell>
          <cell r="T2634" t="str">
            <v>山積0.80m3</v>
          </cell>
          <cell r="U2634" t="str">
            <v>ｍ3</v>
          </cell>
          <cell r="V2634">
            <v>866</v>
          </cell>
          <cell r="W2634" t="str">
            <v>厚労省参考p.177</v>
          </cell>
          <cell r="X2634" t="str">
            <v>DID区間なし　管路土工</v>
          </cell>
          <cell r="Y2634">
            <v>100</v>
          </cell>
          <cell r="Z2634">
            <v>1099</v>
          </cell>
          <cell r="AA2634" t="str">
            <v>ﾀﾞﾝﾌﾟﾄﾗｯｸ運転工</v>
          </cell>
          <cell r="AB2634">
            <v>1.43</v>
          </cell>
          <cell r="AC2634">
            <v>60620</v>
          </cell>
          <cell r="AD2634">
            <v>86686.6</v>
          </cell>
          <cell r="AF2634" t="e">
            <v>#N/A</v>
          </cell>
          <cell r="AH2634">
            <v>0</v>
          </cell>
          <cell r="AI2634">
            <v>0</v>
          </cell>
          <cell r="AK2634" t="e">
            <v>#N/A</v>
          </cell>
          <cell r="AM2634">
            <v>0</v>
          </cell>
          <cell r="AN2634">
            <v>0</v>
          </cell>
          <cell r="AP2634" t="e">
            <v>#N/A</v>
          </cell>
          <cell r="AR2634">
            <v>0</v>
          </cell>
          <cell r="AS2634">
            <v>0</v>
          </cell>
          <cell r="AU2634" t="e">
            <v>#N/A</v>
          </cell>
          <cell r="AW2634">
            <v>0</v>
          </cell>
          <cell r="AX2634">
            <v>0</v>
          </cell>
          <cell r="AZ2634" t="e">
            <v>#N/A</v>
          </cell>
          <cell r="BB2634">
            <v>0</v>
          </cell>
          <cell r="BC2634">
            <v>0</v>
          </cell>
          <cell r="BE2634" t="e">
            <v>#N/A</v>
          </cell>
          <cell r="BG2634">
            <v>0</v>
          </cell>
          <cell r="BH2634">
            <v>0</v>
          </cell>
          <cell r="BJ2634" t="e">
            <v>#N/A</v>
          </cell>
          <cell r="BL2634">
            <v>0</v>
          </cell>
          <cell r="BM2634">
            <v>0</v>
          </cell>
          <cell r="BO2634" t="e">
            <v>#N/A</v>
          </cell>
          <cell r="BQ2634">
            <v>0</v>
          </cell>
          <cell r="BR2634">
            <v>0</v>
          </cell>
          <cell r="BT2634" t="e">
            <v>#N/A</v>
          </cell>
          <cell r="BV2634">
            <v>0</v>
          </cell>
          <cell r="BW2634">
            <v>0</v>
          </cell>
          <cell r="CW2634">
            <v>127</v>
          </cell>
          <cell r="CX2634" t="str">
            <v>諸雑費</v>
          </cell>
          <cell r="CY2634">
            <v>1</v>
          </cell>
          <cell r="DA2634">
            <v>3.3999999999941792</v>
          </cell>
          <cell r="DG2634">
            <v>1</v>
          </cell>
        </row>
        <row r="2635">
          <cell r="Q2635">
            <v>6239</v>
          </cell>
          <cell r="R2635" t="str">
            <v>ｱｽ塊運搬工</v>
          </cell>
          <cell r="S2635" t="str">
            <v>10t-1.1～1.5㎞以下</v>
          </cell>
          <cell r="T2635" t="str">
            <v>山積0.80m3</v>
          </cell>
          <cell r="U2635" t="str">
            <v>ｍ3</v>
          </cell>
          <cell r="V2635">
            <v>945</v>
          </cell>
          <cell r="W2635" t="str">
            <v>厚労省参考p.177</v>
          </cell>
          <cell r="X2635" t="str">
            <v>DID区間なし　管路土工</v>
          </cell>
          <cell r="Y2635">
            <v>100</v>
          </cell>
          <cell r="Z2635">
            <v>1099</v>
          </cell>
          <cell r="AA2635" t="str">
            <v>ﾀﾞﾝﾌﾟﾄﾗｯｸ運転工</v>
          </cell>
          <cell r="AB2635">
            <v>1.56</v>
          </cell>
          <cell r="AC2635">
            <v>60620</v>
          </cell>
          <cell r="AD2635">
            <v>94567.2</v>
          </cell>
          <cell r="AF2635" t="e">
            <v>#N/A</v>
          </cell>
          <cell r="AH2635">
            <v>0</v>
          </cell>
          <cell r="AI2635">
            <v>0</v>
          </cell>
          <cell r="AK2635" t="e">
            <v>#N/A</v>
          </cell>
          <cell r="AM2635">
            <v>0</v>
          </cell>
          <cell r="AN2635">
            <v>0</v>
          </cell>
          <cell r="AP2635" t="e">
            <v>#N/A</v>
          </cell>
          <cell r="AR2635">
            <v>0</v>
          </cell>
          <cell r="AS2635">
            <v>0</v>
          </cell>
          <cell r="AU2635" t="e">
            <v>#N/A</v>
          </cell>
          <cell r="AW2635">
            <v>0</v>
          </cell>
          <cell r="AX2635">
            <v>0</v>
          </cell>
          <cell r="AZ2635" t="e">
            <v>#N/A</v>
          </cell>
          <cell r="BB2635">
            <v>0</v>
          </cell>
          <cell r="BC2635">
            <v>0</v>
          </cell>
          <cell r="BE2635" t="e">
            <v>#N/A</v>
          </cell>
          <cell r="BG2635">
            <v>0</v>
          </cell>
          <cell r="BH2635">
            <v>0</v>
          </cell>
          <cell r="BJ2635" t="e">
            <v>#N/A</v>
          </cell>
          <cell r="BL2635">
            <v>0</v>
          </cell>
          <cell r="BM2635">
            <v>0</v>
          </cell>
          <cell r="BO2635" t="e">
            <v>#N/A</v>
          </cell>
          <cell r="BQ2635">
            <v>0</v>
          </cell>
          <cell r="BR2635">
            <v>0</v>
          </cell>
          <cell r="BT2635" t="e">
            <v>#N/A</v>
          </cell>
          <cell r="BV2635">
            <v>0</v>
          </cell>
          <cell r="BW2635">
            <v>0</v>
          </cell>
          <cell r="CW2635">
            <v>127</v>
          </cell>
          <cell r="CX2635" t="str">
            <v>諸雑費</v>
          </cell>
          <cell r="CY2635">
            <v>1</v>
          </cell>
          <cell r="DA2635">
            <v>2.8000000000029104</v>
          </cell>
          <cell r="DG2635">
            <v>1</v>
          </cell>
        </row>
        <row r="2636">
          <cell r="Q2636">
            <v>6240</v>
          </cell>
          <cell r="R2636" t="str">
            <v>ｱｽ塊運搬工</v>
          </cell>
          <cell r="S2636" t="str">
            <v>10t-1.6～2.0㎞以下</v>
          </cell>
          <cell r="T2636" t="str">
            <v>山積0.80m3</v>
          </cell>
          <cell r="U2636" t="str">
            <v>ｍ3</v>
          </cell>
          <cell r="V2636">
            <v>1025</v>
          </cell>
          <cell r="W2636" t="str">
            <v>厚労省参考p.177</v>
          </cell>
          <cell r="X2636" t="str">
            <v>DID区間なし　管路土工</v>
          </cell>
          <cell r="Y2636">
            <v>100</v>
          </cell>
          <cell r="Z2636">
            <v>1099</v>
          </cell>
          <cell r="AA2636" t="str">
            <v>ﾀﾞﾝﾌﾟﾄﾗｯｸ運転工</v>
          </cell>
          <cell r="AB2636">
            <v>1.69</v>
          </cell>
          <cell r="AC2636">
            <v>60620</v>
          </cell>
          <cell r="AD2636">
            <v>102447.8</v>
          </cell>
          <cell r="AF2636" t="e">
            <v>#N/A</v>
          </cell>
          <cell r="AH2636">
            <v>0</v>
          </cell>
          <cell r="AI2636">
            <v>0</v>
          </cell>
          <cell r="AK2636" t="e">
            <v>#N/A</v>
          </cell>
          <cell r="AM2636">
            <v>0</v>
          </cell>
          <cell r="AN2636">
            <v>0</v>
          </cell>
          <cell r="AP2636" t="e">
            <v>#N/A</v>
          </cell>
          <cell r="AR2636">
            <v>0</v>
          </cell>
          <cell r="AS2636">
            <v>0</v>
          </cell>
          <cell r="AU2636" t="e">
            <v>#N/A</v>
          </cell>
          <cell r="AW2636">
            <v>0</v>
          </cell>
          <cell r="AX2636">
            <v>0</v>
          </cell>
          <cell r="AZ2636" t="e">
            <v>#N/A</v>
          </cell>
          <cell r="BB2636">
            <v>0</v>
          </cell>
          <cell r="BC2636">
            <v>0</v>
          </cell>
          <cell r="BE2636" t="e">
            <v>#N/A</v>
          </cell>
          <cell r="BG2636">
            <v>0</v>
          </cell>
          <cell r="BH2636">
            <v>0</v>
          </cell>
          <cell r="BJ2636" t="e">
            <v>#N/A</v>
          </cell>
          <cell r="BL2636">
            <v>0</v>
          </cell>
          <cell r="BM2636">
            <v>0</v>
          </cell>
          <cell r="BO2636" t="e">
            <v>#N/A</v>
          </cell>
          <cell r="BQ2636">
            <v>0</v>
          </cell>
          <cell r="BR2636">
            <v>0</v>
          </cell>
          <cell r="BT2636" t="e">
            <v>#N/A</v>
          </cell>
          <cell r="BV2636">
            <v>0</v>
          </cell>
          <cell r="BW2636">
            <v>0</v>
          </cell>
          <cell r="CW2636">
            <v>127</v>
          </cell>
          <cell r="CX2636" t="str">
            <v>諸雑費</v>
          </cell>
          <cell r="CY2636">
            <v>1</v>
          </cell>
          <cell r="DA2636">
            <v>52.19999999999709</v>
          </cell>
          <cell r="DG2636">
            <v>1</v>
          </cell>
        </row>
        <row r="2637">
          <cell r="Q2637">
            <v>6241</v>
          </cell>
          <cell r="R2637" t="str">
            <v>ｱｽ塊運搬工</v>
          </cell>
          <cell r="S2637" t="str">
            <v>10t-2.1～2.5㎞以下</v>
          </cell>
          <cell r="T2637" t="str">
            <v>山積0.80m3</v>
          </cell>
          <cell r="U2637" t="str">
            <v>ｍ3</v>
          </cell>
          <cell r="V2637">
            <v>1183</v>
          </cell>
          <cell r="W2637" t="str">
            <v>厚労省参考p.177</v>
          </cell>
          <cell r="X2637" t="str">
            <v>DID区間なし　管路土工</v>
          </cell>
          <cell r="Y2637">
            <v>100</v>
          </cell>
          <cell r="Z2637">
            <v>1099</v>
          </cell>
          <cell r="AA2637" t="str">
            <v>ﾀﾞﾝﾌﾟﾄﾗｯｸ運転工</v>
          </cell>
          <cell r="AB2637">
            <v>1.95</v>
          </cell>
          <cell r="AC2637">
            <v>60620</v>
          </cell>
          <cell r="AD2637">
            <v>118209</v>
          </cell>
          <cell r="AF2637" t="e">
            <v>#N/A</v>
          </cell>
          <cell r="AH2637">
            <v>0</v>
          </cell>
          <cell r="AI2637">
            <v>0</v>
          </cell>
          <cell r="AK2637" t="e">
            <v>#N/A</v>
          </cell>
          <cell r="AM2637">
            <v>0</v>
          </cell>
          <cell r="AN2637">
            <v>0</v>
          </cell>
          <cell r="AP2637" t="e">
            <v>#N/A</v>
          </cell>
          <cell r="AR2637">
            <v>0</v>
          </cell>
          <cell r="AS2637">
            <v>0</v>
          </cell>
          <cell r="AU2637" t="e">
            <v>#N/A</v>
          </cell>
          <cell r="AW2637">
            <v>0</v>
          </cell>
          <cell r="AX2637">
            <v>0</v>
          </cell>
          <cell r="AZ2637" t="e">
            <v>#N/A</v>
          </cell>
          <cell r="BB2637">
            <v>0</v>
          </cell>
          <cell r="BC2637">
            <v>0</v>
          </cell>
          <cell r="BE2637" t="e">
            <v>#N/A</v>
          </cell>
          <cell r="BG2637">
            <v>0</v>
          </cell>
          <cell r="BH2637">
            <v>0</v>
          </cell>
          <cell r="BJ2637" t="e">
            <v>#N/A</v>
          </cell>
          <cell r="BL2637">
            <v>0</v>
          </cell>
          <cell r="BM2637">
            <v>0</v>
          </cell>
          <cell r="BO2637" t="e">
            <v>#N/A</v>
          </cell>
          <cell r="BQ2637">
            <v>0</v>
          </cell>
          <cell r="BR2637">
            <v>0</v>
          </cell>
          <cell r="BT2637" t="e">
            <v>#N/A</v>
          </cell>
          <cell r="BV2637">
            <v>0</v>
          </cell>
          <cell r="BW2637">
            <v>0</v>
          </cell>
          <cell r="CW2637">
            <v>127</v>
          </cell>
          <cell r="CX2637" t="str">
            <v>諸雑費</v>
          </cell>
          <cell r="CY2637">
            <v>1</v>
          </cell>
          <cell r="DA2637">
            <v>91</v>
          </cell>
          <cell r="DG2637">
            <v>1</v>
          </cell>
        </row>
        <row r="2638">
          <cell r="Q2638">
            <v>6242</v>
          </cell>
          <cell r="R2638" t="str">
            <v>ｱｽ塊運搬工</v>
          </cell>
          <cell r="S2638" t="str">
            <v>10t-2.6～3.0㎞以下</v>
          </cell>
          <cell r="T2638" t="str">
            <v>山積0.80m3</v>
          </cell>
          <cell r="U2638" t="str">
            <v>ｍ3</v>
          </cell>
          <cell r="V2638">
            <v>1261</v>
          </cell>
          <cell r="W2638" t="str">
            <v>厚労省参考p.177</v>
          </cell>
          <cell r="X2638" t="str">
            <v>DID区間なし　管路土工</v>
          </cell>
          <cell r="Y2638">
            <v>100</v>
          </cell>
          <cell r="Z2638">
            <v>1099</v>
          </cell>
          <cell r="AA2638" t="str">
            <v>ﾀﾞﾝﾌﾟﾄﾗｯｸ運転工</v>
          </cell>
          <cell r="AB2638">
            <v>2.08</v>
          </cell>
          <cell r="AC2638">
            <v>60620</v>
          </cell>
          <cell r="AD2638">
            <v>126089.60000000001</v>
          </cell>
          <cell r="AF2638" t="e">
            <v>#N/A</v>
          </cell>
          <cell r="AH2638">
            <v>0</v>
          </cell>
          <cell r="AI2638">
            <v>0</v>
          </cell>
          <cell r="AK2638" t="e">
            <v>#N/A</v>
          </cell>
          <cell r="AM2638">
            <v>0</v>
          </cell>
          <cell r="AN2638">
            <v>0</v>
          </cell>
          <cell r="AP2638" t="e">
            <v>#N/A</v>
          </cell>
          <cell r="AR2638">
            <v>0</v>
          </cell>
          <cell r="AS2638">
            <v>0</v>
          </cell>
          <cell r="AU2638" t="e">
            <v>#N/A</v>
          </cell>
          <cell r="AW2638">
            <v>0</v>
          </cell>
          <cell r="AX2638">
            <v>0</v>
          </cell>
          <cell r="AZ2638" t="e">
            <v>#N/A</v>
          </cell>
          <cell r="BB2638">
            <v>0</v>
          </cell>
          <cell r="BC2638">
            <v>0</v>
          </cell>
          <cell r="BE2638" t="e">
            <v>#N/A</v>
          </cell>
          <cell r="BG2638">
            <v>0</v>
          </cell>
          <cell r="BH2638">
            <v>0</v>
          </cell>
          <cell r="BJ2638" t="e">
            <v>#N/A</v>
          </cell>
          <cell r="BL2638">
            <v>0</v>
          </cell>
          <cell r="BM2638">
            <v>0</v>
          </cell>
          <cell r="BO2638" t="e">
            <v>#N/A</v>
          </cell>
          <cell r="BQ2638">
            <v>0</v>
          </cell>
          <cell r="BR2638">
            <v>0</v>
          </cell>
          <cell r="BT2638" t="e">
            <v>#N/A</v>
          </cell>
          <cell r="BV2638">
            <v>0</v>
          </cell>
          <cell r="BW2638">
            <v>0</v>
          </cell>
          <cell r="CW2638">
            <v>127</v>
          </cell>
          <cell r="CX2638" t="str">
            <v>諸雑費</v>
          </cell>
          <cell r="CY2638">
            <v>1</v>
          </cell>
          <cell r="DA2638">
            <v>10.399999999994179</v>
          </cell>
          <cell r="DG2638">
            <v>1</v>
          </cell>
        </row>
        <row r="2639">
          <cell r="Q2639">
            <v>6243</v>
          </cell>
          <cell r="R2639" t="str">
            <v>ｱｽ塊運搬工</v>
          </cell>
          <cell r="S2639" t="str">
            <v>10t-3.1～3.5㎞以下</v>
          </cell>
          <cell r="T2639" t="str">
            <v>山積0.80m3</v>
          </cell>
          <cell r="U2639" t="str">
            <v>ｍ3</v>
          </cell>
          <cell r="V2639">
            <v>1340</v>
          </cell>
          <cell r="W2639" t="str">
            <v>厚労省参考p.177</v>
          </cell>
          <cell r="X2639" t="str">
            <v>DID区間なし　管路土工</v>
          </cell>
          <cell r="Y2639">
            <v>100</v>
          </cell>
          <cell r="Z2639">
            <v>1099</v>
          </cell>
          <cell r="AA2639" t="str">
            <v>ﾀﾞﾝﾌﾟﾄﾗｯｸ運転工</v>
          </cell>
          <cell r="AB2639">
            <v>2.21</v>
          </cell>
          <cell r="AC2639">
            <v>60620</v>
          </cell>
          <cell r="AD2639">
            <v>133970.20000000001</v>
          </cell>
          <cell r="AF2639" t="e">
            <v>#N/A</v>
          </cell>
          <cell r="AH2639">
            <v>0</v>
          </cell>
          <cell r="AI2639">
            <v>0</v>
          </cell>
          <cell r="AK2639" t="e">
            <v>#N/A</v>
          </cell>
          <cell r="AM2639">
            <v>0</v>
          </cell>
          <cell r="AN2639">
            <v>0</v>
          </cell>
          <cell r="AP2639" t="e">
            <v>#N/A</v>
          </cell>
          <cell r="AR2639">
            <v>0</v>
          </cell>
          <cell r="AS2639">
            <v>0</v>
          </cell>
          <cell r="AU2639" t="e">
            <v>#N/A</v>
          </cell>
          <cell r="AW2639">
            <v>0</v>
          </cell>
          <cell r="AX2639">
            <v>0</v>
          </cell>
          <cell r="AZ2639" t="e">
            <v>#N/A</v>
          </cell>
          <cell r="BB2639">
            <v>0</v>
          </cell>
          <cell r="BC2639">
            <v>0</v>
          </cell>
          <cell r="BE2639" t="e">
            <v>#N/A</v>
          </cell>
          <cell r="BG2639">
            <v>0</v>
          </cell>
          <cell r="BH2639">
            <v>0</v>
          </cell>
          <cell r="BJ2639" t="e">
            <v>#N/A</v>
          </cell>
          <cell r="BL2639">
            <v>0</v>
          </cell>
          <cell r="BM2639">
            <v>0</v>
          </cell>
          <cell r="BO2639" t="e">
            <v>#N/A</v>
          </cell>
          <cell r="BQ2639">
            <v>0</v>
          </cell>
          <cell r="BR2639">
            <v>0</v>
          </cell>
          <cell r="BT2639" t="e">
            <v>#N/A</v>
          </cell>
          <cell r="BV2639">
            <v>0</v>
          </cell>
          <cell r="BW2639">
            <v>0</v>
          </cell>
          <cell r="CW2639">
            <v>127</v>
          </cell>
          <cell r="CX2639" t="str">
            <v>諸雑費</v>
          </cell>
          <cell r="CY2639">
            <v>1</v>
          </cell>
          <cell r="DA2639">
            <v>29.799999999988358</v>
          </cell>
          <cell r="DG2639">
            <v>1</v>
          </cell>
        </row>
        <row r="2640">
          <cell r="Q2640">
            <v>6244</v>
          </cell>
          <cell r="R2640" t="str">
            <v>ｱｽ塊運搬工</v>
          </cell>
          <cell r="S2640" t="str">
            <v>10t-3.6～4.5㎞以下</v>
          </cell>
          <cell r="T2640" t="str">
            <v>山積0.80m3</v>
          </cell>
          <cell r="U2640" t="str">
            <v>ｍ3</v>
          </cell>
          <cell r="V2640">
            <v>1498</v>
          </cell>
          <cell r="W2640" t="str">
            <v>厚労省参考p.177</v>
          </cell>
          <cell r="X2640" t="str">
            <v>DID区間なし　管路土工</v>
          </cell>
          <cell r="Y2640">
            <v>100</v>
          </cell>
          <cell r="Z2640">
            <v>1099</v>
          </cell>
          <cell r="AA2640" t="str">
            <v>ﾀﾞﾝﾌﾟﾄﾗｯｸ運転工</v>
          </cell>
          <cell r="AB2640">
            <v>2.4700000000000002</v>
          </cell>
          <cell r="AC2640">
            <v>60620</v>
          </cell>
          <cell r="AD2640">
            <v>149731.4</v>
          </cell>
          <cell r="AF2640" t="e">
            <v>#N/A</v>
          </cell>
          <cell r="AH2640">
            <v>0</v>
          </cell>
          <cell r="AI2640">
            <v>0</v>
          </cell>
          <cell r="AK2640" t="e">
            <v>#N/A</v>
          </cell>
          <cell r="AM2640">
            <v>0</v>
          </cell>
          <cell r="AN2640">
            <v>0</v>
          </cell>
          <cell r="AP2640" t="e">
            <v>#N/A</v>
          </cell>
          <cell r="AR2640">
            <v>0</v>
          </cell>
          <cell r="AS2640">
            <v>0</v>
          </cell>
          <cell r="AU2640" t="e">
            <v>#N/A</v>
          </cell>
          <cell r="AW2640">
            <v>0</v>
          </cell>
          <cell r="AX2640">
            <v>0</v>
          </cell>
          <cell r="AZ2640" t="e">
            <v>#N/A</v>
          </cell>
          <cell r="BB2640">
            <v>0</v>
          </cell>
          <cell r="BC2640">
            <v>0</v>
          </cell>
          <cell r="BE2640" t="e">
            <v>#N/A</v>
          </cell>
          <cell r="BG2640">
            <v>0</v>
          </cell>
          <cell r="BH2640">
            <v>0</v>
          </cell>
          <cell r="BJ2640" t="e">
            <v>#N/A</v>
          </cell>
          <cell r="BL2640">
            <v>0</v>
          </cell>
          <cell r="BM2640">
            <v>0</v>
          </cell>
          <cell r="BO2640" t="e">
            <v>#N/A</v>
          </cell>
          <cell r="BQ2640">
            <v>0</v>
          </cell>
          <cell r="BR2640">
            <v>0</v>
          </cell>
          <cell r="BT2640" t="e">
            <v>#N/A</v>
          </cell>
          <cell r="BV2640">
            <v>0</v>
          </cell>
          <cell r="BW2640">
            <v>0</v>
          </cell>
          <cell r="CW2640">
            <v>127</v>
          </cell>
          <cell r="CX2640" t="str">
            <v>諸雑費</v>
          </cell>
          <cell r="CY2640">
            <v>1</v>
          </cell>
          <cell r="DA2640">
            <v>68.600000000005821</v>
          </cell>
          <cell r="DG2640">
            <v>1</v>
          </cell>
        </row>
        <row r="2641">
          <cell r="Q2641">
            <v>6245</v>
          </cell>
          <cell r="R2641" t="str">
            <v>ｱｽ塊運搬工</v>
          </cell>
          <cell r="S2641" t="str">
            <v>10t-4.6～5.5㎞以下</v>
          </cell>
          <cell r="T2641" t="str">
            <v>山積0.80m3</v>
          </cell>
          <cell r="U2641" t="str">
            <v>ｍ3</v>
          </cell>
          <cell r="V2641">
            <v>1655</v>
          </cell>
          <cell r="W2641" t="str">
            <v>厚労省参考p.177</v>
          </cell>
          <cell r="X2641" t="str">
            <v>DID区間なし　管路土工</v>
          </cell>
          <cell r="Y2641">
            <v>100</v>
          </cell>
          <cell r="Z2641">
            <v>1099</v>
          </cell>
          <cell r="AA2641" t="str">
            <v>ﾀﾞﾝﾌﾟﾄﾗｯｸ運転工</v>
          </cell>
          <cell r="AB2641">
            <v>2.73</v>
          </cell>
          <cell r="AC2641">
            <v>60620</v>
          </cell>
          <cell r="AD2641">
            <v>165492.6</v>
          </cell>
          <cell r="AF2641" t="e">
            <v>#N/A</v>
          </cell>
          <cell r="AH2641">
            <v>0</v>
          </cell>
          <cell r="AI2641">
            <v>0</v>
          </cell>
          <cell r="AK2641" t="e">
            <v>#N/A</v>
          </cell>
          <cell r="AM2641">
            <v>0</v>
          </cell>
          <cell r="AN2641">
            <v>0</v>
          </cell>
          <cell r="AP2641" t="e">
            <v>#N/A</v>
          </cell>
          <cell r="AR2641">
            <v>0</v>
          </cell>
          <cell r="AS2641">
            <v>0</v>
          </cell>
          <cell r="AU2641" t="e">
            <v>#N/A</v>
          </cell>
          <cell r="AW2641">
            <v>0</v>
          </cell>
          <cell r="AX2641">
            <v>0</v>
          </cell>
          <cell r="AZ2641" t="e">
            <v>#N/A</v>
          </cell>
          <cell r="BB2641">
            <v>0</v>
          </cell>
          <cell r="BC2641">
            <v>0</v>
          </cell>
          <cell r="BE2641" t="e">
            <v>#N/A</v>
          </cell>
          <cell r="BG2641">
            <v>0</v>
          </cell>
          <cell r="BH2641">
            <v>0</v>
          </cell>
          <cell r="BJ2641" t="e">
            <v>#N/A</v>
          </cell>
          <cell r="BL2641">
            <v>0</v>
          </cell>
          <cell r="BM2641">
            <v>0</v>
          </cell>
          <cell r="BO2641" t="e">
            <v>#N/A</v>
          </cell>
          <cell r="BQ2641">
            <v>0</v>
          </cell>
          <cell r="BR2641">
            <v>0</v>
          </cell>
          <cell r="BT2641" t="e">
            <v>#N/A</v>
          </cell>
          <cell r="BV2641">
            <v>0</v>
          </cell>
          <cell r="BW2641">
            <v>0</v>
          </cell>
          <cell r="CW2641">
            <v>127</v>
          </cell>
          <cell r="CX2641" t="str">
            <v>諸雑費</v>
          </cell>
          <cell r="CY2641">
            <v>1</v>
          </cell>
          <cell r="DA2641">
            <v>7.3999999999941792</v>
          </cell>
          <cell r="DG2641">
            <v>1</v>
          </cell>
        </row>
        <row r="2642">
          <cell r="Q2642">
            <v>6246</v>
          </cell>
          <cell r="R2642" t="str">
            <v>ｱｽ塊運搬工</v>
          </cell>
          <cell r="S2642" t="str">
            <v>10t-5.6～6.5㎞以下</v>
          </cell>
          <cell r="T2642" t="str">
            <v>山積0.80m3</v>
          </cell>
          <cell r="U2642" t="str">
            <v>ｍ3</v>
          </cell>
          <cell r="V2642">
            <v>1892</v>
          </cell>
          <cell r="W2642" t="str">
            <v>厚労省参考p.177</v>
          </cell>
          <cell r="X2642" t="str">
            <v>DID区間なし　管路土工</v>
          </cell>
          <cell r="Y2642">
            <v>100</v>
          </cell>
          <cell r="Z2642">
            <v>1099</v>
          </cell>
          <cell r="AA2642" t="str">
            <v>ﾀﾞﾝﾌﾟﾄﾗｯｸ運転工</v>
          </cell>
          <cell r="AB2642">
            <v>3.12</v>
          </cell>
          <cell r="AC2642">
            <v>60620</v>
          </cell>
          <cell r="AD2642">
            <v>189134.4</v>
          </cell>
          <cell r="AF2642" t="e">
            <v>#N/A</v>
          </cell>
          <cell r="AH2642">
            <v>0</v>
          </cell>
          <cell r="AI2642">
            <v>0</v>
          </cell>
          <cell r="AK2642" t="e">
            <v>#N/A</v>
          </cell>
          <cell r="AM2642">
            <v>0</v>
          </cell>
          <cell r="AN2642">
            <v>0</v>
          </cell>
          <cell r="AP2642" t="e">
            <v>#N/A</v>
          </cell>
          <cell r="AR2642">
            <v>0</v>
          </cell>
          <cell r="AS2642">
            <v>0</v>
          </cell>
          <cell r="AU2642" t="e">
            <v>#N/A</v>
          </cell>
          <cell r="AW2642">
            <v>0</v>
          </cell>
          <cell r="AX2642">
            <v>0</v>
          </cell>
          <cell r="AZ2642" t="e">
            <v>#N/A</v>
          </cell>
          <cell r="BB2642">
            <v>0</v>
          </cell>
          <cell r="BC2642">
            <v>0</v>
          </cell>
          <cell r="BE2642" t="e">
            <v>#N/A</v>
          </cell>
          <cell r="BG2642">
            <v>0</v>
          </cell>
          <cell r="BH2642">
            <v>0</v>
          </cell>
          <cell r="BJ2642" t="e">
            <v>#N/A</v>
          </cell>
          <cell r="BL2642">
            <v>0</v>
          </cell>
          <cell r="BM2642">
            <v>0</v>
          </cell>
          <cell r="BO2642" t="e">
            <v>#N/A</v>
          </cell>
          <cell r="BQ2642">
            <v>0</v>
          </cell>
          <cell r="BR2642">
            <v>0</v>
          </cell>
          <cell r="BT2642" t="e">
            <v>#N/A</v>
          </cell>
          <cell r="BV2642">
            <v>0</v>
          </cell>
          <cell r="BW2642">
            <v>0</v>
          </cell>
          <cell r="CW2642">
            <v>127</v>
          </cell>
          <cell r="CX2642" t="str">
            <v>諸雑費</v>
          </cell>
          <cell r="CY2642">
            <v>1</v>
          </cell>
          <cell r="DA2642">
            <v>65.600000000005821</v>
          </cell>
          <cell r="DG2642">
            <v>1</v>
          </cell>
        </row>
        <row r="2643">
          <cell r="Q2643">
            <v>6247</v>
          </cell>
          <cell r="R2643" t="str">
            <v>ｱｽ塊運搬工</v>
          </cell>
          <cell r="S2643" t="str">
            <v>10t-6.6～8.0㎞以下</v>
          </cell>
          <cell r="T2643" t="str">
            <v>山積0.80m3</v>
          </cell>
          <cell r="U2643" t="str">
            <v>ｍ3</v>
          </cell>
          <cell r="V2643">
            <v>2128</v>
          </cell>
          <cell r="W2643" t="str">
            <v>厚労省参考p.177</v>
          </cell>
          <cell r="X2643" t="str">
            <v>DID区間なし　管路土工</v>
          </cell>
          <cell r="Y2643">
            <v>100</v>
          </cell>
          <cell r="Z2643">
            <v>1099</v>
          </cell>
          <cell r="AA2643" t="str">
            <v>ﾀﾞﾝﾌﾟﾄﾗｯｸ運転工</v>
          </cell>
          <cell r="AB2643">
            <v>3.51</v>
          </cell>
          <cell r="AC2643">
            <v>60620</v>
          </cell>
          <cell r="AD2643">
            <v>212776.2</v>
          </cell>
          <cell r="AF2643" t="e">
            <v>#N/A</v>
          </cell>
          <cell r="AH2643">
            <v>0</v>
          </cell>
          <cell r="AI2643">
            <v>0</v>
          </cell>
          <cell r="AK2643" t="e">
            <v>#N/A</v>
          </cell>
          <cell r="AM2643">
            <v>0</v>
          </cell>
          <cell r="AN2643">
            <v>0</v>
          </cell>
          <cell r="AP2643" t="e">
            <v>#N/A</v>
          </cell>
          <cell r="AR2643">
            <v>0</v>
          </cell>
          <cell r="AS2643">
            <v>0</v>
          </cell>
          <cell r="AU2643" t="e">
            <v>#N/A</v>
          </cell>
          <cell r="AW2643">
            <v>0</v>
          </cell>
          <cell r="AX2643">
            <v>0</v>
          </cell>
          <cell r="AZ2643" t="e">
            <v>#N/A</v>
          </cell>
          <cell r="BB2643">
            <v>0</v>
          </cell>
          <cell r="BC2643">
            <v>0</v>
          </cell>
          <cell r="BE2643" t="e">
            <v>#N/A</v>
          </cell>
          <cell r="BG2643">
            <v>0</v>
          </cell>
          <cell r="BH2643">
            <v>0</v>
          </cell>
          <cell r="BJ2643" t="e">
            <v>#N/A</v>
          </cell>
          <cell r="BL2643">
            <v>0</v>
          </cell>
          <cell r="BM2643">
            <v>0</v>
          </cell>
          <cell r="BO2643" t="e">
            <v>#N/A</v>
          </cell>
          <cell r="BQ2643">
            <v>0</v>
          </cell>
          <cell r="BR2643">
            <v>0</v>
          </cell>
          <cell r="BT2643" t="e">
            <v>#N/A</v>
          </cell>
          <cell r="BV2643">
            <v>0</v>
          </cell>
          <cell r="BW2643">
            <v>0</v>
          </cell>
          <cell r="CW2643">
            <v>127</v>
          </cell>
          <cell r="CX2643" t="str">
            <v>諸雑費</v>
          </cell>
          <cell r="CY2643">
            <v>1</v>
          </cell>
          <cell r="DA2643">
            <v>23.799999999988358</v>
          </cell>
          <cell r="DG2643">
            <v>1</v>
          </cell>
        </row>
        <row r="2644">
          <cell r="Q2644">
            <v>6248</v>
          </cell>
          <cell r="R2644" t="str">
            <v>ｱｽ塊運搬工</v>
          </cell>
          <cell r="S2644" t="str">
            <v>10t-8.1～10.5㎞以下</v>
          </cell>
          <cell r="T2644" t="str">
            <v>山積0.80m3</v>
          </cell>
          <cell r="U2644" t="str">
            <v>ｍ3</v>
          </cell>
          <cell r="V2644">
            <v>2443</v>
          </cell>
          <cell r="W2644" t="str">
            <v>厚労省参考p.177</v>
          </cell>
          <cell r="X2644" t="str">
            <v>DID区間なし　管路土工</v>
          </cell>
          <cell r="Y2644">
            <v>100</v>
          </cell>
          <cell r="Z2644">
            <v>1099</v>
          </cell>
          <cell r="AA2644" t="str">
            <v>ﾀﾞﾝﾌﾟﾄﾗｯｸ運転工</v>
          </cell>
          <cell r="AB2644">
            <v>4.03</v>
          </cell>
          <cell r="AC2644">
            <v>60620</v>
          </cell>
          <cell r="AD2644">
            <v>244298.6</v>
          </cell>
          <cell r="AF2644" t="e">
            <v>#N/A</v>
          </cell>
          <cell r="AH2644">
            <v>0</v>
          </cell>
          <cell r="AI2644">
            <v>0</v>
          </cell>
          <cell r="AK2644" t="e">
            <v>#N/A</v>
          </cell>
          <cell r="AM2644">
            <v>0</v>
          </cell>
          <cell r="AN2644">
            <v>0</v>
          </cell>
          <cell r="AP2644" t="e">
            <v>#N/A</v>
          </cell>
          <cell r="AR2644">
            <v>0</v>
          </cell>
          <cell r="AS2644">
            <v>0</v>
          </cell>
          <cell r="AU2644" t="e">
            <v>#N/A</v>
          </cell>
          <cell r="AW2644">
            <v>0</v>
          </cell>
          <cell r="AX2644">
            <v>0</v>
          </cell>
          <cell r="AZ2644" t="e">
            <v>#N/A</v>
          </cell>
          <cell r="BB2644">
            <v>0</v>
          </cell>
          <cell r="BC2644">
            <v>0</v>
          </cell>
          <cell r="BE2644" t="e">
            <v>#N/A</v>
          </cell>
          <cell r="BG2644">
            <v>0</v>
          </cell>
          <cell r="BH2644">
            <v>0</v>
          </cell>
          <cell r="BJ2644" t="e">
            <v>#N/A</v>
          </cell>
          <cell r="BL2644">
            <v>0</v>
          </cell>
          <cell r="BM2644">
            <v>0</v>
          </cell>
          <cell r="BO2644" t="e">
            <v>#N/A</v>
          </cell>
          <cell r="BQ2644">
            <v>0</v>
          </cell>
          <cell r="BR2644">
            <v>0</v>
          </cell>
          <cell r="BT2644" t="e">
            <v>#N/A</v>
          </cell>
          <cell r="BV2644">
            <v>0</v>
          </cell>
          <cell r="BW2644">
            <v>0</v>
          </cell>
          <cell r="CW2644">
            <v>127</v>
          </cell>
          <cell r="CX2644" t="str">
            <v>諸雑費</v>
          </cell>
          <cell r="CY2644">
            <v>1</v>
          </cell>
          <cell r="DA2644">
            <v>1.3999999999941792</v>
          </cell>
          <cell r="DG2644">
            <v>1</v>
          </cell>
        </row>
        <row r="2645">
          <cell r="Q2645">
            <v>6249</v>
          </cell>
          <cell r="R2645" t="str">
            <v>ｱｽ塊運搬工</v>
          </cell>
          <cell r="S2645" t="str">
            <v>10t-10.6～14.0㎞以下</v>
          </cell>
          <cell r="T2645" t="str">
            <v>山積0.80m3</v>
          </cell>
          <cell r="U2645" t="str">
            <v>ｍ3</v>
          </cell>
          <cell r="V2645">
            <v>2995</v>
          </cell>
          <cell r="W2645" t="str">
            <v>厚労省参考p.177</v>
          </cell>
          <cell r="X2645" t="str">
            <v>DID区間なし　管路土工</v>
          </cell>
          <cell r="Y2645">
            <v>100</v>
          </cell>
          <cell r="Z2645">
            <v>1099</v>
          </cell>
          <cell r="AA2645" t="str">
            <v>ﾀﾞﾝﾌﾟﾄﾗｯｸ運転工</v>
          </cell>
          <cell r="AB2645">
            <v>4.9400000000000004</v>
          </cell>
          <cell r="AC2645">
            <v>60620</v>
          </cell>
          <cell r="AD2645">
            <v>299462.8</v>
          </cell>
          <cell r="AF2645" t="e">
            <v>#N/A</v>
          </cell>
          <cell r="AH2645">
            <v>0</v>
          </cell>
          <cell r="AI2645">
            <v>0</v>
          </cell>
          <cell r="AK2645" t="e">
            <v>#N/A</v>
          </cell>
          <cell r="AM2645">
            <v>0</v>
          </cell>
          <cell r="AN2645">
            <v>0</v>
          </cell>
          <cell r="AP2645" t="e">
            <v>#N/A</v>
          </cell>
          <cell r="AR2645">
            <v>0</v>
          </cell>
          <cell r="AS2645">
            <v>0</v>
          </cell>
          <cell r="AU2645" t="e">
            <v>#N/A</v>
          </cell>
          <cell r="AW2645">
            <v>0</v>
          </cell>
          <cell r="AX2645">
            <v>0</v>
          </cell>
          <cell r="AZ2645" t="e">
            <v>#N/A</v>
          </cell>
          <cell r="BB2645">
            <v>0</v>
          </cell>
          <cell r="BC2645">
            <v>0</v>
          </cell>
          <cell r="BE2645" t="e">
            <v>#N/A</v>
          </cell>
          <cell r="BG2645">
            <v>0</v>
          </cell>
          <cell r="BH2645">
            <v>0</v>
          </cell>
          <cell r="BJ2645" t="e">
            <v>#N/A</v>
          </cell>
          <cell r="BL2645">
            <v>0</v>
          </cell>
          <cell r="BM2645">
            <v>0</v>
          </cell>
          <cell r="BO2645" t="e">
            <v>#N/A</v>
          </cell>
          <cell r="BQ2645">
            <v>0</v>
          </cell>
          <cell r="BR2645">
            <v>0</v>
          </cell>
          <cell r="BT2645" t="e">
            <v>#N/A</v>
          </cell>
          <cell r="BV2645">
            <v>0</v>
          </cell>
          <cell r="BW2645">
            <v>0</v>
          </cell>
          <cell r="CW2645">
            <v>127</v>
          </cell>
          <cell r="CX2645" t="str">
            <v>諸雑費</v>
          </cell>
          <cell r="CY2645">
            <v>1</v>
          </cell>
          <cell r="DA2645">
            <v>37.200000000011642</v>
          </cell>
          <cell r="DG2645">
            <v>1</v>
          </cell>
        </row>
        <row r="2646">
          <cell r="Q2646">
            <v>6250</v>
          </cell>
          <cell r="R2646" t="str">
            <v>ｱｽ塊運搬工</v>
          </cell>
          <cell r="S2646" t="str">
            <v>10t-14.1～20.5㎞以下</v>
          </cell>
          <cell r="T2646" t="str">
            <v>山積0.80m3</v>
          </cell>
          <cell r="U2646" t="str">
            <v>ｍ3</v>
          </cell>
          <cell r="V2646">
            <v>3704</v>
          </cell>
          <cell r="W2646" t="str">
            <v>厚労省参考p.177</v>
          </cell>
          <cell r="X2646" t="str">
            <v>DID区間なし　管路土工</v>
          </cell>
          <cell r="Y2646">
            <v>100</v>
          </cell>
          <cell r="Z2646">
            <v>1099</v>
          </cell>
          <cell r="AA2646" t="str">
            <v>ﾀﾞﾝﾌﾟﾄﾗｯｸ運転工</v>
          </cell>
          <cell r="AB2646">
            <v>6.11</v>
          </cell>
          <cell r="AC2646">
            <v>60620</v>
          </cell>
          <cell r="AD2646">
            <v>370388.2</v>
          </cell>
          <cell r="AF2646" t="e">
            <v>#N/A</v>
          </cell>
          <cell r="AH2646">
            <v>0</v>
          </cell>
          <cell r="AI2646">
            <v>0</v>
          </cell>
          <cell r="AK2646" t="e">
            <v>#N/A</v>
          </cell>
          <cell r="AM2646">
            <v>0</v>
          </cell>
          <cell r="AN2646">
            <v>0</v>
          </cell>
          <cell r="AP2646" t="e">
            <v>#N/A</v>
          </cell>
          <cell r="AR2646">
            <v>0</v>
          </cell>
          <cell r="AS2646">
            <v>0</v>
          </cell>
          <cell r="AU2646" t="e">
            <v>#N/A</v>
          </cell>
          <cell r="AW2646">
            <v>0</v>
          </cell>
          <cell r="AX2646">
            <v>0</v>
          </cell>
          <cell r="AZ2646" t="e">
            <v>#N/A</v>
          </cell>
          <cell r="BB2646">
            <v>0</v>
          </cell>
          <cell r="BC2646">
            <v>0</v>
          </cell>
          <cell r="BE2646" t="e">
            <v>#N/A</v>
          </cell>
          <cell r="BG2646">
            <v>0</v>
          </cell>
          <cell r="BH2646">
            <v>0</v>
          </cell>
          <cell r="BJ2646" t="e">
            <v>#N/A</v>
          </cell>
          <cell r="BL2646">
            <v>0</v>
          </cell>
          <cell r="BM2646">
            <v>0</v>
          </cell>
          <cell r="BO2646" t="e">
            <v>#N/A</v>
          </cell>
          <cell r="BQ2646">
            <v>0</v>
          </cell>
          <cell r="BR2646">
            <v>0</v>
          </cell>
          <cell r="BT2646" t="e">
            <v>#N/A</v>
          </cell>
          <cell r="BV2646">
            <v>0</v>
          </cell>
          <cell r="BW2646">
            <v>0</v>
          </cell>
          <cell r="CW2646">
            <v>127</v>
          </cell>
          <cell r="CX2646" t="str">
            <v>諸雑費</v>
          </cell>
          <cell r="CY2646">
            <v>1</v>
          </cell>
          <cell r="DA2646">
            <v>11.799999999988358</v>
          </cell>
          <cell r="DG2646">
            <v>1</v>
          </cell>
        </row>
        <row r="2647">
          <cell r="Q2647">
            <v>6251</v>
          </cell>
          <cell r="R2647" t="str">
            <v>ｱｽ塊運搬工</v>
          </cell>
          <cell r="S2647" t="str">
            <v>10t-20.6～39.5㎞以下</v>
          </cell>
          <cell r="T2647" t="str">
            <v>山積0.80m3</v>
          </cell>
          <cell r="U2647" t="str">
            <v>ｍ3</v>
          </cell>
          <cell r="V2647">
            <v>4965</v>
          </cell>
          <cell r="W2647" t="str">
            <v>厚労省参考p.177</v>
          </cell>
          <cell r="X2647" t="str">
            <v>DID区間なし　管路土工</v>
          </cell>
          <cell r="Y2647">
            <v>100</v>
          </cell>
          <cell r="Z2647">
            <v>1099</v>
          </cell>
          <cell r="AA2647" t="str">
            <v>ﾀﾞﾝﾌﾟﾄﾗｯｸ運転工</v>
          </cell>
          <cell r="AB2647">
            <v>8.19</v>
          </cell>
          <cell r="AC2647">
            <v>60620</v>
          </cell>
          <cell r="AD2647">
            <v>496477.8</v>
          </cell>
          <cell r="AF2647" t="e">
            <v>#N/A</v>
          </cell>
          <cell r="AH2647">
            <v>0</v>
          </cell>
          <cell r="AI2647">
            <v>0</v>
          </cell>
          <cell r="AK2647" t="e">
            <v>#N/A</v>
          </cell>
          <cell r="AM2647">
            <v>0</v>
          </cell>
          <cell r="AN2647">
            <v>0</v>
          </cell>
          <cell r="AP2647" t="e">
            <v>#N/A</v>
          </cell>
          <cell r="AR2647">
            <v>0</v>
          </cell>
          <cell r="AS2647">
            <v>0</v>
          </cell>
          <cell r="AU2647" t="e">
            <v>#N/A</v>
          </cell>
          <cell r="AW2647">
            <v>0</v>
          </cell>
          <cell r="AX2647">
            <v>0</v>
          </cell>
          <cell r="AZ2647" t="e">
            <v>#N/A</v>
          </cell>
          <cell r="BB2647">
            <v>0</v>
          </cell>
          <cell r="BC2647">
            <v>0</v>
          </cell>
          <cell r="BE2647" t="e">
            <v>#N/A</v>
          </cell>
          <cell r="BG2647">
            <v>0</v>
          </cell>
          <cell r="BH2647">
            <v>0</v>
          </cell>
          <cell r="BJ2647" t="e">
            <v>#N/A</v>
          </cell>
          <cell r="BL2647">
            <v>0</v>
          </cell>
          <cell r="BM2647">
            <v>0</v>
          </cell>
          <cell r="BO2647" t="e">
            <v>#N/A</v>
          </cell>
          <cell r="BQ2647">
            <v>0</v>
          </cell>
          <cell r="BR2647">
            <v>0</v>
          </cell>
          <cell r="BT2647" t="e">
            <v>#N/A</v>
          </cell>
          <cell r="BV2647">
            <v>0</v>
          </cell>
          <cell r="BW2647">
            <v>0</v>
          </cell>
          <cell r="CW2647">
            <v>127</v>
          </cell>
          <cell r="CX2647" t="str">
            <v>諸雑費</v>
          </cell>
          <cell r="CY2647">
            <v>1</v>
          </cell>
          <cell r="DA2647">
            <v>22.200000000011642</v>
          </cell>
          <cell r="DG2647">
            <v>1</v>
          </cell>
        </row>
        <row r="2648">
          <cell r="Q2648">
            <v>6252</v>
          </cell>
          <cell r="R2648" t="str">
            <v>ｱｽ塊運搬工</v>
          </cell>
          <cell r="S2648" t="str">
            <v>10t-39.6～60.0㎞以下</v>
          </cell>
          <cell r="T2648" t="str">
            <v>山積0.80m3</v>
          </cell>
          <cell r="U2648" t="str">
            <v>ｍ3</v>
          </cell>
          <cell r="V2648">
            <v>7408</v>
          </cell>
          <cell r="W2648" t="str">
            <v>厚労省参考p.177</v>
          </cell>
          <cell r="X2648" t="str">
            <v>DID区間なし　管路土工</v>
          </cell>
          <cell r="Y2648">
            <v>100</v>
          </cell>
          <cell r="Z2648">
            <v>1099</v>
          </cell>
          <cell r="AA2648" t="str">
            <v>ﾀﾞﾝﾌﾟﾄﾗｯｸ運転工</v>
          </cell>
          <cell r="AB2648">
            <v>12.22</v>
          </cell>
          <cell r="AC2648">
            <v>60620</v>
          </cell>
          <cell r="AD2648">
            <v>740776.4</v>
          </cell>
          <cell r="AF2648" t="e">
            <v>#N/A</v>
          </cell>
          <cell r="AH2648">
            <v>0</v>
          </cell>
          <cell r="AI2648">
            <v>0</v>
          </cell>
          <cell r="AK2648" t="e">
            <v>#N/A</v>
          </cell>
          <cell r="AM2648">
            <v>0</v>
          </cell>
          <cell r="AN2648">
            <v>0</v>
          </cell>
          <cell r="AP2648" t="e">
            <v>#N/A</v>
          </cell>
          <cell r="AR2648">
            <v>0</v>
          </cell>
          <cell r="AS2648">
            <v>0</v>
          </cell>
          <cell r="AU2648" t="e">
            <v>#N/A</v>
          </cell>
          <cell r="AW2648">
            <v>0</v>
          </cell>
          <cell r="AX2648">
            <v>0</v>
          </cell>
          <cell r="AZ2648" t="e">
            <v>#N/A</v>
          </cell>
          <cell r="BB2648">
            <v>0</v>
          </cell>
          <cell r="BC2648">
            <v>0</v>
          </cell>
          <cell r="BE2648" t="e">
            <v>#N/A</v>
          </cell>
          <cell r="BG2648">
            <v>0</v>
          </cell>
          <cell r="BH2648">
            <v>0</v>
          </cell>
          <cell r="BJ2648" t="e">
            <v>#N/A</v>
          </cell>
          <cell r="BL2648">
            <v>0</v>
          </cell>
          <cell r="BM2648">
            <v>0</v>
          </cell>
          <cell r="BO2648" t="e">
            <v>#N/A</v>
          </cell>
          <cell r="BQ2648">
            <v>0</v>
          </cell>
          <cell r="BR2648">
            <v>0</v>
          </cell>
          <cell r="BT2648" t="e">
            <v>#N/A</v>
          </cell>
          <cell r="BV2648">
            <v>0</v>
          </cell>
          <cell r="BW2648">
            <v>0</v>
          </cell>
          <cell r="CW2648">
            <v>127</v>
          </cell>
          <cell r="CX2648" t="str">
            <v>諸雑費</v>
          </cell>
          <cell r="CY2648">
            <v>1</v>
          </cell>
          <cell r="DA2648">
            <v>23.599999999976717</v>
          </cell>
          <cell r="DG2648">
            <v>1</v>
          </cell>
        </row>
        <row r="2649">
          <cell r="Q2649">
            <v>6253</v>
          </cell>
          <cell r="R2649" t="str">
            <v>軟岩運搬工</v>
          </cell>
          <cell r="S2649" t="str">
            <v>10t-0.5㎞以下</v>
          </cell>
          <cell r="T2649" t="str">
            <v>山積0.80m3</v>
          </cell>
          <cell r="U2649" t="str">
            <v>ｍ3</v>
          </cell>
          <cell r="V2649">
            <v>665</v>
          </cell>
          <cell r="W2649" t="str">
            <v>厚労省参考p.177</v>
          </cell>
          <cell r="X2649" t="str">
            <v>DID区間なし　管路土工</v>
          </cell>
          <cell r="Y2649">
            <v>100</v>
          </cell>
          <cell r="Z2649">
            <v>1099</v>
          </cell>
          <cell r="AA2649" t="str">
            <v>ﾀﾞﾝﾌﾟﾄﾗｯｸ運転工</v>
          </cell>
          <cell r="AB2649">
            <v>1.0980000000000001</v>
          </cell>
          <cell r="AC2649">
            <v>60620</v>
          </cell>
          <cell r="AD2649">
            <v>66560.759999999995</v>
          </cell>
          <cell r="AF2649" t="e">
            <v>#N/A</v>
          </cell>
          <cell r="AH2649">
            <v>0</v>
          </cell>
          <cell r="AI2649">
            <v>0</v>
          </cell>
          <cell r="AK2649" t="e">
            <v>#N/A</v>
          </cell>
          <cell r="AM2649">
            <v>0</v>
          </cell>
          <cell r="AN2649">
            <v>0</v>
          </cell>
          <cell r="AP2649" t="e">
            <v>#N/A</v>
          </cell>
          <cell r="AR2649">
            <v>0</v>
          </cell>
          <cell r="AS2649">
            <v>0</v>
          </cell>
          <cell r="AU2649" t="e">
            <v>#N/A</v>
          </cell>
          <cell r="AW2649">
            <v>0</v>
          </cell>
          <cell r="AX2649">
            <v>0</v>
          </cell>
          <cell r="AZ2649" t="e">
            <v>#N/A</v>
          </cell>
          <cell r="BB2649">
            <v>0</v>
          </cell>
          <cell r="BC2649">
            <v>0</v>
          </cell>
          <cell r="BE2649" t="e">
            <v>#N/A</v>
          </cell>
          <cell r="BG2649">
            <v>0</v>
          </cell>
          <cell r="BH2649">
            <v>0</v>
          </cell>
          <cell r="BJ2649" t="e">
            <v>#N/A</v>
          </cell>
          <cell r="BL2649">
            <v>0</v>
          </cell>
          <cell r="BM2649">
            <v>0</v>
          </cell>
          <cell r="BO2649" t="e">
            <v>#N/A</v>
          </cell>
          <cell r="BQ2649">
            <v>0</v>
          </cell>
          <cell r="BR2649">
            <v>0</v>
          </cell>
          <cell r="BT2649" t="e">
            <v>#N/A</v>
          </cell>
          <cell r="BV2649">
            <v>0</v>
          </cell>
          <cell r="BW2649">
            <v>0</v>
          </cell>
          <cell r="CW2649">
            <v>127</v>
          </cell>
          <cell r="CX2649" t="str">
            <v>諸雑費</v>
          </cell>
          <cell r="CY2649">
            <v>1</v>
          </cell>
          <cell r="DA2649">
            <v>9.2400000000052387</v>
          </cell>
          <cell r="DG2649">
            <v>1</v>
          </cell>
        </row>
        <row r="2650">
          <cell r="Q2650">
            <v>6254</v>
          </cell>
          <cell r="R2650" t="str">
            <v>軟岩運搬工</v>
          </cell>
          <cell r="S2650" t="str">
            <v>10t-0.6～1.0㎞以下</v>
          </cell>
          <cell r="T2650" t="str">
            <v>山積0.80m3</v>
          </cell>
          <cell r="U2650" t="str">
            <v>ｍ3</v>
          </cell>
          <cell r="V2650">
            <v>813</v>
          </cell>
          <cell r="W2650" t="str">
            <v>厚労省参考p.177</v>
          </cell>
          <cell r="X2650" t="str">
            <v>DID区間なし　管路土工</v>
          </cell>
          <cell r="Y2650">
            <v>100</v>
          </cell>
          <cell r="Z2650">
            <v>1099</v>
          </cell>
          <cell r="AA2650" t="str">
            <v>ﾀﾞﾝﾌﾟﾄﾗｯｸ運転工</v>
          </cell>
          <cell r="AB2650">
            <v>1.3420000000000001</v>
          </cell>
          <cell r="AC2650">
            <v>60620</v>
          </cell>
          <cell r="AD2650">
            <v>81352.039999999994</v>
          </cell>
          <cell r="AF2650" t="e">
            <v>#N/A</v>
          </cell>
          <cell r="AH2650">
            <v>0</v>
          </cell>
          <cell r="AI2650">
            <v>0</v>
          </cell>
          <cell r="AK2650" t="e">
            <v>#N/A</v>
          </cell>
          <cell r="AM2650">
            <v>0</v>
          </cell>
          <cell r="AN2650">
            <v>0</v>
          </cell>
          <cell r="AP2650" t="e">
            <v>#N/A</v>
          </cell>
          <cell r="AR2650">
            <v>0</v>
          </cell>
          <cell r="AS2650">
            <v>0</v>
          </cell>
          <cell r="AU2650" t="e">
            <v>#N/A</v>
          </cell>
          <cell r="AW2650">
            <v>0</v>
          </cell>
          <cell r="AX2650">
            <v>0</v>
          </cell>
          <cell r="AZ2650" t="e">
            <v>#N/A</v>
          </cell>
          <cell r="BB2650">
            <v>0</v>
          </cell>
          <cell r="BC2650">
            <v>0</v>
          </cell>
          <cell r="BE2650" t="e">
            <v>#N/A</v>
          </cell>
          <cell r="BG2650">
            <v>0</v>
          </cell>
          <cell r="BH2650">
            <v>0</v>
          </cell>
          <cell r="BJ2650" t="e">
            <v>#N/A</v>
          </cell>
          <cell r="BL2650">
            <v>0</v>
          </cell>
          <cell r="BM2650">
            <v>0</v>
          </cell>
          <cell r="BO2650" t="e">
            <v>#N/A</v>
          </cell>
          <cell r="BQ2650">
            <v>0</v>
          </cell>
          <cell r="BR2650">
            <v>0</v>
          </cell>
          <cell r="BT2650" t="e">
            <v>#N/A</v>
          </cell>
          <cell r="BV2650">
            <v>0</v>
          </cell>
          <cell r="BW2650">
            <v>0</v>
          </cell>
          <cell r="CW2650">
            <v>127</v>
          </cell>
          <cell r="CX2650" t="str">
            <v>諸雑費</v>
          </cell>
          <cell r="CY2650">
            <v>1</v>
          </cell>
          <cell r="DA2650">
            <v>7.9600000000064028</v>
          </cell>
          <cell r="DG2650">
            <v>1</v>
          </cell>
        </row>
        <row r="2651">
          <cell r="Q2651">
            <v>6255</v>
          </cell>
          <cell r="R2651" t="str">
            <v>軟岩運搬工</v>
          </cell>
          <cell r="S2651" t="str">
            <v>10t-1.1～1.5㎞以下</v>
          </cell>
          <cell r="T2651" t="str">
            <v>山積0.80m3</v>
          </cell>
          <cell r="U2651" t="str">
            <v>ｍ3</v>
          </cell>
          <cell r="V2651">
            <v>887</v>
          </cell>
          <cell r="W2651" t="str">
            <v>厚労省参考p.177</v>
          </cell>
          <cell r="X2651" t="str">
            <v>DID区間なし　管路土工</v>
          </cell>
          <cell r="Y2651">
            <v>100</v>
          </cell>
          <cell r="Z2651">
            <v>1099</v>
          </cell>
          <cell r="AA2651" t="str">
            <v>ﾀﾞﾝﾌﾟﾄﾗｯｸ運転工</v>
          </cell>
          <cell r="AB2651">
            <v>1.464</v>
          </cell>
          <cell r="AC2651">
            <v>60620</v>
          </cell>
          <cell r="AD2651">
            <v>88747.68</v>
          </cell>
          <cell r="AF2651" t="e">
            <v>#N/A</v>
          </cell>
          <cell r="AH2651">
            <v>0</v>
          </cell>
          <cell r="AI2651">
            <v>0</v>
          </cell>
          <cell r="AK2651" t="e">
            <v>#N/A</v>
          </cell>
          <cell r="AM2651">
            <v>0</v>
          </cell>
          <cell r="AN2651">
            <v>0</v>
          </cell>
          <cell r="AP2651" t="e">
            <v>#N/A</v>
          </cell>
          <cell r="AR2651">
            <v>0</v>
          </cell>
          <cell r="AS2651">
            <v>0</v>
          </cell>
          <cell r="AU2651" t="e">
            <v>#N/A</v>
          </cell>
          <cell r="AW2651">
            <v>0</v>
          </cell>
          <cell r="AX2651">
            <v>0</v>
          </cell>
          <cell r="AZ2651" t="e">
            <v>#N/A</v>
          </cell>
          <cell r="BB2651">
            <v>0</v>
          </cell>
          <cell r="BC2651">
            <v>0</v>
          </cell>
          <cell r="BE2651" t="e">
            <v>#N/A</v>
          </cell>
          <cell r="BG2651">
            <v>0</v>
          </cell>
          <cell r="BH2651">
            <v>0</v>
          </cell>
          <cell r="BJ2651" t="e">
            <v>#N/A</v>
          </cell>
          <cell r="BL2651">
            <v>0</v>
          </cell>
          <cell r="BM2651">
            <v>0</v>
          </cell>
          <cell r="BO2651" t="e">
            <v>#N/A</v>
          </cell>
          <cell r="BQ2651">
            <v>0</v>
          </cell>
          <cell r="BR2651">
            <v>0</v>
          </cell>
          <cell r="BT2651" t="e">
            <v>#N/A</v>
          </cell>
          <cell r="BV2651">
            <v>0</v>
          </cell>
          <cell r="BW2651">
            <v>0</v>
          </cell>
          <cell r="CW2651">
            <v>127</v>
          </cell>
          <cell r="CX2651" t="str">
            <v>諸雑費</v>
          </cell>
          <cell r="CY2651">
            <v>1</v>
          </cell>
          <cell r="DA2651">
            <v>2.3200000000069849</v>
          </cell>
          <cell r="DG2651">
            <v>1</v>
          </cell>
        </row>
        <row r="2652">
          <cell r="Q2652">
            <v>6256</v>
          </cell>
          <cell r="R2652" t="str">
            <v>軟岩運搬工</v>
          </cell>
          <cell r="S2652" t="str">
            <v>10t-1.6～2.0㎞以下</v>
          </cell>
          <cell r="T2652" t="str">
            <v>山積0.80m3</v>
          </cell>
          <cell r="U2652" t="str">
            <v>ｍ3</v>
          </cell>
          <cell r="V2652">
            <v>961</v>
          </cell>
          <cell r="W2652" t="str">
            <v>厚労省参考p.177</v>
          </cell>
          <cell r="X2652" t="str">
            <v>DID区間なし　管路土工</v>
          </cell>
          <cell r="Y2652">
            <v>100</v>
          </cell>
          <cell r="Z2652">
            <v>1099</v>
          </cell>
          <cell r="AA2652" t="str">
            <v>ﾀﾞﾝﾌﾟﾄﾗｯｸ運転工</v>
          </cell>
          <cell r="AB2652">
            <v>1.5860000000000001</v>
          </cell>
          <cell r="AC2652">
            <v>60620</v>
          </cell>
          <cell r="AD2652">
            <v>96143.32</v>
          </cell>
          <cell r="AF2652" t="e">
            <v>#N/A</v>
          </cell>
          <cell r="AH2652">
            <v>0</v>
          </cell>
          <cell r="AI2652">
            <v>0</v>
          </cell>
          <cell r="AK2652" t="e">
            <v>#N/A</v>
          </cell>
          <cell r="AM2652">
            <v>0</v>
          </cell>
          <cell r="AN2652">
            <v>0</v>
          </cell>
          <cell r="AP2652" t="e">
            <v>#N/A</v>
          </cell>
          <cell r="AR2652">
            <v>0</v>
          </cell>
          <cell r="AS2652">
            <v>0</v>
          </cell>
          <cell r="AU2652" t="e">
            <v>#N/A</v>
          </cell>
          <cell r="AW2652">
            <v>0</v>
          </cell>
          <cell r="AX2652">
            <v>0</v>
          </cell>
          <cell r="AZ2652" t="e">
            <v>#N/A</v>
          </cell>
          <cell r="BB2652">
            <v>0</v>
          </cell>
          <cell r="BC2652">
            <v>0</v>
          </cell>
          <cell r="BE2652" t="e">
            <v>#N/A</v>
          </cell>
          <cell r="BG2652">
            <v>0</v>
          </cell>
          <cell r="BH2652">
            <v>0</v>
          </cell>
          <cell r="BJ2652" t="e">
            <v>#N/A</v>
          </cell>
          <cell r="BL2652">
            <v>0</v>
          </cell>
          <cell r="BM2652">
            <v>0</v>
          </cell>
          <cell r="BO2652" t="e">
            <v>#N/A</v>
          </cell>
          <cell r="BQ2652">
            <v>0</v>
          </cell>
          <cell r="BR2652">
            <v>0</v>
          </cell>
          <cell r="BT2652" t="e">
            <v>#N/A</v>
          </cell>
          <cell r="BV2652">
            <v>0</v>
          </cell>
          <cell r="BW2652">
            <v>0</v>
          </cell>
          <cell r="CW2652">
            <v>127</v>
          </cell>
          <cell r="CX2652" t="str">
            <v>諸雑費</v>
          </cell>
          <cell r="CY2652">
            <v>1</v>
          </cell>
          <cell r="DA2652">
            <v>6.6799999999930151</v>
          </cell>
          <cell r="DG2652">
            <v>1</v>
          </cell>
        </row>
        <row r="2653">
          <cell r="Q2653">
            <v>6257</v>
          </cell>
          <cell r="R2653" t="str">
            <v>軟岩運搬工</v>
          </cell>
          <cell r="S2653" t="str">
            <v>10t-2.1～2.5㎞以下</v>
          </cell>
          <cell r="T2653" t="str">
            <v>山積0.80m3</v>
          </cell>
          <cell r="U2653" t="str">
            <v>ｍ3</v>
          </cell>
          <cell r="V2653">
            <v>1110</v>
          </cell>
          <cell r="W2653" t="str">
            <v>厚労省参考p.177</v>
          </cell>
          <cell r="X2653" t="str">
            <v>DID区間なし　管路土工</v>
          </cell>
          <cell r="Y2653">
            <v>100</v>
          </cell>
          <cell r="Z2653">
            <v>1099</v>
          </cell>
          <cell r="AA2653" t="str">
            <v>ﾀﾞﾝﾌﾟﾄﾗｯｸ運転工</v>
          </cell>
          <cell r="AB2653">
            <v>1.83</v>
          </cell>
          <cell r="AC2653">
            <v>60620</v>
          </cell>
          <cell r="AD2653">
            <v>110934.6</v>
          </cell>
          <cell r="AF2653" t="e">
            <v>#N/A</v>
          </cell>
          <cell r="AH2653">
            <v>0</v>
          </cell>
          <cell r="AI2653">
            <v>0</v>
          </cell>
          <cell r="AK2653" t="e">
            <v>#N/A</v>
          </cell>
          <cell r="AM2653">
            <v>0</v>
          </cell>
          <cell r="AN2653">
            <v>0</v>
          </cell>
          <cell r="AP2653" t="e">
            <v>#N/A</v>
          </cell>
          <cell r="AR2653">
            <v>0</v>
          </cell>
          <cell r="AS2653">
            <v>0</v>
          </cell>
          <cell r="AU2653" t="e">
            <v>#N/A</v>
          </cell>
          <cell r="AW2653">
            <v>0</v>
          </cell>
          <cell r="AX2653">
            <v>0</v>
          </cell>
          <cell r="AZ2653" t="e">
            <v>#N/A</v>
          </cell>
          <cell r="BB2653">
            <v>0</v>
          </cell>
          <cell r="BC2653">
            <v>0</v>
          </cell>
          <cell r="BE2653" t="e">
            <v>#N/A</v>
          </cell>
          <cell r="BG2653">
            <v>0</v>
          </cell>
          <cell r="BH2653">
            <v>0</v>
          </cell>
          <cell r="BJ2653" t="e">
            <v>#N/A</v>
          </cell>
          <cell r="BL2653">
            <v>0</v>
          </cell>
          <cell r="BM2653">
            <v>0</v>
          </cell>
          <cell r="BO2653" t="e">
            <v>#N/A</v>
          </cell>
          <cell r="BQ2653">
            <v>0</v>
          </cell>
          <cell r="BR2653">
            <v>0</v>
          </cell>
          <cell r="BT2653" t="e">
            <v>#N/A</v>
          </cell>
          <cell r="BV2653">
            <v>0</v>
          </cell>
          <cell r="BW2653">
            <v>0</v>
          </cell>
          <cell r="CW2653">
            <v>127</v>
          </cell>
          <cell r="CX2653" t="str">
            <v>諸雑費</v>
          </cell>
          <cell r="CY2653">
            <v>1</v>
          </cell>
          <cell r="DA2653">
            <v>65.399999999994179</v>
          </cell>
          <cell r="DG2653">
            <v>1</v>
          </cell>
        </row>
        <row r="2654">
          <cell r="Q2654">
            <v>6258</v>
          </cell>
          <cell r="R2654" t="str">
            <v>軟岩運搬工</v>
          </cell>
          <cell r="S2654" t="str">
            <v>10t-2.6～3.0㎞以下</v>
          </cell>
          <cell r="T2654" t="str">
            <v>山積0.80m3</v>
          </cell>
          <cell r="U2654" t="str">
            <v>ｍ3</v>
          </cell>
          <cell r="V2654">
            <v>1184</v>
          </cell>
          <cell r="W2654" t="str">
            <v>厚労省参考p.177</v>
          </cell>
          <cell r="X2654" t="str">
            <v>DID区間なし　管路土工</v>
          </cell>
          <cell r="Y2654">
            <v>100</v>
          </cell>
          <cell r="Z2654">
            <v>1099</v>
          </cell>
          <cell r="AA2654" t="str">
            <v>ﾀﾞﾝﾌﾟﾄﾗｯｸ運転工</v>
          </cell>
          <cell r="AB2654">
            <v>1.952</v>
          </cell>
          <cell r="AC2654">
            <v>60620</v>
          </cell>
          <cell r="AD2654">
            <v>118330.24000000001</v>
          </cell>
          <cell r="AF2654" t="e">
            <v>#N/A</v>
          </cell>
          <cell r="AH2654">
            <v>0</v>
          </cell>
          <cell r="AI2654">
            <v>0</v>
          </cell>
          <cell r="AK2654" t="e">
            <v>#N/A</v>
          </cell>
          <cell r="AM2654">
            <v>0</v>
          </cell>
          <cell r="AN2654">
            <v>0</v>
          </cell>
          <cell r="AP2654" t="e">
            <v>#N/A</v>
          </cell>
          <cell r="AR2654">
            <v>0</v>
          </cell>
          <cell r="AS2654">
            <v>0</v>
          </cell>
          <cell r="AU2654" t="e">
            <v>#N/A</v>
          </cell>
          <cell r="AW2654">
            <v>0</v>
          </cell>
          <cell r="AX2654">
            <v>0</v>
          </cell>
          <cell r="AZ2654" t="e">
            <v>#N/A</v>
          </cell>
          <cell r="BB2654">
            <v>0</v>
          </cell>
          <cell r="BC2654">
            <v>0</v>
          </cell>
          <cell r="BE2654" t="e">
            <v>#N/A</v>
          </cell>
          <cell r="BG2654">
            <v>0</v>
          </cell>
          <cell r="BH2654">
            <v>0</v>
          </cell>
          <cell r="BJ2654" t="e">
            <v>#N/A</v>
          </cell>
          <cell r="BL2654">
            <v>0</v>
          </cell>
          <cell r="BM2654">
            <v>0</v>
          </cell>
          <cell r="BO2654" t="e">
            <v>#N/A</v>
          </cell>
          <cell r="BQ2654">
            <v>0</v>
          </cell>
          <cell r="BR2654">
            <v>0</v>
          </cell>
          <cell r="BT2654" t="e">
            <v>#N/A</v>
          </cell>
          <cell r="BV2654">
            <v>0</v>
          </cell>
          <cell r="BW2654">
            <v>0</v>
          </cell>
          <cell r="CW2654">
            <v>127</v>
          </cell>
          <cell r="CX2654" t="str">
            <v>諸雑費</v>
          </cell>
          <cell r="CY2654">
            <v>1</v>
          </cell>
          <cell r="DA2654">
            <v>69.759999999994761</v>
          </cell>
          <cell r="DG2654">
            <v>1</v>
          </cell>
        </row>
        <row r="2655">
          <cell r="Q2655">
            <v>6259</v>
          </cell>
          <cell r="R2655" t="str">
            <v>軟岩運搬工</v>
          </cell>
          <cell r="S2655" t="str">
            <v>10t-3.1～3.5㎞以下</v>
          </cell>
          <cell r="T2655" t="str">
            <v>山積0.80m3</v>
          </cell>
          <cell r="U2655" t="str">
            <v>ｍ3</v>
          </cell>
          <cell r="V2655">
            <v>1258</v>
          </cell>
          <cell r="W2655" t="str">
            <v>厚労省参考p.177</v>
          </cell>
          <cell r="X2655" t="str">
            <v>DID区間なし　管路土工</v>
          </cell>
          <cell r="Y2655">
            <v>100</v>
          </cell>
          <cell r="Z2655">
            <v>1099</v>
          </cell>
          <cell r="AA2655" t="str">
            <v>ﾀﾞﾝﾌﾟﾄﾗｯｸ運転工</v>
          </cell>
          <cell r="AB2655">
            <v>2.0739999999999998</v>
          </cell>
          <cell r="AC2655">
            <v>60620</v>
          </cell>
          <cell r="AD2655">
            <v>125725.88</v>
          </cell>
          <cell r="AF2655" t="e">
            <v>#N/A</v>
          </cell>
          <cell r="AH2655">
            <v>0</v>
          </cell>
          <cell r="AI2655">
            <v>0</v>
          </cell>
          <cell r="AK2655" t="e">
            <v>#N/A</v>
          </cell>
          <cell r="AM2655">
            <v>0</v>
          </cell>
          <cell r="AN2655">
            <v>0</v>
          </cell>
          <cell r="AP2655" t="e">
            <v>#N/A</v>
          </cell>
          <cell r="AR2655">
            <v>0</v>
          </cell>
          <cell r="AS2655">
            <v>0</v>
          </cell>
          <cell r="AU2655" t="e">
            <v>#N/A</v>
          </cell>
          <cell r="AW2655">
            <v>0</v>
          </cell>
          <cell r="AX2655">
            <v>0</v>
          </cell>
          <cell r="AZ2655" t="e">
            <v>#N/A</v>
          </cell>
          <cell r="BB2655">
            <v>0</v>
          </cell>
          <cell r="BC2655">
            <v>0</v>
          </cell>
          <cell r="BE2655" t="e">
            <v>#N/A</v>
          </cell>
          <cell r="BG2655">
            <v>0</v>
          </cell>
          <cell r="BH2655">
            <v>0</v>
          </cell>
          <cell r="BJ2655" t="e">
            <v>#N/A</v>
          </cell>
          <cell r="BL2655">
            <v>0</v>
          </cell>
          <cell r="BM2655">
            <v>0</v>
          </cell>
          <cell r="BO2655" t="e">
            <v>#N/A</v>
          </cell>
          <cell r="BQ2655">
            <v>0</v>
          </cell>
          <cell r="BR2655">
            <v>0</v>
          </cell>
          <cell r="BT2655" t="e">
            <v>#N/A</v>
          </cell>
          <cell r="BV2655">
            <v>0</v>
          </cell>
          <cell r="BW2655">
            <v>0</v>
          </cell>
          <cell r="CW2655">
            <v>127</v>
          </cell>
          <cell r="CX2655" t="str">
            <v>諸雑費</v>
          </cell>
          <cell r="CY2655">
            <v>1</v>
          </cell>
          <cell r="DA2655">
            <v>74.119999999995343</v>
          </cell>
          <cell r="DG2655">
            <v>1</v>
          </cell>
        </row>
        <row r="2656">
          <cell r="Q2656">
            <v>6260</v>
          </cell>
          <cell r="R2656" t="str">
            <v>軟岩運搬工</v>
          </cell>
          <cell r="S2656" t="str">
            <v>10t-3.6～4.5㎞以下</v>
          </cell>
          <cell r="T2656" t="str">
            <v>山積0.80m3</v>
          </cell>
          <cell r="U2656" t="str">
            <v>ｍ3</v>
          </cell>
          <cell r="V2656">
            <v>1406</v>
          </cell>
          <cell r="W2656" t="str">
            <v>厚労省参考p.177</v>
          </cell>
          <cell r="X2656" t="str">
            <v>DID区間なし　管路土工</v>
          </cell>
          <cell r="Y2656">
            <v>100</v>
          </cell>
          <cell r="Z2656">
            <v>1099</v>
          </cell>
          <cell r="AA2656" t="str">
            <v>ﾀﾞﾝﾌﾟﾄﾗｯｸ運転工</v>
          </cell>
          <cell r="AB2656">
            <v>2.3180000000000001</v>
          </cell>
          <cell r="AC2656">
            <v>60620</v>
          </cell>
          <cell r="AD2656">
            <v>140517.16</v>
          </cell>
          <cell r="AF2656" t="e">
            <v>#N/A</v>
          </cell>
          <cell r="AH2656">
            <v>0</v>
          </cell>
          <cell r="AI2656">
            <v>0</v>
          </cell>
          <cell r="AK2656" t="e">
            <v>#N/A</v>
          </cell>
          <cell r="AM2656">
            <v>0</v>
          </cell>
          <cell r="AN2656">
            <v>0</v>
          </cell>
          <cell r="AP2656" t="e">
            <v>#N/A</v>
          </cell>
          <cell r="AR2656">
            <v>0</v>
          </cell>
          <cell r="AS2656">
            <v>0</v>
          </cell>
          <cell r="AU2656" t="e">
            <v>#N/A</v>
          </cell>
          <cell r="AW2656">
            <v>0</v>
          </cell>
          <cell r="AX2656">
            <v>0</v>
          </cell>
          <cell r="AZ2656" t="e">
            <v>#N/A</v>
          </cell>
          <cell r="BB2656">
            <v>0</v>
          </cell>
          <cell r="BC2656">
            <v>0</v>
          </cell>
          <cell r="BE2656" t="e">
            <v>#N/A</v>
          </cell>
          <cell r="BG2656">
            <v>0</v>
          </cell>
          <cell r="BH2656">
            <v>0</v>
          </cell>
          <cell r="BJ2656" t="e">
            <v>#N/A</v>
          </cell>
          <cell r="BL2656">
            <v>0</v>
          </cell>
          <cell r="BM2656">
            <v>0</v>
          </cell>
          <cell r="BO2656" t="e">
            <v>#N/A</v>
          </cell>
          <cell r="BQ2656">
            <v>0</v>
          </cell>
          <cell r="BR2656">
            <v>0</v>
          </cell>
          <cell r="BT2656" t="e">
            <v>#N/A</v>
          </cell>
          <cell r="BV2656">
            <v>0</v>
          </cell>
          <cell r="BW2656">
            <v>0</v>
          </cell>
          <cell r="CW2656">
            <v>127</v>
          </cell>
          <cell r="CX2656" t="str">
            <v>諸雑費</v>
          </cell>
          <cell r="CY2656">
            <v>1</v>
          </cell>
          <cell r="DA2656">
            <v>82.839999999996508</v>
          </cell>
          <cell r="DG2656">
            <v>1</v>
          </cell>
        </row>
        <row r="2657">
          <cell r="Q2657">
            <v>6261</v>
          </cell>
          <cell r="R2657" t="str">
            <v>軟岩運搬工</v>
          </cell>
          <cell r="S2657" t="str">
            <v>10t-4.6～5.5㎞以下</v>
          </cell>
          <cell r="T2657" t="str">
            <v>山積0.80m3</v>
          </cell>
          <cell r="U2657" t="str">
            <v>ｍ3</v>
          </cell>
          <cell r="V2657">
            <v>1554</v>
          </cell>
          <cell r="W2657" t="str">
            <v>厚労省参考p.177</v>
          </cell>
          <cell r="X2657" t="str">
            <v>DID区間なし　管路土工</v>
          </cell>
          <cell r="Y2657">
            <v>100</v>
          </cell>
          <cell r="Z2657">
            <v>1099</v>
          </cell>
          <cell r="AA2657" t="str">
            <v>ﾀﾞﾝﾌﾟﾄﾗｯｸ運転工</v>
          </cell>
          <cell r="AB2657">
            <v>2.5619999999999998</v>
          </cell>
          <cell r="AC2657">
            <v>60620</v>
          </cell>
          <cell r="AD2657">
            <v>155308.44</v>
          </cell>
          <cell r="AF2657" t="e">
            <v>#N/A</v>
          </cell>
          <cell r="AH2657">
            <v>0</v>
          </cell>
          <cell r="AI2657">
            <v>0</v>
          </cell>
          <cell r="AK2657" t="e">
            <v>#N/A</v>
          </cell>
          <cell r="AM2657">
            <v>0</v>
          </cell>
          <cell r="AN2657">
            <v>0</v>
          </cell>
          <cell r="AP2657" t="e">
            <v>#N/A</v>
          </cell>
          <cell r="AR2657">
            <v>0</v>
          </cell>
          <cell r="AS2657">
            <v>0</v>
          </cell>
          <cell r="AU2657" t="e">
            <v>#N/A</v>
          </cell>
          <cell r="AW2657">
            <v>0</v>
          </cell>
          <cell r="AX2657">
            <v>0</v>
          </cell>
          <cell r="AZ2657" t="e">
            <v>#N/A</v>
          </cell>
          <cell r="BB2657">
            <v>0</v>
          </cell>
          <cell r="BC2657">
            <v>0</v>
          </cell>
          <cell r="BE2657" t="e">
            <v>#N/A</v>
          </cell>
          <cell r="BG2657">
            <v>0</v>
          </cell>
          <cell r="BH2657">
            <v>0</v>
          </cell>
          <cell r="BJ2657" t="e">
            <v>#N/A</v>
          </cell>
          <cell r="BL2657">
            <v>0</v>
          </cell>
          <cell r="BM2657">
            <v>0</v>
          </cell>
          <cell r="BO2657" t="e">
            <v>#N/A</v>
          </cell>
          <cell r="BQ2657">
            <v>0</v>
          </cell>
          <cell r="BR2657">
            <v>0</v>
          </cell>
          <cell r="BT2657" t="e">
            <v>#N/A</v>
          </cell>
          <cell r="BV2657">
            <v>0</v>
          </cell>
          <cell r="BW2657">
            <v>0</v>
          </cell>
          <cell r="CW2657">
            <v>127</v>
          </cell>
          <cell r="CX2657" t="str">
            <v>諸雑費</v>
          </cell>
          <cell r="CY2657">
            <v>1</v>
          </cell>
          <cell r="DA2657">
            <v>91.559999999997672</v>
          </cell>
          <cell r="DG2657">
            <v>1</v>
          </cell>
        </row>
        <row r="2658">
          <cell r="Q2658">
            <v>6262</v>
          </cell>
          <cell r="R2658" t="str">
            <v>軟岩運搬工</v>
          </cell>
          <cell r="S2658" t="str">
            <v>10t-5.6～6.5㎞以下</v>
          </cell>
          <cell r="T2658" t="str">
            <v>山積0.80m3</v>
          </cell>
          <cell r="U2658" t="str">
            <v>ｍ3</v>
          </cell>
          <cell r="V2658">
            <v>1775</v>
          </cell>
          <cell r="W2658" t="str">
            <v>厚労省参考p.177</v>
          </cell>
          <cell r="X2658" t="str">
            <v>DID区間なし　管路土工</v>
          </cell>
          <cell r="Y2658">
            <v>100</v>
          </cell>
          <cell r="Z2658">
            <v>1099</v>
          </cell>
          <cell r="AA2658" t="str">
            <v>ﾀﾞﾝﾌﾟﾄﾗｯｸ運転工</v>
          </cell>
          <cell r="AB2658">
            <v>2.9279999999999999</v>
          </cell>
          <cell r="AC2658">
            <v>60620</v>
          </cell>
          <cell r="AD2658">
            <v>177495.36</v>
          </cell>
          <cell r="AF2658" t="e">
            <v>#N/A</v>
          </cell>
          <cell r="AH2658">
            <v>0</v>
          </cell>
          <cell r="AI2658">
            <v>0</v>
          </cell>
          <cell r="AK2658" t="e">
            <v>#N/A</v>
          </cell>
          <cell r="AM2658">
            <v>0</v>
          </cell>
          <cell r="AN2658">
            <v>0</v>
          </cell>
          <cell r="AP2658" t="e">
            <v>#N/A</v>
          </cell>
          <cell r="AR2658">
            <v>0</v>
          </cell>
          <cell r="AS2658">
            <v>0</v>
          </cell>
          <cell r="AU2658" t="e">
            <v>#N/A</v>
          </cell>
          <cell r="AW2658">
            <v>0</v>
          </cell>
          <cell r="AX2658">
            <v>0</v>
          </cell>
          <cell r="AZ2658" t="e">
            <v>#N/A</v>
          </cell>
          <cell r="BB2658">
            <v>0</v>
          </cell>
          <cell r="BC2658">
            <v>0</v>
          </cell>
          <cell r="BE2658" t="e">
            <v>#N/A</v>
          </cell>
          <cell r="BG2658">
            <v>0</v>
          </cell>
          <cell r="BH2658">
            <v>0</v>
          </cell>
          <cell r="BJ2658" t="e">
            <v>#N/A</v>
          </cell>
          <cell r="BL2658">
            <v>0</v>
          </cell>
          <cell r="BM2658">
            <v>0</v>
          </cell>
          <cell r="BO2658" t="e">
            <v>#N/A</v>
          </cell>
          <cell r="BQ2658">
            <v>0</v>
          </cell>
          <cell r="BR2658">
            <v>0</v>
          </cell>
          <cell r="BT2658" t="e">
            <v>#N/A</v>
          </cell>
          <cell r="BV2658">
            <v>0</v>
          </cell>
          <cell r="BW2658">
            <v>0</v>
          </cell>
          <cell r="CW2658">
            <v>127</v>
          </cell>
          <cell r="CX2658" t="str">
            <v>諸雑費</v>
          </cell>
          <cell r="CY2658">
            <v>1</v>
          </cell>
          <cell r="DA2658">
            <v>4.6400000000139698</v>
          </cell>
          <cell r="DG2658">
            <v>1</v>
          </cell>
        </row>
        <row r="2659">
          <cell r="Q2659">
            <v>6263</v>
          </cell>
          <cell r="R2659" t="str">
            <v>軟岩運搬工</v>
          </cell>
          <cell r="S2659" t="str">
            <v>10t-6.6～8.0㎞以下</v>
          </cell>
          <cell r="T2659" t="str">
            <v>山積0.80m3</v>
          </cell>
          <cell r="U2659" t="str">
            <v>ｍ3</v>
          </cell>
          <cell r="V2659">
            <v>1997</v>
          </cell>
          <cell r="W2659" t="str">
            <v>厚労省参考p.177</v>
          </cell>
          <cell r="X2659" t="str">
            <v>DID区間なし　管路土工</v>
          </cell>
          <cell r="Y2659">
            <v>100</v>
          </cell>
          <cell r="Z2659">
            <v>1099</v>
          </cell>
          <cell r="AA2659" t="str">
            <v>ﾀﾞﾝﾌﾟﾄﾗｯｸ運転工</v>
          </cell>
          <cell r="AB2659">
            <v>3.294</v>
          </cell>
          <cell r="AC2659">
            <v>60620</v>
          </cell>
          <cell r="AD2659">
            <v>199682.28</v>
          </cell>
          <cell r="AF2659" t="e">
            <v>#N/A</v>
          </cell>
          <cell r="AH2659">
            <v>0</v>
          </cell>
          <cell r="AI2659">
            <v>0</v>
          </cell>
          <cell r="AK2659" t="e">
            <v>#N/A</v>
          </cell>
          <cell r="AM2659">
            <v>0</v>
          </cell>
          <cell r="AN2659">
            <v>0</v>
          </cell>
          <cell r="AP2659" t="e">
            <v>#N/A</v>
          </cell>
          <cell r="AR2659">
            <v>0</v>
          </cell>
          <cell r="AS2659">
            <v>0</v>
          </cell>
          <cell r="AU2659" t="e">
            <v>#N/A</v>
          </cell>
          <cell r="AW2659">
            <v>0</v>
          </cell>
          <cell r="AX2659">
            <v>0</v>
          </cell>
          <cell r="AZ2659" t="e">
            <v>#N/A</v>
          </cell>
          <cell r="BB2659">
            <v>0</v>
          </cell>
          <cell r="BC2659">
            <v>0</v>
          </cell>
          <cell r="BE2659" t="e">
            <v>#N/A</v>
          </cell>
          <cell r="BG2659">
            <v>0</v>
          </cell>
          <cell r="BH2659">
            <v>0</v>
          </cell>
          <cell r="BJ2659" t="e">
            <v>#N/A</v>
          </cell>
          <cell r="BL2659">
            <v>0</v>
          </cell>
          <cell r="BM2659">
            <v>0</v>
          </cell>
          <cell r="BO2659" t="e">
            <v>#N/A</v>
          </cell>
          <cell r="BQ2659">
            <v>0</v>
          </cell>
          <cell r="BR2659">
            <v>0</v>
          </cell>
          <cell r="BT2659" t="e">
            <v>#N/A</v>
          </cell>
          <cell r="BV2659">
            <v>0</v>
          </cell>
          <cell r="BW2659">
            <v>0</v>
          </cell>
          <cell r="CW2659">
            <v>127</v>
          </cell>
          <cell r="CX2659" t="str">
            <v>諸雑費</v>
          </cell>
          <cell r="CY2659">
            <v>1</v>
          </cell>
          <cell r="DA2659">
            <v>17.720000000001164</v>
          </cell>
          <cell r="DG2659">
            <v>1</v>
          </cell>
        </row>
        <row r="2660">
          <cell r="Q2660">
            <v>6264</v>
          </cell>
          <cell r="R2660" t="str">
            <v>軟岩運搬工</v>
          </cell>
          <cell r="S2660" t="str">
            <v>10t-8.1～10.5㎞以下</v>
          </cell>
          <cell r="T2660" t="str">
            <v>山積0.80m3</v>
          </cell>
          <cell r="U2660" t="str">
            <v>ｍ3</v>
          </cell>
          <cell r="V2660">
            <v>2293</v>
          </cell>
          <cell r="W2660" t="str">
            <v>厚労省参考p.177</v>
          </cell>
          <cell r="X2660" t="str">
            <v>DID区間なし　管路土工</v>
          </cell>
          <cell r="Y2660">
            <v>100</v>
          </cell>
          <cell r="Z2660">
            <v>1099</v>
          </cell>
          <cell r="AA2660" t="str">
            <v>ﾀﾞﾝﾌﾟﾄﾗｯｸ運転工</v>
          </cell>
          <cell r="AB2660">
            <v>3.782</v>
          </cell>
          <cell r="AC2660">
            <v>60620</v>
          </cell>
          <cell r="AD2660">
            <v>229264.84</v>
          </cell>
          <cell r="AF2660" t="e">
            <v>#N/A</v>
          </cell>
          <cell r="AH2660">
            <v>0</v>
          </cell>
          <cell r="AI2660">
            <v>0</v>
          </cell>
          <cell r="AK2660" t="e">
            <v>#N/A</v>
          </cell>
          <cell r="AM2660">
            <v>0</v>
          </cell>
          <cell r="AN2660">
            <v>0</v>
          </cell>
          <cell r="AP2660" t="e">
            <v>#N/A</v>
          </cell>
          <cell r="AR2660">
            <v>0</v>
          </cell>
          <cell r="AS2660">
            <v>0</v>
          </cell>
          <cell r="AU2660" t="e">
            <v>#N/A</v>
          </cell>
          <cell r="AW2660">
            <v>0</v>
          </cell>
          <cell r="AX2660">
            <v>0</v>
          </cell>
          <cell r="AZ2660" t="e">
            <v>#N/A</v>
          </cell>
          <cell r="BB2660">
            <v>0</v>
          </cell>
          <cell r="BC2660">
            <v>0</v>
          </cell>
          <cell r="BE2660" t="e">
            <v>#N/A</v>
          </cell>
          <cell r="BG2660">
            <v>0</v>
          </cell>
          <cell r="BH2660">
            <v>0</v>
          </cell>
          <cell r="BJ2660" t="e">
            <v>#N/A</v>
          </cell>
          <cell r="BL2660">
            <v>0</v>
          </cell>
          <cell r="BM2660">
            <v>0</v>
          </cell>
          <cell r="BO2660" t="e">
            <v>#N/A</v>
          </cell>
          <cell r="BQ2660">
            <v>0</v>
          </cell>
          <cell r="BR2660">
            <v>0</v>
          </cell>
          <cell r="BT2660" t="e">
            <v>#N/A</v>
          </cell>
          <cell r="BV2660">
            <v>0</v>
          </cell>
          <cell r="BW2660">
            <v>0</v>
          </cell>
          <cell r="CW2660">
            <v>127</v>
          </cell>
          <cell r="CX2660" t="str">
            <v>諸雑費</v>
          </cell>
          <cell r="CY2660">
            <v>1</v>
          </cell>
          <cell r="DA2660">
            <v>35.160000000003492</v>
          </cell>
          <cell r="DG2660">
            <v>1</v>
          </cell>
        </row>
        <row r="2661">
          <cell r="Q2661">
            <v>6265</v>
          </cell>
          <cell r="R2661" t="str">
            <v>軟岩運搬工</v>
          </cell>
          <cell r="S2661" t="str">
            <v>10t-10.6～14.0㎞以下</v>
          </cell>
          <cell r="T2661" t="str">
            <v>山積0.80m3</v>
          </cell>
          <cell r="U2661" t="str">
            <v>ｍ3</v>
          </cell>
          <cell r="V2661">
            <v>2811</v>
          </cell>
          <cell r="W2661" t="str">
            <v>厚労省参考p.177</v>
          </cell>
          <cell r="X2661" t="str">
            <v>DID区間なし　管路土工</v>
          </cell>
          <cell r="Y2661">
            <v>100</v>
          </cell>
          <cell r="Z2661">
            <v>1099</v>
          </cell>
          <cell r="AA2661" t="str">
            <v>ﾀﾞﾝﾌﾟﾄﾗｯｸ運転工</v>
          </cell>
          <cell r="AB2661">
            <v>4.6360000000000001</v>
          </cell>
          <cell r="AC2661">
            <v>60620</v>
          </cell>
          <cell r="AD2661">
            <v>281034.32</v>
          </cell>
          <cell r="AF2661" t="e">
            <v>#N/A</v>
          </cell>
          <cell r="AH2661">
            <v>0</v>
          </cell>
          <cell r="AI2661">
            <v>0</v>
          </cell>
          <cell r="AK2661" t="e">
            <v>#N/A</v>
          </cell>
          <cell r="AM2661">
            <v>0</v>
          </cell>
          <cell r="AN2661">
            <v>0</v>
          </cell>
          <cell r="AP2661" t="e">
            <v>#N/A</v>
          </cell>
          <cell r="AR2661">
            <v>0</v>
          </cell>
          <cell r="AS2661">
            <v>0</v>
          </cell>
          <cell r="AU2661" t="e">
            <v>#N/A</v>
          </cell>
          <cell r="AW2661">
            <v>0</v>
          </cell>
          <cell r="AX2661">
            <v>0</v>
          </cell>
          <cell r="AZ2661" t="e">
            <v>#N/A</v>
          </cell>
          <cell r="BB2661">
            <v>0</v>
          </cell>
          <cell r="BC2661">
            <v>0</v>
          </cell>
          <cell r="BE2661" t="e">
            <v>#N/A</v>
          </cell>
          <cell r="BG2661">
            <v>0</v>
          </cell>
          <cell r="BH2661">
            <v>0</v>
          </cell>
          <cell r="BJ2661" t="e">
            <v>#N/A</v>
          </cell>
          <cell r="BL2661">
            <v>0</v>
          </cell>
          <cell r="BM2661">
            <v>0</v>
          </cell>
          <cell r="BO2661" t="e">
            <v>#N/A</v>
          </cell>
          <cell r="BQ2661">
            <v>0</v>
          </cell>
          <cell r="BR2661">
            <v>0</v>
          </cell>
          <cell r="BT2661" t="e">
            <v>#N/A</v>
          </cell>
          <cell r="BV2661">
            <v>0</v>
          </cell>
          <cell r="BW2661">
            <v>0</v>
          </cell>
          <cell r="CW2661">
            <v>127</v>
          </cell>
          <cell r="CX2661" t="str">
            <v>諸雑費</v>
          </cell>
          <cell r="CY2661">
            <v>1</v>
          </cell>
          <cell r="DA2661">
            <v>65.679999999993015</v>
          </cell>
          <cell r="DG2661">
            <v>1</v>
          </cell>
        </row>
        <row r="2662">
          <cell r="Q2662">
            <v>6266</v>
          </cell>
          <cell r="R2662" t="str">
            <v>軟岩運搬工</v>
          </cell>
          <cell r="S2662" t="str">
            <v>10t-14.1～20.5㎞以下</v>
          </cell>
          <cell r="T2662" t="str">
            <v>山積0.80m3</v>
          </cell>
          <cell r="U2662" t="str">
            <v>ｍ3</v>
          </cell>
          <cell r="V2662">
            <v>3476</v>
          </cell>
          <cell r="W2662" t="str">
            <v>厚労省参考p.177</v>
          </cell>
          <cell r="X2662" t="str">
            <v>DID区間なし　管路土工</v>
          </cell>
          <cell r="Y2662">
            <v>100</v>
          </cell>
          <cell r="Z2662">
            <v>1099</v>
          </cell>
          <cell r="AA2662" t="str">
            <v>ﾀﾞﾝﾌﾟﾄﾗｯｸ運転工</v>
          </cell>
          <cell r="AB2662">
            <v>5.734</v>
          </cell>
          <cell r="AC2662">
            <v>60620</v>
          </cell>
          <cell r="AD2662">
            <v>347595.08</v>
          </cell>
          <cell r="AF2662" t="e">
            <v>#N/A</v>
          </cell>
          <cell r="AH2662">
            <v>0</v>
          </cell>
          <cell r="AI2662">
            <v>0</v>
          </cell>
          <cell r="AK2662" t="e">
            <v>#N/A</v>
          </cell>
          <cell r="AM2662">
            <v>0</v>
          </cell>
          <cell r="AN2662">
            <v>0</v>
          </cell>
          <cell r="AP2662" t="e">
            <v>#N/A</v>
          </cell>
          <cell r="AR2662">
            <v>0</v>
          </cell>
          <cell r="AS2662">
            <v>0</v>
          </cell>
          <cell r="AU2662" t="e">
            <v>#N/A</v>
          </cell>
          <cell r="AW2662">
            <v>0</v>
          </cell>
          <cell r="AX2662">
            <v>0</v>
          </cell>
          <cell r="AZ2662" t="e">
            <v>#N/A</v>
          </cell>
          <cell r="BB2662">
            <v>0</v>
          </cell>
          <cell r="BC2662">
            <v>0</v>
          </cell>
          <cell r="BE2662" t="e">
            <v>#N/A</v>
          </cell>
          <cell r="BG2662">
            <v>0</v>
          </cell>
          <cell r="BH2662">
            <v>0</v>
          </cell>
          <cell r="BJ2662" t="e">
            <v>#N/A</v>
          </cell>
          <cell r="BL2662">
            <v>0</v>
          </cell>
          <cell r="BM2662">
            <v>0</v>
          </cell>
          <cell r="BO2662" t="e">
            <v>#N/A</v>
          </cell>
          <cell r="BQ2662">
            <v>0</v>
          </cell>
          <cell r="BR2662">
            <v>0</v>
          </cell>
          <cell r="BT2662" t="e">
            <v>#N/A</v>
          </cell>
          <cell r="BV2662">
            <v>0</v>
          </cell>
          <cell r="BW2662">
            <v>0</v>
          </cell>
          <cell r="CW2662">
            <v>127</v>
          </cell>
          <cell r="CX2662" t="str">
            <v>諸雑費</v>
          </cell>
          <cell r="CY2662">
            <v>1</v>
          </cell>
          <cell r="DA2662">
            <v>4.9199999999837019</v>
          </cell>
          <cell r="DG2662">
            <v>1</v>
          </cell>
        </row>
        <row r="2663">
          <cell r="Q2663">
            <v>6267</v>
          </cell>
          <cell r="R2663" t="str">
            <v>軟岩運搬工</v>
          </cell>
          <cell r="S2663" t="str">
            <v>10t-20.6～39.5㎞以下</v>
          </cell>
          <cell r="T2663" t="str">
            <v>山積0.80m3</v>
          </cell>
          <cell r="U2663" t="str">
            <v>ｍ3</v>
          </cell>
          <cell r="V2663">
            <v>4660</v>
          </cell>
          <cell r="W2663" t="str">
            <v>厚労省参考p.177</v>
          </cell>
          <cell r="X2663" t="str">
            <v>DID区間なし　管路土工</v>
          </cell>
          <cell r="Y2663">
            <v>100</v>
          </cell>
          <cell r="Z2663">
            <v>1099</v>
          </cell>
          <cell r="AA2663" t="str">
            <v>ﾀﾞﾝﾌﾟﾄﾗｯｸ運転工</v>
          </cell>
          <cell r="AB2663">
            <v>7.6859999999999999</v>
          </cell>
          <cell r="AC2663">
            <v>60620</v>
          </cell>
          <cell r="AD2663">
            <v>465925.32</v>
          </cell>
          <cell r="AF2663" t="e">
            <v>#N/A</v>
          </cell>
          <cell r="AH2663">
            <v>0</v>
          </cell>
          <cell r="AI2663">
            <v>0</v>
          </cell>
          <cell r="AK2663" t="e">
            <v>#N/A</v>
          </cell>
          <cell r="AM2663">
            <v>0</v>
          </cell>
          <cell r="AN2663">
            <v>0</v>
          </cell>
          <cell r="AP2663" t="e">
            <v>#N/A</v>
          </cell>
          <cell r="AR2663">
            <v>0</v>
          </cell>
          <cell r="AS2663">
            <v>0</v>
          </cell>
          <cell r="AU2663" t="e">
            <v>#N/A</v>
          </cell>
          <cell r="AW2663">
            <v>0</v>
          </cell>
          <cell r="AX2663">
            <v>0</v>
          </cell>
          <cell r="AZ2663" t="e">
            <v>#N/A</v>
          </cell>
          <cell r="BB2663">
            <v>0</v>
          </cell>
          <cell r="BC2663">
            <v>0</v>
          </cell>
          <cell r="BE2663" t="e">
            <v>#N/A</v>
          </cell>
          <cell r="BG2663">
            <v>0</v>
          </cell>
          <cell r="BH2663">
            <v>0</v>
          </cell>
          <cell r="BJ2663" t="e">
            <v>#N/A</v>
          </cell>
          <cell r="BL2663">
            <v>0</v>
          </cell>
          <cell r="BM2663">
            <v>0</v>
          </cell>
          <cell r="BO2663" t="e">
            <v>#N/A</v>
          </cell>
          <cell r="BQ2663">
            <v>0</v>
          </cell>
          <cell r="BR2663">
            <v>0</v>
          </cell>
          <cell r="BT2663" t="e">
            <v>#N/A</v>
          </cell>
          <cell r="BV2663">
            <v>0</v>
          </cell>
          <cell r="BW2663">
            <v>0</v>
          </cell>
          <cell r="CW2663">
            <v>127</v>
          </cell>
          <cell r="CX2663" t="str">
            <v>諸雑費</v>
          </cell>
          <cell r="CY2663">
            <v>1</v>
          </cell>
          <cell r="DA2663">
            <v>74.679999999993015</v>
          </cell>
          <cell r="DG2663">
            <v>1</v>
          </cell>
        </row>
        <row r="2664">
          <cell r="Q2664">
            <v>6268</v>
          </cell>
          <cell r="R2664" t="str">
            <v>軟岩運搬工</v>
          </cell>
          <cell r="S2664" t="str">
            <v>10t-39.6～60.0㎞以下</v>
          </cell>
          <cell r="T2664" t="str">
            <v>山積0.80m3</v>
          </cell>
          <cell r="U2664" t="str">
            <v>ｍ3</v>
          </cell>
          <cell r="V2664">
            <v>6952</v>
          </cell>
          <cell r="W2664" t="str">
            <v>厚労省参考p.177</v>
          </cell>
          <cell r="X2664" t="str">
            <v>DID区間なし　管路土工</v>
          </cell>
          <cell r="Y2664">
            <v>100</v>
          </cell>
          <cell r="Z2664">
            <v>1099</v>
          </cell>
          <cell r="AA2664" t="str">
            <v>ﾀﾞﾝﾌﾟﾄﾗｯｸ運転工</v>
          </cell>
          <cell r="AB2664">
            <v>11.468</v>
          </cell>
          <cell r="AC2664">
            <v>60620</v>
          </cell>
          <cell r="AD2664">
            <v>695190.16</v>
          </cell>
          <cell r="AF2664" t="e">
            <v>#N/A</v>
          </cell>
          <cell r="AH2664">
            <v>0</v>
          </cell>
          <cell r="AI2664">
            <v>0</v>
          </cell>
          <cell r="AK2664" t="e">
            <v>#N/A</v>
          </cell>
          <cell r="AM2664">
            <v>0</v>
          </cell>
          <cell r="AN2664">
            <v>0</v>
          </cell>
          <cell r="AP2664" t="e">
            <v>#N/A</v>
          </cell>
          <cell r="AR2664">
            <v>0</v>
          </cell>
          <cell r="AS2664">
            <v>0</v>
          </cell>
          <cell r="AU2664" t="e">
            <v>#N/A</v>
          </cell>
          <cell r="AW2664">
            <v>0</v>
          </cell>
          <cell r="AX2664">
            <v>0</v>
          </cell>
          <cell r="AZ2664" t="e">
            <v>#N/A</v>
          </cell>
          <cell r="BB2664">
            <v>0</v>
          </cell>
          <cell r="BC2664">
            <v>0</v>
          </cell>
          <cell r="BE2664" t="e">
            <v>#N/A</v>
          </cell>
          <cell r="BG2664">
            <v>0</v>
          </cell>
          <cell r="BH2664">
            <v>0</v>
          </cell>
          <cell r="BJ2664" t="e">
            <v>#N/A</v>
          </cell>
          <cell r="BL2664">
            <v>0</v>
          </cell>
          <cell r="BM2664">
            <v>0</v>
          </cell>
          <cell r="BO2664" t="e">
            <v>#N/A</v>
          </cell>
          <cell r="BQ2664">
            <v>0</v>
          </cell>
          <cell r="BR2664">
            <v>0</v>
          </cell>
          <cell r="BT2664" t="e">
            <v>#N/A</v>
          </cell>
          <cell r="BV2664">
            <v>0</v>
          </cell>
          <cell r="BW2664">
            <v>0</v>
          </cell>
          <cell r="CW2664">
            <v>127</v>
          </cell>
          <cell r="CX2664" t="str">
            <v>諸雑費</v>
          </cell>
          <cell r="CY2664">
            <v>1</v>
          </cell>
          <cell r="DA2664">
            <v>9.8399999999674037</v>
          </cell>
          <cell r="DG2664">
            <v>1</v>
          </cell>
        </row>
        <row r="2665">
          <cell r="Q2665">
            <v>6269</v>
          </cell>
          <cell r="R2665" t="str">
            <v>硬岩運搬工</v>
          </cell>
          <cell r="S2665" t="str">
            <v>10t-0.5㎞以下</v>
          </cell>
          <cell r="T2665" t="str">
            <v>山積0.80m3</v>
          </cell>
          <cell r="U2665" t="str">
            <v>ｍ3</v>
          </cell>
          <cell r="V2665">
            <v>771</v>
          </cell>
          <cell r="W2665" t="str">
            <v>厚労省参考p.177</v>
          </cell>
          <cell r="X2665" t="str">
            <v>DID区間なし　管路土工</v>
          </cell>
          <cell r="Y2665">
            <v>100</v>
          </cell>
          <cell r="Z2665">
            <v>1100</v>
          </cell>
          <cell r="AA2665" t="str">
            <v>ﾀﾞﾝﾌﾟﾄﾗｯｸ運転工</v>
          </cell>
          <cell r="AB2665">
            <v>1.2330000000000001</v>
          </cell>
          <cell r="AC2665">
            <v>62560</v>
          </cell>
          <cell r="AD2665">
            <v>77136.479999999996</v>
          </cell>
          <cell r="AF2665" t="e">
            <v>#N/A</v>
          </cell>
          <cell r="AH2665">
            <v>0</v>
          </cell>
          <cell r="AI2665">
            <v>0</v>
          </cell>
          <cell r="AK2665" t="e">
            <v>#N/A</v>
          </cell>
          <cell r="AM2665">
            <v>0</v>
          </cell>
          <cell r="AN2665">
            <v>0</v>
          </cell>
          <cell r="AP2665" t="e">
            <v>#N/A</v>
          </cell>
          <cell r="AR2665">
            <v>0</v>
          </cell>
          <cell r="AS2665">
            <v>0</v>
          </cell>
          <cell r="AU2665" t="e">
            <v>#N/A</v>
          </cell>
          <cell r="AW2665">
            <v>0</v>
          </cell>
          <cell r="AX2665">
            <v>0</v>
          </cell>
          <cell r="AZ2665" t="e">
            <v>#N/A</v>
          </cell>
          <cell r="BB2665">
            <v>0</v>
          </cell>
          <cell r="BC2665">
            <v>0</v>
          </cell>
          <cell r="BE2665" t="e">
            <v>#N/A</v>
          </cell>
          <cell r="BG2665">
            <v>0</v>
          </cell>
          <cell r="BH2665">
            <v>0</v>
          </cell>
          <cell r="BJ2665" t="e">
            <v>#N/A</v>
          </cell>
          <cell r="BL2665">
            <v>0</v>
          </cell>
          <cell r="BM2665">
            <v>0</v>
          </cell>
          <cell r="BO2665" t="e">
            <v>#N/A</v>
          </cell>
          <cell r="BQ2665">
            <v>0</v>
          </cell>
          <cell r="BR2665">
            <v>0</v>
          </cell>
          <cell r="BT2665" t="e">
            <v>#N/A</v>
          </cell>
          <cell r="BV2665">
            <v>0</v>
          </cell>
          <cell r="BW2665">
            <v>0</v>
          </cell>
          <cell r="CW2665">
            <v>127</v>
          </cell>
          <cell r="CX2665" t="str">
            <v>諸雑費</v>
          </cell>
          <cell r="CY2665">
            <v>1</v>
          </cell>
          <cell r="DA2665">
            <v>3.5200000000040745</v>
          </cell>
          <cell r="DG2665">
            <v>1</v>
          </cell>
        </row>
        <row r="2666">
          <cell r="Q2666">
            <v>6270</v>
          </cell>
          <cell r="R2666" t="str">
            <v>硬岩運搬工</v>
          </cell>
          <cell r="S2666" t="str">
            <v>10t-0.6～1.0㎞以下</v>
          </cell>
          <cell r="T2666" t="str">
            <v>山積0.80m3</v>
          </cell>
          <cell r="U2666" t="str">
            <v>ｍ3</v>
          </cell>
          <cell r="V2666">
            <v>942</v>
          </cell>
          <cell r="W2666" t="str">
            <v>厚労省参考p.177</v>
          </cell>
          <cell r="X2666" t="str">
            <v>DID区間なし　管路土工</v>
          </cell>
          <cell r="Y2666">
            <v>100</v>
          </cell>
          <cell r="Z2666">
            <v>1100</v>
          </cell>
          <cell r="AA2666" t="str">
            <v>ﾀﾞﾝﾌﾟﾄﾗｯｸ運転工</v>
          </cell>
          <cell r="AB2666">
            <v>1.5069999999999999</v>
          </cell>
          <cell r="AC2666">
            <v>62560</v>
          </cell>
          <cell r="AD2666">
            <v>94277.92</v>
          </cell>
          <cell r="AF2666" t="e">
            <v>#N/A</v>
          </cell>
          <cell r="AH2666">
            <v>0</v>
          </cell>
          <cell r="AI2666">
            <v>0</v>
          </cell>
          <cell r="AK2666" t="e">
            <v>#N/A</v>
          </cell>
          <cell r="AM2666">
            <v>0</v>
          </cell>
          <cell r="AN2666">
            <v>0</v>
          </cell>
          <cell r="AP2666" t="e">
            <v>#N/A</v>
          </cell>
          <cell r="AR2666">
            <v>0</v>
          </cell>
          <cell r="AS2666">
            <v>0</v>
          </cell>
          <cell r="AU2666" t="e">
            <v>#N/A</v>
          </cell>
          <cell r="AW2666">
            <v>0</v>
          </cell>
          <cell r="AX2666">
            <v>0</v>
          </cell>
          <cell r="AZ2666" t="e">
            <v>#N/A</v>
          </cell>
          <cell r="BB2666">
            <v>0</v>
          </cell>
          <cell r="BC2666">
            <v>0</v>
          </cell>
          <cell r="BE2666" t="e">
            <v>#N/A</v>
          </cell>
          <cell r="BG2666">
            <v>0</v>
          </cell>
          <cell r="BH2666">
            <v>0</v>
          </cell>
          <cell r="BJ2666" t="e">
            <v>#N/A</v>
          </cell>
          <cell r="BL2666">
            <v>0</v>
          </cell>
          <cell r="BM2666">
            <v>0</v>
          </cell>
          <cell r="BO2666" t="e">
            <v>#N/A</v>
          </cell>
          <cell r="BQ2666">
            <v>0</v>
          </cell>
          <cell r="BR2666">
            <v>0</v>
          </cell>
          <cell r="BT2666" t="e">
            <v>#N/A</v>
          </cell>
          <cell r="BV2666">
            <v>0</v>
          </cell>
          <cell r="BW2666">
            <v>0</v>
          </cell>
          <cell r="CW2666">
            <v>127</v>
          </cell>
          <cell r="CX2666" t="str">
            <v>諸雑費</v>
          </cell>
          <cell r="CY2666">
            <v>1</v>
          </cell>
          <cell r="DA2666">
            <v>2.0800000000017462</v>
          </cell>
          <cell r="DG2666">
            <v>1</v>
          </cell>
        </row>
        <row r="2667">
          <cell r="Q2667">
            <v>6271</v>
          </cell>
          <cell r="R2667" t="str">
            <v>硬岩運搬工</v>
          </cell>
          <cell r="S2667" t="str">
            <v>10t-1.1～1.5㎞以下</v>
          </cell>
          <cell r="T2667" t="str">
            <v>山積0.80m3</v>
          </cell>
          <cell r="U2667" t="str">
            <v>ｍ3</v>
          </cell>
          <cell r="V2667">
            <v>1029</v>
          </cell>
          <cell r="W2667" t="str">
            <v>厚労省参考p.177</v>
          </cell>
          <cell r="X2667" t="str">
            <v>DID区間なし　管路土工</v>
          </cell>
          <cell r="Y2667">
            <v>100</v>
          </cell>
          <cell r="Z2667">
            <v>1100</v>
          </cell>
          <cell r="AA2667" t="str">
            <v>ﾀﾞﾝﾌﾟﾄﾗｯｸ運転工</v>
          </cell>
          <cell r="AB2667">
            <v>1.6439999999999999</v>
          </cell>
          <cell r="AC2667">
            <v>62560</v>
          </cell>
          <cell r="AD2667">
            <v>102848.64</v>
          </cell>
          <cell r="AF2667" t="e">
            <v>#N/A</v>
          </cell>
          <cell r="AH2667">
            <v>0</v>
          </cell>
          <cell r="AI2667">
            <v>0</v>
          </cell>
          <cell r="AK2667" t="e">
            <v>#N/A</v>
          </cell>
          <cell r="AM2667">
            <v>0</v>
          </cell>
          <cell r="AN2667">
            <v>0</v>
          </cell>
          <cell r="AP2667" t="e">
            <v>#N/A</v>
          </cell>
          <cell r="AR2667">
            <v>0</v>
          </cell>
          <cell r="AS2667">
            <v>0</v>
          </cell>
          <cell r="AU2667" t="e">
            <v>#N/A</v>
          </cell>
          <cell r="AW2667">
            <v>0</v>
          </cell>
          <cell r="AX2667">
            <v>0</v>
          </cell>
          <cell r="AZ2667" t="e">
            <v>#N/A</v>
          </cell>
          <cell r="BB2667">
            <v>0</v>
          </cell>
          <cell r="BC2667">
            <v>0</v>
          </cell>
          <cell r="BE2667" t="e">
            <v>#N/A</v>
          </cell>
          <cell r="BG2667">
            <v>0</v>
          </cell>
          <cell r="BH2667">
            <v>0</v>
          </cell>
          <cell r="BJ2667" t="e">
            <v>#N/A</v>
          </cell>
          <cell r="BL2667">
            <v>0</v>
          </cell>
          <cell r="BM2667">
            <v>0</v>
          </cell>
          <cell r="BO2667" t="e">
            <v>#N/A</v>
          </cell>
          <cell r="BQ2667">
            <v>0</v>
          </cell>
          <cell r="BR2667">
            <v>0</v>
          </cell>
          <cell r="BT2667" t="e">
            <v>#N/A</v>
          </cell>
          <cell r="BV2667">
            <v>0</v>
          </cell>
          <cell r="BW2667">
            <v>0</v>
          </cell>
          <cell r="CW2667">
            <v>127</v>
          </cell>
          <cell r="CX2667" t="str">
            <v>諸雑費</v>
          </cell>
          <cell r="CY2667">
            <v>1</v>
          </cell>
          <cell r="DA2667">
            <v>51.360000000000582</v>
          </cell>
          <cell r="DG2667">
            <v>1</v>
          </cell>
        </row>
        <row r="2668">
          <cell r="Q2668">
            <v>6272</v>
          </cell>
          <cell r="R2668" t="str">
            <v>硬岩運搬工</v>
          </cell>
          <cell r="S2668" t="str">
            <v>10t-1.6～2.0㎞以下</v>
          </cell>
          <cell r="T2668" t="str">
            <v>山積0.80m3</v>
          </cell>
          <cell r="U2668" t="str">
            <v>ｍ3</v>
          </cell>
          <cell r="V2668">
            <v>1115</v>
          </cell>
          <cell r="W2668" t="str">
            <v>厚労省参考p.177</v>
          </cell>
          <cell r="X2668" t="str">
            <v>DID区間なし　管路土工</v>
          </cell>
          <cell r="Y2668">
            <v>100</v>
          </cell>
          <cell r="Z2668">
            <v>1100</v>
          </cell>
          <cell r="AA2668" t="str">
            <v>ﾀﾞﾝﾌﾟﾄﾗｯｸ運転工</v>
          </cell>
          <cell r="AB2668">
            <v>1.7809999999999999</v>
          </cell>
          <cell r="AC2668">
            <v>62560</v>
          </cell>
          <cell r="AD2668">
            <v>111419.36</v>
          </cell>
          <cell r="AF2668" t="e">
            <v>#N/A</v>
          </cell>
          <cell r="AH2668">
            <v>0</v>
          </cell>
          <cell r="AI2668">
            <v>0</v>
          </cell>
          <cell r="AK2668" t="e">
            <v>#N/A</v>
          </cell>
          <cell r="AM2668">
            <v>0</v>
          </cell>
          <cell r="AN2668">
            <v>0</v>
          </cell>
          <cell r="AP2668" t="e">
            <v>#N/A</v>
          </cell>
          <cell r="AR2668">
            <v>0</v>
          </cell>
          <cell r="AS2668">
            <v>0</v>
          </cell>
          <cell r="AU2668" t="e">
            <v>#N/A</v>
          </cell>
          <cell r="AW2668">
            <v>0</v>
          </cell>
          <cell r="AX2668">
            <v>0</v>
          </cell>
          <cell r="AZ2668" t="e">
            <v>#N/A</v>
          </cell>
          <cell r="BB2668">
            <v>0</v>
          </cell>
          <cell r="BC2668">
            <v>0</v>
          </cell>
          <cell r="BE2668" t="e">
            <v>#N/A</v>
          </cell>
          <cell r="BG2668">
            <v>0</v>
          </cell>
          <cell r="BH2668">
            <v>0</v>
          </cell>
          <cell r="BJ2668" t="e">
            <v>#N/A</v>
          </cell>
          <cell r="BL2668">
            <v>0</v>
          </cell>
          <cell r="BM2668">
            <v>0</v>
          </cell>
          <cell r="BO2668" t="e">
            <v>#N/A</v>
          </cell>
          <cell r="BQ2668">
            <v>0</v>
          </cell>
          <cell r="BR2668">
            <v>0</v>
          </cell>
          <cell r="BT2668" t="e">
            <v>#N/A</v>
          </cell>
          <cell r="BV2668">
            <v>0</v>
          </cell>
          <cell r="BW2668">
            <v>0</v>
          </cell>
          <cell r="CW2668">
            <v>127</v>
          </cell>
          <cell r="CX2668" t="str">
            <v>諸雑費</v>
          </cell>
          <cell r="CY2668">
            <v>1</v>
          </cell>
          <cell r="DA2668">
            <v>80.639999999999418</v>
          </cell>
          <cell r="DG2668">
            <v>1</v>
          </cell>
        </row>
        <row r="2669">
          <cell r="Q2669">
            <v>6273</v>
          </cell>
          <cell r="R2669" t="str">
            <v>硬岩運搬工</v>
          </cell>
          <cell r="S2669" t="str">
            <v>10t-2.1～2.5㎞以下</v>
          </cell>
          <cell r="T2669" t="str">
            <v>山積0.80m3</v>
          </cell>
          <cell r="U2669" t="str">
            <v>ｍ3</v>
          </cell>
          <cell r="V2669">
            <v>1286</v>
          </cell>
          <cell r="W2669" t="str">
            <v>厚労省参考p.177</v>
          </cell>
          <cell r="X2669" t="str">
            <v>DID区間なし　管路土工</v>
          </cell>
          <cell r="Y2669">
            <v>100</v>
          </cell>
          <cell r="Z2669">
            <v>1100</v>
          </cell>
          <cell r="AA2669" t="str">
            <v>ﾀﾞﾝﾌﾟﾄﾗｯｸ運転工</v>
          </cell>
          <cell r="AB2669">
            <v>2.0550000000000002</v>
          </cell>
          <cell r="AC2669">
            <v>62560</v>
          </cell>
          <cell r="AD2669">
            <v>128560.8</v>
          </cell>
          <cell r="AF2669" t="e">
            <v>#N/A</v>
          </cell>
          <cell r="AH2669">
            <v>0</v>
          </cell>
          <cell r="AI2669">
            <v>0</v>
          </cell>
          <cell r="AK2669" t="e">
            <v>#N/A</v>
          </cell>
          <cell r="AM2669">
            <v>0</v>
          </cell>
          <cell r="AN2669">
            <v>0</v>
          </cell>
          <cell r="AP2669" t="e">
            <v>#N/A</v>
          </cell>
          <cell r="AR2669">
            <v>0</v>
          </cell>
          <cell r="AS2669">
            <v>0</v>
          </cell>
          <cell r="AU2669" t="e">
            <v>#N/A</v>
          </cell>
          <cell r="AW2669">
            <v>0</v>
          </cell>
          <cell r="AX2669">
            <v>0</v>
          </cell>
          <cell r="AZ2669" t="e">
            <v>#N/A</v>
          </cell>
          <cell r="BB2669">
            <v>0</v>
          </cell>
          <cell r="BC2669">
            <v>0</v>
          </cell>
          <cell r="BE2669" t="e">
            <v>#N/A</v>
          </cell>
          <cell r="BG2669">
            <v>0</v>
          </cell>
          <cell r="BH2669">
            <v>0</v>
          </cell>
          <cell r="BJ2669" t="e">
            <v>#N/A</v>
          </cell>
          <cell r="BL2669">
            <v>0</v>
          </cell>
          <cell r="BM2669">
            <v>0</v>
          </cell>
          <cell r="BO2669" t="e">
            <v>#N/A</v>
          </cell>
          <cell r="BQ2669">
            <v>0</v>
          </cell>
          <cell r="BR2669">
            <v>0</v>
          </cell>
          <cell r="BT2669" t="e">
            <v>#N/A</v>
          </cell>
          <cell r="BV2669">
            <v>0</v>
          </cell>
          <cell r="BW2669">
            <v>0</v>
          </cell>
          <cell r="CW2669">
            <v>127</v>
          </cell>
          <cell r="CX2669" t="str">
            <v>諸雑費</v>
          </cell>
          <cell r="CY2669">
            <v>1</v>
          </cell>
          <cell r="DA2669">
            <v>39.19999999999709</v>
          </cell>
          <cell r="DG2669">
            <v>1</v>
          </cell>
        </row>
        <row r="2670">
          <cell r="Q2670">
            <v>6274</v>
          </cell>
          <cell r="R2670" t="str">
            <v>硬岩運搬工</v>
          </cell>
          <cell r="S2670" t="str">
            <v>10t-2.6～3.0㎞以下</v>
          </cell>
          <cell r="T2670" t="str">
            <v>山積0.80m3</v>
          </cell>
          <cell r="U2670" t="str">
            <v>ｍ3</v>
          </cell>
          <cell r="V2670">
            <v>1372</v>
          </cell>
          <cell r="W2670" t="str">
            <v>厚労省参考p.177</v>
          </cell>
          <cell r="X2670" t="str">
            <v>DID区間なし　管路土工</v>
          </cell>
          <cell r="Y2670">
            <v>100</v>
          </cell>
          <cell r="Z2670">
            <v>1100</v>
          </cell>
          <cell r="AA2670" t="str">
            <v>ﾀﾞﾝﾌﾟﾄﾗｯｸ運転工</v>
          </cell>
          <cell r="AB2670">
            <v>2.1920000000000002</v>
          </cell>
          <cell r="AC2670">
            <v>62560</v>
          </cell>
          <cell r="AD2670">
            <v>137131.51999999999</v>
          </cell>
          <cell r="AF2670" t="e">
            <v>#N/A</v>
          </cell>
          <cell r="AH2670">
            <v>0</v>
          </cell>
          <cell r="AI2670">
            <v>0</v>
          </cell>
          <cell r="AK2670" t="e">
            <v>#N/A</v>
          </cell>
          <cell r="AM2670">
            <v>0</v>
          </cell>
          <cell r="AN2670">
            <v>0</v>
          </cell>
          <cell r="AP2670" t="e">
            <v>#N/A</v>
          </cell>
          <cell r="AR2670">
            <v>0</v>
          </cell>
          <cell r="AS2670">
            <v>0</v>
          </cell>
          <cell r="AU2670" t="e">
            <v>#N/A</v>
          </cell>
          <cell r="AW2670">
            <v>0</v>
          </cell>
          <cell r="AX2670">
            <v>0</v>
          </cell>
          <cell r="AZ2670" t="e">
            <v>#N/A</v>
          </cell>
          <cell r="BB2670">
            <v>0</v>
          </cell>
          <cell r="BC2670">
            <v>0</v>
          </cell>
          <cell r="BE2670" t="e">
            <v>#N/A</v>
          </cell>
          <cell r="BG2670">
            <v>0</v>
          </cell>
          <cell r="BH2670">
            <v>0</v>
          </cell>
          <cell r="BJ2670" t="e">
            <v>#N/A</v>
          </cell>
          <cell r="BL2670">
            <v>0</v>
          </cell>
          <cell r="BM2670">
            <v>0</v>
          </cell>
          <cell r="BO2670" t="e">
            <v>#N/A</v>
          </cell>
          <cell r="BQ2670">
            <v>0</v>
          </cell>
          <cell r="BR2670">
            <v>0</v>
          </cell>
          <cell r="BT2670" t="e">
            <v>#N/A</v>
          </cell>
          <cell r="BV2670">
            <v>0</v>
          </cell>
          <cell r="BW2670">
            <v>0</v>
          </cell>
          <cell r="CW2670">
            <v>127</v>
          </cell>
          <cell r="CX2670" t="str">
            <v>諸雑費</v>
          </cell>
          <cell r="CY2670">
            <v>1</v>
          </cell>
          <cell r="DA2670">
            <v>68.480000000010477</v>
          </cell>
          <cell r="DG2670">
            <v>1</v>
          </cell>
        </row>
        <row r="2671">
          <cell r="Q2671">
            <v>6275</v>
          </cell>
          <cell r="R2671" t="str">
            <v>硬岩運搬工</v>
          </cell>
          <cell r="S2671" t="str">
            <v>10t-3.1～3.5㎞以下</v>
          </cell>
          <cell r="T2671" t="str">
            <v>山積0.80m3</v>
          </cell>
          <cell r="U2671" t="str">
            <v>ｍ3</v>
          </cell>
          <cell r="V2671">
            <v>1458</v>
          </cell>
          <cell r="W2671" t="str">
            <v>厚労省参考p.177</v>
          </cell>
          <cell r="X2671" t="str">
            <v>DID区間なし　管路土工</v>
          </cell>
          <cell r="Y2671">
            <v>100</v>
          </cell>
          <cell r="Z2671">
            <v>1100</v>
          </cell>
          <cell r="AA2671" t="str">
            <v>ﾀﾞﾝﾌﾟﾄﾗｯｸ運転工</v>
          </cell>
          <cell r="AB2671">
            <v>2.3290000000000002</v>
          </cell>
          <cell r="AC2671">
            <v>62560</v>
          </cell>
          <cell r="AD2671">
            <v>145702.24</v>
          </cell>
          <cell r="AF2671" t="e">
            <v>#N/A</v>
          </cell>
          <cell r="AH2671">
            <v>0</v>
          </cell>
          <cell r="AI2671">
            <v>0</v>
          </cell>
          <cell r="AK2671" t="e">
            <v>#N/A</v>
          </cell>
          <cell r="AM2671">
            <v>0</v>
          </cell>
          <cell r="AN2671">
            <v>0</v>
          </cell>
          <cell r="AP2671" t="e">
            <v>#N/A</v>
          </cell>
          <cell r="AR2671">
            <v>0</v>
          </cell>
          <cell r="AS2671">
            <v>0</v>
          </cell>
          <cell r="AU2671" t="e">
            <v>#N/A</v>
          </cell>
          <cell r="AW2671">
            <v>0</v>
          </cell>
          <cell r="AX2671">
            <v>0</v>
          </cell>
          <cell r="AZ2671" t="e">
            <v>#N/A</v>
          </cell>
          <cell r="BB2671">
            <v>0</v>
          </cell>
          <cell r="BC2671">
            <v>0</v>
          </cell>
          <cell r="BE2671" t="e">
            <v>#N/A</v>
          </cell>
          <cell r="BG2671">
            <v>0</v>
          </cell>
          <cell r="BH2671">
            <v>0</v>
          </cell>
          <cell r="BJ2671" t="e">
            <v>#N/A</v>
          </cell>
          <cell r="BL2671">
            <v>0</v>
          </cell>
          <cell r="BM2671">
            <v>0</v>
          </cell>
          <cell r="BO2671" t="e">
            <v>#N/A</v>
          </cell>
          <cell r="BQ2671">
            <v>0</v>
          </cell>
          <cell r="BR2671">
            <v>0</v>
          </cell>
          <cell r="BT2671" t="e">
            <v>#N/A</v>
          </cell>
          <cell r="BV2671">
            <v>0</v>
          </cell>
          <cell r="BW2671">
            <v>0</v>
          </cell>
          <cell r="CW2671">
            <v>127</v>
          </cell>
          <cell r="CX2671" t="str">
            <v>諸雑費</v>
          </cell>
          <cell r="CY2671">
            <v>1</v>
          </cell>
          <cell r="DA2671">
            <v>97.760000000009313</v>
          </cell>
          <cell r="DG2671">
            <v>1</v>
          </cell>
        </row>
        <row r="2672">
          <cell r="Q2672">
            <v>6276</v>
          </cell>
          <cell r="R2672" t="str">
            <v>硬岩運搬工</v>
          </cell>
          <cell r="S2672" t="str">
            <v>10t-3.6～4.5㎞以下</v>
          </cell>
          <cell r="T2672" t="str">
            <v>山積0.80m3</v>
          </cell>
          <cell r="U2672" t="str">
            <v>ｍ3</v>
          </cell>
          <cell r="V2672">
            <v>1629</v>
          </cell>
          <cell r="W2672" t="str">
            <v>厚労省参考p.177</v>
          </cell>
          <cell r="X2672" t="str">
            <v>DID区間なし　管路土工</v>
          </cell>
          <cell r="Y2672">
            <v>100</v>
          </cell>
          <cell r="Z2672">
            <v>1100</v>
          </cell>
          <cell r="AA2672" t="str">
            <v>ﾀﾞﾝﾌﾟﾄﾗｯｸ運転工</v>
          </cell>
          <cell r="AB2672">
            <v>2.6030000000000002</v>
          </cell>
          <cell r="AC2672">
            <v>62560</v>
          </cell>
          <cell r="AD2672">
            <v>162843.68</v>
          </cell>
          <cell r="AF2672" t="e">
            <v>#N/A</v>
          </cell>
          <cell r="AH2672">
            <v>0</v>
          </cell>
          <cell r="AI2672">
            <v>0</v>
          </cell>
          <cell r="AK2672" t="e">
            <v>#N/A</v>
          </cell>
          <cell r="AM2672">
            <v>0</v>
          </cell>
          <cell r="AN2672">
            <v>0</v>
          </cell>
          <cell r="AP2672" t="e">
            <v>#N/A</v>
          </cell>
          <cell r="AR2672">
            <v>0</v>
          </cell>
          <cell r="AS2672">
            <v>0</v>
          </cell>
          <cell r="AU2672" t="e">
            <v>#N/A</v>
          </cell>
          <cell r="AW2672">
            <v>0</v>
          </cell>
          <cell r="AX2672">
            <v>0</v>
          </cell>
          <cell r="AZ2672" t="e">
            <v>#N/A</v>
          </cell>
          <cell r="BB2672">
            <v>0</v>
          </cell>
          <cell r="BC2672">
            <v>0</v>
          </cell>
          <cell r="BE2672" t="e">
            <v>#N/A</v>
          </cell>
          <cell r="BG2672">
            <v>0</v>
          </cell>
          <cell r="BH2672">
            <v>0</v>
          </cell>
          <cell r="BJ2672" t="e">
            <v>#N/A</v>
          </cell>
          <cell r="BL2672">
            <v>0</v>
          </cell>
          <cell r="BM2672">
            <v>0</v>
          </cell>
          <cell r="BO2672" t="e">
            <v>#N/A</v>
          </cell>
          <cell r="BQ2672">
            <v>0</v>
          </cell>
          <cell r="BR2672">
            <v>0</v>
          </cell>
          <cell r="BT2672" t="e">
            <v>#N/A</v>
          </cell>
          <cell r="BV2672">
            <v>0</v>
          </cell>
          <cell r="BW2672">
            <v>0</v>
          </cell>
          <cell r="CW2672">
            <v>127</v>
          </cell>
          <cell r="CX2672" t="str">
            <v>諸雑費</v>
          </cell>
          <cell r="CY2672">
            <v>1</v>
          </cell>
          <cell r="DA2672">
            <v>56.320000000006985</v>
          </cell>
          <cell r="DG2672">
            <v>1</v>
          </cell>
        </row>
        <row r="2673">
          <cell r="Q2673">
            <v>6277</v>
          </cell>
          <cell r="R2673" t="str">
            <v>硬岩運搬工</v>
          </cell>
          <cell r="S2673" t="str">
            <v>10t-4.6～5.5㎞以下</v>
          </cell>
          <cell r="T2673" t="str">
            <v>山積0.80m3</v>
          </cell>
          <cell r="U2673" t="str">
            <v>ｍ3</v>
          </cell>
          <cell r="V2673">
            <v>1800</v>
          </cell>
          <cell r="W2673" t="str">
            <v>厚労省参考p.177</v>
          </cell>
          <cell r="X2673" t="str">
            <v>DID区間なし　管路土工</v>
          </cell>
          <cell r="Y2673">
            <v>100</v>
          </cell>
          <cell r="Z2673">
            <v>1100</v>
          </cell>
          <cell r="AA2673" t="str">
            <v>ﾀﾞﾝﾌﾟﾄﾗｯｸ運転工</v>
          </cell>
          <cell r="AB2673">
            <v>2.8769999999999998</v>
          </cell>
          <cell r="AC2673">
            <v>62560</v>
          </cell>
          <cell r="AD2673">
            <v>179985.12</v>
          </cell>
          <cell r="AF2673" t="e">
            <v>#N/A</v>
          </cell>
          <cell r="AH2673">
            <v>0</v>
          </cell>
          <cell r="AI2673">
            <v>0</v>
          </cell>
          <cell r="AK2673" t="e">
            <v>#N/A</v>
          </cell>
          <cell r="AM2673">
            <v>0</v>
          </cell>
          <cell r="AN2673">
            <v>0</v>
          </cell>
          <cell r="AP2673" t="e">
            <v>#N/A</v>
          </cell>
          <cell r="AR2673">
            <v>0</v>
          </cell>
          <cell r="AS2673">
            <v>0</v>
          </cell>
          <cell r="AU2673" t="e">
            <v>#N/A</v>
          </cell>
          <cell r="AW2673">
            <v>0</v>
          </cell>
          <cell r="AX2673">
            <v>0</v>
          </cell>
          <cell r="AZ2673" t="e">
            <v>#N/A</v>
          </cell>
          <cell r="BB2673">
            <v>0</v>
          </cell>
          <cell r="BC2673">
            <v>0</v>
          </cell>
          <cell r="BE2673" t="e">
            <v>#N/A</v>
          </cell>
          <cell r="BG2673">
            <v>0</v>
          </cell>
          <cell r="BH2673">
            <v>0</v>
          </cell>
          <cell r="BJ2673" t="e">
            <v>#N/A</v>
          </cell>
          <cell r="BL2673">
            <v>0</v>
          </cell>
          <cell r="BM2673">
            <v>0</v>
          </cell>
          <cell r="BO2673" t="e">
            <v>#N/A</v>
          </cell>
          <cell r="BQ2673">
            <v>0</v>
          </cell>
          <cell r="BR2673">
            <v>0</v>
          </cell>
          <cell r="BT2673" t="e">
            <v>#N/A</v>
          </cell>
          <cell r="BV2673">
            <v>0</v>
          </cell>
          <cell r="BW2673">
            <v>0</v>
          </cell>
          <cell r="CW2673">
            <v>127</v>
          </cell>
          <cell r="CX2673" t="str">
            <v>諸雑費</v>
          </cell>
          <cell r="CY2673">
            <v>1</v>
          </cell>
          <cell r="DA2673">
            <v>14.880000000004657</v>
          </cell>
          <cell r="DG2673">
            <v>1</v>
          </cell>
        </row>
        <row r="2674">
          <cell r="Q2674">
            <v>6278</v>
          </cell>
          <cell r="R2674" t="str">
            <v>硬岩運搬工</v>
          </cell>
          <cell r="S2674" t="str">
            <v>10t-5.6～6.5㎞以下</v>
          </cell>
          <cell r="T2674" t="str">
            <v>山積0.80m3</v>
          </cell>
          <cell r="U2674" t="str">
            <v>ｍ3</v>
          </cell>
          <cell r="V2674">
            <v>2057</v>
          </cell>
          <cell r="W2674" t="str">
            <v>厚労省参考p.177</v>
          </cell>
          <cell r="X2674" t="str">
            <v>DID区間なし　管路土工</v>
          </cell>
          <cell r="Y2674">
            <v>100</v>
          </cell>
          <cell r="Z2674">
            <v>1100</v>
          </cell>
          <cell r="AA2674" t="str">
            <v>ﾀﾞﾝﾌﾟﾄﾗｯｸ運転工</v>
          </cell>
          <cell r="AB2674">
            <v>3.2879999999999998</v>
          </cell>
          <cell r="AC2674">
            <v>62560</v>
          </cell>
          <cell r="AD2674">
            <v>205697.28</v>
          </cell>
          <cell r="AF2674" t="e">
            <v>#N/A</v>
          </cell>
          <cell r="AH2674">
            <v>0</v>
          </cell>
          <cell r="AI2674">
            <v>0</v>
          </cell>
          <cell r="AK2674" t="e">
            <v>#N/A</v>
          </cell>
          <cell r="AM2674">
            <v>0</v>
          </cell>
          <cell r="AN2674">
            <v>0</v>
          </cell>
          <cell r="AP2674" t="e">
            <v>#N/A</v>
          </cell>
          <cell r="AR2674">
            <v>0</v>
          </cell>
          <cell r="AS2674">
            <v>0</v>
          </cell>
          <cell r="AU2674" t="e">
            <v>#N/A</v>
          </cell>
          <cell r="AW2674">
            <v>0</v>
          </cell>
          <cell r="AX2674">
            <v>0</v>
          </cell>
          <cell r="AZ2674" t="e">
            <v>#N/A</v>
          </cell>
          <cell r="BB2674">
            <v>0</v>
          </cell>
          <cell r="BC2674">
            <v>0</v>
          </cell>
          <cell r="BE2674" t="e">
            <v>#N/A</v>
          </cell>
          <cell r="BG2674">
            <v>0</v>
          </cell>
          <cell r="BH2674">
            <v>0</v>
          </cell>
          <cell r="BJ2674" t="e">
            <v>#N/A</v>
          </cell>
          <cell r="BL2674">
            <v>0</v>
          </cell>
          <cell r="BM2674">
            <v>0</v>
          </cell>
          <cell r="BO2674" t="e">
            <v>#N/A</v>
          </cell>
          <cell r="BQ2674">
            <v>0</v>
          </cell>
          <cell r="BR2674">
            <v>0</v>
          </cell>
          <cell r="BT2674" t="e">
            <v>#N/A</v>
          </cell>
          <cell r="BV2674">
            <v>0</v>
          </cell>
          <cell r="BW2674">
            <v>0</v>
          </cell>
          <cell r="CW2674">
            <v>127</v>
          </cell>
          <cell r="CX2674" t="str">
            <v>諸雑費</v>
          </cell>
          <cell r="CY2674">
            <v>1</v>
          </cell>
          <cell r="DA2674">
            <v>2.7200000000011642</v>
          </cell>
          <cell r="DG2674">
            <v>1</v>
          </cell>
        </row>
        <row r="2675">
          <cell r="Q2675">
            <v>6279</v>
          </cell>
          <cell r="R2675" t="str">
            <v>硬岩運搬工</v>
          </cell>
          <cell r="S2675" t="str">
            <v>10t-6.6～8.0㎞以下</v>
          </cell>
          <cell r="T2675" t="str">
            <v>山積0.80m3</v>
          </cell>
          <cell r="U2675" t="str">
            <v>ｍ3</v>
          </cell>
          <cell r="V2675">
            <v>2315</v>
          </cell>
          <cell r="W2675" t="str">
            <v>厚労省参考p.177</v>
          </cell>
          <cell r="X2675" t="str">
            <v>DID区間なし　管路土工</v>
          </cell>
          <cell r="Y2675">
            <v>100</v>
          </cell>
          <cell r="Z2675">
            <v>1100</v>
          </cell>
          <cell r="AA2675" t="str">
            <v>ﾀﾞﾝﾌﾟﾄﾗｯｸ運転工</v>
          </cell>
          <cell r="AB2675">
            <v>3.6989999999999998</v>
          </cell>
          <cell r="AC2675">
            <v>62560</v>
          </cell>
          <cell r="AD2675">
            <v>231409.44</v>
          </cell>
          <cell r="AF2675" t="e">
            <v>#N/A</v>
          </cell>
          <cell r="AH2675">
            <v>0</v>
          </cell>
          <cell r="AI2675">
            <v>0</v>
          </cell>
          <cell r="AK2675" t="e">
            <v>#N/A</v>
          </cell>
          <cell r="AM2675">
            <v>0</v>
          </cell>
          <cell r="AN2675">
            <v>0</v>
          </cell>
          <cell r="AP2675" t="e">
            <v>#N/A</v>
          </cell>
          <cell r="AR2675">
            <v>0</v>
          </cell>
          <cell r="AS2675">
            <v>0</v>
          </cell>
          <cell r="AU2675" t="e">
            <v>#N/A</v>
          </cell>
          <cell r="AW2675">
            <v>0</v>
          </cell>
          <cell r="AX2675">
            <v>0</v>
          </cell>
          <cell r="AZ2675" t="e">
            <v>#N/A</v>
          </cell>
          <cell r="BB2675">
            <v>0</v>
          </cell>
          <cell r="BC2675">
            <v>0</v>
          </cell>
          <cell r="BE2675" t="e">
            <v>#N/A</v>
          </cell>
          <cell r="BG2675">
            <v>0</v>
          </cell>
          <cell r="BH2675">
            <v>0</v>
          </cell>
          <cell r="BJ2675" t="e">
            <v>#N/A</v>
          </cell>
          <cell r="BL2675">
            <v>0</v>
          </cell>
          <cell r="BM2675">
            <v>0</v>
          </cell>
          <cell r="BO2675" t="e">
            <v>#N/A</v>
          </cell>
          <cell r="BQ2675">
            <v>0</v>
          </cell>
          <cell r="BR2675">
            <v>0</v>
          </cell>
          <cell r="BT2675" t="e">
            <v>#N/A</v>
          </cell>
          <cell r="BV2675">
            <v>0</v>
          </cell>
          <cell r="BW2675">
            <v>0</v>
          </cell>
          <cell r="CW2675">
            <v>127</v>
          </cell>
          <cell r="CX2675" t="str">
            <v>諸雑費</v>
          </cell>
          <cell r="CY2675">
            <v>1</v>
          </cell>
          <cell r="DA2675">
            <v>90.559999999997672</v>
          </cell>
          <cell r="DG2675">
            <v>1</v>
          </cell>
        </row>
        <row r="2676">
          <cell r="Q2676">
            <v>6280</v>
          </cell>
          <cell r="R2676" t="str">
            <v>硬岩運搬工</v>
          </cell>
          <cell r="S2676" t="str">
            <v>10t-8.1～10.5㎞以下</v>
          </cell>
          <cell r="T2676" t="str">
            <v>山積0.80m3</v>
          </cell>
          <cell r="U2676" t="str">
            <v>ｍ3</v>
          </cell>
          <cell r="V2676">
            <v>2657</v>
          </cell>
          <cell r="W2676" t="str">
            <v>厚労省参考p.177</v>
          </cell>
          <cell r="X2676" t="str">
            <v>DID区間なし　管路土工</v>
          </cell>
          <cell r="Y2676">
            <v>100</v>
          </cell>
          <cell r="Z2676">
            <v>1100</v>
          </cell>
          <cell r="AA2676" t="str">
            <v>ﾀﾞﾝﾌﾟﾄﾗｯｸ運転工</v>
          </cell>
          <cell r="AB2676">
            <v>4.2469999999999999</v>
          </cell>
          <cell r="AC2676">
            <v>62560</v>
          </cell>
          <cell r="AD2676">
            <v>265692.32</v>
          </cell>
          <cell r="AF2676" t="e">
            <v>#N/A</v>
          </cell>
          <cell r="AH2676">
            <v>0</v>
          </cell>
          <cell r="AI2676">
            <v>0</v>
          </cell>
          <cell r="AK2676" t="e">
            <v>#N/A</v>
          </cell>
          <cell r="AM2676">
            <v>0</v>
          </cell>
          <cell r="AN2676">
            <v>0</v>
          </cell>
          <cell r="AP2676" t="e">
            <v>#N/A</v>
          </cell>
          <cell r="AR2676">
            <v>0</v>
          </cell>
          <cell r="AS2676">
            <v>0</v>
          </cell>
          <cell r="AU2676" t="e">
            <v>#N/A</v>
          </cell>
          <cell r="AW2676">
            <v>0</v>
          </cell>
          <cell r="AX2676">
            <v>0</v>
          </cell>
          <cell r="AZ2676" t="e">
            <v>#N/A</v>
          </cell>
          <cell r="BB2676">
            <v>0</v>
          </cell>
          <cell r="BC2676">
            <v>0</v>
          </cell>
          <cell r="BE2676" t="e">
            <v>#N/A</v>
          </cell>
          <cell r="BG2676">
            <v>0</v>
          </cell>
          <cell r="BH2676">
            <v>0</v>
          </cell>
          <cell r="BJ2676" t="e">
            <v>#N/A</v>
          </cell>
          <cell r="BL2676">
            <v>0</v>
          </cell>
          <cell r="BM2676">
            <v>0</v>
          </cell>
          <cell r="BO2676" t="e">
            <v>#N/A</v>
          </cell>
          <cell r="BQ2676">
            <v>0</v>
          </cell>
          <cell r="BR2676">
            <v>0</v>
          </cell>
          <cell r="BT2676" t="e">
            <v>#N/A</v>
          </cell>
          <cell r="BV2676">
            <v>0</v>
          </cell>
          <cell r="BW2676">
            <v>0</v>
          </cell>
          <cell r="CW2676">
            <v>127</v>
          </cell>
          <cell r="CX2676" t="str">
            <v>諸雑費</v>
          </cell>
          <cell r="CY2676">
            <v>1</v>
          </cell>
          <cell r="DA2676">
            <v>7.6799999999930151</v>
          </cell>
          <cell r="DG2676">
            <v>1</v>
          </cell>
        </row>
        <row r="2677">
          <cell r="Q2677">
            <v>6281</v>
          </cell>
          <cell r="R2677" t="str">
            <v>硬岩運搬工</v>
          </cell>
          <cell r="S2677" t="str">
            <v>10t-10.6～14.0㎞以下</v>
          </cell>
          <cell r="T2677" t="str">
            <v>山積0.80m3</v>
          </cell>
          <cell r="U2677" t="str">
            <v>ｍ3</v>
          </cell>
          <cell r="V2677">
            <v>3257</v>
          </cell>
          <cell r="W2677" t="str">
            <v>厚労省参考p.177</v>
          </cell>
          <cell r="X2677" t="str">
            <v>DID区間なし　管路土工</v>
          </cell>
          <cell r="Y2677">
            <v>100</v>
          </cell>
          <cell r="Z2677">
            <v>1100</v>
          </cell>
          <cell r="AA2677" t="str">
            <v>ﾀﾞﾝﾌﾟﾄﾗｯｸ運転工</v>
          </cell>
          <cell r="AB2677">
            <v>5.2060000000000004</v>
          </cell>
          <cell r="AC2677">
            <v>62560</v>
          </cell>
          <cell r="AD2677">
            <v>325687.36</v>
          </cell>
          <cell r="AF2677" t="e">
            <v>#N/A</v>
          </cell>
          <cell r="AH2677">
            <v>0</v>
          </cell>
          <cell r="AI2677">
            <v>0</v>
          </cell>
          <cell r="AK2677" t="e">
            <v>#N/A</v>
          </cell>
          <cell r="AM2677">
            <v>0</v>
          </cell>
          <cell r="AN2677">
            <v>0</v>
          </cell>
          <cell r="AP2677" t="e">
            <v>#N/A</v>
          </cell>
          <cell r="AR2677">
            <v>0</v>
          </cell>
          <cell r="AS2677">
            <v>0</v>
          </cell>
          <cell r="AU2677" t="e">
            <v>#N/A</v>
          </cell>
          <cell r="AW2677">
            <v>0</v>
          </cell>
          <cell r="AX2677">
            <v>0</v>
          </cell>
          <cell r="AZ2677" t="e">
            <v>#N/A</v>
          </cell>
          <cell r="BB2677">
            <v>0</v>
          </cell>
          <cell r="BC2677">
            <v>0</v>
          </cell>
          <cell r="BE2677" t="e">
            <v>#N/A</v>
          </cell>
          <cell r="BG2677">
            <v>0</v>
          </cell>
          <cell r="BH2677">
            <v>0</v>
          </cell>
          <cell r="BJ2677" t="e">
            <v>#N/A</v>
          </cell>
          <cell r="BL2677">
            <v>0</v>
          </cell>
          <cell r="BM2677">
            <v>0</v>
          </cell>
          <cell r="BO2677" t="e">
            <v>#N/A</v>
          </cell>
          <cell r="BQ2677">
            <v>0</v>
          </cell>
          <cell r="BR2677">
            <v>0</v>
          </cell>
          <cell r="BT2677" t="e">
            <v>#N/A</v>
          </cell>
          <cell r="BV2677">
            <v>0</v>
          </cell>
          <cell r="BW2677">
            <v>0</v>
          </cell>
          <cell r="CW2677">
            <v>127</v>
          </cell>
          <cell r="CX2677" t="str">
            <v>諸雑費</v>
          </cell>
          <cell r="CY2677">
            <v>1</v>
          </cell>
          <cell r="DA2677">
            <v>12.64000000001397</v>
          </cell>
          <cell r="DG2677">
            <v>1</v>
          </cell>
        </row>
        <row r="2678">
          <cell r="Q2678">
            <v>6282</v>
          </cell>
          <cell r="R2678" t="str">
            <v>硬岩運搬工</v>
          </cell>
          <cell r="S2678" t="str">
            <v>10t-14.1～20.5㎞以下</v>
          </cell>
          <cell r="T2678" t="str">
            <v>山積0.80m3</v>
          </cell>
          <cell r="U2678" t="str">
            <v>ｍ3</v>
          </cell>
          <cell r="V2678">
            <v>4029</v>
          </cell>
          <cell r="W2678" t="str">
            <v>厚労省参考p.177</v>
          </cell>
          <cell r="X2678" t="str">
            <v>DID区間なし　管路土工</v>
          </cell>
          <cell r="Y2678">
            <v>100</v>
          </cell>
          <cell r="Z2678">
            <v>1100</v>
          </cell>
          <cell r="AA2678" t="str">
            <v>ﾀﾞﾝﾌﾟﾄﾗｯｸ運転工</v>
          </cell>
          <cell r="AB2678">
            <v>6.4390000000000001</v>
          </cell>
          <cell r="AC2678">
            <v>62560</v>
          </cell>
          <cell r="AD2678">
            <v>402823.84</v>
          </cell>
          <cell r="AF2678" t="e">
            <v>#N/A</v>
          </cell>
          <cell r="AH2678">
            <v>0</v>
          </cell>
          <cell r="AI2678">
            <v>0</v>
          </cell>
          <cell r="AK2678" t="e">
            <v>#N/A</v>
          </cell>
          <cell r="AM2678">
            <v>0</v>
          </cell>
          <cell r="AN2678">
            <v>0</v>
          </cell>
          <cell r="AP2678" t="e">
            <v>#N/A</v>
          </cell>
          <cell r="AR2678">
            <v>0</v>
          </cell>
          <cell r="AS2678">
            <v>0</v>
          </cell>
          <cell r="AU2678" t="e">
            <v>#N/A</v>
          </cell>
          <cell r="AW2678">
            <v>0</v>
          </cell>
          <cell r="AX2678">
            <v>0</v>
          </cell>
          <cell r="AZ2678" t="e">
            <v>#N/A</v>
          </cell>
          <cell r="BB2678">
            <v>0</v>
          </cell>
          <cell r="BC2678">
            <v>0</v>
          </cell>
          <cell r="BE2678" t="e">
            <v>#N/A</v>
          </cell>
          <cell r="BG2678">
            <v>0</v>
          </cell>
          <cell r="BH2678">
            <v>0</v>
          </cell>
          <cell r="BJ2678" t="e">
            <v>#N/A</v>
          </cell>
          <cell r="BL2678">
            <v>0</v>
          </cell>
          <cell r="BM2678">
            <v>0</v>
          </cell>
          <cell r="BO2678" t="e">
            <v>#N/A</v>
          </cell>
          <cell r="BQ2678">
            <v>0</v>
          </cell>
          <cell r="BR2678">
            <v>0</v>
          </cell>
          <cell r="BT2678" t="e">
            <v>#N/A</v>
          </cell>
          <cell r="BV2678">
            <v>0</v>
          </cell>
          <cell r="BW2678">
            <v>0</v>
          </cell>
          <cell r="CW2678">
            <v>127</v>
          </cell>
          <cell r="CX2678" t="str">
            <v>諸雑費</v>
          </cell>
          <cell r="CY2678">
            <v>1</v>
          </cell>
          <cell r="DA2678">
            <v>76.159999999974389</v>
          </cell>
          <cell r="DG2678">
            <v>1</v>
          </cell>
        </row>
        <row r="2679">
          <cell r="Q2679">
            <v>6283</v>
          </cell>
          <cell r="R2679" t="str">
            <v>硬岩運搬工</v>
          </cell>
          <cell r="S2679" t="str">
            <v>10t-20.6～39.5㎞以下</v>
          </cell>
          <cell r="T2679" t="str">
            <v>山積0.80m3</v>
          </cell>
          <cell r="U2679" t="str">
            <v>ｍ3</v>
          </cell>
          <cell r="V2679">
            <v>5400</v>
          </cell>
          <cell r="W2679" t="str">
            <v>厚労省参考p.177</v>
          </cell>
          <cell r="X2679" t="str">
            <v>DID区間なし　管路土工</v>
          </cell>
          <cell r="Y2679">
            <v>100</v>
          </cell>
          <cell r="Z2679">
            <v>1100</v>
          </cell>
          <cell r="AA2679" t="str">
            <v>ﾀﾞﾝﾌﾟﾄﾗｯｸ運転工</v>
          </cell>
          <cell r="AB2679">
            <v>8.6310000000000002</v>
          </cell>
          <cell r="AC2679">
            <v>62560</v>
          </cell>
          <cell r="AD2679">
            <v>539955.36</v>
          </cell>
          <cell r="AF2679" t="e">
            <v>#N/A</v>
          </cell>
          <cell r="AH2679">
            <v>0</v>
          </cell>
          <cell r="AI2679">
            <v>0</v>
          </cell>
          <cell r="AK2679" t="e">
            <v>#N/A</v>
          </cell>
          <cell r="AM2679">
            <v>0</v>
          </cell>
          <cell r="AN2679">
            <v>0</v>
          </cell>
          <cell r="AP2679" t="e">
            <v>#N/A</v>
          </cell>
          <cell r="AR2679">
            <v>0</v>
          </cell>
          <cell r="AS2679">
            <v>0</v>
          </cell>
          <cell r="AU2679" t="e">
            <v>#N/A</v>
          </cell>
          <cell r="AW2679">
            <v>0</v>
          </cell>
          <cell r="AX2679">
            <v>0</v>
          </cell>
          <cell r="AZ2679" t="e">
            <v>#N/A</v>
          </cell>
          <cell r="BB2679">
            <v>0</v>
          </cell>
          <cell r="BC2679">
            <v>0</v>
          </cell>
          <cell r="BE2679" t="e">
            <v>#N/A</v>
          </cell>
          <cell r="BG2679">
            <v>0</v>
          </cell>
          <cell r="BH2679">
            <v>0</v>
          </cell>
          <cell r="BJ2679" t="e">
            <v>#N/A</v>
          </cell>
          <cell r="BL2679">
            <v>0</v>
          </cell>
          <cell r="BM2679">
            <v>0</v>
          </cell>
          <cell r="BO2679" t="e">
            <v>#N/A</v>
          </cell>
          <cell r="BQ2679">
            <v>0</v>
          </cell>
          <cell r="BR2679">
            <v>0</v>
          </cell>
          <cell r="BT2679" t="e">
            <v>#N/A</v>
          </cell>
          <cell r="BV2679">
            <v>0</v>
          </cell>
          <cell r="BW2679">
            <v>0</v>
          </cell>
          <cell r="CW2679">
            <v>127</v>
          </cell>
          <cell r="CX2679" t="str">
            <v>諸雑費</v>
          </cell>
          <cell r="CY2679">
            <v>1</v>
          </cell>
          <cell r="DA2679">
            <v>44.64000000001397</v>
          </cell>
          <cell r="DG2679">
            <v>1</v>
          </cell>
        </row>
        <row r="2680">
          <cell r="Q2680">
            <v>6284</v>
          </cell>
          <cell r="R2680" t="str">
            <v>硬岩運搬工</v>
          </cell>
          <cell r="S2680" t="str">
            <v>10t-39.6～60.0㎞以下</v>
          </cell>
          <cell r="T2680" t="str">
            <v>山積0.80m3</v>
          </cell>
          <cell r="U2680" t="str">
            <v>ｍ3</v>
          </cell>
          <cell r="V2680">
            <v>8057</v>
          </cell>
          <cell r="W2680" t="str">
            <v>厚労省参考p.177</v>
          </cell>
          <cell r="X2680" t="str">
            <v>DID区間なし　管路土工</v>
          </cell>
          <cell r="Y2680">
            <v>100</v>
          </cell>
          <cell r="Z2680">
            <v>1100</v>
          </cell>
          <cell r="AA2680" t="str">
            <v>ﾀﾞﾝﾌﾟﾄﾗｯｸ運転工</v>
          </cell>
          <cell r="AB2680">
            <v>12.878</v>
          </cell>
          <cell r="AC2680">
            <v>62560</v>
          </cell>
          <cell r="AD2680">
            <v>805647.68</v>
          </cell>
          <cell r="AF2680" t="e">
            <v>#N/A</v>
          </cell>
          <cell r="AH2680">
            <v>0</v>
          </cell>
          <cell r="AI2680">
            <v>0</v>
          </cell>
          <cell r="AK2680" t="e">
            <v>#N/A</v>
          </cell>
          <cell r="AM2680">
            <v>0</v>
          </cell>
          <cell r="AN2680">
            <v>0</v>
          </cell>
          <cell r="AP2680" t="e">
            <v>#N/A</v>
          </cell>
          <cell r="AR2680">
            <v>0</v>
          </cell>
          <cell r="AS2680">
            <v>0</v>
          </cell>
          <cell r="AU2680" t="e">
            <v>#N/A</v>
          </cell>
          <cell r="AW2680">
            <v>0</v>
          </cell>
          <cell r="AX2680">
            <v>0</v>
          </cell>
          <cell r="AZ2680" t="e">
            <v>#N/A</v>
          </cell>
          <cell r="BB2680">
            <v>0</v>
          </cell>
          <cell r="BC2680">
            <v>0</v>
          </cell>
          <cell r="BE2680" t="e">
            <v>#N/A</v>
          </cell>
          <cell r="BG2680">
            <v>0</v>
          </cell>
          <cell r="BH2680">
            <v>0</v>
          </cell>
          <cell r="BJ2680" t="e">
            <v>#N/A</v>
          </cell>
          <cell r="BL2680">
            <v>0</v>
          </cell>
          <cell r="BM2680">
            <v>0</v>
          </cell>
          <cell r="BO2680" t="e">
            <v>#N/A</v>
          </cell>
          <cell r="BQ2680">
            <v>0</v>
          </cell>
          <cell r="BR2680">
            <v>0</v>
          </cell>
          <cell r="BT2680" t="e">
            <v>#N/A</v>
          </cell>
          <cell r="BV2680">
            <v>0</v>
          </cell>
          <cell r="BW2680">
            <v>0</v>
          </cell>
          <cell r="CW2680">
            <v>127</v>
          </cell>
          <cell r="CX2680" t="str">
            <v>諸雑費</v>
          </cell>
          <cell r="CY2680">
            <v>1</v>
          </cell>
          <cell r="DA2680">
            <v>52.319999999948777</v>
          </cell>
          <cell r="DG2680">
            <v>1</v>
          </cell>
        </row>
        <row r="2681">
          <cell r="R2681" t="str">
            <v>アスファルト舗装</v>
          </cell>
          <cell r="V2681" t="e">
            <v>#DIV/0!</v>
          </cell>
          <cell r="CW2681">
            <v>0</v>
          </cell>
          <cell r="CX2681" t="e">
            <v>#N/A</v>
          </cell>
          <cell r="CY2681">
            <v>0</v>
          </cell>
          <cell r="DA2681">
            <v>0</v>
          </cell>
          <cell r="DG2681">
            <v>0</v>
          </cell>
        </row>
        <row r="2682">
          <cell r="R2682" t="str">
            <v>粗粒度(20)（再生材入)</v>
          </cell>
          <cell r="S2682">
            <v>80</v>
          </cell>
          <cell r="T2682" t="str">
            <v>←アスファルト混合物のコード番号入力</v>
          </cell>
          <cell r="V2682" t="e">
            <v>#DIV/0!</v>
          </cell>
          <cell r="CW2682">
            <v>0</v>
          </cell>
          <cell r="CX2682" t="e">
            <v>#N/A</v>
          </cell>
          <cell r="CY2682">
            <v>0</v>
          </cell>
          <cell r="DA2682">
            <v>0</v>
          </cell>
          <cell r="DG2682">
            <v>0</v>
          </cell>
        </row>
        <row r="2683">
          <cell r="Q2683">
            <v>6301</v>
          </cell>
          <cell r="R2683" t="str">
            <v>舗装工　粗粒度(20)（再生材入)</v>
          </cell>
          <cell r="S2683" t="str">
            <v>人力施工</v>
          </cell>
          <cell r="T2683" t="str">
            <v>ﾌﾟﾗ　3㎝</v>
          </cell>
          <cell r="U2683" t="str">
            <v>㎡</v>
          </cell>
          <cell r="V2683">
            <v>2605</v>
          </cell>
          <cell r="W2683" t="str">
            <v>厚労省参考p.181</v>
          </cell>
          <cell r="X2683" t="str">
            <v>車道路肩　管路土工</v>
          </cell>
          <cell r="Y2683">
            <v>100</v>
          </cell>
          <cell r="Z2683">
            <v>16</v>
          </cell>
          <cell r="AA2683" t="str">
            <v>土木一般世話役</v>
          </cell>
          <cell r="AB2683">
            <v>0.4</v>
          </cell>
          <cell r="AC2683">
            <v>31395</v>
          </cell>
          <cell r="AD2683">
            <v>12558</v>
          </cell>
          <cell r="AE2683">
            <v>1</v>
          </cell>
          <cell r="AF2683" t="str">
            <v>特殊作業員</v>
          </cell>
          <cell r="AG2683">
            <v>0.8</v>
          </cell>
          <cell r="AH2683">
            <v>28665</v>
          </cell>
          <cell r="AI2683">
            <v>22932</v>
          </cell>
          <cell r="AJ2683">
            <v>2</v>
          </cell>
          <cell r="AK2683" t="str">
            <v>普通作業員</v>
          </cell>
          <cell r="AL2683">
            <v>1.6</v>
          </cell>
          <cell r="AM2683">
            <v>25305</v>
          </cell>
          <cell r="AN2683">
            <v>40488</v>
          </cell>
          <cell r="AO2683">
            <v>1084</v>
          </cell>
          <cell r="AP2683" t="str">
            <v>振動ﾛｰﾗ運転工(舗装)</v>
          </cell>
          <cell r="AQ2683">
            <v>0.4</v>
          </cell>
          <cell r="AR2683">
            <v>30900</v>
          </cell>
          <cell r="AS2683">
            <v>12360</v>
          </cell>
          <cell r="AT2683">
            <v>1085</v>
          </cell>
          <cell r="AU2683" t="str">
            <v>振動ｺﾝﾊﾟｸﾀ運転工(舗装)</v>
          </cell>
          <cell r="AV2683">
            <v>0.8</v>
          </cell>
          <cell r="AW2683">
            <v>30040</v>
          </cell>
          <cell r="AX2683">
            <v>24032</v>
          </cell>
          <cell r="AY2683">
            <v>201</v>
          </cell>
          <cell r="AZ2683" t="str">
            <v>諸雑費</v>
          </cell>
          <cell r="BA2683">
            <v>17</v>
          </cell>
          <cell r="BB2683">
            <v>112370</v>
          </cell>
          <cell r="BC2683">
            <v>19102.900000000001</v>
          </cell>
          <cell r="BD2683">
            <v>80</v>
          </cell>
          <cell r="BE2683" t="str">
            <v>ｱｽﾌｧﾙﾄ混合物</v>
          </cell>
          <cell r="BF2683">
            <v>7.5439999999999996</v>
          </cell>
          <cell r="BG2683">
            <v>15200</v>
          </cell>
          <cell r="BH2683">
            <v>114668.8</v>
          </cell>
          <cell r="BI2683">
            <v>221</v>
          </cell>
          <cell r="BJ2683" t="str">
            <v>ｱｽﾌｧﾙﾄ乳剤</v>
          </cell>
          <cell r="BK2683">
            <v>126</v>
          </cell>
          <cell r="BL2683">
            <v>114</v>
          </cell>
          <cell r="BM2683">
            <v>14364</v>
          </cell>
          <cell r="BO2683" t="e">
            <v>#N/A</v>
          </cell>
          <cell r="BQ2683">
            <v>0</v>
          </cell>
          <cell r="BR2683">
            <v>0</v>
          </cell>
          <cell r="BT2683" t="e">
            <v>#N/A</v>
          </cell>
          <cell r="BV2683">
            <v>0</v>
          </cell>
          <cell r="BW2683">
            <v>0</v>
          </cell>
          <cell r="CW2683">
            <v>92</v>
          </cell>
          <cell r="CX2683" t="str">
            <v>端数調整</v>
          </cell>
          <cell r="CY2683">
            <v>1</v>
          </cell>
          <cell r="DA2683">
            <v>-5.7000000000116415</v>
          </cell>
          <cell r="DG2683">
            <v>1</v>
          </cell>
        </row>
        <row r="2684">
          <cell r="Q2684">
            <v>6302</v>
          </cell>
          <cell r="R2684" t="str">
            <v>舗装工　粗粒度(20)（再生材入)</v>
          </cell>
          <cell r="S2684" t="str">
            <v>人力施工</v>
          </cell>
          <cell r="T2684" t="str">
            <v>ﾌﾟﾗ　4㎝</v>
          </cell>
          <cell r="U2684" t="str">
            <v>㎡</v>
          </cell>
          <cell r="V2684">
            <v>2987</v>
          </cell>
          <cell r="W2684" t="str">
            <v>厚労省参考p.181</v>
          </cell>
          <cell r="X2684" t="str">
            <v>車道路肩　管路土工</v>
          </cell>
          <cell r="Y2684">
            <v>100</v>
          </cell>
          <cell r="Z2684">
            <v>16</v>
          </cell>
          <cell r="AA2684" t="str">
            <v>土木一般世話役</v>
          </cell>
          <cell r="AB2684">
            <v>0.4</v>
          </cell>
          <cell r="AC2684">
            <v>31395</v>
          </cell>
          <cell r="AD2684">
            <v>12558</v>
          </cell>
          <cell r="AE2684">
            <v>1</v>
          </cell>
          <cell r="AF2684" t="str">
            <v>特殊作業員</v>
          </cell>
          <cell r="AG2684">
            <v>0.8</v>
          </cell>
          <cell r="AH2684">
            <v>28665</v>
          </cell>
          <cell r="AI2684">
            <v>22932</v>
          </cell>
          <cell r="AJ2684">
            <v>2</v>
          </cell>
          <cell r="AK2684" t="str">
            <v>普通作業員</v>
          </cell>
          <cell r="AL2684">
            <v>1.6</v>
          </cell>
          <cell r="AM2684">
            <v>25305</v>
          </cell>
          <cell r="AN2684">
            <v>40488</v>
          </cell>
          <cell r="AO2684">
            <v>1084</v>
          </cell>
          <cell r="AP2684" t="str">
            <v>振動ﾛｰﾗ運転工(舗装)</v>
          </cell>
          <cell r="AQ2684">
            <v>0.4</v>
          </cell>
          <cell r="AR2684">
            <v>30900</v>
          </cell>
          <cell r="AS2684">
            <v>12360</v>
          </cell>
          <cell r="AT2684">
            <v>1085</v>
          </cell>
          <cell r="AU2684" t="str">
            <v>振動ｺﾝﾊﾟｸﾀ運転工(舗装)</v>
          </cell>
          <cell r="AV2684">
            <v>0.8</v>
          </cell>
          <cell r="AW2684">
            <v>30040</v>
          </cell>
          <cell r="AX2684">
            <v>24032</v>
          </cell>
          <cell r="AY2684">
            <v>201</v>
          </cell>
          <cell r="AZ2684" t="str">
            <v>諸雑費</v>
          </cell>
          <cell r="BA2684">
            <v>17</v>
          </cell>
          <cell r="BB2684">
            <v>112370</v>
          </cell>
          <cell r="BC2684">
            <v>19102.900000000001</v>
          </cell>
          <cell r="BD2684">
            <v>80</v>
          </cell>
          <cell r="BE2684" t="str">
            <v>ｱｽﾌｧﾙﾄ混合物</v>
          </cell>
          <cell r="BF2684">
            <v>10.058</v>
          </cell>
          <cell r="BG2684">
            <v>15200</v>
          </cell>
          <cell r="BH2684">
            <v>152881.60000000001</v>
          </cell>
          <cell r="BI2684">
            <v>221</v>
          </cell>
          <cell r="BJ2684" t="str">
            <v>ｱｽﾌｧﾙﾄ乳剤</v>
          </cell>
          <cell r="BK2684">
            <v>126</v>
          </cell>
          <cell r="BL2684">
            <v>114</v>
          </cell>
          <cell r="BM2684">
            <v>14364</v>
          </cell>
          <cell r="BO2684" t="e">
            <v>#N/A</v>
          </cell>
          <cell r="BQ2684">
            <v>0</v>
          </cell>
          <cell r="BR2684">
            <v>0</v>
          </cell>
          <cell r="BT2684" t="e">
            <v>#N/A</v>
          </cell>
          <cell r="BV2684">
            <v>0</v>
          </cell>
          <cell r="BW2684">
            <v>0</v>
          </cell>
          <cell r="CW2684">
            <v>92</v>
          </cell>
          <cell r="CX2684" t="str">
            <v>端数調整</v>
          </cell>
          <cell r="CY2684">
            <v>1</v>
          </cell>
          <cell r="DA2684">
            <v>-18.5</v>
          </cell>
          <cell r="DG2684">
            <v>1</v>
          </cell>
        </row>
        <row r="2685">
          <cell r="Q2685">
            <v>6303</v>
          </cell>
          <cell r="R2685" t="str">
            <v>舗装工　粗粒度(20)（再生材入)</v>
          </cell>
          <cell r="S2685" t="str">
            <v>人力施工</v>
          </cell>
          <cell r="T2685" t="str">
            <v>ﾌﾟﾗ　5㎝</v>
          </cell>
          <cell r="U2685" t="str">
            <v>㎡</v>
          </cell>
          <cell r="V2685">
            <v>3369</v>
          </cell>
          <cell r="W2685" t="str">
            <v>厚労省参考p.181</v>
          </cell>
          <cell r="X2685" t="str">
            <v>車道路肩　管路土工</v>
          </cell>
          <cell r="Y2685">
            <v>100</v>
          </cell>
          <cell r="Z2685">
            <v>16</v>
          </cell>
          <cell r="AA2685" t="str">
            <v>土木一般世話役</v>
          </cell>
          <cell r="AB2685">
            <v>0.4</v>
          </cell>
          <cell r="AC2685">
            <v>31395</v>
          </cell>
          <cell r="AD2685">
            <v>12558</v>
          </cell>
          <cell r="AE2685">
            <v>1</v>
          </cell>
          <cell r="AF2685" t="str">
            <v>特殊作業員</v>
          </cell>
          <cell r="AG2685">
            <v>0.8</v>
          </cell>
          <cell r="AH2685">
            <v>28665</v>
          </cell>
          <cell r="AI2685">
            <v>22932</v>
          </cell>
          <cell r="AJ2685">
            <v>2</v>
          </cell>
          <cell r="AK2685" t="str">
            <v>普通作業員</v>
          </cell>
          <cell r="AL2685">
            <v>1.6</v>
          </cell>
          <cell r="AM2685">
            <v>25305</v>
          </cell>
          <cell r="AN2685">
            <v>40488</v>
          </cell>
          <cell r="AO2685">
            <v>1084</v>
          </cell>
          <cell r="AP2685" t="str">
            <v>振動ﾛｰﾗ運転工(舗装)</v>
          </cell>
          <cell r="AQ2685">
            <v>0.4</v>
          </cell>
          <cell r="AR2685">
            <v>30900</v>
          </cell>
          <cell r="AS2685">
            <v>12360</v>
          </cell>
          <cell r="AT2685">
            <v>1085</v>
          </cell>
          <cell r="AU2685" t="str">
            <v>振動ｺﾝﾊﾟｸﾀ運転工(舗装)</v>
          </cell>
          <cell r="AV2685">
            <v>0.8</v>
          </cell>
          <cell r="AW2685">
            <v>30040</v>
          </cell>
          <cell r="AX2685">
            <v>24032</v>
          </cell>
          <cell r="AY2685">
            <v>201</v>
          </cell>
          <cell r="AZ2685" t="str">
            <v>諸雑費</v>
          </cell>
          <cell r="BA2685">
            <v>17</v>
          </cell>
          <cell r="BB2685">
            <v>112370</v>
          </cell>
          <cell r="BC2685">
            <v>19102.900000000001</v>
          </cell>
          <cell r="BD2685">
            <v>80</v>
          </cell>
          <cell r="BE2685" t="str">
            <v>ｱｽﾌｧﾙﾄ混合物</v>
          </cell>
          <cell r="BF2685">
            <v>12.573</v>
          </cell>
          <cell r="BG2685">
            <v>15200</v>
          </cell>
          <cell r="BH2685">
            <v>191109.6</v>
          </cell>
          <cell r="BI2685">
            <v>221</v>
          </cell>
          <cell r="BJ2685" t="str">
            <v>ｱｽﾌｧﾙﾄ乳剤</v>
          </cell>
          <cell r="BK2685">
            <v>126</v>
          </cell>
          <cell r="BL2685">
            <v>114</v>
          </cell>
          <cell r="BM2685">
            <v>14364</v>
          </cell>
          <cell r="BO2685" t="e">
            <v>#N/A</v>
          </cell>
          <cell r="BQ2685">
            <v>0</v>
          </cell>
          <cell r="BR2685">
            <v>0</v>
          </cell>
          <cell r="BT2685" t="e">
            <v>#N/A</v>
          </cell>
          <cell r="BV2685">
            <v>0</v>
          </cell>
          <cell r="BW2685">
            <v>0</v>
          </cell>
          <cell r="CW2685">
            <v>92</v>
          </cell>
          <cell r="CX2685" t="str">
            <v>端数調整</v>
          </cell>
          <cell r="CY2685">
            <v>1</v>
          </cell>
          <cell r="DA2685">
            <v>-46.5</v>
          </cell>
          <cell r="DG2685">
            <v>1</v>
          </cell>
        </row>
        <row r="2686">
          <cell r="Q2686">
            <v>6303.5</v>
          </cell>
          <cell r="R2686" t="str">
            <v>舗装工　密粒度(13F)（再生材入)</v>
          </cell>
          <cell r="S2686" t="str">
            <v>人力施工</v>
          </cell>
          <cell r="T2686" t="str">
            <v>ﾌﾟﾗ　5㎝</v>
          </cell>
          <cell r="U2686" t="str">
            <v>㎡</v>
          </cell>
          <cell r="V2686">
            <v>3419</v>
          </cell>
          <cell r="W2686" t="str">
            <v>厚労省参考p.181</v>
          </cell>
          <cell r="X2686" t="str">
            <v>車道路肩　管路土工</v>
          </cell>
          <cell r="Y2686">
            <v>100</v>
          </cell>
          <cell r="Z2686">
            <v>16</v>
          </cell>
          <cell r="AA2686" t="str">
            <v>土木一般世話役</v>
          </cell>
          <cell r="AB2686">
            <v>0.4</v>
          </cell>
          <cell r="AC2686">
            <v>31395</v>
          </cell>
          <cell r="AD2686">
            <v>12558</v>
          </cell>
          <cell r="AE2686">
            <v>1</v>
          </cell>
          <cell r="AF2686" t="str">
            <v>特殊作業員</v>
          </cell>
          <cell r="AG2686">
            <v>0.8</v>
          </cell>
          <cell r="AH2686">
            <v>28665</v>
          </cell>
          <cell r="AI2686">
            <v>22932</v>
          </cell>
          <cell r="AJ2686">
            <v>2</v>
          </cell>
          <cell r="AK2686" t="str">
            <v>普通作業員</v>
          </cell>
          <cell r="AL2686">
            <v>1.6</v>
          </cell>
          <cell r="AM2686">
            <v>25305</v>
          </cell>
          <cell r="AN2686">
            <v>40488</v>
          </cell>
          <cell r="AO2686">
            <v>1084</v>
          </cell>
          <cell r="AP2686" t="str">
            <v>振動ﾛｰﾗ運転工(舗装)</v>
          </cell>
          <cell r="AQ2686">
            <v>0.4</v>
          </cell>
          <cell r="AR2686">
            <v>30900</v>
          </cell>
          <cell r="AS2686">
            <v>12360</v>
          </cell>
          <cell r="AT2686">
            <v>1085</v>
          </cell>
          <cell r="AU2686" t="str">
            <v>振動ｺﾝﾊﾟｸﾀ運転工(舗装)</v>
          </cell>
          <cell r="AV2686">
            <v>0.8</v>
          </cell>
          <cell r="AW2686">
            <v>30040</v>
          </cell>
          <cell r="AX2686">
            <v>24032</v>
          </cell>
          <cell r="AY2686">
            <v>201</v>
          </cell>
          <cell r="AZ2686" t="str">
            <v>諸雑費</v>
          </cell>
          <cell r="BA2686">
            <v>17</v>
          </cell>
          <cell r="BB2686">
            <v>112370</v>
          </cell>
          <cell r="BC2686">
            <v>19102.900000000001</v>
          </cell>
          <cell r="BD2686">
            <v>183</v>
          </cell>
          <cell r="BE2686" t="str">
            <v>ｱｽﾌｧﾙﾄ混合物</v>
          </cell>
          <cell r="BF2686">
            <v>12.573</v>
          </cell>
          <cell r="BG2686">
            <v>15600</v>
          </cell>
          <cell r="BH2686">
            <v>196138.8</v>
          </cell>
          <cell r="BI2686">
            <v>221</v>
          </cell>
          <cell r="BJ2686" t="str">
            <v>ｱｽﾌｧﾙﾄ乳剤</v>
          </cell>
          <cell r="BK2686">
            <v>126</v>
          </cell>
          <cell r="BL2686">
            <v>114</v>
          </cell>
          <cell r="BM2686">
            <v>14364</v>
          </cell>
          <cell r="BO2686" t="e">
            <v>#N/A</v>
          </cell>
          <cell r="BQ2686">
            <v>0</v>
          </cell>
          <cell r="BR2686">
            <v>0</v>
          </cell>
          <cell r="BT2686" t="e">
            <v>#N/A</v>
          </cell>
          <cell r="BV2686">
            <v>0</v>
          </cell>
          <cell r="BW2686">
            <v>0</v>
          </cell>
          <cell r="CW2686">
            <v>92</v>
          </cell>
          <cell r="CX2686" t="str">
            <v>端数調整</v>
          </cell>
          <cell r="CY2686">
            <v>1</v>
          </cell>
          <cell r="DA2686">
            <v>-75.699999999953434</v>
          </cell>
          <cell r="DG2686">
            <v>1</v>
          </cell>
        </row>
        <row r="2687">
          <cell r="Q2687">
            <v>6304</v>
          </cell>
          <cell r="R2687" t="str">
            <v>舗装工　粗粒度(20)（再生材入)</v>
          </cell>
          <cell r="S2687" t="str">
            <v>人力施工</v>
          </cell>
          <cell r="T2687" t="str">
            <v>ﾌﾟﾗ　6㎝</v>
          </cell>
          <cell r="U2687" t="str">
            <v>㎡</v>
          </cell>
          <cell r="V2687">
            <v>3980</v>
          </cell>
          <cell r="W2687" t="str">
            <v>厚労省参考p.181</v>
          </cell>
          <cell r="X2687" t="str">
            <v>車道路肩　管路土工</v>
          </cell>
          <cell r="Y2687">
            <v>100</v>
          </cell>
          <cell r="Z2687">
            <v>16</v>
          </cell>
          <cell r="AA2687" t="str">
            <v>土木一般世話役</v>
          </cell>
          <cell r="AB2687">
            <v>0.43</v>
          </cell>
          <cell r="AC2687">
            <v>31395</v>
          </cell>
          <cell r="AD2687">
            <v>13499.85</v>
          </cell>
          <cell r="AE2687">
            <v>1</v>
          </cell>
          <cell r="AF2687" t="str">
            <v>特殊作業員</v>
          </cell>
          <cell r="AG2687">
            <v>1.3</v>
          </cell>
          <cell r="AH2687">
            <v>28665</v>
          </cell>
          <cell r="AI2687">
            <v>37264.5</v>
          </cell>
          <cell r="AJ2687">
            <v>2</v>
          </cell>
          <cell r="AK2687" t="str">
            <v>普通作業員</v>
          </cell>
          <cell r="AL2687">
            <v>1.74</v>
          </cell>
          <cell r="AM2687">
            <v>25305</v>
          </cell>
          <cell r="AN2687">
            <v>44030.7</v>
          </cell>
          <cell r="AO2687">
            <v>1084</v>
          </cell>
          <cell r="AP2687" t="str">
            <v>振動ﾛｰﾗ運転工(舗装)</v>
          </cell>
          <cell r="AQ2687">
            <v>0.43</v>
          </cell>
          <cell r="AR2687">
            <v>30900</v>
          </cell>
          <cell r="AS2687">
            <v>13287</v>
          </cell>
          <cell r="AT2687">
            <v>1085</v>
          </cell>
          <cell r="AU2687" t="str">
            <v>振動ｺﾝﾊﾟｸﾀ運転工(舗装)</v>
          </cell>
          <cell r="AV2687">
            <v>0.87</v>
          </cell>
          <cell r="AW2687">
            <v>30040</v>
          </cell>
          <cell r="AX2687">
            <v>26134.799999999999</v>
          </cell>
          <cell r="AY2687">
            <v>201</v>
          </cell>
          <cell r="AZ2687" t="str">
            <v>諸雑費</v>
          </cell>
          <cell r="BA2687">
            <v>15</v>
          </cell>
          <cell r="BB2687">
            <v>134216.84999999998</v>
          </cell>
          <cell r="BC2687">
            <v>20132.52</v>
          </cell>
          <cell r="BD2687">
            <v>80</v>
          </cell>
          <cell r="BE2687" t="str">
            <v>ｱｽﾌｧﾙﾄ混合物</v>
          </cell>
          <cell r="BF2687">
            <v>15.087</v>
          </cell>
          <cell r="BG2687">
            <v>15200</v>
          </cell>
          <cell r="BH2687">
            <v>229322.4</v>
          </cell>
          <cell r="BI2687">
            <v>221</v>
          </cell>
          <cell r="BJ2687" t="str">
            <v>ｱｽﾌｧﾙﾄ乳剤</v>
          </cell>
          <cell r="BK2687">
            <v>126</v>
          </cell>
          <cell r="BL2687">
            <v>114</v>
          </cell>
          <cell r="BM2687">
            <v>14364</v>
          </cell>
          <cell r="BO2687" t="e">
            <v>#N/A</v>
          </cell>
          <cell r="BQ2687">
            <v>0</v>
          </cell>
          <cell r="BR2687">
            <v>0</v>
          </cell>
          <cell r="BT2687" t="e">
            <v>#N/A</v>
          </cell>
          <cell r="BV2687">
            <v>0</v>
          </cell>
          <cell r="BW2687">
            <v>0</v>
          </cell>
          <cell r="CW2687">
            <v>92</v>
          </cell>
          <cell r="CX2687" t="str">
            <v>端数調整</v>
          </cell>
          <cell r="CY2687">
            <v>1</v>
          </cell>
          <cell r="DA2687">
            <v>-35.769999999960419</v>
          </cell>
          <cell r="DG2687">
            <v>1</v>
          </cell>
        </row>
        <row r="2688">
          <cell r="Q2688">
            <v>6305</v>
          </cell>
          <cell r="R2688" t="str">
            <v>舗装工　粗粒度(20)（再生材入)</v>
          </cell>
          <cell r="S2688" t="str">
            <v>人力施工</v>
          </cell>
          <cell r="T2688" t="str">
            <v>ﾌﾟﾗ　7㎝</v>
          </cell>
          <cell r="U2688" t="str">
            <v>㎡</v>
          </cell>
          <cell r="V2688">
            <v>4362</v>
          </cell>
          <cell r="W2688" t="str">
            <v>厚労省参考p.181</v>
          </cell>
          <cell r="X2688" t="str">
            <v>車道路肩　管路土工</v>
          </cell>
          <cell r="Y2688">
            <v>100</v>
          </cell>
          <cell r="Z2688">
            <v>16</v>
          </cell>
          <cell r="AA2688" t="str">
            <v>土木一般世話役</v>
          </cell>
          <cell r="AB2688">
            <v>0.43</v>
          </cell>
          <cell r="AC2688">
            <v>31395</v>
          </cell>
          <cell r="AD2688">
            <v>13499.85</v>
          </cell>
          <cell r="AE2688">
            <v>1</v>
          </cell>
          <cell r="AF2688" t="str">
            <v>特殊作業員</v>
          </cell>
          <cell r="AG2688">
            <v>1.3</v>
          </cell>
          <cell r="AH2688">
            <v>28665</v>
          </cell>
          <cell r="AI2688">
            <v>37264.5</v>
          </cell>
          <cell r="AJ2688">
            <v>2</v>
          </cell>
          <cell r="AK2688" t="str">
            <v>普通作業員</v>
          </cell>
          <cell r="AL2688">
            <v>1.74</v>
          </cell>
          <cell r="AM2688">
            <v>25305</v>
          </cell>
          <cell r="AN2688">
            <v>44030.7</v>
          </cell>
          <cell r="AO2688">
            <v>1084</v>
          </cell>
          <cell r="AP2688" t="str">
            <v>振動ﾛｰﾗ運転工(舗装)</v>
          </cell>
          <cell r="AQ2688">
            <v>0.43</v>
          </cell>
          <cell r="AR2688">
            <v>30900</v>
          </cell>
          <cell r="AS2688">
            <v>13287</v>
          </cell>
          <cell r="AT2688">
            <v>1085</v>
          </cell>
          <cell r="AU2688" t="str">
            <v>振動ｺﾝﾊﾟｸﾀ運転工(舗装)</v>
          </cell>
          <cell r="AV2688">
            <v>0.87</v>
          </cell>
          <cell r="AW2688">
            <v>30040</v>
          </cell>
          <cell r="AX2688">
            <v>26134.799999999999</v>
          </cell>
          <cell r="AY2688">
            <v>201</v>
          </cell>
          <cell r="AZ2688" t="str">
            <v>諸雑費</v>
          </cell>
          <cell r="BA2688">
            <v>15</v>
          </cell>
          <cell r="BB2688">
            <v>134216.84999999998</v>
          </cell>
          <cell r="BC2688">
            <v>20132.52</v>
          </cell>
          <cell r="BD2688">
            <v>80</v>
          </cell>
          <cell r="BE2688" t="str">
            <v>ｱｽﾌｧﾙﾄ混合物</v>
          </cell>
          <cell r="BF2688">
            <v>17.602</v>
          </cell>
          <cell r="BG2688">
            <v>15200</v>
          </cell>
          <cell r="BH2688">
            <v>267550.40000000002</v>
          </cell>
          <cell r="BI2688">
            <v>221</v>
          </cell>
          <cell r="BJ2688" t="str">
            <v>ｱｽﾌｧﾙﾄ乳剤</v>
          </cell>
          <cell r="BK2688">
            <v>126</v>
          </cell>
          <cell r="BL2688">
            <v>114</v>
          </cell>
          <cell r="BM2688">
            <v>14364</v>
          </cell>
          <cell r="BO2688" t="e">
            <v>#N/A</v>
          </cell>
          <cell r="BQ2688">
            <v>0</v>
          </cell>
          <cell r="BR2688">
            <v>0</v>
          </cell>
          <cell r="BT2688" t="e">
            <v>#N/A</v>
          </cell>
          <cell r="BV2688">
            <v>0</v>
          </cell>
          <cell r="BW2688">
            <v>0</v>
          </cell>
          <cell r="CW2688">
            <v>92</v>
          </cell>
          <cell r="CX2688" t="str">
            <v>端数調整</v>
          </cell>
          <cell r="CY2688">
            <v>1</v>
          </cell>
          <cell r="DA2688">
            <v>-63.770000000018626</v>
          </cell>
          <cell r="DG2688">
            <v>1</v>
          </cell>
        </row>
        <row r="2689">
          <cell r="Q2689">
            <v>6306</v>
          </cell>
          <cell r="R2689" t="str">
            <v>舗装工　粗粒度(20)（再生材入)</v>
          </cell>
          <cell r="S2689" t="str">
            <v>人力施工</v>
          </cell>
          <cell r="T2689" t="str">
            <v>ﾀｯｸ　3㎝</v>
          </cell>
          <cell r="U2689" t="str">
            <v>㎡</v>
          </cell>
          <cell r="V2689">
            <v>2510</v>
          </cell>
          <cell r="W2689" t="str">
            <v>厚労省参考p.181</v>
          </cell>
          <cell r="X2689" t="str">
            <v>車道路肩　管路土工</v>
          </cell>
          <cell r="Y2689">
            <v>100</v>
          </cell>
          <cell r="Z2689">
            <v>16</v>
          </cell>
          <cell r="AA2689" t="str">
            <v>土木一般世話役</v>
          </cell>
          <cell r="AB2689">
            <v>0.4</v>
          </cell>
          <cell r="AC2689">
            <v>31395</v>
          </cell>
          <cell r="AD2689">
            <v>12558</v>
          </cell>
          <cell r="AE2689">
            <v>1</v>
          </cell>
          <cell r="AF2689" t="str">
            <v>特殊作業員</v>
          </cell>
          <cell r="AG2689">
            <v>0.8</v>
          </cell>
          <cell r="AH2689">
            <v>28665</v>
          </cell>
          <cell r="AI2689">
            <v>22932</v>
          </cell>
          <cell r="AJ2689">
            <v>2</v>
          </cell>
          <cell r="AK2689" t="str">
            <v>普通作業員</v>
          </cell>
          <cell r="AL2689">
            <v>1.6</v>
          </cell>
          <cell r="AM2689">
            <v>25305</v>
          </cell>
          <cell r="AN2689">
            <v>40488</v>
          </cell>
          <cell r="AO2689">
            <v>1084</v>
          </cell>
          <cell r="AP2689" t="str">
            <v>振動ﾛｰﾗ運転工(舗装)</v>
          </cell>
          <cell r="AQ2689">
            <v>0.4</v>
          </cell>
          <cell r="AR2689">
            <v>30900</v>
          </cell>
          <cell r="AS2689">
            <v>12360</v>
          </cell>
          <cell r="AT2689">
            <v>1085</v>
          </cell>
          <cell r="AU2689" t="str">
            <v>振動ｺﾝﾊﾟｸﾀ運転工(舗装)</v>
          </cell>
          <cell r="AV2689">
            <v>0.8</v>
          </cell>
          <cell r="AW2689">
            <v>30040</v>
          </cell>
          <cell r="AX2689">
            <v>24032</v>
          </cell>
          <cell r="AY2689">
            <v>201</v>
          </cell>
          <cell r="AZ2689" t="str">
            <v>諸雑費</v>
          </cell>
          <cell r="BA2689">
            <v>17</v>
          </cell>
          <cell r="BB2689">
            <v>112370</v>
          </cell>
          <cell r="BC2689">
            <v>19102.900000000001</v>
          </cell>
          <cell r="BD2689">
            <v>80</v>
          </cell>
          <cell r="BE2689" t="str">
            <v>ｱｽﾌｧﾙﾄ混合物</v>
          </cell>
          <cell r="BF2689">
            <v>7.5439999999999996</v>
          </cell>
          <cell r="BG2689">
            <v>15200</v>
          </cell>
          <cell r="BH2689">
            <v>114668.8</v>
          </cell>
          <cell r="BI2689">
            <v>222</v>
          </cell>
          <cell r="BJ2689" t="str">
            <v>ｱｽﾌｧﾙﾄ乳剤</v>
          </cell>
          <cell r="BK2689">
            <v>43</v>
          </cell>
          <cell r="BL2689">
            <v>114</v>
          </cell>
          <cell r="BM2689">
            <v>4902</v>
          </cell>
          <cell r="BO2689" t="e">
            <v>#N/A</v>
          </cell>
          <cell r="BQ2689">
            <v>0</v>
          </cell>
          <cell r="BR2689">
            <v>0</v>
          </cell>
          <cell r="BT2689" t="e">
            <v>#N/A</v>
          </cell>
          <cell r="BV2689">
            <v>0</v>
          </cell>
          <cell r="BW2689">
            <v>0</v>
          </cell>
          <cell r="CW2689">
            <v>92</v>
          </cell>
          <cell r="CX2689" t="str">
            <v>端数調整</v>
          </cell>
          <cell r="CY2689">
            <v>1</v>
          </cell>
          <cell r="DA2689">
            <v>-43.700000000011642</v>
          </cell>
          <cell r="DG2689">
            <v>1</v>
          </cell>
        </row>
        <row r="2690">
          <cell r="Q2690">
            <v>6307</v>
          </cell>
          <cell r="R2690" t="str">
            <v>舗装工　粗粒度(20)（再生材入)</v>
          </cell>
          <cell r="S2690" t="str">
            <v>人力施工</v>
          </cell>
          <cell r="T2690" t="str">
            <v>ﾀｯｸ　4㎝</v>
          </cell>
          <cell r="U2690" t="str">
            <v>㎡</v>
          </cell>
          <cell r="V2690">
            <v>2892</v>
          </cell>
          <cell r="W2690" t="str">
            <v>厚労省参考p.181</v>
          </cell>
          <cell r="X2690" t="str">
            <v>車道路肩　管路土工</v>
          </cell>
          <cell r="Y2690">
            <v>100</v>
          </cell>
          <cell r="Z2690">
            <v>16</v>
          </cell>
          <cell r="AA2690" t="str">
            <v>土木一般世話役</v>
          </cell>
          <cell r="AB2690">
            <v>0.4</v>
          </cell>
          <cell r="AC2690">
            <v>31395</v>
          </cell>
          <cell r="AD2690">
            <v>12558</v>
          </cell>
          <cell r="AE2690">
            <v>1</v>
          </cell>
          <cell r="AF2690" t="str">
            <v>特殊作業員</v>
          </cell>
          <cell r="AG2690">
            <v>0.8</v>
          </cell>
          <cell r="AH2690">
            <v>28665</v>
          </cell>
          <cell r="AI2690">
            <v>22932</v>
          </cell>
          <cell r="AJ2690">
            <v>2</v>
          </cell>
          <cell r="AK2690" t="str">
            <v>普通作業員</v>
          </cell>
          <cell r="AL2690">
            <v>1.6</v>
          </cell>
          <cell r="AM2690">
            <v>25305</v>
          </cell>
          <cell r="AN2690">
            <v>40488</v>
          </cell>
          <cell r="AO2690">
            <v>1084</v>
          </cell>
          <cell r="AP2690" t="str">
            <v>振動ﾛｰﾗ運転工(舗装)</v>
          </cell>
          <cell r="AQ2690">
            <v>0.4</v>
          </cell>
          <cell r="AR2690">
            <v>30900</v>
          </cell>
          <cell r="AS2690">
            <v>12360</v>
          </cell>
          <cell r="AT2690">
            <v>1085</v>
          </cell>
          <cell r="AU2690" t="str">
            <v>振動ｺﾝﾊﾟｸﾀ運転工(舗装)</v>
          </cell>
          <cell r="AV2690">
            <v>0.8</v>
          </cell>
          <cell r="AW2690">
            <v>30040</v>
          </cell>
          <cell r="AX2690">
            <v>24032</v>
          </cell>
          <cell r="AY2690">
            <v>201</v>
          </cell>
          <cell r="AZ2690" t="str">
            <v>諸雑費</v>
          </cell>
          <cell r="BA2690">
            <v>17</v>
          </cell>
          <cell r="BB2690">
            <v>112370</v>
          </cell>
          <cell r="BC2690">
            <v>19102.900000000001</v>
          </cell>
          <cell r="BD2690">
            <v>80</v>
          </cell>
          <cell r="BE2690" t="str">
            <v>ｱｽﾌｧﾙﾄ混合物</v>
          </cell>
          <cell r="BF2690">
            <v>10.058</v>
          </cell>
          <cell r="BG2690">
            <v>15200</v>
          </cell>
          <cell r="BH2690">
            <v>152881.60000000001</v>
          </cell>
          <cell r="BI2690">
            <v>222</v>
          </cell>
          <cell r="BJ2690" t="str">
            <v>ｱｽﾌｧﾙﾄ乳剤</v>
          </cell>
          <cell r="BK2690">
            <v>43</v>
          </cell>
          <cell r="BL2690">
            <v>114</v>
          </cell>
          <cell r="BM2690">
            <v>4902</v>
          </cell>
          <cell r="BO2690" t="e">
            <v>#N/A</v>
          </cell>
          <cell r="BQ2690">
            <v>0</v>
          </cell>
          <cell r="BR2690">
            <v>0</v>
          </cell>
          <cell r="BT2690" t="e">
            <v>#N/A</v>
          </cell>
          <cell r="BV2690">
            <v>0</v>
          </cell>
          <cell r="BW2690">
            <v>0</v>
          </cell>
          <cell r="CW2690">
            <v>92</v>
          </cell>
          <cell r="CX2690" t="str">
            <v>端数調整</v>
          </cell>
          <cell r="CY2690">
            <v>1</v>
          </cell>
          <cell r="DA2690">
            <v>-56.5</v>
          </cell>
          <cell r="DG2690">
            <v>1</v>
          </cell>
        </row>
        <row r="2691">
          <cell r="Q2691">
            <v>6308</v>
          </cell>
          <cell r="R2691" t="str">
            <v>舗装工　粗粒度(20)（再生材入)</v>
          </cell>
          <cell r="S2691" t="str">
            <v>人力施工</v>
          </cell>
          <cell r="T2691" t="str">
            <v>ﾀｯｸ　5㎝</v>
          </cell>
          <cell r="U2691" t="str">
            <v>㎡</v>
          </cell>
          <cell r="V2691">
            <v>3274</v>
          </cell>
          <cell r="W2691" t="str">
            <v>厚労省参考p.181</v>
          </cell>
          <cell r="X2691" t="str">
            <v>車道路肩　管路土工</v>
          </cell>
          <cell r="Y2691">
            <v>100</v>
          </cell>
          <cell r="Z2691">
            <v>16</v>
          </cell>
          <cell r="AA2691" t="str">
            <v>土木一般世話役</v>
          </cell>
          <cell r="AB2691">
            <v>0.4</v>
          </cell>
          <cell r="AC2691">
            <v>31395</v>
          </cell>
          <cell r="AD2691">
            <v>12558</v>
          </cell>
          <cell r="AE2691">
            <v>1</v>
          </cell>
          <cell r="AF2691" t="str">
            <v>特殊作業員</v>
          </cell>
          <cell r="AG2691">
            <v>0.8</v>
          </cell>
          <cell r="AH2691">
            <v>28665</v>
          </cell>
          <cell r="AI2691">
            <v>22932</v>
          </cell>
          <cell r="AJ2691">
            <v>2</v>
          </cell>
          <cell r="AK2691" t="str">
            <v>普通作業員</v>
          </cell>
          <cell r="AL2691">
            <v>1.6</v>
          </cell>
          <cell r="AM2691">
            <v>25305</v>
          </cell>
          <cell r="AN2691">
            <v>40488</v>
          </cell>
          <cell r="AO2691">
            <v>1084</v>
          </cell>
          <cell r="AP2691" t="str">
            <v>振動ﾛｰﾗ運転工(舗装)</v>
          </cell>
          <cell r="AQ2691">
            <v>0.4</v>
          </cell>
          <cell r="AR2691">
            <v>30900</v>
          </cell>
          <cell r="AS2691">
            <v>12360</v>
          </cell>
          <cell r="AT2691">
            <v>1085</v>
          </cell>
          <cell r="AU2691" t="str">
            <v>振動ｺﾝﾊﾟｸﾀ運転工(舗装)</v>
          </cell>
          <cell r="AV2691">
            <v>0.8</v>
          </cell>
          <cell r="AW2691">
            <v>30040</v>
          </cell>
          <cell r="AX2691">
            <v>24032</v>
          </cell>
          <cell r="AY2691">
            <v>201</v>
          </cell>
          <cell r="AZ2691" t="str">
            <v>諸雑費</v>
          </cell>
          <cell r="BA2691">
            <v>17</v>
          </cell>
          <cell r="BB2691">
            <v>112370</v>
          </cell>
          <cell r="BC2691">
            <v>19102.900000000001</v>
          </cell>
          <cell r="BD2691">
            <v>80</v>
          </cell>
          <cell r="BE2691" t="str">
            <v>ｱｽﾌｧﾙﾄ混合物</v>
          </cell>
          <cell r="BF2691">
            <v>12.573</v>
          </cell>
          <cell r="BG2691">
            <v>15200</v>
          </cell>
          <cell r="BH2691">
            <v>191109.6</v>
          </cell>
          <cell r="BI2691">
            <v>222</v>
          </cell>
          <cell r="BJ2691" t="str">
            <v>ｱｽﾌｧﾙﾄ乳剤</v>
          </cell>
          <cell r="BK2691">
            <v>43</v>
          </cell>
          <cell r="BL2691">
            <v>114</v>
          </cell>
          <cell r="BM2691">
            <v>4902</v>
          </cell>
          <cell r="BO2691" t="e">
            <v>#N/A</v>
          </cell>
          <cell r="BQ2691">
            <v>0</v>
          </cell>
          <cell r="BR2691">
            <v>0</v>
          </cell>
          <cell r="BT2691" t="e">
            <v>#N/A</v>
          </cell>
          <cell r="BV2691">
            <v>0</v>
          </cell>
          <cell r="BW2691">
            <v>0</v>
          </cell>
          <cell r="CW2691">
            <v>92</v>
          </cell>
          <cell r="CX2691" t="str">
            <v>端数調整</v>
          </cell>
          <cell r="CY2691">
            <v>1</v>
          </cell>
          <cell r="DA2691">
            <v>-84.5</v>
          </cell>
          <cell r="DG2691">
            <v>1</v>
          </cell>
        </row>
        <row r="2692">
          <cell r="Q2692">
            <v>6309</v>
          </cell>
          <cell r="R2692" t="str">
            <v>舗装工　粗粒度(20)（再生材入)</v>
          </cell>
          <cell r="S2692" t="str">
            <v>人力施工</v>
          </cell>
          <cell r="T2692" t="str">
            <v>ﾀｯｸ　6㎝</v>
          </cell>
          <cell r="U2692" t="str">
            <v>㎡</v>
          </cell>
          <cell r="V2692">
            <v>3885</v>
          </cell>
          <cell r="W2692" t="str">
            <v>厚労省参考p.181</v>
          </cell>
          <cell r="X2692" t="str">
            <v>車道路肩　管路土工</v>
          </cell>
          <cell r="Y2692">
            <v>100</v>
          </cell>
          <cell r="Z2692">
            <v>16</v>
          </cell>
          <cell r="AA2692" t="str">
            <v>土木一般世話役</v>
          </cell>
          <cell r="AB2692">
            <v>0.43</v>
          </cell>
          <cell r="AC2692">
            <v>31395</v>
          </cell>
          <cell r="AD2692">
            <v>13499.85</v>
          </cell>
          <cell r="AE2692">
            <v>1</v>
          </cell>
          <cell r="AF2692" t="str">
            <v>特殊作業員</v>
          </cell>
          <cell r="AG2692">
            <v>1.3</v>
          </cell>
          <cell r="AH2692">
            <v>28665</v>
          </cell>
          <cell r="AI2692">
            <v>37264.5</v>
          </cell>
          <cell r="AJ2692">
            <v>2</v>
          </cell>
          <cell r="AK2692" t="str">
            <v>普通作業員</v>
          </cell>
          <cell r="AL2692">
            <v>1.74</v>
          </cell>
          <cell r="AM2692">
            <v>25305</v>
          </cell>
          <cell r="AN2692">
            <v>44030.7</v>
          </cell>
          <cell r="AO2692">
            <v>1084</v>
          </cell>
          <cell r="AP2692" t="str">
            <v>振動ﾛｰﾗ運転工(舗装)</v>
          </cell>
          <cell r="AQ2692">
            <v>0.43</v>
          </cell>
          <cell r="AR2692">
            <v>30900</v>
          </cell>
          <cell r="AS2692">
            <v>13287</v>
          </cell>
          <cell r="AT2692">
            <v>1085</v>
          </cell>
          <cell r="AU2692" t="str">
            <v>振動ｺﾝﾊﾟｸﾀ運転工(舗装)</v>
          </cell>
          <cell r="AV2692">
            <v>0.87</v>
          </cell>
          <cell r="AW2692">
            <v>30040</v>
          </cell>
          <cell r="AX2692">
            <v>26134.799999999999</v>
          </cell>
          <cell r="AY2692">
            <v>201</v>
          </cell>
          <cell r="AZ2692" t="str">
            <v>諸雑費</v>
          </cell>
          <cell r="BA2692">
            <v>15</v>
          </cell>
          <cell r="BB2692">
            <v>134216.84999999998</v>
          </cell>
          <cell r="BC2692">
            <v>20132.52</v>
          </cell>
          <cell r="BD2692">
            <v>80</v>
          </cell>
          <cell r="BE2692" t="str">
            <v>ｱｽﾌｧﾙﾄ混合物</v>
          </cell>
          <cell r="BF2692">
            <v>15.087</v>
          </cell>
          <cell r="BG2692">
            <v>15200</v>
          </cell>
          <cell r="BH2692">
            <v>229322.4</v>
          </cell>
          <cell r="BI2692">
            <v>222</v>
          </cell>
          <cell r="BJ2692" t="str">
            <v>ｱｽﾌｧﾙﾄ乳剤</v>
          </cell>
          <cell r="BK2692">
            <v>43</v>
          </cell>
          <cell r="BL2692">
            <v>114</v>
          </cell>
          <cell r="BM2692">
            <v>4902</v>
          </cell>
          <cell r="BO2692" t="e">
            <v>#N/A</v>
          </cell>
          <cell r="BQ2692">
            <v>0</v>
          </cell>
          <cell r="BR2692">
            <v>0</v>
          </cell>
          <cell r="BT2692" t="e">
            <v>#N/A</v>
          </cell>
          <cell r="BV2692">
            <v>0</v>
          </cell>
          <cell r="BW2692">
            <v>0</v>
          </cell>
          <cell r="CW2692">
            <v>92</v>
          </cell>
          <cell r="CX2692" t="str">
            <v>端数調整</v>
          </cell>
          <cell r="CY2692">
            <v>1</v>
          </cell>
          <cell r="DA2692">
            <v>-73.769999999960419</v>
          </cell>
          <cell r="DG2692">
            <v>1</v>
          </cell>
        </row>
        <row r="2693">
          <cell r="Q2693">
            <v>6310</v>
          </cell>
          <cell r="R2693" t="str">
            <v>舗装工　粗粒度(20)（再生材入)</v>
          </cell>
          <cell r="S2693" t="str">
            <v>人力施工</v>
          </cell>
          <cell r="T2693" t="str">
            <v>ﾀｯｸ　7㎝</v>
          </cell>
          <cell r="U2693" t="str">
            <v>㎡</v>
          </cell>
          <cell r="V2693">
            <v>4268</v>
          </cell>
          <cell r="W2693" t="str">
            <v>厚労省参考p.181</v>
          </cell>
          <cell r="X2693" t="str">
            <v>車道路肩　管路土工</v>
          </cell>
          <cell r="Y2693">
            <v>100</v>
          </cell>
          <cell r="Z2693">
            <v>16</v>
          </cell>
          <cell r="AA2693" t="str">
            <v>土木一般世話役</v>
          </cell>
          <cell r="AB2693">
            <v>0.43</v>
          </cell>
          <cell r="AC2693">
            <v>31395</v>
          </cell>
          <cell r="AD2693">
            <v>13499.85</v>
          </cell>
          <cell r="AE2693">
            <v>1</v>
          </cell>
          <cell r="AF2693" t="str">
            <v>特殊作業員</v>
          </cell>
          <cell r="AG2693">
            <v>1.3</v>
          </cell>
          <cell r="AH2693">
            <v>28665</v>
          </cell>
          <cell r="AI2693">
            <v>37264.5</v>
          </cell>
          <cell r="AJ2693">
            <v>2</v>
          </cell>
          <cell r="AK2693" t="str">
            <v>普通作業員</v>
          </cell>
          <cell r="AL2693">
            <v>1.74</v>
          </cell>
          <cell r="AM2693">
            <v>25305</v>
          </cell>
          <cell r="AN2693">
            <v>44030.7</v>
          </cell>
          <cell r="AO2693">
            <v>1084</v>
          </cell>
          <cell r="AP2693" t="str">
            <v>振動ﾛｰﾗ運転工(舗装)</v>
          </cell>
          <cell r="AQ2693">
            <v>0.43</v>
          </cell>
          <cell r="AR2693">
            <v>30900</v>
          </cell>
          <cell r="AS2693">
            <v>13287</v>
          </cell>
          <cell r="AT2693">
            <v>1085</v>
          </cell>
          <cell r="AU2693" t="str">
            <v>振動ｺﾝﾊﾟｸﾀ運転工(舗装)</v>
          </cell>
          <cell r="AV2693">
            <v>0.87</v>
          </cell>
          <cell r="AW2693">
            <v>30040</v>
          </cell>
          <cell r="AX2693">
            <v>26134.799999999999</v>
          </cell>
          <cell r="AY2693">
            <v>201</v>
          </cell>
          <cell r="AZ2693" t="str">
            <v>諸雑費</v>
          </cell>
          <cell r="BA2693">
            <v>15</v>
          </cell>
          <cell r="BB2693">
            <v>134216.84999999998</v>
          </cell>
          <cell r="BC2693">
            <v>20132.52</v>
          </cell>
          <cell r="BD2693">
            <v>80</v>
          </cell>
          <cell r="BE2693" t="str">
            <v>ｱｽﾌｧﾙﾄ混合物</v>
          </cell>
          <cell r="BF2693">
            <v>17.602</v>
          </cell>
          <cell r="BG2693">
            <v>15200</v>
          </cell>
          <cell r="BH2693">
            <v>267550.40000000002</v>
          </cell>
          <cell r="BI2693">
            <v>222</v>
          </cell>
          <cell r="BJ2693" t="str">
            <v>ｱｽﾌｧﾙﾄ乳剤</v>
          </cell>
          <cell r="BK2693">
            <v>43</v>
          </cell>
          <cell r="BL2693">
            <v>114</v>
          </cell>
          <cell r="BM2693">
            <v>4902</v>
          </cell>
          <cell r="BO2693" t="e">
            <v>#N/A</v>
          </cell>
          <cell r="BQ2693">
            <v>0</v>
          </cell>
          <cell r="BR2693">
            <v>0</v>
          </cell>
          <cell r="BT2693" t="e">
            <v>#N/A</v>
          </cell>
          <cell r="BV2693">
            <v>0</v>
          </cell>
          <cell r="BW2693">
            <v>0</v>
          </cell>
          <cell r="CW2693">
            <v>92</v>
          </cell>
          <cell r="CX2693" t="str">
            <v>端数調整</v>
          </cell>
          <cell r="CY2693">
            <v>1</v>
          </cell>
          <cell r="DA2693">
            <v>-1.7700000000186265</v>
          </cell>
          <cell r="DG2693">
            <v>1</v>
          </cell>
        </row>
        <row r="2694">
          <cell r="Q2694">
            <v>6311</v>
          </cell>
          <cell r="R2694" t="str">
            <v>舗装工　粗粒度(20)（再生材入)</v>
          </cell>
          <cell r="S2694" t="str">
            <v>人力施工</v>
          </cell>
          <cell r="T2694" t="str">
            <v>ﾌﾟﾗ　3㎝</v>
          </cell>
          <cell r="U2694" t="str">
            <v>㎡</v>
          </cell>
          <cell r="V2694">
            <v>2441</v>
          </cell>
          <cell r="W2694" t="str">
            <v>厚労省参考p.181</v>
          </cell>
          <cell r="X2694" t="str">
            <v>歩道　管路土工</v>
          </cell>
          <cell r="Y2694">
            <v>100</v>
          </cell>
          <cell r="Z2694">
            <v>16</v>
          </cell>
          <cell r="AA2694" t="str">
            <v>土木一般世話役</v>
          </cell>
          <cell r="AB2694">
            <v>0.4</v>
          </cell>
          <cell r="AC2694">
            <v>31395</v>
          </cell>
          <cell r="AD2694">
            <v>12558</v>
          </cell>
          <cell r="AE2694">
            <v>1</v>
          </cell>
          <cell r="AF2694" t="str">
            <v>特殊作業員</v>
          </cell>
          <cell r="AG2694">
            <v>0.8</v>
          </cell>
          <cell r="AH2694">
            <v>28665</v>
          </cell>
          <cell r="AI2694">
            <v>22932</v>
          </cell>
          <cell r="AJ2694">
            <v>2</v>
          </cell>
          <cell r="AK2694" t="str">
            <v>普通作業員</v>
          </cell>
          <cell r="AL2694">
            <v>1.6</v>
          </cell>
          <cell r="AM2694">
            <v>25305</v>
          </cell>
          <cell r="AN2694">
            <v>40488</v>
          </cell>
          <cell r="AO2694">
            <v>1084</v>
          </cell>
          <cell r="AP2694" t="str">
            <v>振動ﾛｰﾗ運転工(舗装)</v>
          </cell>
          <cell r="AQ2694">
            <v>0.4</v>
          </cell>
          <cell r="AR2694">
            <v>30900</v>
          </cell>
          <cell r="AS2694">
            <v>12360</v>
          </cell>
          <cell r="AT2694">
            <v>1085</v>
          </cell>
          <cell r="AU2694" t="str">
            <v>振動ｺﾝﾊﾟｸﾀ運転工(舗装)</v>
          </cell>
          <cell r="AV2694">
            <v>0.4</v>
          </cell>
          <cell r="AW2694">
            <v>30040</v>
          </cell>
          <cell r="AX2694">
            <v>12016</v>
          </cell>
          <cell r="AY2694">
            <v>201</v>
          </cell>
          <cell r="AZ2694" t="str">
            <v>諸雑費</v>
          </cell>
          <cell r="BA2694">
            <v>19</v>
          </cell>
          <cell r="BB2694">
            <v>100354</v>
          </cell>
          <cell r="BC2694">
            <v>19067.259999999998</v>
          </cell>
          <cell r="BD2694">
            <v>80</v>
          </cell>
          <cell r="BE2694" t="str">
            <v>ｱｽﾌｧﾙﾄ混合物</v>
          </cell>
          <cell r="BF2694">
            <v>7.26</v>
          </cell>
          <cell r="BG2694">
            <v>15200</v>
          </cell>
          <cell r="BH2694">
            <v>110352</v>
          </cell>
          <cell r="BI2694">
            <v>221</v>
          </cell>
          <cell r="BJ2694" t="str">
            <v>ｱｽﾌｧﾙﾄ乳剤</v>
          </cell>
          <cell r="BK2694">
            <v>126</v>
          </cell>
          <cell r="BL2694">
            <v>114</v>
          </cell>
          <cell r="BM2694">
            <v>14364</v>
          </cell>
          <cell r="BO2694" t="e">
            <v>#N/A</v>
          </cell>
          <cell r="BQ2694">
            <v>0</v>
          </cell>
          <cell r="BR2694">
            <v>0</v>
          </cell>
          <cell r="BT2694" t="e">
            <v>#N/A</v>
          </cell>
          <cell r="BV2694">
            <v>0</v>
          </cell>
          <cell r="BW2694">
            <v>0</v>
          </cell>
          <cell r="CW2694">
            <v>92</v>
          </cell>
          <cell r="CX2694" t="str">
            <v>端数調整</v>
          </cell>
          <cell r="CY2694">
            <v>1</v>
          </cell>
          <cell r="DA2694">
            <v>-37.260000000009313</v>
          </cell>
          <cell r="DG2694">
            <v>1</v>
          </cell>
        </row>
        <row r="2695">
          <cell r="Q2695">
            <v>6312</v>
          </cell>
          <cell r="R2695" t="str">
            <v>舗装工　粗粒度(20)（再生材入)</v>
          </cell>
          <cell r="S2695" t="str">
            <v>人力施工</v>
          </cell>
          <cell r="T2695" t="str">
            <v>ﾌﾟﾗ　4㎝</v>
          </cell>
          <cell r="U2695" t="str">
            <v>㎡</v>
          </cell>
          <cell r="V2695">
            <v>2809</v>
          </cell>
          <cell r="W2695" t="str">
            <v>厚労省参考p.181</v>
          </cell>
          <cell r="X2695" t="str">
            <v>歩道　管路土工</v>
          </cell>
          <cell r="Y2695">
            <v>100</v>
          </cell>
          <cell r="Z2695">
            <v>16</v>
          </cell>
          <cell r="AA2695" t="str">
            <v>土木一般世話役</v>
          </cell>
          <cell r="AB2695">
            <v>0.4</v>
          </cell>
          <cell r="AC2695">
            <v>31395</v>
          </cell>
          <cell r="AD2695">
            <v>12558</v>
          </cell>
          <cell r="AE2695">
            <v>1</v>
          </cell>
          <cell r="AF2695" t="str">
            <v>特殊作業員</v>
          </cell>
          <cell r="AG2695">
            <v>0.8</v>
          </cell>
          <cell r="AH2695">
            <v>28665</v>
          </cell>
          <cell r="AI2695">
            <v>22932</v>
          </cell>
          <cell r="AJ2695">
            <v>2</v>
          </cell>
          <cell r="AK2695" t="str">
            <v>普通作業員</v>
          </cell>
          <cell r="AL2695">
            <v>1.6</v>
          </cell>
          <cell r="AM2695">
            <v>25305</v>
          </cell>
          <cell r="AN2695">
            <v>40488</v>
          </cell>
          <cell r="AO2695">
            <v>1084</v>
          </cell>
          <cell r="AP2695" t="str">
            <v>振動ﾛｰﾗ運転工(舗装)</v>
          </cell>
          <cell r="AQ2695">
            <v>0.4</v>
          </cell>
          <cell r="AR2695">
            <v>30900</v>
          </cell>
          <cell r="AS2695">
            <v>12360</v>
          </cell>
          <cell r="AT2695">
            <v>1085</v>
          </cell>
          <cell r="AU2695" t="str">
            <v>振動ｺﾝﾊﾟｸﾀ運転工(舗装)</v>
          </cell>
          <cell r="AV2695">
            <v>0.4</v>
          </cell>
          <cell r="AW2695">
            <v>30040</v>
          </cell>
          <cell r="AX2695">
            <v>12016</v>
          </cell>
          <cell r="AY2695">
            <v>201</v>
          </cell>
          <cell r="AZ2695" t="str">
            <v>諸雑費</v>
          </cell>
          <cell r="BA2695">
            <v>19</v>
          </cell>
          <cell r="BB2695">
            <v>100354</v>
          </cell>
          <cell r="BC2695">
            <v>19067.259999999998</v>
          </cell>
          <cell r="BD2695">
            <v>80</v>
          </cell>
          <cell r="BE2695" t="str">
            <v>ｱｽﾌｧﾙﾄ混合物</v>
          </cell>
          <cell r="BF2695">
            <v>9.68</v>
          </cell>
          <cell r="BG2695">
            <v>15200</v>
          </cell>
          <cell r="BH2695">
            <v>147136</v>
          </cell>
          <cell r="BI2695">
            <v>221</v>
          </cell>
          <cell r="BJ2695" t="str">
            <v>ｱｽﾌｧﾙﾄ乳剤</v>
          </cell>
          <cell r="BK2695">
            <v>126</v>
          </cell>
          <cell r="BL2695">
            <v>114</v>
          </cell>
          <cell r="BM2695">
            <v>14364</v>
          </cell>
          <cell r="BO2695" t="e">
            <v>#N/A</v>
          </cell>
          <cell r="BQ2695">
            <v>0</v>
          </cell>
          <cell r="BR2695">
            <v>0</v>
          </cell>
          <cell r="BT2695" t="e">
            <v>#N/A</v>
          </cell>
          <cell r="BV2695">
            <v>0</v>
          </cell>
          <cell r="BW2695">
            <v>0</v>
          </cell>
          <cell r="CW2695">
            <v>92</v>
          </cell>
          <cell r="CX2695" t="str">
            <v>端数調整</v>
          </cell>
          <cell r="CY2695">
            <v>1</v>
          </cell>
          <cell r="DA2695">
            <v>-21.260000000009313</v>
          </cell>
          <cell r="DG2695">
            <v>1</v>
          </cell>
        </row>
        <row r="2696">
          <cell r="Q2696">
            <v>6313</v>
          </cell>
          <cell r="R2696" t="str">
            <v>舗装工　粗粒度(20)（再生材入)</v>
          </cell>
          <cell r="S2696" t="str">
            <v>人力施工</v>
          </cell>
          <cell r="T2696" t="str">
            <v>ﾌﾟﾗ　5㎝</v>
          </cell>
          <cell r="U2696" t="str">
            <v>㎡</v>
          </cell>
          <cell r="V2696">
            <v>3177</v>
          </cell>
          <cell r="W2696" t="str">
            <v>厚労省参考p.181</v>
          </cell>
          <cell r="X2696" t="str">
            <v>歩道　管路土工</v>
          </cell>
          <cell r="Y2696">
            <v>100</v>
          </cell>
          <cell r="Z2696">
            <v>16</v>
          </cell>
          <cell r="AA2696" t="str">
            <v>土木一般世話役</v>
          </cell>
          <cell r="AB2696">
            <v>0.4</v>
          </cell>
          <cell r="AC2696">
            <v>31395</v>
          </cell>
          <cell r="AD2696">
            <v>12558</v>
          </cell>
          <cell r="AE2696">
            <v>1</v>
          </cell>
          <cell r="AF2696" t="str">
            <v>特殊作業員</v>
          </cell>
          <cell r="AG2696">
            <v>0.8</v>
          </cell>
          <cell r="AH2696">
            <v>28665</v>
          </cell>
          <cell r="AI2696">
            <v>22932</v>
          </cell>
          <cell r="AJ2696">
            <v>2</v>
          </cell>
          <cell r="AK2696" t="str">
            <v>普通作業員</v>
          </cell>
          <cell r="AL2696">
            <v>1.6</v>
          </cell>
          <cell r="AM2696">
            <v>25305</v>
          </cell>
          <cell r="AN2696">
            <v>40488</v>
          </cell>
          <cell r="AO2696">
            <v>1084</v>
          </cell>
          <cell r="AP2696" t="str">
            <v>振動ﾛｰﾗ運転工(舗装)</v>
          </cell>
          <cell r="AQ2696">
            <v>0.4</v>
          </cell>
          <cell r="AR2696">
            <v>30900</v>
          </cell>
          <cell r="AS2696">
            <v>12360</v>
          </cell>
          <cell r="AT2696">
            <v>1085</v>
          </cell>
          <cell r="AU2696" t="str">
            <v>振動ｺﾝﾊﾟｸﾀ運転工(舗装)</v>
          </cell>
          <cell r="AV2696">
            <v>0.4</v>
          </cell>
          <cell r="AW2696">
            <v>30040</v>
          </cell>
          <cell r="AX2696">
            <v>12016</v>
          </cell>
          <cell r="AY2696">
            <v>201</v>
          </cell>
          <cell r="AZ2696" t="str">
            <v>諸雑費</v>
          </cell>
          <cell r="BA2696">
            <v>19</v>
          </cell>
          <cell r="BB2696">
            <v>100354</v>
          </cell>
          <cell r="BC2696">
            <v>19067.259999999998</v>
          </cell>
          <cell r="BD2696">
            <v>80</v>
          </cell>
          <cell r="BE2696" t="str">
            <v>ｱｽﾌｧﾙﾄ混合物</v>
          </cell>
          <cell r="BF2696">
            <v>12.1</v>
          </cell>
          <cell r="BG2696">
            <v>15200</v>
          </cell>
          <cell r="BH2696">
            <v>183920</v>
          </cell>
          <cell r="BI2696">
            <v>221</v>
          </cell>
          <cell r="BJ2696" t="str">
            <v>ｱｽﾌｧﾙﾄ乳剤</v>
          </cell>
          <cell r="BK2696">
            <v>126</v>
          </cell>
          <cell r="BL2696">
            <v>114</v>
          </cell>
          <cell r="BM2696">
            <v>14364</v>
          </cell>
          <cell r="BO2696" t="e">
            <v>#N/A</v>
          </cell>
          <cell r="BQ2696">
            <v>0</v>
          </cell>
          <cell r="BR2696">
            <v>0</v>
          </cell>
          <cell r="BT2696" t="e">
            <v>#N/A</v>
          </cell>
          <cell r="BV2696">
            <v>0</v>
          </cell>
          <cell r="BW2696">
            <v>0</v>
          </cell>
          <cell r="CW2696">
            <v>92</v>
          </cell>
          <cell r="CX2696" t="str">
            <v>端数調整</v>
          </cell>
          <cell r="CY2696">
            <v>1</v>
          </cell>
          <cell r="DA2696">
            <v>-5.2600000000093132</v>
          </cell>
          <cell r="DG2696">
            <v>1</v>
          </cell>
        </row>
        <row r="2697">
          <cell r="Q2697">
            <v>6314</v>
          </cell>
          <cell r="R2697" t="str">
            <v>舗装工　粗粒度(20)（再生材入)</v>
          </cell>
          <cell r="S2697" t="str">
            <v>人力施工</v>
          </cell>
          <cell r="T2697" t="str">
            <v>ﾌﾟﾗ　6㎝</v>
          </cell>
          <cell r="U2697" t="str">
            <v>㎡</v>
          </cell>
          <cell r="V2697">
            <v>3754</v>
          </cell>
          <cell r="W2697" t="str">
            <v>厚労省参考p.181</v>
          </cell>
          <cell r="X2697" t="str">
            <v>歩道　管路土工</v>
          </cell>
          <cell r="Y2697">
            <v>100</v>
          </cell>
          <cell r="Z2697">
            <v>16</v>
          </cell>
          <cell r="AA2697" t="str">
            <v>土木一般世話役</v>
          </cell>
          <cell r="AB2697">
            <v>0.43</v>
          </cell>
          <cell r="AC2697">
            <v>31395</v>
          </cell>
          <cell r="AD2697">
            <v>13499.85</v>
          </cell>
          <cell r="AE2697">
            <v>1</v>
          </cell>
          <cell r="AF2697" t="str">
            <v>特殊作業員</v>
          </cell>
          <cell r="AG2697">
            <v>1.3</v>
          </cell>
          <cell r="AH2697">
            <v>28665</v>
          </cell>
          <cell r="AI2697">
            <v>37264.5</v>
          </cell>
          <cell r="AJ2697">
            <v>2</v>
          </cell>
          <cell r="AK2697" t="str">
            <v>普通作業員</v>
          </cell>
          <cell r="AL2697">
            <v>1.74</v>
          </cell>
          <cell r="AM2697">
            <v>25305</v>
          </cell>
          <cell r="AN2697">
            <v>44030.7</v>
          </cell>
          <cell r="AO2697">
            <v>1084</v>
          </cell>
          <cell r="AP2697" t="str">
            <v>振動ﾛｰﾗ運転工(舗装)</v>
          </cell>
          <cell r="AQ2697">
            <v>0.43</v>
          </cell>
          <cell r="AR2697">
            <v>30900</v>
          </cell>
          <cell r="AS2697">
            <v>13287</v>
          </cell>
          <cell r="AT2697">
            <v>1085</v>
          </cell>
          <cell r="AU2697" t="str">
            <v>振動ｺﾝﾊﾟｸﾀ運転工(舗装)</v>
          </cell>
          <cell r="AV2697">
            <v>0.43</v>
          </cell>
          <cell r="AW2697">
            <v>30040</v>
          </cell>
          <cell r="AX2697">
            <v>12917.2</v>
          </cell>
          <cell r="AY2697">
            <v>201</v>
          </cell>
          <cell r="AZ2697" t="str">
            <v>諸雑費</v>
          </cell>
          <cell r="BA2697">
            <v>16</v>
          </cell>
          <cell r="BB2697">
            <v>120999.24999999999</v>
          </cell>
          <cell r="BC2697">
            <v>19359.88</v>
          </cell>
          <cell r="BD2697">
            <v>80</v>
          </cell>
          <cell r="BE2697" t="str">
            <v>ｱｽﾌｧﾙﾄ混合物</v>
          </cell>
          <cell r="BF2697">
            <v>14.52</v>
          </cell>
          <cell r="BG2697">
            <v>15200</v>
          </cell>
          <cell r="BH2697">
            <v>220704</v>
          </cell>
          <cell r="BI2697">
            <v>221</v>
          </cell>
          <cell r="BJ2697" t="str">
            <v>ｱｽﾌｧﾙﾄ乳剤</v>
          </cell>
          <cell r="BK2697">
            <v>126</v>
          </cell>
          <cell r="BL2697">
            <v>114</v>
          </cell>
          <cell r="BM2697">
            <v>14364</v>
          </cell>
          <cell r="BO2697" t="e">
            <v>#N/A</v>
          </cell>
          <cell r="BQ2697">
            <v>0</v>
          </cell>
          <cell r="BR2697">
            <v>0</v>
          </cell>
          <cell r="BT2697" t="e">
            <v>#N/A</v>
          </cell>
          <cell r="BV2697">
            <v>0</v>
          </cell>
          <cell r="BW2697">
            <v>0</v>
          </cell>
          <cell r="CW2697">
            <v>92</v>
          </cell>
          <cell r="CX2697" t="str">
            <v>端数調整</v>
          </cell>
          <cell r="CY2697">
            <v>1</v>
          </cell>
          <cell r="DA2697">
            <v>-27.130000000004657</v>
          </cell>
          <cell r="DG2697">
            <v>1</v>
          </cell>
        </row>
        <row r="2698">
          <cell r="Q2698">
            <v>6315</v>
          </cell>
          <cell r="R2698" t="str">
            <v>舗装工　粗粒度(20)（再生材入)</v>
          </cell>
          <cell r="S2698" t="str">
            <v>人力施工</v>
          </cell>
          <cell r="T2698" t="str">
            <v>ﾌﾟﾗ　7㎝</v>
          </cell>
          <cell r="U2698" t="str">
            <v>㎡</v>
          </cell>
          <cell r="V2698">
            <v>4122</v>
          </cell>
          <cell r="W2698" t="str">
            <v>厚労省参考p.181</v>
          </cell>
          <cell r="X2698" t="str">
            <v>歩道　管路土工</v>
          </cell>
          <cell r="Y2698">
            <v>100</v>
          </cell>
          <cell r="Z2698">
            <v>16</v>
          </cell>
          <cell r="AA2698" t="str">
            <v>土木一般世話役</v>
          </cell>
          <cell r="AB2698">
            <v>0.43</v>
          </cell>
          <cell r="AC2698">
            <v>31395</v>
          </cell>
          <cell r="AD2698">
            <v>13499.85</v>
          </cell>
          <cell r="AE2698">
            <v>1</v>
          </cell>
          <cell r="AF2698" t="str">
            <v>特殊作業員</v>
          </cell>
          <cell r="AG2698">
            <v>1.3</v>
          </cell>
          <cell r="AH2698">
            <v>28665</v>
          </cell>
          <cell r="AI2698">
            <v>37264.5</v>
          </cell>
          <cell r="AJ2698">
            <v>2</v>
          </cell>
          <cell r="AK2698" t="str">
            <v>普通作業員</v>
          </cell>
          <cell r="AL2698">
            <v>1.74</v>
          </cell>
          <cell r="AM2698">
            <v>25305</v>
          </cell>
          <cell r="AN2698">
            <v>44030.7</v>
          </cell>
          <cell r="AO2698">
            <v>1084</v>
          </cell>
          <cell r="AP2698" t="str">
            <v>振動ﾛｰﾗ運転工(舗装)</v>
          </cell>
          <cell r="AQ2698">
            <v>0.43</v>
          </cell>
          <cell r="AR2698">
            <v>30900</v>
          </cell>
          <cell r="AS2698">
            <v>13287</v>
          </cell>
          <cell r="AT2698">
            <v>1085</v>
          </cell>
          <cell r="AU2698" t="str">
            <v>振動ｺﾝﾊﾟｸﾀ運転工(舗装)</v>
          </cell>
          <cell r="AV2698">
            <v>0.43</v>
          </cell>
          <cell r="AW2698">
            <v>30040</v>
          </cell>
          <cell r="AX2698">
            <v>12917.2</v>
          </cell>
          <cell r="AY2698">
            <v>201</v>
          </cell>
          <cell r="AZ2698" t="str">
            <v>諸雑費</v>
          </cell>
          <cell r="BA2698">
            <v>16</v>
          </cell>
          <cell r="BB2698">
            <v>120999.24999999999</v>
          </cell>
          <cell r="BC2698">
            <v>19359.88</v>
          </cell>
          <cell r="BD2698">
            <v>80</v>
          </cell>
          <cell r="BE2698" t="str">
            <v>ｱｽﾌｧﾙﾄ混合物</v>
          </cell>
          <cell r="BF2698">
            <v>16.940000000000001</v>
          </cell>
          <cell r="BG2698">
            <v>15200</v>
          </cell>
          <cell r="BH2698">
            <v>257488</v>
          </cell>
          <cell r="BI2698">
            <v>221</v>
          </cell>
          <cell r="BJ2698" t="str">
            <v>ｱｽﾌｧﾙﾄ乳剤</v>
          </cell>
          <cell r="BK2698">
            <v>126</v>
          </cell>
          <cell r="BL2698">
            <v>114</v>
          </cell>
          <cell r="BM2698">
            <v>14364</v>
          </cell>
          <cell r="BO2698" t="e">
            <v>#N/A</v>
          </cell>
          <cell r="BQ2698">
            <v>0</v>
          </cell>
          <cell r="BR2698">
            <v>0</v>
          </cell>
          <cell r="BT2698" t="e">
            <v>#N/A</v>
          </cell>
          <cell r="BV2698">
            <v>0</v>
          </cell>
          <cell r="BW2698">
            <v>0</v>
          </cell>
          <cell r="CW2698">
            <v>92</v>
          </cell>
          <cell r="CX2698" t="str">
            <v>端数調整</v>
          </cell>
          <cell r="CY2698">
            <v>1</v>
          </cell>
          <cell r="DA2698">
            <v>-11.130000000004657</v>
          </cell>
          <cell r="DG2698">
            <v>1</v>
          </cell>
        </row>
        <row r="2699">
          <cell r="Q2699">
            <v>6316</v>
          </cell>
          <cell r="R2699" t="str">
            <v>舗装工　粗粒度(20)（再生材入)</v>
          </cell>
          <cell r="S2699" t="str">
            <v>人力施工</v>
          </cell>
          <cell r="T2699" t="str">
            <v>ﾀｯｸ　3㎝</v>
          </cell>
          <cell r="U2699" t="str">
            <v>㎡</v>
          </cell>
          <cell r="V2699">
            <v>2346</v>
          </cell>
          <cell r="W2699" t="str">
            <v>厚労省参考p.181</v>
          </cell>
          <cell r="X2699" t="str">
            <v>歩道　管路土工</v>
          </cell>
          <cell r="Y2699">
            <v>100</v>
          </cell>
          <cell r="Z2699">
            <v>16</v>
          </cell>
          <cell r="AA2699" t="str">
            <v>土木一般世話役</v>
          </cell>
          <cell r="AB2699">
            <v>0.4</v>
          </cell>
          <cell r="AC2699">
            <v>31395</v>
          </cell>
          <cell r="AD2699">
            <v>12558</v>
          </cell>
          <cell r="AE2699">
            <v>1</v>
          </cell>
          <cell r="AF2699" t="str">
            <v>特殊作業員</v>
          </cell>
          <cell r="AG2699">
            <v>0.8</v>
          </cell>
          <cell r="AH2699">
            <v>28665</v>
          </cell>
          <cell r="AI2699">
            <v>22932</v>
          </cell>
          <cell r="AJ2699">
            <v>2</v>
          </cell>
          <cell r="AK2699" t="str">
            <v>普通作業員</v>
          </cell>
          <cell r="AL2699">
            <v>1.6</v>
          </cell>
          <cell r="AM2699">
            <v>25305</v>
          </cell>
          <cell r="AN2699">
            <v>40488</v>
          </cell>
          <cell r="AO2699">
            <v>1084</v>
          </cell>
          <cell r="AP2699" t="str">
            <v>振動ﾛｰﾗ運転工(舗装)</v>
          </cell>
          <cell r="AQ2699">
            <v>0.4</v>
          </cell>
          <cell r="AR2699">
            <v>30900</v>
          </cell>
          <cell r="AS2699">
            <v>12360</v>
          </cell>
          <cell r="AT2699">
            <v>1085</v>
          </cell>
          <cell r="AU2699" t="str">
            <v>振動ｺﾝﾊﾟｸﾀ運転工(舗装)</v>
          </cell>
          <cell r="AV2699">
            <v>0.4</v>
          </cell>
          <cell r="AW2699">
            <v>30040</v>
          </cell>
          <cell r="AX2699">
            <v>12016</v>
          </cell>
          <cell r="AY2699">
            <v>201</v>
          </cell>
          <cell r="AZ2699" t="str">
            <v>諸雑費</v>
          </cell>
          <cell r="BA2699">
            <v>19</v>
          </cell>
          <cell r="BB2699">
            <v>100354</v>
          </cell>
          <cell r="BC2699">
            <v>19067.259999999998</v>
          </cell>
          <cell r="BD2699">
            <v>80</v>
          </cell>
          <cell r="BE2699" t="str">
            <v>ｱｽﾌｧﾙﾄ混合物</v>
          </cell>
          <cell r="BF2699">
            <v>7.26</v>
          </cell>
          <cell r="BG2699">
            <v>15200</v>
          </cell>
          <cell r="BH2699">
            <v>110352</v>
          </cell>
          <cell r="BI2699">
            <v>222</v>
          </cell>
          <cell r="BJ2699" t="str">
            <v>ｱｽﾌｧﾙﾄ乳剤</v>
          </cell>
          <cell r="BK2699">
            <v>43</v>
          </cell>
          <cell r="BL2699">
            <v>114</v>
          </cell>
          <cell r="BM2699">
            <v>4902</v>
          </cell>
          <cell r="BO2699" t="e">
            <v>#N/A</v>
          </cell>
          <cell r="BQ2699">
            <v>0</v>
          </cell>
          <cell r="BR2699">
            <v>0</v>
          </cell>
          <cell r="BT2699" t="e">
            <v>#N/A</v>
          </cell>
          <cell r="BV2699">
            <v>0</v>
          </cell>
          <cell r="BW2699">
            <v>0</v>
          </cell>
          <cell r="CW2699">
            <v>92</v>
          </cell>
          <cell r="CX2699" t="str">
            <v>端数調整</v>
          </cell>
          <cell r="CY2699">
            <v>1</v>
          </cell>
          <cell r="DA2699">
            <v>-75.260000000009313</v>
          </cell>
          <cell r="DG2699">
            <v>1</v>
          </cell>
        </row>
        <row r="2700">
          <cell r="Q2700">
            <v>6317</v>
          </cell>
          <cell r="R2700" t="str">
            <v>舗装工　粗粒度(20)（再生材入)</v>
          </cell>
          <cell r="S2700" t="str">
            <v>人力施工</v>
          </cell>
          <cell r="T2700" t="str">
            <v>ﾀｯｸ　4㎝</v>
          </cell>
          <cell r="U2700" t="str">
            <v>㎡</v>
          </cell>
          <cell r="V2700">
            <v>2714</v>
          </cell>
          <cell r="W2700" t="str">
            <v>厚労省参考p.181</v>
          </cell>
          <cell r="X2700" t="str">
            <v>歩道　管路土工</v>
          </cell>
          <cell r="Y2700">
            <v>100</v>
          </cell>
          <cell r="Z2700">
            <v>16</v>
          </cell>
          <cell r="AA2700" t="str">
            <v>土木一般世話役</v>
          </cell>
          <cell r="AB2700">
            <v>0.4</v>
          </cell>
          <cell r="AC2700">
            <v>31395</v>
          </cell>
          <cell r="AD2700">
            <v>12558</v>
          </cell>
          <cell r="AE2700">
            <v>1</v>
          </cell>
          <cell r="AF2700" t="str">
            <v>特殊作業員</v>
          </cell>
          <cell r="AG2700">
            <v>0.8</v>
          </cell>
          <cell r="AH2700">
            <v>28665</v>
          </cell>
          <cell r="AI2700">
            <v>22932</v>
          </cell>
          <cell r="AJ2700">
            <v>2</v>
          </cell>
          <cell r="AK2700" t="str">
            <v>普通作業員</v>
          </cell>
          <cell r="AL2700">
            <v>1.6</v>
          </cell>
          <cell r="AM2700">
            <v>25305</v>
          </cell>
          <cell r="AN2700">
            <v>40488</v>
          </cell>
          <cell r="AO2700">
            <v>1084</v>
          </cell>
          <cell r="AP2700" t="str">
            <v>振動ﾛｰﾗ運転工(舗装)</v>
          </cell>
          <cell r="AQ2700">
            <v>0.4</v>
          </cell>
          <cell r="AR2700">
            <v>30900</v>
          </cell>
          <cell r="AS2700">
            <v>12360</v>
          </cell>
          <cell r="AT2700">
            <v>1085</v>
          </cell>
          <cell r="AU2700" t="str">
            <v>振動ｺﾝﾊﾟｸﾀ運転工(舗装)</v>
          </cell>
          <cell r="AV2700">
            <v>0.4</v>
          </cell>
          <cell r="AW2700">
            <v>30040</v>
          </cell>
          <cell r="AX2700">
            <v>12016</v>
          </cell>
          <cell r="AY2700">
            <v>201</v>
          </cell>
          <cell r="AZ2700" t="str">
            <v>諸雑費</v>
          </cell>
          <cell r="BA2700">
            <v>19</v>
          </cell>
          <cell r="BB2700">
            <v>100354</v>
          </cell>
          <cell r="BC2700">
            <v>19067.259999999998</v>
          </cell>
          <cell r="BD2700">
            <v>80</v>
          </cell>
          <cell r="BE2700" t="str">
            <v>ｱｽﾌｧﾙﾄ混合物</v>
          </cell>
          <cell r="BF2700">
            <v>9.68</v>
          </cell>
          <cell r="BG2700">
            <v>15200</v>
          </cell>
          <cell r="BH2700">
            <v>147136</v>
          </cell>
          <cell r="BI2700">
            <v>222</v>
          </cell>
          <cell r="BJ2700" t="str">
            <v>ｱｽﾌｧﾙﾄ乳剤</v>
          </cell>
          <cell r="BK2700">
            <v>43</v>
          </cell>
          <cell r="BL2700">
            <v>114</v>
          </cell>
          <cell r="BM2700">
            <v>4902</v>
          </cell>
          <cell r="BO2700" t="e">
            <v>#N/A</v>
          </cell>
          <cell r="BQ2700">
            <v>0</v>
          </cell>
          <cell r="BR2700">
            <v>0</v>
          </cell>
          <cell r="BT2700" t="e">
            <v>#N/A</v>
          </cell>
          <cell r="BV2700">
            <v>0</v>
          </cell>
          <cell r="BW2700">
            <v>0</v>
          </cell>
          <cell r="CW2700">
            <v>92</v>
          </cell>
          <cell r="CX2700" t="str">
            <v>端数調整</v>
          </cell>
          <cell r="CY2700">
            <v>1</v>
          </cell>
          <cell r="DA2700">
            <v>-59.260000000009313</v>
          </cell>
          <cell r="DG2700">
            <v>1</v>
          </cell>
        </row>
        <row r="2701">
          <cell r="Q2701">
            <v>6318</v>
          </cell>
          <cell r="R2701" t="str">
            <v>舗装工　粗粒度(20)（再生材入)</v>
          </cell>
          <cell r="S2701" t="str">
            <v>人力施工</v>
          </cell>
          <cell r="T2701" t="str">
            <v>ﾀｯｸ　5㎝</v>
          </cell>
          <cell r="U2701" t="str">
            <v>㎡</v>
          </cell>
          <cell r="V2701">
            <v>3082</v>
          </cell>
          <cell r="W2701" t="str">
            <v>厚労省参考p.181</v>
          </cell>
          <cell r="X2701" t="str">
            <v>歩道　管路土工</v>
          </cell>
          <cell r="Y2701">
            <v>100</v>
          </cell>
          <cell r="Z2701">
            <v>16</v>
          </cell>
          <cell r="AA2701" t="str">
            <v>土木一般世話役</v>
          </cell>
          <cell r="AB2701">
            <v>0.4</v>
          </cell>
          <cell r="AC2701">
            <v>31395</v>
          </cell>
          <cell r="AD2701">
            <v>12558</v>
          </cell>
          <cell r="AE2701">
            <v>1</v>
          </cell>
          <cell r="AF2701" t="str">
            <v>特殊作業員</v>
          </cell>
          <cell r="AG2701">
            <v>0.8</v>
          </cell>
          <cell r="AH2701">
            <v>28665</v>
          </cell>
          <cell r="AI2701">
            <v>22932</v>
          </cell>
          <cell r="AJ2701">
            <v>2</v>
          </cell>
          <cell r="AK2701" t="str">
            <v>普通作業員</v>
          </cell>
          <cell r="AL2701">
            <v>1.6</v>
          </cell>
          <cell r="AM2701">
            <v>25305</v>
          </cell>
          <cell r="AN2701">
            <v>40488</v>
          </cell>
          <cell r="AO2701">
            <v>1084</v>
          </cell>
          <cell r="AP2701" t="str">
            <v>振動ﾛｰﾗ運転工(舗装)</v>
          </cell>
          <cell r="AQ2701">
            <v>0.4</v>
          </cell>
          <cell r="AR2701">
            <v>30900</v>
          </cell>
          <cell r="AS2701">
            <v>12360</v>
          </cell>
          <cell r="AT2701">
            <v>1085</v>
          </cell>
          <cell r="AU2701" t="str">
            <v>振動ｺﾝﾊﾟｸﾀ運転工(舗装)</v>
          </cell>
          <cell r="AV2701">
            <v>0.4</v>
          </cell>
          <cell r="AW2701">
            <v>30040</v>
          </cell>
          <cell r="AX2701">
            <v>12016</v>
          </cell>
          <cell r="AY2701">
            <v>201</v>
          </cell>
          <cell r="AZ2701" t="str">
            <v>諸雑費</v>
          </cell>
          <cell r="BA2701">
            <v>19</v>
          </cell>
          <cell r="BB2701">
            <v>100354</v>
          </cell>
          <cell r="BC2701">
            <v>19067.259999999998</v>
          </cell>
          <cell r="BD2701">
            <v>80</v>
          </cell>
          <cell r="BE2701" t="str">
            <v>ｱｽﾌｧﾙﾄ混合物</v>
          </cell>
          <cell r="BF2701">
            <v>12.1</v>
          </cell>
          <cell r="BG2701">
            <v>15200</v>
          </cell>
          <cell r="BH2701">
            <v>183920</v>
          </cell>
          <cell r="BI2701">
            <v>222</v>
          </cell>
          <cell r="BJ2701" t="str">
            <v>ｱｽﾌｧﾙﾄ乳剤</v>
          </cell>
          <cell r="BK2701">
            <v>43</v>
          </cell>
          <cell r="BL2701">
            <v>114</v>
          </cell>
          <cell r="BM2701">
            <v>4902</v>
          </cell>
          <cell r="BO2701" t="e">
            <v>#N/A</v>
          </cell>
          <cell r="BQ2701">
            <v>0</v>
          </cell>
          <cell r="BR2701">
            <v>0</v>
          </cell>
          <cell r="BT2701" t="e">
            <v>#N/A</v>
          </cell>
          <cell r="BV2701">
            <v>0</v>
          </cell>
          <cell r="BW2701">
            <v>0</v>
          </cell>
          <cell r="CW2701">
            <v>92</v>
          </cell>
          <cell r="CX2701" t="str">
            <v>端数調整</v>
          </cell>
          <cell r="CY2701">
            <v>1</v>
          </cell>
          <cell r="DA2701">
            <v>-43.260000000009313</v>
          </cell>
          <cell r="DG2701">
            <v>1</v>
          </cell>
        </row>
        <row r="2702">
          <cell r="Q2702">
            <v>6319</v>
          </cell>
          <cell r="R2702" t="str">
            <v>舗装工　粗粒度(20)（再生材入)</v>
          </cell>
          <cell r="S2702" t="str">
            <v>人力施工</v>
          </cell>
          <cell r="T2702" t="str">
            <v>ﾀｯｸ　6㎝</v>
          </cell>
          <cell r="U2702" t="str">
            <v>㎡</v>
          </cell>
          <cell r="V2702">
            <v>3659</v>
          </cell>
          <cell r="W2702" t="str">
            <v>厚労省参考p.181</v>
          </cell>
          <cell r="X2702" t="str">
            <v>歩道　管路土工</v>
          </cell>
          <cell r="Y2702">
            <v>100</v>
          </cell>
          <cell r="Z2702">
            <v>16</v>
          </cell>
          <cell r="AA2702" t="str">
            <v>土木一般世話役</v>
          </cell>
          <cell r="AB2702">
            <v>0.43</v>
          </cell>
          <cell r="AC2702">
            <v>31395</v>
          </cell>
          <cell r="AD2702">
            <v>13499.85</v>
          </cell>
          <cell r="AE2702">
            <v>1</v>
          </cell>
          <cell r="AF2702" t="str">
            <v>特殊作業員</v>
          </cell>
          <cell r="AG2702">
            <v>1.3</v>
          </cell>
          <cell r="AH2702">
            <v>28665</v>
          </cell>
          <cell r="AI2702">
            <v>37264.5</v>
          </cell>
          <cell r="AJ2702">
            <v>2</v>
          </cell>
          <cell r="AK2702" t="str">
            <v>普通作業員</v>
          </cell>
          <cell r="AL2702">
            <v>1.74</v>
          </cell>
          <cell r="AM2702">
            <v>25305</v>
          </cell>
          <cell r="AN2702">
            <v>44030.7</v>
          </cell>
          <cell r="AO2702">
            <v>1084</v>
          </cell>
          <cell r="AP2702" t="str">
            <v>振動ﾛｰﾗ運転工(舗装)</v>
          </cell>
          <cell r="AQ2702">
            <v>0.43</v>
          </cell>
          <cell r="AR2702">
            <v>30900</v>
          </cell>
          <cell r="AS2702">
            <v>13287</v>
          </cell>
          <cell r="AT2702">
            <v>1085</v>
          </cell>
          <cell r="AU2702" t="str">
            <v>振動ｺﾝﾊﾟｸﾀ運転工(舗装)</v>
          </cell>
          <cell r="AV2702">
            <v>0.43</v>
          </cell>
          <cell r="AW2702">
            <v>30040</v>
          </cell>
          <cell r="AX2702">
            <v>12917.2</v>
          </cell>
          <cell r="AY2702">
            <v>201</v>
          </cell>
          <cell r="AZ2702" t="str">
            <v>諸雑費</v>
          </cell>
          <cell r="BA2702">
            <v>16</v>
          </cell>
          <cell r="BB2702">
            <v>120999.24999999999</v>
          </cell>
          <cell r="BC2702">
            <v>19359.88</v>
          </cell>
          <cell r="BD2702">
            <v>80</v>
          </cell>
          <cell r="BE2702" t="str">
            <v>ｱｽﾌｧﾙﾄ混合物</v>
          </cell>
          <cell r="BF2702">
            <v>14.52</v>
          </cell>
          <cell r="BG2702">
            <v>15200</v>
          </cell>
          <cell r="BH2702">
            <v>220704</v>
          </cell>
          <cell r="BI2702">
            <v>222</v>
          </cell>
          <cell r="BJ2702" t="str">
            <v>ｱｽﾌｧﾙﾄ乳剤</v>
          </cell>
          <cell r="BK2702">
            <v>43</v>
          </cell>
          <cell r="BL2702">
            <v>114</v>
          </cell>
          <cell r="BM2702">
            <v>4902</v>
          </cell>
          <cell r="BO2702" t="e">
            <v>#N/A</v>
          </cell>
          <cell r="BQ2702">
            <v>0</v>
          </cell>
          <cell r="BR2702">
            <v>0</v>
          </cell>
          <cell r="BT2702" t="e">
            <v>#N/A</v>
          </cell>
          <cell r="BV2702">
            <v>0</v>
          </cell>
          <cell r="BW2702">
            <v>0</v>
          </cell>
          <cell r="CW2702">
            <v>92</v>
          </cell>
          <cell r="CX2702" t="str">
            <v>端数調整</v>
          </cell>
          <cell r="CY2702">
            <v>1</v>
          </cell>
          <cell r="DA2702">
            <v>-65.130000000004657</v>
          </cell>
          <cell r="DG2702">
            <v>1</v>
          </cell>
        </row>
        <row r="2703">
          <cell r="Q2703">
            <v>6320</v>
          </cell>
          <cell r="R2703" t="str">
            <v>舗装工　粗粒度(20)（再生材入)</v>
          </cell>
          <cell r="S2703" t="str">
            <v>人力施工</v>
          </cell>
          <cell r="T2703" t="str">
            <v>ﾀｯｸ　7㎝</v>
          </cell>
          <cell r="U2703" t="str">
            <v>㎡</v>
          </cell>
          <cell r="V2703">
            <v>4027</v>
          </cell>
          <cell r="W2703" t="str">
            <v>厚労省参考p.181</v>
          </cell>
          <cell r="X2703" t="str">
            <v>歩道　管路土工</v>
          </cell>
          <cell r="Y2703">
            <v>100</v>
          </cell>
          <cell r="Z2703">
            <v>16</v>
          </cell>
          <cell r="AA2703" t="str">
            <v>土木一般世話役</v>
          </cell>
          <cell r="AB2703">
            <v>0.43</v>
          </cell>
          <cell r="AC2703">
            <v>31395</v>
          </cell>
          <cell r="AD2703">
            <v>13499.85</v>
          </cell>
          <cell r="AE2703">
            <v>1</v>
          </cell>
          <cell r="AF2703" t="str">
            <v>特殊作業員</v>
          </cell>
          <cell r="AG2703">
            <v>1.3</v>
          </cell>
          <cell r="AH2703">
            <v>28665</v>
          </cell>
          <cell r="AI2703">
            <v>37264.5</v>
          </cell>
          <cell r="AJ2703">
            <v>2</v>
          </cell>
          <cell r="AK2703" t="str">
            <v>普通作業員</v>
          </cell>
          <cell r="AL2703">
            <v>1.74</v>
          </cell>
          <cell r="AM2703">
            <v>25305</v>
          </cell>
          <cell r="AN2703">
            <v>44030.7</v>
          </cell>
          <cell r="AO2703">
            <v>1084</v>
          </cell>
          <cell r="AP2703" t="str">
            <v>振動ﾛｰﾗ運転工(舗装)</v>
          </cell>
          <cell r="AQ2703">
            <v>0.43</v>
          </cell>
          <cell r="AR2703">
            <v>30900</v>
          </cell>
          <cell r="AS2703">
            <v>13287</v>
          </cell>
          <cell r="AT2703">
            <v>1085</v>
          </cell>
          <cell r="AU2703" t="str">
            <v>振動ｺﾝﾊﾟｸﾀ運転工(舗装)</v>
          </cell>
          <cell r="AV2703">
            <v>0.43</v>
          </cell>
          <cell r="AW2703">
            <v>30040</v>
          </cell>
          <cell r="AX2703">
            <v>12917.2</v>
          </cell>
          <cell r="AY2703">
            <v>201</v>
          </cell>
          <cell r="AZ2703" t="str">
            <v>諸雑費</v>
          </cell>
          <cell r="BA2703">
            <v>16</v>
          </cell>
          <cell r="BB2703">
            <v>120999.24999999999</v>
          </cell>
          <cell r="BC2703">
            <v>19359.88</v>
          </cell>
          <cell r="BD2703">
            <v>80</v>
          </cell>
          <cell r="BE2703" t="str">
            <v>ｱｽﾌｧﾙﾄ混合物</v>
          </cell>
          <cell r="BF2703">
            <v>16.940000000000001</v>
          </cell>
          <cell r="BG2703">
            <v>15200</v>
          </cell>
          <cell r="BH2703">
            <v>257488</v>
          </cell>
          <cell r="BI2703">
            <v>222</v>
          </cell>
          <cell r="BJ2703" t="str">
            <v>ｱｽﾌｧﾙﾄ乳剤</v>
          </cell>
          <cell r="BK2703">
            <v>43</v>
          </cell>
          <cell r="BL2703">
            <v>114</v>
          </cell>
          <cell r="BM2703">
            <v>4902</v>
          </cell>
          <cell r="BO2703" t="e">
            <v>#N/A</v>
          </cell>
          <cell r="BQ2703">
            <v>0</v>
          </cell>
          <cell r="BR2703">
            <v>0</v>
          </cell>
          <cell r="BT2703" t="e">
            <v>#N/A</v>
          </cell>
          <cell r="BV2703">
            <v>0</v>
          </cell>
          <cell r="BW2703">
            <v>0</v>
          </cell>
          <cell r="CW2703">
            <v>92</v>
          </cell>
          <cell r="CX2703" t="str">
            <v>端数調整</v>
          </cell>
          <cell r="CY2703">
            <v>1</v>
          </cell>
          <cell r="DA2703">
            <v>-49.130000000004657</v>
          </cell>
          <cell r="DG2703">
            <v>1</v>
          </cell>
        </row>
        <row r="2704">
          <cell r="R2704" t="str">
            <v>密粒度(20F)（再生材入)</v>
          </cell>
          <cell r="S2704">
            <v>69</v>
          </cell>
          <cell r="T2704" t="str">
            <v>←アスファルト混合物のコード番号入力</v>
          </cell>
          <cell r="V2704" t="e">
            <v>#DIV/0!</v>
          </cell>
          <cell r="CW2704">
            <v>0</v>
          </cell>
          <cell r="CX2704" t="e">
            <v>#N/A</v>
          </cell>
          <cell r="CY2704">
            <v>0</v>
          </cell>
          <cell r="DA2704">
            <v>0</v>
          </cell>
          <cell r="DG2704">
            <v>0</v>
          </cell>
        </row>
        <row r="2705">
          <cell r="Q2705">
            <v>6326</v>
          </cell>
          <cell r="R2705" t="str">
            <v>舗装工　密粒度(20F)（再生材入)</v>
          </cell>
          <cell r="S2705" t="str">
            <v>人力施工</v>
          </cell>
          <cell r="T2705" t="str">
            <v>ﾌﾟﾗ　3㎝</v>
          </cell>
          <cell r="U2705" t="str">
            <v>㎡</v>
          </cell>
          <cell r="V2705">
            <v>2635</v>
          </cell>
          <cell r="W2705" t="str">
            <v>厚労省参考p.181</v>
          </cell>
          <cell r="X2705" t="str">
            <v>車道路肩　管路土工</v>
          </cell>
          <cell r="Y2705">
            <v>100</v>
          </cell>
          <cell r="Z2705">
            <v>16</v>
          </cell>
          <cell r="AA2705" t="str">
            <v>土木一般世話役</v>
          </cell>
          <cell r="AB2705">
            <v>0.4</v>
          </cell>
          <cell r="AC2705">
            <v>31395</v>
          </cell>
          <cell r="AD2705">
            <v>12558</v>
          </cell>
          <cell r="AE2705">
            <v>1</v>
          </cell>
          <cell r="AF2705" t="str">
            <v>特殊作業員</v>
          </cell>
          <cell r="AG2705">
            <v>0.8</v>
          </cell>
          <cell r="AH2705">
            <v>28665</v>
          </cell>
          <cell r="AI2705">
            <v>22932</v>
          </cell>
          <cell r="AJ2705">
            <v>2</v>
          </cell>
          <cell r="AK2705" t="str">
            <v>普通作業員</v>
          </cell>
          <cell r="AL2705">
            <v>1.6</v>
          </cell>
          <cell r="AM2705">
            <v>25305</v>
          </cell>
          <cell r="AN2705">
            <v>40488</v>
          </cell>
          <cell r="AO2705">
            <v>1084</v>
          </cell>
          <cell r="AP2705" t="str">
            <v>振動ﾛｰﾗ運転工(舗装)</v>
          </cell>
          <cell r="AQ2705">
            <v>0.4</v>
          </cell>
          <cell r="AR2705">
            <v>30900</v>
          </cell>
          <cell r="AS2705">
            <v>12360</v>
          </cell>
          <cell r="AT2705">
            <v>1085</v>
          </cell>
          <cell r="AU2705" t="str">
            <v>振動ｺﾝﾊﾟｸﾀ運転工(舗装)</v>
          </cell>
          <cell r="AV2705">
            <v>0.8</v>
          </cell>
          <cell r="AW2705">
            <v>30040</v>
          </cell>
          <cell r="AX2705">
            <v>24032</v>
          </cell>
          <cell r="AY2705">
            <v>201</v>
          </cell>
          <cell r="AZ2705" t="str">
            <v>諸雑費</v>
          </cell>
          <cell r="BA2705">
            <v>17</v>
          </cell>
          <cell r="BB2705">
            <v>112370</v>
          </cell>
          <cell r="BC2705">
            <v>19102.900000000001</v>
          </cell>
          <cell r="BD2705">
            <v>69</v>
          </cell>
          <cell r="BE2705" t="str">
            <v>ｱｽﾌｧﾙﾄ混合物</v>
          </cell>
          <cell r="BF2705">
            <v>7.5439999999999996</v>
          </cell>
          <cell r="BG2705">
            <v>15600</v>
          </cell>
          <cell r="BH2705">
            <v>117686.39999999999</v>
          </cell>
          <cell r="BI2705">
            <v>221</v>
          </cell>
          <cell r="BJ2705" t="str">
            <v>ｱｽﾌｧﾙﾄ乳剤</v>
          </cell>
          <cell r="BK2705">
            <v>126</v>
          </cell>
          <cell r="BL2705">
            <v>114</v>
          </cell>
          <cell r="BM2705">
            <v>14364</v>
          </cell>
          <cell r="BO2705" t="e">
            <v>#N/A</v>
          </cell>
          <cell r="BQ2705">
            <v>0</v>
          </cell>
          <cell r="BR2705">
            <v>0</v>
          </cell>
          <cell r="BT2705" t="e">
            <v>#N/A</v>
          </cell>
          <cell r="BV2705">
            <v>0</v>
          </cell>
          <cell r="BW2705">
            <v>0</v>
          </cell>
          <cell r="CW2705">
            <v>92</v>
          </cell>
          <cell r="CX2705" t="str">
            <v>端数調整</v>
          </cell>
          <cell r="CY2705">
            <v>1</v>
          </cell>
          <cell r="DA2705">
            <v>-23.299999999988358</v>
          </cell>
          <cell r="DG2705">
            <v>1</v>
          </cell>
        </row>
        <row r="2706">
          <cell r="Q2706">
            <v>6327</v>
          </cell>
          <cell r="R2706" t="str">
            <v>舗装工　密粒度(20F)（再生材入)</v>
          </cell>
          <cell r="S2706" t="str">
            <v>人力施工</v>
          </cell>
          <cell r="T2706" t="str">
            <v>ﾌﾟﾗ　4㎝</v>
          </cell>
          <cell r="U2706" t="str">
            <v>㎡</v>
          </cell>
          <cell r="V2706">
            <v>3027</v>
          </cell>
          <cell r="W2706" t="str">
            <v>厚労省参考p.181</v>
          </cell>
          <cell r="X2706" t="str">
            <v>車道路肩　管路土工</v>
          </cell>
          <cell r="Y2706">
            <v>100</v>
          </cell>
          <cell r="Z2706">
            <v>16</v>
          </cell>
          <cell r="AA2706" t="str">
            <v>土木一般世話役</v>
          </cell>
          <cell r="AB2706">
            <v>0.4</v>
          </cell>
          <cell r="AC2706">
            <v>31395</v>
          </cell>
          <cell r="AD2706">
            <v>12558</v>
          </cell>
          <cell r="AE2706">
            <v>1</v>
          </cell>
          <cell r="AF2706" t="str">
            <v>特殊作業員</v>
          </cell>
          <cell r="AG2706">
            <v>0.8</v>
          </cell>
          <cell r="AH2706">
            <v>28665</v>
          </cell>
          <cell r="AI2706">
            <v>22932</v>
          </cell>
          <cell r="AJ2706">
            <v>2</v>
          </cell>
          <cell r="AK2706" t="str">
            <v>普通作業員</v>
          </cell>
          <cell r="AL2706">
            <v>1.6</v>
          </cell>
          <cell r="AM2706">
            <v>25305</v>
          </cell>
          <cell r="AN2706">
            <v>40488</v>
          </cell>
          <cell r="AO2706">
            <v>1084</v>
          </cell>
          <cell r="AP2706" t="str">
            <v>振動ﾛｰﾗ運転工(舗装)</v>
          </cell>
          <cell r="AQ2706">
            <v>0.4</v>
          </cell>
          <cell r="AR2706">
            <v>30900</v>
          </cell>
          <cell r="AS2706">
            <v>12360</v>
          </cell>
          <cell r="AT2706">
            <v>1085</v>
          </cell>
          <cell r="AU2706" t="str">
            <v>振動ｺﾝﾊﾟｸﾀ運転工(舗装)</v>
          </cell>
          <cell r="AV2706">
            <v>0.8</v>
          </cell>
          <cell r="AW2706">
            <v>30040</v>
          </cell>
          <cell r="AX2706">
            <v>24032</v>
          </cell>
          <cell r="AY2706">
            <v>201</v>
          </cell>
          <cell r="AZ2706" t="str">
            <v>諸雑費</v>
          </cell>
          <cell r="BA2706">
            <v>17</v>
          </cell>
          <cell r="BB2706">
            <v>112370</v>
          </cell>
          <cell r="BC2706">
            <v>19102.900000000001</v>
          </cell>
          <cell r="BD2706">
            <v>69</v>
          </cell>
          <cell r="BE2706" t="str">
            <v>ｱｽﾌｧﾙﾄ混合物</v>
          </cell>
          <cell r="BF2706">
            <v>10.058</v>
          </cell>
          <cell r="BG2706">
            <v>15600</v>
          </cell>
          <cell r="BH2706">
            <v>156904.79999999999</v>
          </cell>
          <cell r="BI2706">
            <v>221</v>
          </cell>
          <cell r="BJ2706" t="str">
            <v>ｱｽﾌｧﾙﾄ乳剤</v>
          </cell>
          <cell r="BK2706">
            <v>126</v>
          </cell>
          <cell r="BL2706">
            <v>114</v>
          </cell>
          <cell r="BM2706">
            <v>14364</v>
          </cell>
          <cell r="BO2706" t="e">
            <v>#N/A</v>
          </cell>
          <cell r="BQ2706">
            <v>0</v>
          </cell>
          <cell r="BR2706">
            <v>0</v>
          </cell>
          <cell r="BT2706" t="e">
            <v>#N/A</v>
          </cell>
          <cell r="BV2706">
            <v>0</v>
          </cell>
          <cell r="BW2706">
            <v>0</v>
          </cell>
          <cell r="CW2706">
            <v>92</v>
          </cell>
          <cell r="CX2706" t="str">
            <v>端数調整</v>
          </cell>
          <cell r="CY2706">
            <v>1</v>
          </cell>
          <cell r="DA2706">
            <v>-41.699999999953434</v>
          </cell>
          <cell r="DG2706">
            <v>1</v>
          </cell>
        </row>
        <row r="2707">
          <cell r="Q2707">
            <v>6328</v>
          </cell>
          <cell r="R2707" t="str">
            <v>舗装工　密粒度(20F)（再生材入)</v>
          </cell>
          <cell r="S2707" t="str">
            <v>人力施工</v>
          </cell>
          <cell r="T2707" t="str">
            <v>ﾌﾟﾗ　5㎝</v>
          </cell>
          <cell r="U2707" t="str">
            <v>㎡</v>
          </cell>
          <cell r="V2707">
            <v>3419</v>
          </cell>
          <cell r="W2707" t="str">
            <v>厚労省参考p.181</v>
          </cell>
          <cell r="X2707" t="str">
            <v>車道路肩　管路土工</v>
          </cell>
          <cell r="Y2707">
            <v>100</v>
          </cell>
          <cell r="Z2707">
            <v>16</v>
          </cell>
          <cell r="AA2707" t="str">
            <v>土木一般世話役</v>
          </cell>
          <cell r="AB2707">
            <v>0.4</v>
          </cell>
          <cell r="AC2707">
            <v>31395</v>
          </cell>
          <cell r="AD2707">
            <v>12558</v>
          </cell>
          <cell r="AE2707">
            <v>1</v>
          </cell>
          <cell r="AF2707" t="str">
            <v>特殊作業員</v>
          </cell>
          <cell r="AG2707">
            <v>0.8</v>
          </cell>
          <cell r="AH2707">
            <v>28665</v>
          </cell>
          <cell r="AI2707">
            <v>22932</v>
          </cell>
          <cell r="AJ2707">
            <v>2</v>
          </cell>
          <cell r="AK2707" t="str">
            <v>普通作業員</v>
          </cell>
          <cell r="AL2707">
            <v>1.6</v>
          </cell>
          <cell r="AM2707">
            <v>25305</v>
          </cell>
          <cell r="AN2707">
            <v>40488</v>
          </cell>
          <cell r="AO2707">
            <v>1084</v>
          </cell>
          <cell r="AP2707" t="str">
            <v>振動ﾛｰﾗ運転工(舗装)</v>
          </cell>
          <cell r="AQ2707">
            <v>0.4</v>
          </cell>
          <cell r="AR2707">
            <v>30900</v>
          </cell>
          <cell r="AS2707">
            <v>12360</v>
          </cell>
          <cell r="AT2707">
            <v>1085</v>
          </cell>
          <cell r="AU2707" t="str">
            <v>振動ｺﾝﾊﾟｸﾀ運転工(舗装)</v>
          </cell>
          <cell r="AV2707">
            <v>0.8</v>
          </cell>
          <cell r="AW2707">
            <v>30040</v>
          </cell>
          <cell r="AX2707">
            <v>24032</v>
          </cell>
          <cell r="AY2707">
            <v>201</v>
          </cell>
          <cell r="AZ2707" t="str">
            <v>諸雑費</v>
          </cell>
          <cell r="BA2707">
            <v>17</v>
          </cell>
          <cell r="BB2707">
            <v>112370</v>
          </cell>
          <cell r="BC2707">
            <v>19102.900000000001</v>
          </cell>
          <cell r="BD2707">
            <v>69</v>
          </cell>
          <cell r="BE2707" t="str">
            <v>ｱｽﾌｧﾙﾄ混合物</v>
          </cell>
          <cell r="BF2707">
            <v>12.573</v>
          </cell>
          <cell r="BG2707">
            <v>15600</v>
          </cell>
          <cell r="BH2707">
            <v>196138.8</v>
          </cell>
          <cell r="BI2707">
            <v>221</v>
          </cell>
          <cell r="BJ2707" t="str">
            <v>ｱｽﾌｧﾙﾄ乳剤</v>
          </cell>
          <cell r="BK2707">
            <v>126</v>
          </cell>
          <cell r="BL2707">
            <v>114</v>
          </cell>
          <cell r="BM2707">
            <v>14364</v>
          </cell>
          <cell r="BO2707" t="e">
            <v>#N/A</v>
          </cell>
          <cell r="BQ2707">
            <v>0</v>
          </cell>
          <cell r="BR2707">
            <v>0</v>
          </cell>
          <cell r="BT2707" t="e">
            <v>#N/A</v>
          </cell>
          <cell r="BV2707">
            <v>0</v>
          </cell>
          <cell r="BW2707">
            <v>0</v>
          </cell>
          <cell r="CW2707">
            <v>92</v>
          </cell>
          <cell r="CX2707" t="str">
            <v>端数調整</v>
          </cell>
          <cell r="CY2707">
            <v>1</v>
          </cell>
          <cell r="DA2707">
            <v>-75.699999999953434</v>
          </cell>
          <cell r="DG2707">
            <v>1</v>
          </cell>
        </row>
        <row r="2708">
          <cell r="Q2708">
            <v>6329</v>
          </cell>
          <cell r="R2708" t="str">
            <v>舗装工　密粒度(20F)（再生材入)</v>
          </cell>
          <cell r="S2708" t="str">
            <v>人力施工</v>
          </cell>
          <cell r="T2708" t="str">
            <v>ﾌﾟﾗ　6㎝</v>
          </cell>
          <cell r="U2708" t="str">
            <v>㎡</v>
          </cell>
          <cell r="V2708">
            <v>4040</v>
          </cell>
          <cell r="W2708" t="str">
            <v>厚労省参考p.181</v>
          </cell>
          <cell r="X2708" t="str">
            <v>車道路肩　管路土工</v>
          </cell>
          <cell r="Y2708">
            <v>100</v>
          </cell>
          <cell r="Z2708">
            <v>16</v>
          </cell>
          <cell r="AA2708" t="str">
            <v>土木一般世話役</v>
          </cell>
          <cell r="AB2708">
            <v>0.43</v>
          </cell>
          <cell r="AC2708">
            <v>31395</v>
          </cell>
          <cell r="AD2708">
            <v>13499.85</v>
          </cell>
          <cell r="AE2708">
            <v>1</v>
          </cell>
          <cell r="AF2708" t="str">
            <v>特殊作業員</v>
          </cell>
          <cell r="AG2708">
            <v>1.3</v>
          </cell>
          <cell r="AH2708">
            <v>28665</v>
          </cell>
          <cell r="AI2708">
            <v>37264.5</v>
          </cell>
          <cell r="AJ2708">
            <v>2</v>
          </cell>
          <cell r="AK2708" t="str">
            <v>普通作業員</v>
          </cell>
          <cell r="AL2708">
            <v>1.74</v>
          </cell>
          <cell r="AM2708">
            <v>25305</v>
          </cell>
          <cell r="AN2708">
            <v>44030.7</v>
          </cell>
          <cell r="AO2708">
            <v>1084</v>
          </cell>
          <cell r="AP2708" t="str">
            <v>振動ﾛｰﾗ運転工(舗装)</v>
          </cell>
          <cell r="AQ2708">
            <v>0.43</v>
          </cell>
          <cell r="AR2708">
            <v>30900</v>
          </cell>
          <cell r="AS2708">
            <v>13287</v>
          </cell>
          <cell r="AT2708">
            <v>1085</v>
          </cell>
          <cell r="AU2708" t="str">
            <v>振動ｺﾝﾊﾟｸﾀ運転工(舗装)</v>
          </cell>
          <cell r="AV2708">
            <v>0.87</v>
          </cell>
          <cell r="AW2708">
            <v>30040</v>
          </cell>
          <cell r="AX2708">
            <v>26134.799999999999</v>
          </cell>
          <cell r="AY2708">
            <v>201</v>
          </cell>
          <cell r="AZ2708" t="str">
            <v>諸雑費</v>
          </cell>
          <cell r="BA2708">
            <v>15</v>
          </cell>
          <cell r="BB2708">
            <v>134216.84999999998</v>
          </cell>
          <cell r="BC2708">
            <v>20132.52</v>
          </cell>
          <cell r="BD2708">
            <v>69</v>
          </cell>
          <cell r="BE2708" t="str">
            <v>ｱｽﾌｧﾙﾄ混合物</v>
          </cell>
          <cell r="BF2708">
            <v>15.087</v>
          </cell>
          <cell r="BG2708">
            <v>15600</v>
          </cell>
          <cell r="BH2708">
            <v>235357.2</v>
          </cell>
          <cell r="BI2708">
            <v>221</v>
          </cell>
          <cell r="BJ2708" t="str">
            <v>ｱｽﾌｧﾙﾄ乳剤</v>
          </cell>
          <cell r="BK2708">
            <v>126</v>
          </cell>
          <cell r="BL2708">
            <v>114</v>
          </cell>
          <cell r="BM2708">
            <v>14364</v>
          </cell>
          <cell r="BO2708" t="e">
            <v>#N/A</v>
          </cell>
          <cell r="BQ2708">
            <v>0</v>
          </cell>
          <cell r="BR2708">
            <v>0</v>
          </cell>
          <cell r="BT2708" t="e">
            <v>#N/A</v>
          </cell>
          <cell r="BV2708">
            <v>0</v>
          </cell>
          <cell r="BW2708">
            <v>0</v>
          </cell>
          <cell r="CW2708">
            <v>92</v>
          </cell>
          <cell r="CX2708" t="str">
            <v>端数調整</v>
          </cell>
          <cell r="CY2708">
            <v>1</v>
          </cell>
          <cell r="DA2708">
            <v>-70.569999999948777</v>
          </cell>
          <cell r="DG2708">
            <v>1</v>
          </cell>
        </row>
        <row r="2709">
          <cell r="Q2709">
            <v>6330</v>
          </cell>
          <cell r="R2709" t="str">
            <v>舗装工　密粒度(20F)（再生材入)</v>
          </cell>
          <cell r="S2709" t="str">
            <v>人力施工</v>
          </cell>
          <cell r="T2709" t="str">
            <v>ﾌﾟﾗ　7㎝</v>
          </cell>
          <cell r="U2709" t="str">
            <v>㎡</v>
          </cell>
          <cell r="V2709">
            <v>4433</v>
          </cell>
          <cell r="W2709" t="str">
            <v>厚労省参考p.181</v>
          </cell>
          <cell r="X2709" t="str">
            <v>車道路肩　管路土工</v>
          </cell>
          <cell r="Y2709">
            <v>100</v>
          </cell>
          <cell r="Z2709">
            <v>16</v>
          </cell>
          <cell r="AA2709" t="str">
            <v>土木一般世話役</v>
          </cell>
          <cell r="AB2709">
            <v>0.43</v>
          </cell>
          <cell r="AC2709">
            <v>31395</v>
          </cell>
          <cell r="AD2709">
            <v>13499.85</v>
          </cell>
          <cell r="AE2709">
            <v>1</v>
          </cell>
          <cell r="AF2709" t="str">
            <v>特殊作業員</v>
          </cell>
          <cell r="AG2709">
            <v>1.3</v>
          </cell>
          <cell r="AH2709">
            <v>28665</v>
          </cell>
          <cell r="AI2709">
            <v>37264.5</v>
          </cell>
          <cell r="AJ2709">
            <v>2</v>
          </cell>
          <cell r="AK2709" t="str">
            <v>普通作業員</v>
          </cell>
          <cell r="AL2709">
            <v>1.74</v>
          </cell>
          <cell r="AM2709">
            <v>25305</v>
          </cell>
          <cell r="AN2709">
            <v>44030.7</v>
          </cell>
          <cell r="AO2709">
            <v>1084</v>
          </cell>
          <cell r="AP2709" t="str">
            <v>振動ﾛｰﾗ運転工(舗装)</v>
          </cell>
          <cell r="AQ2709">
            <v>0.43</v>
          </cell>
          <cell r="AR2709">
            <v>30900</v>
          </cell>
          <cell r="AS2709">
            <v>13287</v>
          </cell>
          <cell r="AT2709">
            <v>1085</v>
          </cell>
          <cell r="AU2709" t="str">
            <v>振動ｺﾝﾊﾟｸﾀ運転工(舗装)</v>
          </cell>
          <cell r="AV2709">
            <v>0.87</v>
          </cell>
          <cell r="AW2709">
            <v>30040</v>
          </cell>
          <cell r="AX2709">
            <v>26134.799999999999</v>
          </cell>
          <cell r="AY2709">
            <v>201</v>
          </cell>
          <cell r="AZ2709" t="str">
            <v>諸雑費</v>
          </cell>
          <cell r="BA2709">
            <v>15</v>
          </cell>
          <cell r="BB2709">
            <v>134216.84999999998</v>
          </cell>
          <cell r="BC2709">
            <v>20132.52</v>
          </cell>
          <cell r="BD2709">
            <v>69</v>
          </cell>
          <cell r="BE2709" t="str">
            <v>ｱｽﾌｧﾙﾄ混合物</v>
          </cell>
          <cell r="BF2709">
            <v>17.602</v>
          </cell>
          <cell r="BG2709">
            <v>15600</v>
          </cell>
          <cell r="BH2709">
            <v>274591.2</v>
          </cell>
          <cell r="BI2709">
            <v>221</v>
          </cell>
          <cell r="BJ2709" t="str">
            <v>ｱｽﾌｧﾙﾄ乳剤</v>
          </cell>
          <cell r="BK2709">
            <v>126</v>
          </cell>
          <cell r="BL2709">
            <v>114</v>
          </cell>
          <cell r="BM2709">
            <v>14364</v>
          </cell>
          <cell r="BO2709" t="e">
            <v>#N/A</v>
          </cell>
          <cell r="BQ2709">
            <v>0</v>
          </cell>
          <cell r="BR2709">
            <v>0</v>
          </cell>
          <cell r="BT2709" t="e">
            <v>#N/A</v>
          </cell>
          <cell r="BV2709">
            <v>0</v>
          </cell>
          <cell r="BW2709">
            <v>0</v>
          </cell>
          <cell r="CW2709">
            <v>92</v>
          </cell>
          <cell r="CX2709" t="str">
            <v>端数調整</v>
          </cell>
          <cell r="CY2709">
            <v>1</v>
          </cell>
          <cell r="DA2709">
            <v>-4.5699999999487773</v>
          </cell>
          <cell r="DG2709">
            <v>1</v>
          </cell>
        </row>
        <row r="2710">
          <cell r="Q2710">
            <v>6331</v>
          </cell>
          <cell r="R2710" t="str">
            <v>舗装工　密粒度(20F)（再生材入)</v>
          </cell>
          <cell r="S2710" t="str">
            <v>人力施工</v>
          </cell>
          <cell r="T2710" t="str">
            <v>ﾀｯｸ　3㎝</v>
          </cell>
          <cell r="U2710" t="str">
            <v>㎡</v>
          </cell>
          <cell r="V2710">
            <v>2540</v>
          </cell>
          <cell r="W2710" t="str">
            <v>厚労省参考p.181</v>
          </cell>
          <cell r="X2710" t="str">
            <v>車道路肩　管路土工</v>
          </cell>
          <cell r="Y2710">
            <v>100</v>
          </cell>
          <cell r="Z2710">
            <v>16</v>
          </cell>
          <cell r="AA2710" t="str">
            <v>土木一般世話役</v>
          </cell>
          <cell r="AB2710">
            <v>0.4</v>
          </cell>
          <cell r="AC2710">
            <v>31395</v>
          </cell>
          <cell r="AD2710">
            <v>12558</v>
          </cell>
          <cell r="AE2710">
            <v>1</v>
          </cell>
          <cell r="AF2710" t="str">
            <v>特殊作業員</v>
          </cell>
          <cell r="AG2710">
            <v>0.8</v>
          </cell>
          <cell r="AH2710">
            <v>28665</v>
          </cell>
          <cell r="AI2710">
            <v>22932</v>
          </cell>
          <cell r="AJ2710">
            <v>2</v>
          </cell>
          <cell r="AK2710" t="str">
            <v>普通作業員</v>
          </cell>
          <cell r="AL2710">
            <v>1.6</v>
          </cell>
          <cell r="AM2710">
            <v>25305</v>
          </cell>
          <cell r="AN2710">
            <v>40488</v>
          </cell>
          <cell r="AO2710">
            <v>1084</v>
          </cell>
          <cell r="AP2710" t="str">
            <v>振動ﾛｰﾗ運転工(舗装)</v>
          </cell>
          <cell r="AQ2710">
            <v>0.4</v>
          </cell>
          <cell r="AR2710">
            <v>30900</v>
          </cell>
          <cell r="AS2710">
            <v>12360</v>
          </cell>
          <cell r="AT2710">
            <v>1085</v>
          </cell>
          <cell r="AU2710" t="str">
            <v>振動ｺﾝﾊﾟｸﾀ運転工(舗装)</v>
          </cell>
          <cell r="AV2710">
            <v>0.8</v>
          </cell>
          <cell r="AW2710">
            <v>30040</v>
          </cell>
          <cell r="AX2710">
            <v>24032</v>
          </cell>
          <cell r="AY2710">
            <v>201</v>
          </cell>
          <cell r="AZ2710" t="str">
            <v>諸雑費</v>
          </cell>
          <cell r="BA2710">
            <v>17</v>
          </cell>
          <cell r="BB2710">
            <v>112370</v>
          </cell>
          <cell r="BC2710">
            <v>19102.900000000001</v>
          </cell>
          <cell r="BD2710">
            <v>69</v>
          </cell>
          <cell r="BE2710" t="str">
            <v>ｱｽﾌｧﾙﾄ混合物</v>
          </cell>
          <cell r="BF2710">
            <v>7.5439999999999996</v>
          </cell>
          <cell r="BG2710">
            <v>15600</v>
          </cell>
          <cell r="BH2710">
            <v>117686.39999999999</v>
          </cell>
          <cell r="BI2710">
            <v>222</v>
          </cell>
          <cell r="BJ2710" t="str">
            <v>ｱｽﾌｧﾙﾄ乳剤</v>
          </cell>
          <cell r="BK2710">
            <v>43</v>
          </cell>
          <cell r="BL2710">
            <v>114</v>
          </cell>
          <cell r="BM2710">
            <v>4902</v>
          </cell>
          <cell r="BO2710" t="e">
            <v>#N/A</v>
          </cell>
          <cell r="BQ2710">
            <v>0</v>
          </cell>
          <cell r="BR2710">
            <v>0</v>
          </cell>
          <cell r="BT2710" t="e">
            <v>#N/A</v>
          </cell>
          <cell r="BV2710">
            <v>0</v>
          </cell>
          <cell r="BW2710">
            <v>0</v>
          </cell>
          <cell r="CW2710">
            <v>92</v>
          </cell>
          <cell r="CX2710" t="str">
            <v>端数調整</v>
          </cell>
          <cell r="CY2710">
            <v>1</v>
          </cell>
          <cell r="DA2710">
            <v>-61.299999999988358</v>
          </cell>
          <cell r="DG2710">
            <v>1</v>
          </cell>
        </row>
        <row r="2711">
          <cell r="Q2711">
            <v>6332</v>
          </cell>
          <cell r="R2711" t="str">
            <v>舗装工　密粒度(20F)（再生材入)</v>
          </cell>
          <cell r="S2711" t="str">
            <v>人力施工</v>
          </cell>
          <cell r="T2711" t="str">
            <v>ﾀｯｸ　4㎝</v>
          </cell>
          <cell r="U2711" t="str">
            <v>㎡</v>
          </cell>
          <cell r="V2711">
            <v>2932</v>
          </cell>
          <cell r="W2711" t="str">
            <v>厚労省参考p.181</v>
          </cell>
          <cell r="X2711" t="str">
            <v>車道路肩　管路土工</v>
          </cell>
          <cell r="Y2711">
            <v>100</v>
          </cell>
          <cell r="Z2711">
            <v>16</v>
          </cell>
          <cell r="AA2711" t="str">
            <v>土木一般世話役</v>
          </cell>
          <cell r="AB2711">
            <v>0.4</v>
          </cell>
          <cell r="AC2711">
            <v>31395</v>
          </cell>
          <cell r="AD2711">
            <v>12558</v>
          </cell>
          <cell r="AE2711">
            <v>1</v>
          </cell>
          <cell r="AF2711" t="str">
            <v>特殊作業員</v>
          </cell>
          <cell r="AG2711">
            <v>0.8</v>
          </cell>
          <cell r="AH2711">
            <v>28665</v>
          </cell>
          <cell r="AI2711">
            <v>22932</v>
          </cell>
          <cell r="AJ2711">
            <v>2</v>
          </cell>
          <cell r="AK2711" t="str">
            <v>普通作業員</v>
          </cell>
          <cell r="AL2711">
            <v>1.6</v>
          </cell>
          <cell r="AM2711">
            <v>25305</v>
          </cell>
          <cell r="AN2711">
            <v>40488</v>
          </cell>
          <cell r="AO2711">
            <v>1084</v>
          </cell>
          <cell r="AP2711" t="str">
            <v>振動ﾛｰﾗ運転工(舗装)</v>
          </cell>
          <cell r="AQ2711">
            <v>0.4</v>
          </cell>
          <cell r="AR2711">
            <v>30900</v>
          </cell>
          <cell r="AS2711">
            <v>12360</v>
          </cell>
          <cell r="AT2711">
            <v>1085</v>
          </cell>
          <cell r="AU2711" t="str">
            <v>振動ｺﾝﾊﾟｸﾀ運転工(舗装)</v>
          </cell>
          <cell r="AV2711">
            <v>0.8</v>
          </cell>
          <cell r="AW2711">
            <v>30040</v>
          </cell>
          <cell r="AX2711">
            <v>24032</v>
          </cell>
          <cell r="AY2711">
            <v>201</v>
          </cell>
          <cell r="AZ2711" t="str">
            <v>諸雑費</v>
          </cell>
          <cell r="BA2711">
            <v>17</v>
          </cell>
          <cell r="BB2711">
            <v>112370</v>
          </cell>
          <cell r="BC2711">
            <v>19102.900000000001</v>
          </cell>
          <cell r="BD2711">
            <v>69</v>
          </cell>
          <cell r="BE2711" t="str">
            <v>ｱｽﾌｧﾙﾄ混合物</v>
          </cell>
          <cell r="BF2711">
            <v>10.058</v>
          </cell>
          <cell r="BG2711">
            <v>15600</v>
          </cell>
          <cell r="BH2711">
            <v>156904.79999999999</v>
          </cell>
          <cell r="BI2711">
            <v>222</v>
          </cell>
          <cell r="BJ2711" t="str">
            <v>ｱｽﾌｧﾙﾄ乳剤</v>
          </cell>
          <cell r="BK2711">
            <v>43</v>
          </cell>
          <cell r="BL2711">
            <v>114</v>
          </cell>
          <cell r="BM2711">
            <v>4902</v>
          </cell>
          <cell r="BO2711" t="e">
            <v>#N/A</v>
          </cell>
          <cell r="BQ2711">
            <v>0</v>
          </cell>
          <cell r="BR2711">
            <v>0</v>
          </cell>
          <cell r="BT2711" t="e">
            <v>#N/A</v>
          </cell>
          <cell r="BV2711">
            <v>0</v>
          </cell>
          <cell r="BW2711">
            <v>0</v>
          </cell>
          <cell r="CW2711">
            <v>92</v>
          </cell>
          <cell r="CX2711" t="str">
            <v>端数調整</v>
          </cell>
          <cell r="CY2711">
            <v>1</v>
          </cell>
          <cell r="DA2711">
            <v>-79.699999999953434</v>
          </cell>
          <cell r="DG2711">
            <v>1</v>
          </cell>
        </row>
        <row r="2712">
          <cell r="Q2712">
            <v>6333</v>
          </cell>
          <cell r="R2712" t="str">
            <v>舗装工　密粒度(20F)（再生材入)</v>
          </cell>
          <cell r="S2712" t="str">
            <v>人力施工</v>
          </cell>
          <cell r="T2712" t="str">
            <v>ﾀｯｸ　5㎝</v>
          </cell>
          <cell r="U2712" t="str">
            <v>㎡</v>
          </cell>
          <cell r="V2712">
            <v>3325</v>
          </cell>
          <cell r="W2712" t="str">
            <v>厚労省参考p.181</v>
          </cell>
          <cell r="X2712" t="str">
            <v>車道路肩　管路土工</v>
          </cell>
          <cell r="Y2712">
            <v>100</v>
          </cell>
          <cell r="Z2712">
            <v>16</v>
          </cell>
          <cell r="AA2712" t="str">
            <v>土木一般世話役</v>
          </cell>
          <cell r="AB2712">
            <v>0.4</v>
          </cell>
          <cell r="AC2712">
            <v>31395</v>
          </cell>
          <cell r="AD2712">
            <v>12558</v>
          </cell>
          <cell r="AE2712">
            <v>1</v>
          </cell>
          <cell r="AF2712" t="str">
            <v>特殊作業員</v>
          </cell>
          <cell r="AG2712">
            <v>0.8</v>
          </cell>
          <cell r="AH2712">
            <v>28665</v>
          </cell>
          <cell r="AI2712">
            <v>22932</v>
          </cell>
          <cell r="AJ2712">
            <v>2</v>
          </cell>
          <cell r="AK2712" t="str">
            <v>普通作業員</v>
          </cell>
          <cell r="AL2712">
            <v>1.6</v>
          </cell>
          <cell r="AM2712">
            <v>25305</v>
          </cell>
          <cell r="AN2712">
            <v>40488</v>
          </cell>
          <cell r="AO2712">
            <v>1084</v>
          </cell>
          <cell r="AP2712" t="str">
            <v>振動ﾛｰﾗ運転工(舗装)</v>
          </cell>
          <cell r="AQ2712">
            <v>0.4</v>
          </cell>
          <cell r="AR2712">
            <v>30900</v>
          </cell>
          <cell r="AS2712">
            <v>12360</v>
          </cell>
          <cell r="AT2712">
            <v>1085</v>
          </cell>
          <cell r="AU2712" t="str">
            <v>振動ｺﾝﾊﾟｸﾀ運転工(舗装)</v>
          </cell>
          <cell r="AV2712">
            <v>0.8</v>
          </cell>
          <cell r="AW2712">
            <v>30040</v>
          </cell>
          <cell r="AX2712">
            <v>24032</v>
          </cell>
          <cell r="AY2712">
            <v>201</v>
          </cell>
          <cell r="AZ2712" t="str">
            <v>諸雑費</v>
          </cell>
          <cell r="BA2712">
            <v>17</v>
          </cell>
          <cell r="BB2712">
            <v>112370</v>
          </cell>
          <cell r="BC2712">
            <v>19102.900000000001</v>
          </cell>
          <cell r="BD2712">
            <v>69</v>
          </cell>
          <cell r="BE2712" t="str">
            <v>ｱｽﾌｧﾙﾄ混合物</v>
          </cell>
          <cell r="BF2712">
            <v>12.573</v>
          </cell>
          <cell r="BG2712">
            <v>15600</v>
          </cell>
          <cell r="BH2712">
            <v>196138.8</v>
          </cell>
          <cell r="BI2712">
            <v>222</v>
          </cell>
          <cell r="BJ2712" t="str">
            <v>ｱｽﾌｧﾙﾄ乳剤</v>
          </cell>
          <cell r="BK2712">
            <v>43</v>
          </cell>
          <cell r="BL2712">
            <v>114</v>
          </cell>
          <cell r="BM2712">
            <v>4902</v>
          </cell>
          <cell r="BO2712" t="e">
            <v>#N/A</v>
          </cell>
          <cell r="BQ2712">
            <v>0</v>
          </cell>
          <cell r="BR2712">
            <v>0</v>
          </cell>
          <cell r="BT2712" t="e">
            <v>#N/A</v>
          </cell>
          <cell r="BV2712">
            <v>0</v>
          </cell>
          <cell r="BW2712">
            <v>0</v>
          </cell>
          <cell r="CW2712">
            <v>92</v>
          </cell>
          <cell r="CX2712" t="str">
            <v>端数調整</v>
          </cell>
          <cell r="CY2712">
            <v>1</v>
          </cell>
          <cell r="DA2712">
            <v>-13.699999999953434</v>
          </cell>
          <cell r="DG2712">
            <v>1</v>
          </cell>
        </row>
        <row r="2713">
          <cell r="Q2713">
            <v>6334</v>
          </cell>
          <cell r="R2713" t="str">
            <v>舗装工　密粒度(20F)（再生材入)</v>
          </cell>
          <cell r="S2713" t="str">
            <v>人力施工</v>
          </cell>
          <cell r="T2713" t="str">
            <v>ﾀｯｸ　6㎝</v>
          </cell>
          <cell r="U2713" t="str">
            <v>㎡</v>
          </cell>
          <cell r="V2713">
            <v>3946</v>
          </cell>
          <cell r="W2713" t="str">
            <v>厚労省参考p.181</v>
          </cell>
          <cell r="X2713" t="str">
            <v>車道路肩　管路土工</v>
          </cell>
          <cell r="Y2713">
            <v>100</v>
          </cell>
          <cell r="Z2713">
            <v>16</v>
          </cell>
          <cell r="AA2713" t="str">
            <v>土木一般世話役</v>
          </cell>
          <cell r="AB2713">
            <v>0.43</v>
          </cell>
          <cell r="AC2713">
            <v>31395</v>
          </cell>
          <cell r="AD2713">
            <v>13499.85</v>
          </cell>
          <cell r="AE2713">
            <v>1</v>
          </cell>
          <cell r="AF2713" t="str">
            <v>特殊作業員</v>
          </cell>
          <cell r="AG2713">
            <v>1.3</v>
          </cell>
          <cell r="AH2713">
            <v>28665</v>
          </cell>
          <cell r="AI2713">
            <v>37264.5</v>
          </cell>
          <cell r="AJ2713">
            <v>2</v>
          </cell>
          <cell r="AK2713" t="str">
            <v>普通作業員</v>
          </cell>
          <cell r="AL2713">
            <v>1.74</v>
          </cell>
          <cell r="AM2713">
            <v>25305</v>
          </cell>
          <cell r="AN2713">
            <v>44030.7</v>
          </cell>
          <cell r="AO2713">
            <v>1084</v>
          </cell>
          <cell r="AP2713" t="str">
            <v>振動ﾛｰﾗ運転工(舗装)</v>
          </cell>
          <cell r="AQ2713">
            <v>0.43</v>
          </cell>
          <cell r="AR2713">
            <v>30900</v>
          </cell>
          <cell r="AS2713">
            <v>13287</v>
          </cell>
          <cell r="AT2713">
            <v>1085</v>
          </cell>
          <cell r="AU2713" t="str">
            <v>振動ｺﾝﾊﾟｸﾀ運転工(舗装)</v>
          </cell>
          <cell r="AV2713">
            <v>0.87</v>
          </cell>
          <cell r="AW2713">
            <v>30040</v>
          </cell>
          <cell r="AX2713">
            <v>26134.799999999999</v>
          </cell>
          <cell r="AY2713">
            <v>201</v>
          </cell>
          <cell r="AZ2713" t="str">
            <v>諸雑費</v>
          </cell>
          <cell r="BA2713">
            <v>15</v>
          </cell>
          <cell r="BB2713">
            <v>134216.84999999998</v>
          </cell>
          <cell r="BC2713">
            <v>20132.52</v>
          </cell>
          <cell r="BD2713">
            <v>69</v>
          </cell>
          <cell r="BE2713" t="str">
            <v>ｱｽﾌｧﾙﾄ混合物</v>
          </cell>
          <cell r="BF2713">
            <v>15.087</v>
          </cell>
          <cell r="BG2713">
            <v>15600</v>
          </cell>
          <cell r="BH2713">
            <v>235357.2</v>
          </cell>
          <cell r="BI2713">
            <v>222</v>
          </cell>
          <cell r="BJ2713" t="str">
            <v>ｱｽﾌｧﾙﾄ乳剤</v>
          </cell>
          <cell r="BK2713">
            <v>43</v>
          </cell>
          <cell r="BL2713">
            <v>114</v>
          </cell>
          <cell r="BM2713">
            <v>4902</v>
          </cell>
          <cell r="BO2713" t="e">
            <v>#N/A</v>
          </cell>
          <cell r="BQ2713">
            <v>0</v>
          </cell>
          <cell r="BR2713">
            <v>0</v>
          </cell>
          <cell r="BT2713" t="e">
            <v>#N/A</v>
          </cell>
          <cell r="BV2713">
            <v>0</v>
          </cell>
          <cell r="BW2713">
            <v>0</v>
          </cell>
          <cell r="CW2713">
            <v>92</v>
          </cell>
          <cell r="CX2713" t="str">
            <v>端数調整</v>
          </cell>
          <cell r="CY2713">
            <v>1</v>
          </cell>
          <cell r="DA2713">
            <v>-8.5699999999487773</v>
          </cell>
          <cell r="DG2713">
            <v>1</v>
          </cell>
        </row>
        <row r="2714">
          <cell r="Q2714">
            <v>6335</v>
          </cell>
          <cell r="R2714" t="str">
            <v>舗装工　密粒度(20F)（再生材入)</v>
          </cell>
          <cell r="S2714" t="str">
            <v>人力施工</v>
          </cell>
          <cell r="T2714" t="str">
            <v>ﾀｯｸ　7㎝</v>
          </cell>
          <cell r="U2714" t="str">
            <v>㎡</v>
          </cell>
          <cell r="V2714">
            <v>4338</v>
          </cell>
          <cell r="W2714" t="str">
            <v>厚労省参考p.181</v>
          </cell>
          <cell r="X2714" t="str">
            <v>車道路肩　管路土工</v>
          </cell>
          <cell r="Y2714">
            <v>100</v>
          </cell>
          <cell r="Z2714">
            <v>16</v>
          </cell>
          <cell r="AA2714" t="str">
            <v>土木一般世話役</v>
          </cell>
          <cell r="AB2714">
            <v>0.43</v>
          </cell>
          <cell r="AC2714">
            <v>31395</v>
          </cell>
          <cell r="AD2714">
            <v>13499.85</v>
          </cell>
          <cell r="AE2714">
            <v>1</v>
          </cell>
          <cell r="AF2714" t="str">
            <v>特殊作業員</v>
          </cell>
          <cell r="AG2714">
            <v>1.3</v>
          </cell>
          <cell r="AH2714">
            <v>28665</v>
          </cell>
          <cell r="AI2714">
            <v>37264.5</v>
          </cell>
          <cell r="AJ2714">
            <v>2</v>
          </cell>
          <cell r="AK2714" t="str">
            <v>普通作業員</v>
          </cell>
          <cell r="AL2714">
            <v>1.74</v>
          </cell>
          <cell r="AM2714">
            <v>25305</v>
          </cell>
          <cell r="AN2714">
            <v>44030.7</v>
          </cell>
          <cell r="AO2714">
            <v>1084</v>
          </cell>
          <cell r="AP2714" t="str">
            <v>振動ﾛｰﾗ運転工(舗装)</v>
          </cell>
          <cell r="AQ2714">
            <v>0.43</v>
          </cell>
          <cell r="AR2714">
            <v>30900</v>
          </cell>
          <cell r="AS2714">
            <v>13287</v>
          </cell>
          <cell r="AT2714">
            <v>1085</v>
          </cell>
          <cell r="AU2714" t="str">
            <v>振動ｺﾝﾊﾟｸﾀ運転工(舗装)</v>
          </cell>
          <cell r="AV2714">
            <v>0.87</v>
          </cell>
          <cell r="AW2714">
            <v>30040</v>
          </cell>
          <cell r="AX2714">
            <v>26134.799999999999</v>
          </cell>
          <cell r="AY2714">
            <v>201</v>
          </cell>
          <cell r="AZ2714" t="str">
            <v>諸雑費</v>
          </cell>
          <cell r="BA2714">
            <v>15</v>
          </cell>
          <cell r="BB2714">
            <v>134216.84999999998</v>
          </cell>
          <cell r="BC2714">
            <v>20132.52</v>
          </cell>
          <cell r="BD2714">
            <v>69</v>
          </cell>
          <cell r="BE2714" t="str">
            <v>ｱｽﾌｧﾙﾄ混合物</v>
          </cell>
          <cell r="BF2714">
            <v>17.602</v>
          </cell>
          <cell r="BG2714">
            <v>15600</v>
          </cell>
          <cell r="BH2714">
            <v>274591.2</v>
          </cell>
          <cell r="BI2714">
            <v>222</v>
          </cell>
          <cell r="BJ2714" t="str">
            <v>ｱｽﾌｧﾙﾄ乳剤</v>
          </cell>
          <cell r="BK2714">
            <v>43</v>
          </cell>
          <cell r="BL2714">
            <v>114</v>
          </cell>
          <cell r="BM2714">
            <v>4902</v>
          </cell>
          <cell r="BO2714" t="e">
            <v>#N/A</v>
          </cell>
          <cell r="BQ2714">
            <v>0</v>
          </cell>
          <cell r="BR2714">
            <v>0</v>
          </cell>
          <cell r="BT2714" t="e">
            <v>#N/A</v>
          </cell>
          <cell r="BV2714">
            <v>0</v>
          </cell>
          <cell r="BW2714">
            <v>0</v>
          </cell>
          <cell r="CW2714">
            <v>92</v>
          </cell>
          <cell r="CX2714" t="str">
            <v>端数調整</v>
          </cell>
          <cell r="CY2714">
            <v>1</v>
          </cell>
          <cell r="DA2714">
            <v>-42.569999999948777</v>
          </cell>
          <cell r="DG2714">
            <v>1</v>
          </cell>
        </row>
        <row r="2715">
          <cell r="Q2715">
            <v>6336</v>
          </cell>
          <cell r="R2715" t="str">
            <v>舗装工　密粒度(20F)（再生材入)</v>
          </cell>
          <cell r="S2715" t="str">
            <v>人力施工</v>
          </cell>
          <cell r="T2715" t="str">
            <v>ﾌﾟﾗ　3㎝</v>
          </cell>
          <cell r="U2715" t="str">
            <v>㎡</v>
          </cell>
          <cell r="V2715">
            <v>2470</v>
          </cell>
          <cell r="W2715" t="str">
            <v>厚労省参考p.181</v>
          </cell>
          <cell r="X2715" t="str">
            <v>歩道　管路土工</v>
          </cell>
          <cell r="Y2715">
            <v>100</v>
          </cell>
          <cell r="Z2715">
            <v>16</v>
          </cell>
          <cell r="AA2715" t="str">
            <v>土木一般世話役</v>
          </cell>
          <cell r="AB2715">
            <v>0.4</v>
          </cell>
          <cell r="AC2715">
            <v>31395</v>
          </cell>
          <cell r="AD2715">
            <v>12558</v>
          </cell>
          <cell r="AE2715">
            <v>1</v>
          </cell>
          <cell r="AF2715" t="str">
            <v>特殊作業員</v>
          </cell>
          <cell r="AG2715">
            <v>0.8</v>
          </cell>
          <cell r="AH2715">
            <v>28665</v>
          </cell>
          <cell r="AI2715">
            <v>22932</v>
          </cell>
          <cell r="AJ2715">
            <v>2</v>
          </cell>
          <cell r="AK2715" t="str">
            <v>普通作業員</v>
          </cell>
          <cell r="AL2715">
            <v>1.6</v>
          </cell>
          <cell r="AM2715">
            <v>25305</v>
          </cell>
          <cell r="AN2715">
            <v>40488</v>
          </cell>
          <cell r="AO2715">
            <v>1084</v>
          </cell>
          <cell r="AP2715" t="str">
            <v>振動ﾛｰﾗ運転工(舗装)</v>
          </cell>
          <cell r="AQ2715">
            <v>0.4</v>
          </cell>
          <cell r="AR2715">
            <v>30900</v>
          </cell>
          <cell r="AS2715">
            <v>12360</v>
          </cell>
          <cell r="AT2715">
            <v>1085</v>
          </cell>
          <cell r="AU2715" t="str">
            <v>振動ｺﾝﾊﾟｸﾀ運転工(舗装)</v>
          </cell>
          <cell r="AV2715">
            <v>0.4</v>
          </cell>
          <cell r="AW2715">
            <v>30040</v>
          </cell>
          <cell r="AX2715">
            <v>12016</v>
          </cell>
          <cell r="AY2715">
            <v>201</v>
          </cell>
          <cell r="AZ2715" t="str">
            <v>諸雑費</v>
          </cell>
          <cell r="BA2715">
            <v>19</v>
          </cell>
          <cell r="BB2715">
            <v>100354</v>
          </cell>
          <cell r="BC2715">
            <v>19067.259999999998</v>
          </cell>
          <cell r="BD2715">
            <v>69</v>
          </cell>
          <cell r="BE2715" t="str">
            <v>ｱｽﾌｧﾙﾄ混合物</v>
          </cell>
          <cell r="BF2715">
            <v>7.26</v>
          </cell>
          <cell r="BG2715">
            <v>15600</v>
          </cell>
          <cell r="BH2715">
            <v>113256</v>
          </cell>
          <cell r="BI2715">
            <v>221</v>
          </cell>
          <cell r="BJ2715" t="str">
            <v>ｱｽﾌｧﾙﾄ乳剤</v>
          </cell>
          <cell r="BK2715">
            <v>126</v>
          </cell>
          <cell r="BL2715">
            <v>114</v>
          </cell>
          <cell r="BM2715">
            <v>14364</v>
          </cell>
          <cell r="BO2715" t="e">
            <v>#N/A</v>
          </cell>
          <cell r="BQ2715">
            <v>0</v>
          </cell>
          <cell r="BR2715">
            <v>0</v>
          </cell>
          <cell r="BT2715" t="e">
            <v>#N/A</v>
          </cell>
          <cell r="BV2715">
            <v>0</v>
          </cell>
          <cell r="BW2715">
            <v>0</v>
          </cell>
          <cell r="CW2715">
            <v>92</v>
          </cell>
          <cell r="CX2715" t="str">
            <v>端数調整</v>
          </cell>
          <cell r="CY2715">
            <v>1</v>
          </cell>
          <cell r="DA2715">
            <v>-41.260000000009313</v>
          </cell>
          <cell r="DG2715">
            <v>1</v>
          </cell>
        </row>
        <row r="2716">
          <cell r="Q2716">
            <v>6337</v>
          </cell>
          <cell r="R2716" t="str">
            <v>舗装工　密粒度(20F)（再生材入)</v>
          </cell>
          <cell r="S2716" t="str">
            <v>人力施工</v>
          </cell>
          <cell r="T2716" t="str">
            <v>ﾌﾟﾗ　4㎝</v>
          </cell>
          <cell r="U2716" t="str">
            <v>㎡</v>
          </cell>
          <cell r="V2716">
            <v>2847</v>
          </cell>
          <cell r="W2716" t="str">
            <v>厚労省参考p.181</v>
          </cell>
          <cell r="X2716" t="str">
            <v>歩道　管路土工</v>
          </cell>
          <cell r="Y2716">
            <v>100</v>
          </cell>
          <cell r="Z2716">
            <v>16</v>
          </cell>
          <cell r="AA2716" t="str">
            <v>土木一般世話役</v>
          </cell>
          <cell r="AB2716">
            <v>0.4</v>
          </cell>
          <cell r="AC2716">
            <v>31395</v>
          </cell>
          <cell r="AD2716">
            <v>12558</v>
          </cell>
          <cell r="AE2716">
            <v>1</v>
          </cell>
          <cell r="AF2716" t="str">
            <v>特殊作業員</v>
          </cell>
          <cell r="AG2716">
            <v>0.8</v>
          </cell>
          <cell r="AH2716">
            <v>28665</v>
          </cell>
          <cell r="AI2716">
            <v>22932</v>
          </cell>
          <cell r="AJ2716">
            <v>2</v>
          </cell>
          <cell r="AK2716" t="str">
            <v>普通作業員</v>
          </cell>
          <cell r="AL2716">
            <v>1.6</v>
          </cell>
          <cell r="AM2716">
            <v>25305</v>
          </cell>
          <cell r="AN2716">
            <v>40488</v>
          </cell>
          <cell r="AO2716">
            <v>1084</v>
          </cell>
          <cell r="AP2716" t="str">
            <v>振動ﾛｰﾗ運転工(舗装)</v>
          </cell>
          <cell r="AQ2716">
            <v>0.4</v>
          </cell>
          <cell r="AR2716">
            <v>30900</v>
          </cell>
          <cell r="AS2716">
            <v>12360</v>
          </cell>
          <cell r="AT2716">
            <v>1085</v>
          </cell>
          <cell r="AU2716" t="str">
            <v>振動ｺﾝﾊﾟｸﾀ運転工(舗装)</v>
          </cell>
          <cell r="AV2716">
            <v>0.4</v>
          </cell>
          <cell r="AW2716">
            <v>30040</v>
          </cell>
          <cell r="AX2716">
            <v>12016</v>
          </cell>
          <cell r="AY2716">
            <v>201</v>
          </cell>
          <cell r="AZ2716" t="str">
            <v>諸雑費</v>
          </cell>
          <cell r="BA2716">
            <v>19</v>
          </cell>
          <cell r="BB2716">
            <v>100354</v>
          </cell>
          <cell r="BC2716">
            <v>19067.259999999998</v>
          </cell>
          <cell r="BD2716">
            <v>69</v>
          </cell>
          <cell r="BE2716" t="str">
            <v>ｱｽﾌｧﾙﾄ混合物</v>
          </cell>
          <cell r="BF2716">
            <v>9.68</v>
          </cell>
          <cell r="BG2716">
            <v>15600</v>
          </cell>
          <cell r="BH2716">
            <v>151008</v>
          </cell>
          <cell r="BI2716">
            <v>221</v>
          </cell>
          <cell r="BJ2716" t="str">
            <v>ｱｽﾌｧﾙﾄ乳剤</v>
          </cell>
          <cell r="BK2716">
            <v>126</v>
          </cell>
          <cell r="BL2716">
            <v>114</v>
          </cell>
          <cell r="BM2716">
            <v>14364</v>
          </cell>
          <cell r="BO2716" t="e">
            <v>#N/A</v>
          </cell>
          <cell r="BQ2716">
            <v>0</v>
          </cell>
          <cell r="BR2716">
            <v>0</v>
          </cell>
          <cell r="BT2716" t="e">
            <v>#N/A</v>
          </cell>
          <cell r="BV2716">
            <v>0</v>
          </cell>
          <cell r="BW2716">
            <v>0</v>
          </cell>
          <cell r="CW2716">
            <v>92</v>
          </cell>
          <cell r="CX2716" t="str">
            <v>端数調整</v>
          </cell>
          <cell r="CY2716">
            <v>1</v>
          </cell>
          <cell r="DA2716">
            <v>-93.260000000009313</v>
          </cell>
          <cell r="DG2716">
            <v>1</v>
          </cell>
        </row>
        <row r="2717">
          <cell r="Q2717">
            <v>6338</v>
          </cell>
          <cell r="R2717" t="str">
            <v>舗装工　密粒度(20F)（再生材入)</v>
          </cell>
          <cell r="S2717" t="str">
            <v>人力施工</v>
          </cell>
          <cell r="T2717" t="str">
            <v>ﾌﾟﾗ　5㎝</v>
          </cell>
          <cell r="U2717" t="str">
            <v>㎡</v>
          </cell>
          <cell r="V2717">
            <v>3225</v>
          </cell>
          <cell r="W2717" t="str">
            <v>厚労省参考p.181</v>
          </cell>
          <cell r="X2717" t="str">
            <v>歩道　管路土工</v>
          </cell>
          <cell r="Y2717">
            <v>100</v>
          </cell>
          <cell r="Z2717">
            <v>16</v>
          </cell>
          <cell r="AA2717" t="str">
            <v>土木一般世話役</v>
          </cell>
          <cell r="AB2717">
            <v>0.4</v>
          </cell>
          <cell r="AC2717">
            <v>31395</v>
          </cell>
          <cell r="AD2717">
            <v>12558</v>
          </cell>
          <cell r="AE2717">
            <v>1</v>
          </cell>
          <cell r="AF2717" t="str">
            <v>特殊作業員</v>
          </cell>
          <cell r="AG2717">
            <v>0.8</v>
          </cell>
          <cell r="AH2717">
            <v>28665</v>
          </cell>
          <cell r="AI2717">
            <v>22932</v>
          </cell>
          <cell r="AJ2717">
            <v>2</v>
          </cell>
          <cell r="AK2717" t="str">
            <v>普通作業員</v>
          </cell>
          <cell r="AL2717">
            <v>1.6</v>
          </cell>
          <cell r="AM2717">
            <v>25305</v>
          </cell>
          <cell r="AN2717">
            <v>40488</v>
          </cell>
          <cell r="AO2717">
            <v>1084</v>
          </cell>
          <cell r="AP2717" t="str">
            <v>振動ﾛｰﾗ運転工(舗装)</v>
          </cell>
          <cell r="AQ2717">
            <v>0.4</v>
          </cell>
          <cell r="AR2717">
            <v>30900</v>
          </cell>
          <cell r="AS2717">
            <v>12360</v>
          </cell>
          <cell r="AT2717">
            <v>1085</v>
          </cell>
          <cell r="AU2717" t="str">
            <v>振動ｺﾝﾊﾟｸﾀ運転工(舗装)</v>
          </cell>
          <cell r="AV2717">
            <v>0.4</v>
          </cell>
          <cell r="AW2717">
            <v>30040</v>
          </cell>
          <cell r="AX2717">
            <v>12016</v>
          </cell>
          <cell r="AY2717">
            <v>201</v>
          </cell>
          <cell r="AZ2717" t="str">
            <v>諸雑費</v>
          </cell>
          <cell r="BA2717">
            <v>19</v>
          </cell>
          <cell r="BB2717">
            <v>100354</v>
          </cell>
          <cell r="BC2717">
            <v>19067.259999999998</v>
          </cell>
          <cell r="BD2717">
            <v>69</v>
          </cell>
          <cell r="BE2717" t="str">
            <v>ｱｽﾌｧﾙﾄ混合物</v>
          </cell>
          <cell r="BF2717">
            <v>12.1</v>
          </cell>
          <cell r="BG2717">
            <v>15600</v>
          </cell>
          <cell r="BH2717">
            <v>188760</v>
          </cell>
          <cell r="BI2717">
            <v>221</v>
          </cell>
          <cell r="BJ2717" t="str">
            <v>ｱｽﾌｧﾙﾄ乳剤</v>
          </cell>
          <cell r="BK2717">
            <v>126</v>
          </cell>
          <cell r="BL2717">
            <v>114</v>
          </cell>
          <cell r="BM2717">
            <v>14364</v>
          </cell>
          <cell r="BO2717" t="e">
            <v>#N/A</v>
          </cell>
          <cell r="BQ2717">
            <v>0</v>
          </cell>
          <cell r="BR2717">
            <v>0</v>
          </cell>
          <cell r="BT2717" t="e">
            <v>#N/A</v>
          </cell>
          <cell r="BV2717">
            <v>0</v>
          </cell>
          <cell r="BW2717">
            <v>0</v>
          </cell>
          <cell r="CW2717">
            <v>92</v>
          </cell>
          <cell r="CX2717" t="str">
            <v>端数調整</v>
          </cell>
          <cell r="CY2717">
            <v>1</v>
          </cell>
          <cell r="DA2717">
            <v>-45.260000000009313</v>
          </cell>
          <cell r="DG2717">
            <v>1</v>
          </cell>
        </row>
        <row r="2718">
          <cell r="Q2718">
            <v>6339</v>
          </cell>
          <cell r="R2718" t="str">
            <v>舗装工　密粒度(20F)（再生材入)</v>
          </cell>
          <cell r="S2718" t="str">
            <v>人力施工</v>
          </cell>
          <cell r="T2718" t="str">
            <v>ﾌﾟﾗ　6㎝</v>
          </cell>
          <cell r="U2718" t="str">
            <v>㎡</v>
          </cell>
          <cell r="V2718">
            <v>3812</v>
          </cell>
          <cell r="W2718" t="str">
            <v>厚労省参考p.181</v>
          </cell>
          <cell r="X2718" t="str">
            <v>歩道　管路土工</v>
          </cell>
          <cell r="Y2718">
            <v>100</v>
          </cell>
          <cell r="Z2718">
            <v>16</v>
          </cell>
          <cell r="AA2718" t="str">
            <v>土木一般世話役</v>
          </cell>
          <cell r="AB2718">
            <v>0.43</v>
          </cell>
          <cell r="AC2718">
            <v>31395</v>
          </cell>
          <cell r="AD2718">
            <v>13499.85</v>
          </cell>
          <cell r="AE2718">
            <v>1</v>
          </cell>
          <cell r="AF2718" t="str">
            <v>特殊作業員</v>
          </cell>
          <cell r="AG2718">
            <v>1.3</v>
          </cell>
          <cell r="AH2718">
            <v>28665</v>
          </cell>
          <cell r="AI2718">
            <v>37264.5</v>
          </cell>
          <cell r="AJ2718">
            <v>2</v>
          </cell>
          <cell r="AK2718" t="str">
            <v>普通作業員</v>
          </cell>
          <cell r="AL2718">
            <v>1.74</v>
          </cell>
          <cell r="AM2718">
            <v>25305</v>
          </cell>
          <cell r="AN2718">
            <v>44030.7</v>
          </cell>
          <cell r="AO2718">
            <v>1084</v>
          </cell>
          <cell r="AP2718" t="str">
            <v>振動ﾛｰﾗ運転工(舗装)</v>
          </cell>
          <cell r="AQ2718">
            <v>0.43</v>
          </cell>
          <cell r="AR2718">
            <v>30900</v>
          </cell>
          <cell r="AS2718">
            <v>13287</v>
          </cell>
          <cell r="AT2718">
            <v>1085</v>
          </cell>
          <cell r="AU2718" t="str">
            <v>振動ｺﾝﾊﾟｸﾀ運転工(舗装)</v>
          </cell>
          <cell r="AV2718">
            <v>0.43</v>
          </cell>
          <cell r="AW2718">
            <v>30040</v>
          </cell>
          <cell r="AX2718">
            <v>12917.2</v>
          </cell>
          <cell r="AY2718">
            <v>201</v>
          </cell>
          <cell r="AZ2718" t="str">
            <v>諸雑費</v>
          </cell>
          <cell r="BA2718">
            <v>16</v>
          </cell>
          <cell r="BB2718">
            <v>120999.24999999999</v>
          </cell>
          <cell r="BC2718">
            <v>19359.88</v>
          </cell>
          <cell r="BD2718">
            <v>69</v>
          </cell>
          <cell r="BE2718" t="str">
            <v>ｱｽﾌｧﾙﾄ混合物</v>
          </cell>
          <cell r="BF2718">
            <v>14.52</v>
          </cell>
          <cell r="BG2718">
            <v>15600</v>
          </cell>
          <cell r="BH2718">
            <v>226512</v>
          </cell>
          <cell r="BI2718">
            <v>221</v>
          </cell>
          <cell r="BJ2718" t="str">
            <v>ｱｽﾌｧﾙﾄ乳剤</v>
          </cell>
          <cell r="BK2718">
            <v>126</v>
          </cell>
          <cell r="BL2718">
            <v>114</v>
          </cell>
          <cell r="BM2718">
            <v>14364</v>
          </cell>
          <cell r="BO2718" t="e">
            <v>#N/A</v>
          </cell>
          <cell r="BQ2718">
            <v>0</v>
          </cell>
          <cell r="BR2718">
            <v>0</v>
          </cell>
          <cell r="BT2718" t="e">
            <v>#N/A</v>
          </cell>
          <cell r="BV2718">
            <v>0</v>
          </cell>
          <cell r="BW2718">
            <v>0</v>
          </cell>
          <cell r="CW2718">
            <v>92</v>
          </cell>
          <cell r="CX2718" t="str">
            <v>端数調整</v>
          </cell>
          <cell r="CY2718">
            <v>1</v>
          </cell>
          <cell r="DA2718">
            <v>-35.130000000004657</v>
          </cell>
          <cell r="DG2718">
            <v>1</v>
          </cell>
        </row>
        <row r="2719">
          <cell r="Q2719">
            <v>6340</v>
          </cell>
          <cell r="R2719" t="str">
            <v>舗装工　密粒度(20F)（再生材入)</v>
          </cell>
          <cell r="S2719" t="str">
            <v>人力施工</v>
          </cell>
          <cell r="T2719" t="str">
            <v>ﾌﾟﾗ　7㎝</v>
          </cell>
          <cell r="U2719" t="str">
            <v>㎡</v>
          </cell>
          <cell r="V2719">
            <v>4189</v>
          </cell>
          <cell r="W2719" t="str">
            <v>厚労省参考p.181</v>
          </cell>
          <cell r="X2719" t="str">
            <v>歩道　管路土工</v>
          </cell>
          <cell r="Y2719">
            <v>100</v>
          </cell>
          <cell r="Z2719">
            <v>16</v>
          </cell>
          <cell r="AA2719" t="str">
            <v>土木一般世話役</v>
          </cell>
          <cell r="AB2719">
            <v>0.43</v>
          </cell>
          <cell r="AC2719">
            <v>31395</v>
          </cell>
          <cell r="AD2719">
            <v>13499.85</v>
          </cell>
          <cell r="AE2719">
            <v>1</v>
          </cell>
          <cell r="AF2719" t="str">
            <v>特殊作業員</v>
          </cell>
          <cell r="AG2719">
            <v>1.3</v>
          </cell>
          <cell r="AH2719">
            <v>28665</v>
          </cell>
          <cell r="AI2719">
            <v>37264.5</v>
          </cell>
          <cell r="AJ2719">
            <v>2</v>
          </cell>
          <cell r="AK2719" t="str">
            <v>普通作業員</v>
          </cell>
          <cell r="AL2719">
            <v>1.74</v>
          </cell>
          <cell r="AM2719">
            <v>25305</v>
          </cell>
          <cell r="AN2719">
            <v>44030.7</v>
          </cell>
          <cell r="AO2719">
            <v>1084</v>
          </cell>
          <cell r="AP2719" t="str">
            <v>振動ﾛｰﾗ運転工(舗装)</v>
          </cell>
          <cell r="AQ2719">
            <v>0.43</v>
          </cell>
          <cell r="AR2719">
            <v>30900</v>
          </cell>
          <cell r="AS2719">
            <v>13287</v>
          </cell>
          <cell r="AT2719">
            <v>1085</v>
          </cell>
          <cell r="AU2719" t="str">
            <v>振動ｺﾝﾊﾟｸﾀ運転工(舗装)</v>
          </cell>
          <cell r="AV2719">
            <v>0.43</v>
          </cell>
          <cell r="AW2719">
            <v>30040</v>
          </cell>
          <cell r="AX2719">
            <v>12917.2</v>
          </cell>
          <cell r="AY2719">
            <v>201</v>
          </cell>
          <cell r="AZ2719" t="str">
            <v>諸雑費</v>
          </cell>
          <cell r="BA2719">
            <v>16</v>
          </cell>
          <cell r="BB2719">
            <v>120999.24999999999</v>
          </cell>
          <cell r="BC2719">
            <v>19359.88</v>
          </cell>
          <cell r="BD2719">
            <v>69</v>
          </cell>
          <cell r="BE2719" t="str">
            <v>ｱｽﾌｧﾙﾄ混合物</v>
          </cell>
          <cell r="BF2719">
            <v>16.940000000000001</v>
          </cell>
          <cell r="BG2719">
            <v>15600</v>
          </cell>
          <cell r="BH2719">
            <v>264264</v>
          </cell>
          <cell r="BI2719">
            <v>221</v>
          </cell>
          <cell r="BJ2719" t="str">
            <v>ｱｽﾌｧﾙﾄ乳剤</v>
          </cell>
          <cell r="BK2719">
            <v>126</v>
          </cell>
          <cell r="BL2719">
            <v>114</v>
          </cell>
          <cell r="BM2719">
            <v>14364</v>
          </cell>
          <cell r="BO2719" t="e">
            <v>#N/A</v>
          </cell>
          <cell r="BQ2719">
            <v>0</v>
          </cell>
          <cell r="BR2719">
            <v>0</v>
          </cell>
          <cell r="BT2719" t="e">
            <v>#N/A</v>
          </cell>
          <cell r="BV2719">
            <v>0</v>
          </cell>
          <cell r="BW2719">
            <v>0</v>
          </cell>
          <cell r="CW2719">
            <v>92</v>
          </cell>
          <cell r="CX2719" t="str">
            <v>端数調整</v>
          </cell>
          <cell r="CY2719">
            <v>1</v>
          </cell>
          <cell r="DA2719">
            <v>-87.130000000004657</v>
          </cell>
          <cell r="DG2719">
            <v>1</v>
          </cell>
        </row>
        <row r="2720">
          <cell r="Q2720">
            <v>6341</v>
          </cell>
          <cell r="R2720" t="str">
            <v>舗装工　密粒度(20F)（再生材入)</v>
          </cell>
          <cell r="S2720" t="str">
            <v>人力施工</v>
          </cell>
          <cell r="T2720" t="str">
            <v>ﾀｯｸ　3㎝</v>
          </cell>
          <cell r="U2720" t="str">
            <v>㎡</v>
          </cell>
          <cell r="V2720">
            <v>2375</v>
          </cell>
          <cell r="W2720" t="str">
            <v>厚労省参考p.181</v>
          </cell>
          <cell r="X2720" t="str">
            <v>歩道　管路土工</v>
          </cell>
          <cell r="Y2720">
            <v>100</v>
          </cell>
          <cell r="Z2720">
            <v>16</v>
          </cell>
          <cell r="AA2720" t="str">
            <v>土木一般世話役</v>
          </cell>
          <cell r="AB2720">
            <v>0.4</v>
          </cell>
          <cell r="AC2720">
            <v>31395</v>
          </cell>
          <cell r="AD2720">
            <v>12558</v>
          </cell>
          <cell r="AE2720">
            <v>1</v>
          </cell>
          <cell r="AF2720" t="str">
            <v>特殊作業員</v>
          </cell>
          <cell r="AG2720">
            <v>0.8</v>
          </cell>
          <cell r="AH2720">
            <v>28665</v>
          </cell>
          <cell r="AI2720">
            <v>22932</v>
          </cell>
          <cell r="AJ2720">
            <v>2</v>
          </cell>
          <cell r="AK2720" t="str">
            <v>普通作業員</v>
          </cell>
          <cell r="AL2720">
            <v>1.6</v>
          </cell>
          <cell r="AM2720">
            <v>25305</v>
          </cell>
          <cell r="AN2720">
            <v>40488</v>
          </cell>
          <cell r="AO2720">
            <v>1084</v>
          </cell>
          <cell r="AP2720" t="str">
            <v>振動ﾛｰﾗ運転工(舗装)</v>
          </cell>
          <cell r="AQ2720">
            <v>0.4</v>
          </cell>
          <cell r="AR2720">
            <v>30900</v>
          </cell>
          <cell r="AS2720">
            <v>12360</v>
          </cell>
          <cell r="AT2720">
            <v>1085</v>
          </cell>
          <cell r="AU2720" t="str">
            <v>振動ｺﾝﾊﾟｸﾀ運転工(舗装)</v>
          </cell>
          <cell r="AV2720">
            <v>0.4</v>
          </cell>
          <cell r="AW2720">
            <v>30040</v>
          </cell>
          <cell r="AX2720">
            <v>12016</v>
          </cell>
          <cell r="AY2720">
            <v>201</v>
          </cell>
          <cell r="AZ2720" t="str">
            <v>諸雑費</v>
          </cell>
          <cell r="BA2720">
            <v>19</v>
          </cell>
          <cell r="BB2720">
            <v>100354</v>
          </cell>
          <cell r="BC2720">
            <v>19067.259999999998</v>
          </cell>
          <cell r="BD2720">
            <v>69</v>
          </cell>
          <cell r="BE2720" t="str">
            <v>ｱｽﾌｧﾙﾄ混合物</v>
          </cell>
          <cell r="BF2720">
            <v>7.26</v>
          </cell>
          <cell r="BG2720">
            <v>15600</v>
          </cell>
          <cell r="BH2720">
            <v>113256</v>
          </cell>
          <cell r="BI2720">
            <v>222</v>
          </cell>
          <cell r="BJ2720" t="str">
            <v>ｱｽﾌｧﾙﾄ乳剤</v>
          </cell>
          <cell r="BK2720">
            <v>43</v>
          </cell>
          <cell r="BL2720">
            <v>114</v>
          </cell>
          <cell r="BM2720">
            <v>4902</v>
          </cell>
          <cell r="BO2720" t="e">
            <v>#N/A</v>
          </cell>
          <cell r="BQ2720">
            <v>0</v>
          </cell>
          <cell r="BR2720">
            <v>0</v>
          </cell>
          <cell r="BT2720" t="e">
            <v>#N/A</v>
          </cell>
          <cell r="BV2720">
            <v>0</v>
          </cell>
          <cell r="BW2720">
            <v>0</v>
          </cell>
          <cell r="CW2720">
            <v>92</v>
          </cell>
          <cell r="CX2720" t="str">
            <v>端数調整</v>
          </cell>
          <cell r="CY2720">
            <v>1</v>
          </cell>
          <cell r="DA2720">
            <v>-79.260000000009313</v>
          </cell>
          <cell r="DG2720">
            <v>1</v>
          </cell>
        </row>
        <row r="2721">
          <cell r="Q2721">
            <v>6342</v>
          </cell>
          <cell r="R2721" t="str">
            <v>舗装工　密粒度(20F)（再生材入)</v>
          </cell>
          <cell r="S2721" t="str">
            <v>人力施工</v>
          </cell>
          <cell r="T2721" t="str">
            <v>ﾀｯｸ　4㎝</v>
          </cell>
          <cell r="U2721" t="str">
            <v>㎡</v>
          </cell>
          <cell r="V2721">
            <v>2753</v>
          </cell>
          <cell r="W2721" t="str">
            <v>厚労省参考p.181</v>
          </cell>
          <cell r="X2721" t="str">
            <v>歩道　管路土工</v>
          </cell>
          <cell r="Y2721">
            <v>100</v>
          </cell>
          <cell r="Z2721">
            <v>16</v>
          </cell>
          <cell r="AA2721" t="str">
            <v>土木一般世話役</v>
          </cell>
          <cell r="AB2721">
            <v>0.4</v>
          </cell>
          <cell r="AC2721">
            <v>31395</v>
          </cell>
          <cell r="AD2721">
            <v>12558</v>
          </cell>
          <cell r="AE2721">
            <v>1</v>
          </cell>
          <cell r="AF2721" t="str">
            <v>特殊作業員</v>
          </cell>
          <cell r="AG2721">
            <v>0.8</v>
          </cell>
          <cell r="AH2721">
            <v>28665</v>
          </cell>
          <cell r="AI2721">
            <v>22932</v>
          </cell>
          <cell r="AJ2721">
            <v>2</v>
          </cell>
          <cell r="AK2721" t="str">
            <v>普通作業員</v>
          </cell>
          <cell r="AL2721">
            <v>1.6</v>
          </cell>
          <cell r="AM2721">
            <v>25305</v>
          </cell>
          <cell r="AN2721">
            <v>40488</v>
          </cell>
          <cell r="AO2721">
            <v>1084</v>
          </cell>
          <cell r="AP2721" t="str">
            <v>振動ﾛｰﾗ運転工(舗装)</v>
          </cell>
          <cell r="AQ2721">
            <v>0.4</v>
          </cell>
          <cell r="AR2721">
            <v>30900</v>
          </cell>
          <cell r="AS2721">
            <v>12360</v>
          </cell>
          <cell r="AT2721">
            <v>1085</v>
          </cell>
          <cell r="AU2721" t="str">
            <v>振動ｺﾝﾊﾟｸﾀ運転工(舗装)</v>
          </cell>
          <cell r="AV2721">
            <v>0.4</v>
          </cell>
          <cell r="AW2721">
            <v>30040</v>
          </cell>
          <cell r="AX2721">
            <v>12016</v>
          </cell>
          <cell r="AY2721">
            <v>201</v>
          </cell>
          <cell r="AZ2721" t="str">
            <v>諸雑費</v>
          </cell>
          <cell r="BA2721">
            <v>19</v>
          </cell>
          <cell r="BB2721">
            <v>100354</v>
          </cell>
          <cell r="BC2721">
            <v>19067.259999999998</v>
          </cell>
          <cell r="BD2721">
            <v>69</v>
          </cell>
          <cell r="BE2721" t="str">
            <v>ｱｽﾌｧﾙﾄ混合物</v>
          </cell>
          <cell r="BF2721">
            <v>9.68</v>
          </cell>
          <cell r="BG2721">
            <v>15600</v>
          </cell>
          <cell r="BH2721">
            <v>151008</v>
          </cell>
          <cell r="BI2721">
            <v>222</v>
          </cell>
          <cell r="BJ2721" t="str">
            <v>ｱｽﾌｧﾙﾄ乳剤</v>
          </cell>
          <cell r="BK2721">
            <v>43</v>
          </cell>
          <cell r="BL2721">
            <v>114</v>
          </cell>
          <cell r="BM2721">
            <v>4902</v>
          </cell>
          <cell r="BO2721" t="e">
            <v>#N/A</v>
          </cell>
          <cell r="BQ2721">
            <v>0</v>
          </cell>
          <cell r="BR2721">
            <v>0</v>
          </cell>
          <cell r="BT2721" t="e">
            <v>#N/A</v>
          </cell>
          <cell r="BV2721">
            <v>0</v>
          </cell>
          <cell r="BW2721">
            <v>0</v>
          </cell>
          <cell r="CW2721">
            <v>92</v>
          </cell>
          <cell r="CX2721" t="str">
            <v>端数調整</v>
          </cell>
          <cell r="CY2721">
            <v>1</v>
          </cell>
          <cell r="DA2721">
            <v>-31.260000000009313</v>
          </cell>
          <cell r="DG2721">
            <v>1</v>
          </cell>
        </row>
        <row r="2722">
          <cell r="Q2722">
            <v>6343</v>
          </cell>
          <cell r="R2722" t="str">
            <v>舗装工　密粒度(20F)（再生材入)</v>
          </cell>
          <cell r="S2722" t="str">
            <v>人力施工</v>
          </cell>
          <cell r="T2722" t="str">
            <v>ﾀｯｸ　5㎝</v>
          </cell>
          <cell r="U2722" t="str">
            <v>㎡</v>
          </cell>
          <cell r="V2722">
            <v>3130</v>
          </cell>
          <cell r="W2722" t="str">
            <v>厚労省参考p.181</v>
          </cell>
          <cell r="X2722" t="str">
            <v>歩道　管路土工</v>
          </cell>
          <cell r="Y2722">
            <v>100</v>
          </cell>
          <cell r="Z2722">
            <v>16</v>
          </cell>
          <cell r="AA2722" t="str">
            <v>土木一般世話役</v>
          </cell>
          <cell r="AB2722">
            <v>0.4</v>
          </cell>
          <cell r="AC2722">
            <v>31395</v>
          </cell>
          <cell r="AD2722">
            <v>12558</v>
          </cell>
          <cell r="AE2722">
            <v>1</v>
          </cell>
          <cell r="AF2722" t="str">
            <v>特殊作業員</v>
          </cell>
          <cell r="AG2722">
            <v>0.8</v>
          </cell>
          <cell r="AH2722">
            <v>28665</v>
          </cell>
          <cell r="AI2722">
            <v>22932</v>
          </cell>
          <cell r="AJ2722">
            <v>2</v>
          </cell>
          <cell r="AK2722" t="str">
            <v>普通作業員</v>
          </cell>
          <cell r="AL2722">
            <v>1.6</v>
          </cell>
          <cell r="AM2722">
            <v>25305</v>
          </cell>
          <cell r="AN2722">
            <v>40488</v>
          </cell>
          <cell r="AO2722">
            <v>1084</v>
          </cell>
          <cell r="AP2722" t="str">
            <v>振動ﾛｰﾗ運転工(舗装)</v>
          </cell>
          <cell r="AQ2722">
            <v>0.4</v>
          </cell>
          <cell r="AR2722">
            <v>30900</v>
          </cell>
          <cell r="AS2722">
            <v>12360</v>
          </cell>
          <cell r="AT2722">
            <v>1085</v>
          </cell>
          <cell r="AU2722" t="str">
            <v>振動ｺﾝﾊﾟｸﾀ運転工(舗装)</v>
          </cell>
          <cell r="AV2722">
            <v>0.4</v>
          </cell>
          <cell r="AW2722">
            <v>30040</v>
          </cell>
          <cell r="AX2722">
            <v>12016</v>
          </cell>
          <cell r="AY2722">
            <v>201</v>
          </cell>
          <cell r="AZ2722" t="str">
            <v>諸雑費</v>
          </cell>
          <cell r="BA2722">
            <v>19</v>
          </cell>
          <cell r="BB2722">
            <v>100354</v>
          </cell>
          <cell r="BC2722">
            <v>19067.259999999998</v>
          </cell>
          <cell r="BD2722">
            <v>69</v>
          </cell>
          <cell r="BE2722" t="str">
            <v>ｱｽﾌｧﾙﾄ混合物</v>
          </cell>
          <cell r="BF2722">
            <v>12.1</v>
          </cell>
          <cell r="BG2722">
            <v>15600</v>
          </cell>
          <cell r="BH2722">
            <v>188760</v>
          </cell>
          <cell r="BI2722">
            <v>222</v>
          </cell>
          <cell r="BJ2722" t="str">
            <v>ｱｽﾌｧﾙﾄ乳剤</v>
          </cell>
          <cell r="BK2722">
            <v>43</v>
          </cell>
          <cell r="BL2722">
            <v>114</v>
          </cell>
          <cell r="BM2722">
            <v>4902</v>
          </cell>
          <cell r="BO2722" t="e">
            <v>#N/A</v>
          </cell>
          <cell r="BQ2722">
            <v>0</v>
          </cell>
          <cell r="BR2722">
            <v>0</v>
          </cell>
          <cell r="BT2722" t="e">
            <v>#N/A</v>
          </cell>
          <cell r="BV2722">
            <v>0</v>
          </cell>
          <cell r="BW2722">
            <v>0</v>
          </cell>
          <cell r="CW2722">
            <v>92</v>
          </cell>
          <cell r="CX2722" t="str">
            <v>端数調整</v>
          </cell>
          <cell r="CY2722">
            <v>1</v>
          </cell>
          <cell r="DA2722">
            <v>-83.260000000009313</v>
          </cell>
          <cell r="DG2722">
            <v>1</v>
          </cell>
        </row>
        <row r="2723">
          <cell r="Q2723">
            <v>6344</v>
          </cell>
          <cell r="R2723" t="str">
            <v>舗装工　密粒度(20F)（再生材入)</v>
          </cell>
          <cell r="S2723" t="str">
            <v>人力施工</v>
          </cell>
          <cell r="T2723" t="str">
            <v>ﾀｯｸ　6㎝</v>
          </cell>
          <cell r="U2723" t="str">
            <v>㎡</v>
          </cell>
          <cell r="V2723">
            <v>3717</v>
          </cell>
          <cell r="W2723" t="str">
            <v>厚労省参考p.181</v>
          </cell>
          <cell r="X2723" t="str">
            <v>歩道　管路土工</v>
          </cell>
          <cell r="Y2723">
            <v>100</v>
          </cell>
          <cell r="Z2723">
            <v>16</v>
          </cell>
          <cell r="AA2723" t="str">
            <v>土木一般世話役</v>
          </cell>
          <cell r="AB2723">
            <v>0.43</v>
          </cell>
          <cell r="AC2723">
            <v>31395</v>
          </cell>
          <cell r="AD2723">
            <v>13499.85</v>
          </cell>
          <cell r="AE2723">
            <v>1</v>
          </cell>
          <cell r="AF2723" t="str">
            <v>特殊作業員</v>
          </cell>
          <cell r="AG2723">
            <v>1.3</v>
          </cell>
          <cell r="AH2723">
            <v>28665</v>
          </cell>
          <cell r="AI2723">
            <v>37264.5</v>
          </cell>
          <cell r="AJ2723">
            <v>2</v>
          </cell>
          <cell r="AK2723" t="str">
            <v>普通作業員</v>
          </cell>
          <cell r="AL2723">
            <v>1.74</v>
          </cell>
          <cell r="AM2723">
            <v>25305</v>
          </cell>
          <cell r="AN2723">
            <v>44030.7</v>
          </cell>
          <cell r="AO2723">
            <v>1084</v>
          </cell>
          <cell r="AP2723" t="str">
            <v>振動ﾛｰﾗ運転工(舗装)</v>
          </cell>
          <cell r="AQ2723">
            <v>0.43</v>
          </cell>
          <cell r="AR2723">
            <v>30900</v>
          </cell>
          <cell r="AS2723">
            <v>13287</v>
          </cell>
          <cell r="AT2723">
            <v>1085</v>
          </cell>
          <cell r="AU2723" t="str">
            <v>振動ｺﾝﾊﾟｸﾀ運転工(舗装)</v>
          </cell>
          <cell r="AV2723">
            <v>0.43</v>
          </cell>
          <cell r="AW2723">
            <v>30040</v>
          </cell>
          <cell r="AX2723">
            <v>12917.2</v>
          </cell>
          <cell r="AY2723">
            <v>201</v>
          </cell>
          <cell r="AZ2723" t="str">
            <v>諸雑費</v>
          </cell>
          <cell r="BA2723">
            <v>16</v>
          </cell>
          <cell r="BB2723">
            <v>120999.24999999999</v>
          </cell>
          <cell r="BC2723">
            <v>19359.88</v>
          </cell>
          <cell r="BD2723">
            <v>69</v>
          </cell>
          <cell r="BE2723" t="str">
            <v>ｱｽﾌｧﾙﾄ混合物</v>
          </cell>
          <cell r="BF2723">
            <v>14.52</v>
          </cell>
          <cell r="BG2723">
            <v>15600</v>
          </cell>
          <cell r="BH2723">
            <v>226512</v>
          </cell>
          <cell r="BI2723">
            <v>222</v>
          </cell>
          <cell r="BJ2723" t="str">
            <v>ｱｽﾌｧﾙﾄ乳剤</v>
          </cell>
          <cell r="BK2723">
            <v>43</v>
          </cell>
          <cell r="BL2723">
            <v>114</v>
          </cell>
          <cell r="BM2723">
            <v>4902</v>
          </cell>
          <cell r="BO2723" t="e">
            <v>#N/A</v>
          </cell>
          <cell r="BQ2723">
            <v>0</v>
          </cell>
          <cell r="BR2723">
            <v>0</v>
          </cell>
          <cell r="BT2723" t="e">
            <v>#N/A</v>
          </cell>
          <cell r="BV2723">
            <v>0</v>
          </cell>
          <cell r="BW2723">
            <v>0</v>
          </cell>
          <cell r="CW2723">
            <v>92</v>
          </cell>
          <cell r="CX2723" t="str">
            <v>端数調整</v>
          </cell>
          <cell r="CY2723">
            <v>1</v>
          </cell>
          <cell r="DA2723">
            <v>-73.130000000004657</v>
          </cell>
          <cell r="DG2723">
            <v>1</v>
          </cell>
        </row>
        <row r="2724">
          <cell r="Q2724">
            <v>6345</v>
          </cell>
          <cell r="R2724" t="str">
            <v>舗装工　密粒度(20F)（再生材入)</v>
          </cell>
          <cell r="S2724" t="str">
            <v>人力施工</v>
          </cell>
          <cell r="T2724" t="str">
            <v>ﾀｯｸ　7㎝</v>
          </cell>
          <cell r="U2724" t="str">
            <v>㎡</v>
          </cell>
          <cell r="V2724">
            <v>4095</v>
          </cell>
          <cell r="W2724" t="str">
            <v>厚労省参考p.181</v>
          </cell>
          <cell r="X2724" t="str">
            <v>歩道　管路土工</v>
          </cell>
          <cell r="Y2724">
            <v>100</v>
          </cell>
          <cell r="Z2724">
            <v>16</v>
          </cell>
          <cell r="AA2724" t="str">
            <v>土木一般世話役</v>
          </cell>
          <cell r="AB2724">
            <v>0.43</v>
          </cell>
          <cell r="AC2724">
            <v>31395</v>
          </cell>
          <cell r="AD2724">
            <v>13499.85</v>
          </cell>
          <cell r="AE2724">
            <v>1</v>
          </cell>
          <cell r="AF2724" t="str">
            <v>特殊作業員</v>
          </cell>
          <cell r="AG2724">
            <v>1.3</v>
          </cell>
          <cell r="AH2724">
            <v>28665</v>
          </cell>
          <cell r="AI2724">
            <v>37264.5</v>
          </cell>
          <cell r="AJ2724">
            <v>2</v>
          </cell>
          <cell r="AK2724" t="str">
            <v>普通作業員</v>
          </cell>
          <cell r="AL2724">
            <v>1.74</v>
          </cell>
          <cell r="AM2724">
            <v>25305</v>
          </cell>
          <cell r="AN2724">
            <v>44030.7</v>
          </cell>
          <cell r="AO2724">
            <v>1084</v>
          </cell>
          <cell r="AP2724" t="str">
            <v>振動ﾛｰﾗ運転工(舗装)</v>
          </cell>
          <cell r="AQ2724">
            <v>0.43</v>
          </cell>
          <cell r="AR2724">
            <v>30900</v>
          </cell>
          <cell r="AS2724">
            <v>13287</v>
          </cell>
          <cell r="AT2724">
            <v>1085</v>
          </cell>
          <cell r="AU2724" t="str">
            <v>振動ｺﾝﾊﾟｸﾀ運転工(舗装)</v>
          </cell>
          <cell r="AV2724">
            <v>0.43</v>
          </cell>
          <cell r="AW2724">
            <v>30040</v>
          </cell>
          <cell r="AX2724">
            <v>12917.2</v>
          </cell>
          <cell r="AY2724">
            <v>201</v>
          </cell>
          <cell r="AZ2724" t="str">
            <v>諸雑費</v>
          </cell>
          <cell r="BA2724">
            <v>16</v>
          </cell>
          <cell r="BB2724">
            <v>120999.24999999999</v>
          </cell>
          <cell r="BC2724">
            <v>19359.88</v>
          </cell>
          <cell r="BD2724">
            <v>69</v>
          </cell>
          <cell r="BE2724" t="str">
            <v>ｱｽﾌｧﾙﾄ混合物</v>
          </cell>
          <cell r="BF2724">
            <v>16.940000000000001</v>
          </cell>
          <cell r="BG2724">
            <v>15600</v>
          </cell>
          <cell r="BH2724">
            <v>264264</v>
          </cell>
          <cell r="BI2724">
            <v>222</v>
          </cell>
          <cell r="BJ2724" t="str">
            <v>ｱｽﾌｧﾙﾄ乳剤</v>
          </cell>
          <cell r="BK2724">
            <v>43</v>
          </cell>
          <cell r="BL2724">
            <v>114</v>
          </cell>
          <cell r="BM2724">
            <v>4902</v>
          </cell>
          <cell r="BO2724" t="e">
            <v>#N/A</v>
          </cell>
          <cell r="BQ2724">
            <v>0</v>
          </cell>
          <cell r="BR2724">
            <v>0</v>
          </cell>
          <cell r="BT2724" t="e">
            <v>#N/A</v>
          </cell>
          <cell r="BV2724">
            <v>0</v>
          </cell>
          <cell r="BW2724">
            <v>0</v>
          </cell>
          <cell r="CW2724">
            <v>92</v>
          </cell>
          <cell r="CX2724" t="str">
            <v>端数調整</v>
          </cell>
          <cell r="CY2724">
            <v>1</v>
          </cell>
          <cell r="DA2724">
            <v>-25.130000000004657</v>
          </cell>
          <cell r="DG2724">
            <v>1</v>
          </cell>
        </row>
        <row r="2725">
          <cell r="R2725" t="str">
            <v>密粒度(13F)（再生材入)</v>
          </cell>
          <cell r="S2725">
            <v>183</v>
          </cell>
          <cell r="T2725" t="str">
            <v>←アスファルト混合物のコード番号入力</v>
          </cell>
          <cell r="V2725" t="e">
            <v>#DIV/0!</v>
          </cell>
          <cell r="CW2725">
            <v>0</v>
          </cell>
          <cell r="CX2725" t="e">
            <v>#N/A</v>
          </cell>
          <cell r="CY2725">
            <v>0</v>
          </cell>
          <cell r="DA2725">
            <v>0</v>
          </cell>
          <cell r="DG2725">
            <v>0</v>
          </cell>
        </row>
        <row r="2726">
          <cell r="Q2726">
            <v>6351</v>
          </cell>
          <cell r="R2726" t="str">
            <v>舗装工　密粒度(13F)（再生材入)</v>
          </cell>
          <cell r="S2726" t="str">
            <v>人力施工</v>
          </cell>
          <cell r="T2726" t="str">
            <v>ﾌﾟﾗ　3㎝</v>
          </cell>
          <cell r="U2726" t="str">
            <v>㎡</v>
          </cell>
          <cell r="V2726">
            <v>2635</v>
          </cell>
          <cell r="W2726" t="str">
            <v>厚労省参考p.181</v>
          </cell>
          <cell r="X2726" t="str">
            <v>車道路肩　管路土工</v>
          </cell>
          <cell r="Y2726">
            <v>100</v>
          </cell>
          <cell r="Z2726">
            <v>16</v>
          </cell>
          <cell r="AA2726" t="str">
            <v>土木一般世話役</v>
          </cell>
          <cell r="AB2726">
            <v>0.4</v>
          </cell>
          <cell r="AC2726">
            <v>31395</v>
          </cell>
          <cell r="AD2726">
            <v>12558</v>
          </cell>
          <cell r="AE2726">
            <v>1</v>
          </cell>
          <cell r="AF2726" t="str">
            <v>特殊作業員</v>
          </cell>
          <cell r="AG2726">
            <v>0.8</v>
          </cell>
          <cell r="AH2726">
            <v>28665</v>
          </cell>
          <cell r="AI2726">
            <v>22932</v>
          </cell>
          <cell r="AJ2726">
            <v>2</v>
          </cell>
          <cell r="AK2726" t="str">
            <v>普通作業員</v>
          </cell>
          <cell r="AL2726">
            <v>1.6</v>
          </cell>
          <cell r="AM2726">
            <v>25305</v>
          </cell>
          <cell r="AN2726">
            <v>40488</v>
          </cell>
          <cell r="AO2726">
            <v>1084</v>
          </cell>
          <cell r="AP2726" t="str">
            <v>振動ﾛｰﾗ運転工(舗装)</v>
          </cell>
          <cell r="AQ2726">
            <v>0.4</v>
          </cell>
          <cell r="AR2726">
            <v>30900</v>
          </cell>
          <cell r="AS2726">
            <v>12360</v>
          </cell>
          <cell r="AT2726">
            <v>1085</v>
          </cell>
          <cell r="AU2726" t="str">
            <v>振動ｺﾝﾊﾟｸﾀ運転工(舗装)</v>
          </cell>
          <cell r="AV2726">
            <v>0.8</v>
          </cell>
          <cell r="AW2726">
            <v>30040</v>
          </cell>
          <cell r="AX2726">
            <v>24032</v>
          </cell>
          <cell r="AY2726">
            <v>201</v>
          </cell>
          <cell r="AZ2726" t="str">
            <v>諸雑費</v>
          </cell>
          <cell r="BA2726">
            <v>17</v>
          </cell>
          <cell r="BB2726">
            <v>112370</v>
          </cell>
          <cell r="BC2726">
            <v>19102.900000000001</v>
          </cell>
          <cell r="BD2726">
            <v>183</v>
          </cell>
          <cell r="BE2726" t="str">
            <v>ｱｽﾌｧﾙﾄ混合物</v>
          </cell>
          <cell r="BF2726">
            <v>7.5439999999999996</v>
          </cell>
          <cell r="BG2726">
            <v>15600</v>
          </cell>
          <cell r="BH2726">
            <v>117686.39999999999</v>
          </cell>
          <cell r="BI2726">
            <v>221</v>
          </cell>
          <cell r="BJ2726" t="str">
            <v>ｱｽﾌｧﾙﾄ乳剤</v>
          </cell>
          <cell r="BK2726">
            <v>126</v>
          </cell>
          <cell r="BL2726">
            <v>114</v>
          </cell>
          <cell r="BM2726">
            <v>14364</v>
          </cell>
          <cell r="BO2726" t="e">
            <v>#N/A</v>
          </cell>
          <cell r="BQ2726">
            <v>0</v>
          </cell>
          <cell r="BR2726">
            <v>0</v>
          </cell>
          <cell r="BT2726" t="e">
            <v>#N/A</v>
          </cell>
          <cell r="BV2726">
            <v>0</v>
          </cell>
          <cell r="BW2726">
            <v>0</v>
          </cell>
          <cell r="CW2726">
            <v>92</v>
          </cell>
          <cell r="CX2726" t="str">
            <v>端数調整</v>
          </cell>
          <cell r="CY2726">
            <v>1</v>
          </cell>
          <cell r="DA2726">
            <v>-23.299999999988358</v>
          </cell>
          <cell r="DG2726">
            <v>1</v>
          </cell>
        </row>
        <row r="2727">
          <cell r="Q2727">
            <v>6352</v>
          </cell>
          <cell r="R2727" t="str">
            <v>舗装工　密粒度(13F)（再生材入)</v>
          </cell>
          <cell r="S2727" t="str">
            <v>人力施工</v>
          </cell>
          <cell r="T2727" t="str">
            <v>ﾌﾟﾗ　4㎝</v>
          </cell>
          <cell r="U2727" t="str">
            <v>㎡</v>
          </cell>
          <cell r="V2727">
            <v>3027</v>
          </cell>
          <cell r="W2727" t="str">
            <v>厚労省参考p.181</v>
          </cell>
          <cell r="X2727" t="str">
            <v>車道路肩　管路土工</v>
          </cell>
          <cell r="Y2727">
            <v>100</v>
          </cell>
          <cell r="Z2727">
            <v>16</v>
          </cell>
          <cell r="AA2727" t="str">
            <v>土木一般世話役</v>
          </cell>
          <cell r="AB2727">
            <v>0.4</v>
          </cell>
          <cell r="AC2727">
            <v>31395</v>
          </cell>
          <cell r="AD2727">
            <v>12558</v>
          </cell>
          <cell r="AE2727">
            <v>1</v>
          </cell>
          <cell r="AF2727" t="str">
            <v>特殊作業員</v>
          </cell>
          <cell r="AG2727">
            <v>0.8</v>
          </cell>
          <cell r="AH2727">
            <v>28665</v>
          </cell>
          <cell r="AI2727">
            <v>22932</v>
          </cell>
          <cell r="AJ2727">
            <v>2</v>
          </cell>
          <cell r="AK2727" t="str">
            <v>普通作業員</v>
          </cell>
          <cell r="AL2727">
            <v>1.6</v>
          </cell>
          <cell r="AM2727">
            <v>25305</v>
          </cell>
          <cell r="AN2727">
            <v>40488</v>
          </cell>
          <cell r="AO2727">
            <v>1084</v>
          </cell>
          <cell r="AP2727" t="str">
            <v>振動ﾛｰﾗ運転工(舗装)</v>
          </cell>
          <cell r="AQ2727">
            <v>0.4</v>
          </cell>
          <cell r="AR2727">
            <v>30900</v>
          </cell>
          <cell r="AS2727">
            <v>12360</v>
          </cell>
          <cell r="AT2727">
            <v>1085</v>
          </cell>
          <cell r="AU2727" t="str">
            <v>振動ｺﾝﾊﾟｸﾀ運転工(舗装)</v>
          </cell>
          <cell r="AV2727">
            <v>0.8</v>
          </cell>
          <cell r="AW2727">
            <v>30040</v>
          </cell>
          <cell r="AX2727">
            <v>24032</v>
          </cell>
          <cell r="AY2727">
            <v>201</v>
          </cell>
          <cell r="AZ2727" t="str">
            <v>諸雑費</v>
          </cell>
          <cell r="BA2727">
            <v>17</v>
          </cell>
          <cell r="BB2727">
            <v>112370</v>
          </cell>
          <cell r="BC2727">
            <v>19102.900000000001</v>
          </cell>
          <cell r="BD2727">
            <v>183</v>
          </cell>
          <cell r="BE2727" t="str">
            <v>ｱｽﾌｧﾙﾄ混合物</v>
          </cell>
          <cell r="BF2727">
            <v>10.058</v>
          </cell>
          <cell r="BG2727">
            <v>15600</v>
          </cell>
          <cell r="BH2727">
            <v>156904.79999999999</v>
          </cell>
          <cell r="BI2727">
            <v>221</v>
          </cell>
          <cell r="BJ2727" t="str">
            <v>ｱｽﾌｧﾙﾄ乳剤</v>
          </cell>
          <cell r="BK2727">
            <v>126</v>
          </cell>
          <cell r="BL2727">
            <v>114</v>
          </cell>
          <cell r="BM2727">
            <v>14364</v>
          </cell>
          <cell r="BO2727" t="e">
            <v>#N/A</v>
          </cell>
          <cell r="BQ2727">
            <v>0</v>
          </cell>
          <cell r="BR2727">
            <v>0</v>
          </cell>
          <cell r="BT2727" t="e">
            <v>#N/A</v>
          </cell>
          <cell r="BV2727">
            <v>0</v>
          </cell>
          <cell r="BW2727">
            <v>0</v>
          </cell>
          <cell r="CW2727">
            <v>92</v>
          </cell>
          <cell r="CX2727" t="str">
            <v>端数調整</v>
          </cell>
          <cell r="CY2727">
            <v>1</v>
          </cell>
          <cell r="DA2727">
            <v>-41.699999999953434</v>
          </cell>
          <cell r="DG2727">
            <v>1</v>
          </cell>
        </row>
        <row r="2728">
          <cell r="Q2728">
            <v>6353</v>
          </cell>
          <cell r="R2728" t="str">
            <v>舗装工　密粒度(13F)（再生材入)</v>
          </cell>
          <cell r="S2728" t="str">
            <v>人力施工</v>
          </cell>
          <cell r="T2728" t="str">
            <v>ﾌﾟﾗ　5㎝</v>
          </cell>
          <cell r="U2728" t="str">
            <v>㎡</v>
          </cell>
          <cell r="V2728">
            <v>3419</v>
          </cell>
          <cell r="W2728" t="str">
            <v>厚労省参考p.181</v>
          </cell>
          <cell r="X2728" t="str">
            <v>車道路肩　管路土工</v>
          </cell>
          <cell r="Y2728">
            <v>100</v>
          </cell>
          <cell r="Z2728">
            <v>16</v>
          </cell>
          <cell r="AA2728" t="str">
            <v>土木一般世話役</v>
          </cell>
          <cell r="AB2728">
            <v>0.4</v>
          </cell>
          <cell r="AC2728">
            <v>31395</v>
          </cell>
          <cell r="AD2728">
            <v>12558</v>
          </cell>
          <cell r="AE2728">
            <v>1</v>
          </cell>
          <cell r="AF2728" t="str">
            <v>特殊作業員</v>
          </cell>
          <cell r="AG2728">
            <v>0.8</v>
          </cell>
          <cell r="AH2728">
            <v>28665</v>
          </cell>
          <cell r="AI2728">
            <v>22932</v>
          </cell>
          <cell r="AJ2728">
            <v>2</v>
          </cell>
          <cell r="AK2728" t="str">
            <v>普通作業員</v>
          </cell>
          <cell r="AL2728">
            <v>1.6</v>
          </cell>
          <cell r="AM2728">
            <v>25305</v>
          </cell>
          <cell r="AN2728">
            <v>40488</v>
          </cell>
          <cell r="AO2728">
            <v>1084</v>
          </cell>
          <cell r="AP2728" t="str">
            <v>振動ﾛｰﾗ運転工(舗装)</v>
          </cell>
          <cell r="AQ2728">
            <v>0.4</v>
          </cell>
          <cell r="AR2728">
            <v>30900</v>
          </cell>
          <cell r="AS2728">
            <v>12360</v>
          </cell>
          <cell r="AT2728">
            <v>1085</v>
          </cell>
          <cell r="AU2728" t="str">
            <v>振動ｺﾝﾊﾟｸﾀ運転工(舗装)</v>
          </cell>
          <cell r="AV2728">
            <v>0.8</v>
          </cell>
          <cell r="AW2728">
            <v>30040</v>
          </cell>
          <cell r="AX2728">
            <v>24032</v>
          </cell>
          <cell r="AY2728">
            <v>201</v>
          </cell>
          <cell r="AZ2728" t="str">
            <v>諸雑費</v>
          </cell>
          <cell r="BA2728">
            <v>17</v>
          </cell>
          <cell r="BB2728">
            <v>112370</v>
          </cell>
          <cell r="BC2728">
            <v>19102.900000000001</v>
          </cell>
          <cell r="BD2728">
            <v>183</v>
          </cell>
          <cell r="BE2728" t="str">
            <v>ｱｽﾌｧﾙﾄ混合物</v>
          </cell>
          <cell r="BF2728">
            <v>12.573</v>
          </cell>
          <cell r="BG2728">
            <v>15600</v>
          </cell>
          <cell r="BH2728">
            <v>196138.8</v>
          </cell>
          <cell r="BI2728">
            <v>221</v>
          </cell>
          <cell r="BJ2728" t="str">
            <v>ｱｽﾌｧﾙﾄ乳剤</v>
          </cell>
          <cell r="BK2728">
            <v>126</v>
          </cell>
          <cell r="BL2728">
            <v>114</v>
          </cell>
          <cell r="BM2728">
            <v>14364</v>
          </cell>
          <cell r="BO2728" t="e">
            <v>#N/A</v>
          </cell>
          <cell r="BQ2728">
            <v>0</v>
          </cell>
          <cell r="BR2728">
            <v>0</v>
          </cell>
          <cell r="BT2728" t="e">
            <v>#N/A</v>
          </cell>
          <cell r="BV2728">
            <v>0</v>
          </cell>
          <cell r="BW2728">
            <v>0</v>
          </cell>
          <cell r="CW2728">
            <v>92</v>
          </cell>
          <cell r="CX2728" t="str">
            <v>端数調整</v>
          </cell>
          <cell r="CY2728">
            <v>1</v>
          </cell>
          <cell r="DA2728">
            <v>-75.699999999953434</v>
          </cell>
          <cell r="DG2728">
            <v>1</v>
          </cell>
        </row>
        <row r="2729">
          <cell r="Q2729">
            <v>6354</v>
          </cell>
          <cell r="R2729" t="str">
            <v>舗装工　密粒度(13F)（再生材入)</v>
          </cell>
          <cell r="S2729" t="str">
            <v>人力施工</v>
          </cell>
          <cell r="T2729" t="str">
            <v>ﾌﾟﾗ　6㎝</v>
          </cell>
          <cell r="U2729" t="str">
            <v>㎡</v>
          </cell>
          <cell r="V2729">
            <v>4040</v>
          </cell>
          <cell r="W2729" t="str">
            <v>厚労省参考p.181</v>
          </cell>
          <cell r="X2729" t="str">
            <v>車道路肩　管路土工</v>
          </cell>
          <cell r="Y2729">
            <v>100</v>
          </cell>
          <cell r="Z2729">
            <v>16</v>
          </cell>
          <cell r="AA2729" t="str">
            <v>土木一般世話役</v>
          </cell>
          <cell r="AB2729">
            <v>0.43</v>
          </cell>
          <cell r="AC2729">
            <v>31395</v>
          </cell>
          <cell r="AD2729">
            <v>13499.85</v>
          </cell>
          <cell r="AE2729">
            <v>1</v>
          </cell>
          <cell r="AF2729" t="str">
            <v>特殊作業員</v>
          </cell>
          <cell r="AG2729">
            <v>1.3</v>
          </cell>
          <cell r="AH2729">
            <v>28665</v>
          </cell>
          <cell r="AI2729">
            <v>37264.5</v>
          </cell>
          <cell r="AJ2729">
            <v>2</v>
          </cell>
          <cell r="AK2729" t="str">
            <v>普通作業員</v>
          </cell>
          <cell r="AL2729">
            <v>1.74</v>
          </cell>
          <cell r="AM2729">
            <v>25305</v>
          </cell>
          <cell r="AN2729">
            <v>44030.7</v>
          </cell>
          <cell r="AO2729">
            <v>1084</v>
          </cell>
          <cell r="AP2729" t="str">
            <v>振動ﾛｰﾗ運転工(舗装)</v>
          </cell>
          <cell r="AQ2729">
            <v>0.43</v>
          </cell>
          <cell r="AR2729">
            <v>30900</v>
          </cell>
          <cell r="AS2729">
            <v>13287</v>
          </cell>
          <cell r="AT2729">
            <v>1085</v>
          </cell>
          <cell r="AU2729" t="str">
            <v>振動ｺﾝﾊﾟｸﾀ運転工(舗装)</v>
          </cell>
          <cell r="AV2729">
            <v>0.87</v>
          </cell>
          <cell r="AW2729">
            <v>30040</v>
          </cell>
          <cell r="AX2729">
            <v>26134.799999999999</v>
          </cell>
          <cell r="AY2729">
            <v>201</v>
          </cell>
          <cell r="AZ2729" t="str">
            <v>諸雑費</v>
          </cell>
          <cell r="BA2729">
            <v>15</v>
          </cell>
          <cell r="BB2729">
            <v>134216.84999999998</v>
          </cell>
          <cell r="BC2729">
            <v>20132.52</v>
          </cell>
          <cell r="BD2729">
            <v>183</v>
          </cell>
          <cell r="BE2729" t="str">
            <v>ｱｽﾌｧﾙﾄ混合物</v>
          </cell>
          <cell r="BF2729">
            <v>15.087</v>
          </cell>
          <cell r="BG2729">
            <v>15600</v>
          </cell>
          <cell r="BH2729">
            <v>235357.2</v>
          </cell>
          <cell r="BI2729">
            <v>221</v>
          </cell>
          <cell r="BJ2729" t="str">
            <v>ｱｽﾌｧﾙﾄ乳剤</v>
          </cell>
          <cell r="BK2729">
            <v>126</v>
          </cell>
          <cell r="BL2729">
            <v>114</v>
          </cell>
          <cell r="BM2729">
            <v>14364</v>
          </cell>
          <cell r="BO2729" t="e">
            <v>#N/A</v>
          </cell>
          <cell r="BQ2729">
            <v>0</v>
          </cell>
          <cell r="BR2729">
            <v>0</v>
          </cell>
          <cell r="BT2729" t="e">
            <v>#N/A</v>
          </cell>
          <cell r="BV2729">
            <v>0</v>
          </cell>
          <cell r="BW2729">
            <v>0</v>
          </cell>
          <cell r="CW2729">
            <v>92</v>
          </cell>
          <cell r="CX2729" t="str">
            <v>端数調整</v>
          </cell>
          <cell r="CY2729">
            <v>1</v>
          </cell>
          <cell r="DA2729">
            <v>-70.569999999948777</v>
          </cell>
          <cell r="DG2729">
            <v>1</v>
          </cell>
        </row>
        <row r="2730">
          <cell r="Q2730">
            <v>6355</v>
          </cell>
          <cell r="R2730" t="str">
            <v>舗装工　密粒度(13F)（再生材入)</v>
          </cell>
          <cell r="S2730" t="str">
            <v>人力施工</v>
          </cell>
          <cell r="T2730" t="str">
            <v>ﾌﾟﾗ　7㎝</v>
          </cell>
          <cell r="U2730" t="str">
            <v>㎡</v>
          </cell>
          <cell r="V2730">
            <v>4433</v>
          </cell>
          <cell r="W2730" t="str">
            <v>厚労省参考p.181</v>
          </cell>
          <cell r="X2730" t="str">
            <v>車道路肩　管路土工</v>
          </cell>
          <cell r="Y2730">
            <v>100</v>
          </cell>
          <cell r="Z2730">
            <v>16</v>
          </cell>
          <cell r="AA2730" t="str">
            <v>土木一般世話役</v>
          </cell>
          <cell r="AB2730">
            <v>0.43</v>
          </cell>
          <cell r="AC2730">
            <v>31395</v>
          </cell>
          <cell r="AD2730">
            <v>13499.85</v>
          </cell>
          <cell r="AE2730">
            <v>1</v>
          </cell>
          <cell r="AF2730" t="str">
            <v>特殊作業員</v>
          </cell>
          <cell r="AG2730">
            <v>1.3</v>
          </cell>
          <cell r="AH2730">
            <v>28665</v>
          </cell>
          <cell r="AI2730">
            <v>37264.5</v>
          </cell>
          <cell r="AJ2730">
            <v>2</v>
          </cell>
          <cell r="AK2730" t="str">
            <v>普通作業員</v>
          </cell>
          <cell r="AL2730">
            <v>1.74</v>
          </cell>
          <cell r="AM2730">
            <v>25305</v>
          </cell>
          <cell r="AN2730">
            <v>44030.7</v>
          </cell>
          <cell r="AO2730">
            <v>1084</v>
          </cell>
          <cell r="AP2730" t="str">
            <v>振動ﾛｰﾗ運転工(舗装)</v>
          </cell>
          <cell r="AQ2730">
            <v>0.43</v>
          </cell>
          <cell r="AR2730">
            <v>30900</v>
          </cell>
          <cell r="AS2730">
            <v>13287</v>
          </cell>
          <cell r="AT2730">
            <v>1085</v>
          </cell>
          <cell r="AU2730" t="str">
            <v>振動ｺﾝﾊﾟｸﾀ運転工(舗装)</v>
          </cell>
          <cell r="AV2730">
            <v>0.87</v>
          </cell>
          <cell r="AW2730">
            <v>30040</v>
          </cell>
          <cell r="AX2730">
            <v>26134.799999999999</v>
          </cell>
          <cell r="AY2730">
            <v>201</v>
          </cell>
          <cell r="AZ2730" t="str">
            <v>諸雑費</v>
          </cell>
          <cell r="BA2730">
            <v>15</v>
          </cell>
          <cell r="BB2730">
            <v>134216.84999999998</v>
          </cell>
          <cell r="BC2730">
            <v>20132.52</v>
          </cell>
          <cell r="BD2730">
            <v>183</v>
          </cell>
          <cell r="BE2730" t="str">
            <v>ｱｽﾌｧﾙﾄ混合物</v>
          </cell>
          <cell r="BF2730">
            <v>17.602</v>
          </cell>
          <cell r="BG2730">
            <v>15600</v>
          </cell>
          <cell r="BH2730">
            <v>274591.2</v>
          </cell>
          <cell r="BI2730">
            <v>221</v>
          </cell>
          <cell r="BJ2730" t="str">
            <v>ｱｽﾌｧﾙﾄ乳剤</v>
          </cell>
          <cell r="BK2730">
            <v>126</v>
          </cell>
          <cell r="BL2730">
            <v>114</v>
          </cell>
          <cell r="BM2730">
            <v>14364</v>
          </cell>
          <cell r="BO2730" t="e">
            <v>#N/A</v>
          </cell>
          <cell r="BQ2730">
            <v>0</v>
          </cell>
          <cell r="BR2730">
            <v>0</v>
          </cell>
          <cell r="BT2730" t="e">
            <v>#N/A</v>
          </cell>
          <cell r="BV2730">
            <v>0</v>
          </cell>
          <cell r="BW2730">
            <v>0</v>
          </cell>
          <cell r="CW2730">
            <v>92</v>
          </cell>
          <cell r="CX2730" t="str">
            <v>端数調整</v>
          </cell>
          <cell r="CY2730">
            <v>1</v>
          </cell>
          <cell r="DA2730">
            <v>-4.5699999999487773</v>
          </cell>
          <cell r="DG2730">
            <v>1</v>
          </cell>
        </row>
        <row r="2731">
          <cell r="Q2731">
            <v>6356</v>
          </cell>
          <cell r="R2731" t="str">
            <v>舗装工　密粒度(13F)（再生材入)</v>
          </cell>
          <cell r="S2731" t="str">
            <v>人力施工</v>
          </cell>
          <cell r="T2731" t="str">
            <v>ﾀｯｸ　3㎝</v>
          </cell>
          <cell r="U2731" t="str">
            <v>㎡</v>
          </cell>
          <cell r="V2731">
            <v>2540</v>
          </cell>
          <cell r="W2731" t="str">
            <v>厚労省参考p.181</v>
          </cell>
          <cell r="X2731" t="str">
            <v>車道路肩　管路土工</v>
          </cell>
          <cell r="Y2731">
            <v>100</v>
          </cell>
          <cell r="Z2731">
            <v>16</v>
          </cell>
          <cell r="AA2731" t="str">
            <v>土木一般世話役</v>
          </cell>
          <cell r="AB2731">
            <v>0.4</v>
          </cell>
          <cell r="AC2731">
            <v>31395</v>
          </cell>
          <cell r="AD2731">
            <v>12558</v>
          </cell>
          <cell r="AE2731">
            <v>1</v>
          </cell>
          <cell r="AF2731" t="str">
            <v>特殊作業員</v>
          </cell>
          <cell r="AG2731">
            <v>0.8</v>
          </cell>
          <cell r="AH2731">
            <v>28665</v>
          </cell>
          <cell r="AI2731">
            <v>22932</v>
          </cell>
          <cell r="AJ2731">
            <v>2</v>
          </cell>
          <cell r="AK2731" t="str">
            <v>普通作業員</v>
          </cell>
          <cell r="AL2731">
            <v>1.6</v>
          </cell>
          <cell r="AM2731">
            <v>25305</v>
          </cell>
          <cell r="AN2731">
            <v>40488</v>
          </cell>
          <cell r="AO2731">
            <v>1084</v>
          </cell>
          <cell r="AP2731" t="str">
            <v>振動ﾛｰﾗ運転工(舗装)</v>
          </cell>
          <cell r="AQ2731">
            <v>0.4</v>
          </cell>
          <cell r="AR2731">
            <v>30900</v>
          </cell>
          <cell r="AS2731">
            <v>12360</v>
          </cell>
          <cell r="AT2731">
            <v>1085</v>
          </cell>
          <cell r="AU2731" t="str">
            <v>振動ｺﾝﾊﾟｸﾀ運転工(舗装)</v>
          </cell>
          <cell r="AV2731">
            <v>0.8</v>
          </cell>
          <cell r="AW2731">
            <v>30040</v>
          </cell>
          <cell r="AX2731">
            <v>24032</v>
          </cell>
          <cell r="AY2731">
            <v>201</v>
          </cell>
          <cell r="AZ2731" t="str">
            <v>諸雑費</v>
          </cell>
          <cell r="BA2731">
            <v>17</v>
          </cell>
          <cell r="BB2731">
            <v>112370</v>
          </cell>
          <cell r="BC2731">
            <v>19102.900000000001</v>
          </cell>
          <cell r="BD2731">
            <v>183</v>
          </cell>
          <cell r="BE2731" t="str">
            <v>ｱｽﾌｧﾙﾄ混合物</v>
          </cell>
          <cell r="BF2731">
            <v>7.5439999999999996</v>
          </cell>
          <cell r="BG2731">
            <v>15600</v>
          </cell>
          <cell r="BH2731">
            <v>117686.39999999999</v>
          </cell>
          <cell r="BI2731">
            <v>222</v>
          </cell>
          <cell r="BJ2731" t="str">
            <v>ｱｽﾌｧﾙﾄ乳剤</v>
          </cell>
          <cell r="BK2731">
            <v>43</v>
          </cell>
          <cell r="BL2731">
            <v>114</v>
          </cell>
          <cell r="BM2731">
            <v>4902</v>
          </cell>
          <cell r="BO2731" t="e">
            <v>#N/A</v>
          </cell>
          <cell r="BQ2731">
            <v>0</v>
          </cell>
          <cell r="BR2731">
            <v>0</v>
          </cell>
          <cell r="BT2731" t="e">
            <v>#N/A</v>
          </cell>
          <cell r="BV2731">
            <v>0</v>
          </cell>
          <cell r="BW2731">
            <v>0</v>
          </cell>
          <cell r="CW2731">
            <v>92</v>
          </cell>
          <cell r="CX2731" t="str">
            <v>端数調整</v>
          </cell>
          <cell r="CY2731">
            <v>1</v>
          </cell>
          <cell r="DA2731">
            <v>-61.299999999988358</v>
          </cell>
          <cell r="DG2731">
            <v>1</v>
          </cell>
        </row>
        <row r="2732">
          <cell r="Q2732">
            <v>6357</v>
          </cell>
          <cell r="R2732" t="str">
            <v>舗装工　密粒度(13F)（再生材入)</v>
          </cell>
          <cell r="S2732" t="str">
            <v>人力施工</v>
          </cell>
          <cell r="T2732" t="str">
            <v>ﾀｯｸ　4㎝</v>
          </cell>
          <cell r="U2732" t="str">
            <v>㎡</v>
          </cell>
          <cell r="V2732">
            <v>2932</v>
          </cell>
          <cell r="W2732" t="str">
            <v>厚労省参考p.181</v>
          </cell>
          <cell r="X2732" t="str">
            <v>車道路肩　管路土工</v>
          </cell>
          <cell r="Y2732">
            <v>100</v>
          </cell>
          <cell r="Z2732">
            <v>16</v>
          </cell>
          <cell r="AA2732" t="str">
            <v>土木一般世話役</v>
          </cell>
          <cell r="AB2732">
            <v>0.4</v>
          </cell>
          <cell r="AC2732">
            <v>31395</v>
          </cell>
          <cell r="AD2732">
            <v>12558</v>
          </cell>
          <cell r="AE2732">
            <v>1</v>
          </cell>
          <cell r="AF2732" t="str">
            <v>特殊作業員</v>
          </cell>
          <cell r="AG2732">
            <v>0.8</v>
          </cell>
          <cell r="AH2732">
            <v>28665</v>
          </cell>
          <cell r="AI2732">
            <v>22932</v>
          </cell>
          <cell r="AJ2732">
            <v>2</v>
          </cell>
          <cell r="AK2732" t="str">
            <v>普通作業員</v>
          </cell>
          <cell r="AL2732">
            <v>1.6</v>
          </cell>
          <cell r="AM2732">
            <v>25305</v>
          </cell>
          <cell r="AN2732">
            <v>40488</v>
          </cell>
          <cell r="AO2732">
            <v>1084</v>
          </cell>
          <cell r="AP2732" t="str">
            <v>振動ﾛｰﾗ運転工(舗装)</v>
          </cell>
          <cell r="AQ2732">
            <v>0.4</v>
          </cell>
          <cell r="AR2732">
            <v>30900</v>
          </cell>
          <cell r="AS2732">
            <v>12360</v>
          </cell>
          <cell r="AT2732">
            <v>1085</v>
          </cell>
          <cell r="AU2732" t="str">
            <v>振動ｺﾝﾊﾟｸﾀ運転工(舗装)</v>
          </cell>
          <cell r="AV2732">
            <v>0.8</v>
          </cell>
          <cell r="AW2732">
            <v>30040</v>
          </cell>
          <cell r="AX2732">
            <v>24032</v>
          </cell>
          <cell r="AY2732">
            <v>201</v>
          </cell>
          <cell r="AZ2732" t="str">
            <v>諸雑費</v>
          </cell>
          <cell r="BA2732">
            <v>17</v>
          </cell>
          <cell r="BB2732">
            <v>112370</v>
          </cell>
          <cell r="BC2732">
            <v>19102.900000000001</v>
          </cell>
          <cell r="BD2732">
            <v>183</v>
          </cell>
          <cell r="BE2732" t="str">
            <v>ｱｽﾌｧﾙﾄ混合物</v>
          </cell>
          <cell r="BF2732">
            <v>10.058</v>
          </cell>
          <cell r="BG2732">
            <v>15600</v>
          </cell>
          <cell r="BH2732">
            <v>156904.79999999999</v>
          </cell>
          <cell r="BI2732">
            <v>222</v>
          </cell>
          <cell r="BJ2732" t="str">
            <v>ｱｽﾌｧﾙﾄ乳剤</v>
          </cell>
          <cell r="BK2732">
            <v>43</v>
          </cell>
          <cell r="BL2732">
            <v>114</v>
          </cell>
          <cell r="BM2732">
            <v>4902</v>
          </cell>
          <cell r="BO2732" t="e">
            <v>#N/A</v>
          </cell>
          <cell r="BQ2732">
            <v>0</v>
          </cell>
          <cell r="BR2732">
            <v>0</v>
          </cell>
          <cell r="BT2732" t="e">
            <v>#N/A</v>
          </cell>
          <cell r="BV2732">
            <v>0</v>
          </cell>
          <cell r="BW2732">
            <v>0</v>
          </cell>
          <cell r="CW2732">
            <v>92</v>
          </cell>
          <cell r="CX2732" t="str">
            <v>端数調整</v>
          </cell>
          <cell r="CY2732">
            <v>1</v>
          </cell>
          <cell r="DA2732">
            <v>-79.699999999953434</v>
          </cell>
          <cell r="DG2732">
            <v>1</v>
          </cell>
        </row>
        <row r="2733">
          <cell r="Q2733">
            <v>6358</v>
          </cell>
          <cell r="R2733" t="str">
            <v>舗装工　密粒度(13F)（再生材入)</v>
          </cell>
          <cell r="S2733" t="str">
            <v>人力施工</v>
          </cell>
          <cell r="T2733" t="str">
            <v>ﾀｯｸ　5㎝</v>
          </cell>
          <cell r="U2733" t="str">
            <v>㎡</v>
          </cell>
          <cell r="V2733">
            <v>3325</v>
          </cell>
          <cell r="W2733" t="str">
            <v>厚労省参考p.181</v>
          </cell>
          <cell r="X2733" t="str">
            <v>車道路肩　管路土工</v>
          </cell>
          <cell r="Y2733">
            <v>100</v>
          </cell>
          <cell r="Z2733">
            <v>16</v>
          </cell>
          <cell r="AA2733" t="str">
            <v>土木一般世話役</v>
          </cell>
          <cell r="AB2733">
            <v>0.4</v>
          </cell>
          <cell r="AC2733">
            <v>31395</v>
          </cell>
          <cell r="AD2733">
            <v>12558</v>
          </cell>
          <cell r="AE2733">
            <v>1</v>
          </cell>
          <cell r="AF2733" t="str">
            <v>特殊作業員</v>
          </cell>
          <cell r="AG2733">
            <v>0.8</v>
          </cell>
          <cell r="AH2733">
            <v>28665</v>
          </cell>
          <cell r="AI2733">
            <v>22932</v>
          </cell>
          <cell r="AJ2733">
            <v>2</v>
          </cell>
          <cell r="AK2733" t="str">
            <v>普通作業員</v>
          </cell>
          <cell r="AL2733">
            <v>1.6</v>
          </cell>
          <cell r="AM2733">
            <v>25305</v>
          </cell>
          <cell r="AN2733">
            <v>40488</v>
          </cell>
          <cell r="AO2733">
            <v>1084</v>
          </cell>
          <cell r="AP2733" t="str">
            <v>振動ﾛｰﾗ運転工(舗装)</v>
          </cell>
          <cell r="AQ2733">
            <v>0.4</v>
          </cell>
          <cell r="AR2733">
            <v>30900</v>
          </cell>
          <cell r="AS2733">
            <v>12360</v>
          </cell>
          <cell r="AT2733">
            <v>1085</v>
          </cell>
          <cell r="AU2733" t="str">
            <v>振動ｺﾝﾊﾟｸﾀ運転工(舗装)</v>
          </cell>
          <cell r="AV2733">
            <v>0.8</v>
          </cell>
          <cell r="AW2733">
            <v>30040</v>
          </cell>
          <cell r="AX2733">
            <v>24032</v>
          </cell>
          <cell r="AY2733">
            <v>201</v>
          </cell>
          <cell r="AZ2733" t="str">
            <v>諸雑費</v>
          </cell>
          <cell r="BA2733">
            <v>17</v>
          </cell>
          <cell r="BB2733">
            <v>112370</v>
          </cell>
          <cell r="BC2733">
            <v>19102.900000000001</v>
          </cell>
          <cell r="BD2733">
            <v>183</v>
          </cell>
          <cell r="BE2733" t="str">
            <v>ｱｽﾌｧﾙﾄ混合物</v>
          </cell>
          <cell r="BF2733">
            <v>12.573</v>
          </cell>
          <cell r="BG2733">
            <v>15600</v>
          </cell>
          <cell r="BH2733">
            <v>196138.8</v>
          </cell>
          <cell r="BI2733">
            <v>222</v>
          </cell>
          <cell r="BJ2733" t="str">
            <v>ｱｽﾌｧﾙﾄ乳剤</v>
          </cell>
          <cell r="BK2733">
            <v>43</v>
          </cell>
          <cell r="BL2733">
            <v>114</v>
          </cell>
          <cell r="BM2733">
            <v>4902</v>
          </cell>
          <cell r="BO2733" t="e">
            <v>#N/A</v>
          </cell>
          <cell r="BQ2733">
            <v>0</v>
          </cell>
          <cell r="BR2733">
            <v>0</v>
          </cell>
          <cell r="BT2733" t="e">
            <v>#N/A</v>
          </cell>
          <cell r="BV2733">
            <v>0</v>
          </cell>
          <cell r="BW2733">
            <v>0</v>
          </cell>
          <cell r="CW2733">
            <v>92</v>
          </cell>
          <cell r="CX2733" t="str">
            <v>端数調整</v>
          </cell>
          <cell r="CY2733">
            <v>1</v>
          </cell>
          <cell r="DA2733">
            <v>-13.699999999953434</v>
          </cell>
          <cell r="DG2733">
            <v>1</v>
          </cell>
        </row>
        <row r="2734">
          <cell r="Q2734">
            <v>6359</v>
          </cell>
          <cell r="R2734" t="str">
            <v>舗装工　密粒度(13F)（再生材入)</v>
          </cell>
          <cell r="S2734" t="str">
            <v>人力施工</v>
          </cell>
          <cell r="T2734" t="str">
            <v>ﾀｯｸ　6㎝</v>
          </cell>
          <cell r="U2734" t="str">
            <v>㎡</v>
          </cell>
          <cell r="V2734">
            <v>3946</v>
          </cell>
          <cell r="W2734" t="str">
            <v>厚労省参考p.181</v>
          </cell>
          <cell r="X2734" t="str">
            <v>車道路肩　管路土工</v>
          </cell>
          <cell r="Y2734">
            <v>100</v>
          </cell>
          <cell r="Z2734">
            <v>16</v>
          </cell>
          <cell r="AA2734" t="str">
            <v>土木一般世話役</v>
          </cell>
          <cell r="AB2734">
            <v>0.43</v>
          </cell>
          <cell r="AC2734">
            <v>31395</v>
          </cell>
          <cell r="AD2734">
            <v>13499.85</v>
          </cell>
          <cell r="AE2734">
            <v>1</v>
          </cell>
          <cell r="AF2734" t="str">
            <v>特殊作業員</v>
          </cell>
          <cell r="AG2734">
            <v>1.3</v>
          </cell>
          <cell r="AH2734">
            <v>28665</v>
          </cell>
          <cell r="AI2734">
            <v>37264.5</v>
          </cell>
          <cell r="AJ2734">
            <v>2</v>
          </cell>
          <cell r="AK2734" t="str">
            <v>普通作業員</v>
          </cell>
          <cell r="AL2734">
            <v>1.74</v>
          </cell>
          <cell r="AM2734">
            <v>25305</v>
          </cell>
          <cell r="AN2734">
            <v>44030.7</v>
          </cell>
          <cell r="AO2734">
            <v>1084</v>
          </cell>
          <cell r="AP2734" t="str">
            <v>振動ﾛｰﾗ運転工(舗装)</v>
          </cell>
          <cell r="AQ2734">
            <v>0.43</v>
          </cell>
          <cell r="AR2734">
            <v>30900</v>
          </cell>
          <cell r="AS2734">
            <v>13287</v>
          </cell>
          <cell r="AT2734">
            <v>1085</v>
          </cell>
          <cell r="AU2734" t="str">
            <v>振動ｺﾝﾊﾟｸﾀ運転工(舗装)</v>
          </cell>
          <cell r="AV2734">
            <v>0.87</v>
          </cell>
          <cell r="AW2734">
            <v>30040</v>
          </cell>
          <cell r="AX2734">
            <v>26134.799999999999</v>
          </cell>
          <cell r="AY2734">
            <v>201</v>
          </cell>
          <cell r="AZ2734" t="str">
            <v>諸雑費</v>
          </cell>
          <cell r="BA2734">
            <v>15</v>
          </cell>
          <cell r="BB2734">
            <v>134216.84999999998</v>
          </cell>
          <cell r="BC2734">
            <v>20132.52</v>
          </cell>
          <cell r="BD2734">
            <v>183</v>
          </cell>
          <cell r="BE2734" t="str">
            <v>ｱｽﾌｧﾙﾄ混合物</v>
          </cell>
          <cell r="BF2734">
            <v>15.087</v>
          </cell>
          <cell r="BG2734">
            <v>15600</v>
          </cell>
          <cell r="BH2734">
            <v>235357.2</v>
          </cell>
          <cell r="BI2734">
            <v>222</v>
          </cell>
          <cell r="BJ2734" t="str">
            <v>ｱｽﾌｧﾙﾄ乳剤</v>
          </cell>
          <cell r="BK2734">
            <v>43</v>
          </cell>
          <cell r="BL2734">
            <v>114</v>
          </cell>
          <cell r="BM2734">
            <v>4902</v>
          </cell>
          <cell r="BO2734" t="e">
            <v>#N/A</v>
          </cell>
          <cell r="BQ2734">
            <v>0</v>
          </cell>
          <cell r="BR2734">
            <v>0</v>
          </cell>
          <cell r="BT2734" t="e">
            <v>#N/A</v>
          </cell>
          <cell r="BV2734">
            <v>0</v>
          </cell>
          <cell r="BW2734">
            <v>0</v>
          </cell>
          <cell r="CW2734">
            <v>92</v>
          </cell>
          <cell r="CX2734" t="str">
            <v>端数調整</v>
          </cell>
          <cell r="CY2734">
            <v>1</v>
          </cell>
          <cell r="DA2734">
            <v>-8.5699999999487773</v>
          </cell>
          <cell r="DG2734">
            <v>1</v>
          </cell>
        </row>
        <row r="2735">
          <cell r="Q2735">
            <v>6360</v>
          </cell>
          <cell r="R2735" t="str">
            <v>舗装工　密粒度(13F)（再生材入)</v>
          </cell>
          <cell r="S2735" t="str">
            <v>人力施工</v>
          </cell>
          <cell r="T2735" t="str">
            <v>ﾀｯｸ　7㎝</v>
          </cell>
          <cell r="U2735" t="str">
            <v>㎡</v>
          </cell>
          <cell r="V2735">
            <v>4338</v>
          </cell>
          <cell r="W2735" t="str">
            <v>厚労省参考p.181</v>
          </cell>
          <cell r="X2735" t="str">
            <v>車道路肩　管路土工</v>
          </cell>
          <cell r="Y2735">
            <v>100</v>
          </cell>
          <cell r="Z2735">
            <v>16</v>
          </cell>
          <cell r="AA2735" t="str">
            <v>土木一般世話役</v>
          </cell>
          <cell r="AB2735">
            <v>0.43</v>
          </cell>
          <cell r="AC2735">
            <v>31395</v>
          </cell>
          <cell r="AD2735">
            <v>13499.85</v>
          </cell>
          <cell r="AE2735">
            <v>1</v>
          </cell>
          <cell r="AF2735" t="str">
            <v>特殊作業員</v>
          </cell>
          <cell r="AG2735">
            <v>1.3</v>
          </cell>
          <cell r="AH2735">
            <v>28665</v>
          </cell>
          <cell r="AI2735">
            <v>37264.5</v>
          </cell>
          <cell r="AJ2735">
            <v>2</v>
          </cell>
          <cell r="AK2735" t="str">
            <v>普通作業員</v>
          </cell>
          <cell r="AL2735">
            <v>1.74</v>
          </cell>
          <cell r="AM2735">
            <v>25305</v>
          </cell>
          <cell r="AN2735">
            <v>44030.7</v>
          </cell>
          <cell r="AO2735">
            <v>1084</v>
          </cell>
          <cell r="AP2735" t="str">
            <v>振動ﾛｰﾗ運転工(舗装)</v>
          </cell>
          <cell r="AQ2735">
            <v>0.43</v>
          </cell>
          <cell r="AR2735">
            <v>30900</v>
          </cell>
          <cell r="AS2735">
            <v>13287</v>
          </cell>
          <cell r="AT2735">
            <v>1085</v>
          </cell>
          <cell r="AU2735" t="str">
            <v>振動ｺﾝﾊﾟｸﾀ運転工(舗装)</v>
          </cell>
          <cell r="AV2735">
            <v>0.87</v>
          </cell>
          <cell r="AW2735">
            <v>30040</v>
          </cell>
          <cell r="AX2735">
            <v>26134.799999999999</v>
          </cell>
          <cell r="AY2735">
            <v>201</v>
          </cell>
          <cell r="AZ2735" t="str">
            <v>諸雑費</v>
          </cell>
          <cell r="BA2735">
            <v>15</v>
          </cell>
          <cell r="BB2735">
            <v>134216.84999999998</v>
          </cell>
          <cell r="BC2735">
            <v>20132.52</v>
          </cell>
          <cell r="BD2735">
            <v>183</v>
          </cell>
          <cell r="BE2735" t="str">
            <v>ｱｽﾌｧﾙﾄ混合物</v>
          </cell>
          <cell r="BF2735">
            <v>17.602</v>
          </cell>
          <cell r="BG2735">
            <v>15600</v>
          </cell>
          <cell r="BH2735">
            <v>274591.2</v>
          </cell>
          <cell r="BI2735">
            <v>222</v>
          </cell>
          <cell r="BJ2735" t="str">
            <v>ｱｽﾌｧﾙﾄ乳剤</v>
          </cell>
          <cell r="BK2735">
            <v>43</v>
          </cell>
          <cell r="BL2735">
            <v>114</v>
          </cell>
          <cell r="BM2735">
            <v>4902</v>
          </cell>
          <cell r="BO2735" t="e">
            <v>#N/A</v>
          </cell>
          <cell r="BQ2735">
            <v>0</v>
          </cell>
          <cell r="BR2735">
            <v>0</v>
          </cell>
          <cell r="BT2735" t="e">
            <v>#N/A</v>
          </cell>
          <cell r="BV2735">
            <v>0</v>
          </cell>
          <cell r="BW2735">
            <v>0</v>
          </cell>
          <cell r="CW2735">
            <v>92</v>
          </cell>
          <cell r="CX2735" t="str">
            <v>端数調整</v>
          </cell>
          <cell r="CY2735">
            <v>1</v>
          </cell>
          <cell r="DA2735">
            <v>-42.569999999948777</v>
          </cell>
          <cell r="DG2735">
            <v>1</v>
          </cell>
        </row>
        <row r="2736">
          <cell r="Q2736">
            <v>6361</v>
          </cell>
          <cell r="R2736" t="str">
            <v>舗装工　密粒度(13F)（再生材入)</v>
          </cell>
          <cell r="S2736" t="str">
            <v>人力施工</v>
          </cell>
          <cell r="T2736" t="str">
            <v>ﾌﾟﾗ　3㎝</v>
          </cell>
          <cell r="U2736" t="str">
            <v>㎡</v>
          </cell>
          <cell r="V2736">
            <v>2470</v>
          </cell>
          <cell r="W2736" t="str">
            <v>厚労省参考p.181</v>
          </cell>
          <cell r="X2736" t="str">
            <v>歩道　管路土工</v>
          </cell>
          <cell r="Y2736">
            <v>100</v>
          </cell>
          <cell r="Z2736">
            <v>16</v>
          </cell>
          <cell r="AA2736" t="str">
            <v>土木一般世話役</v>
          </cell>
          <cell r="AB2736">
            <v>0.4</v>
          </cell>
          <cell r="AC2736">
            <v>31395</v>
          </cell>
          <cell r="AD2736">
            <v>12558</v>
          </cell>
          <cell r="AE2736">
            <v>1</v>
          </cell>
          <cell r="AF2736" t="str">
            <v>特殊作業員</v>
          </cell>
          <cell r="AG2736">
            <v>0.8</v>
          </cell>
          <cell r="AH2736">
            <v>28665</v>
          </cell>
          <cell r="AI2736">
            <v>22932</v>
          </cell>
          <cell r="AJ2736">
            <v>2</v>
          </cell>
          <cell r="AK2736" t="str">
            <v>普通作業員</v>
          </cell>
          <cell r="AL2736">
            <v>1.6</v>
          </cell>
          <cell r="AM2736">
            <v>25305</v>
          </cell>
          <cell r="AN2736">
            <v>40488</v>
          </cell>
          <cell r="AO2736">
            <v>1084</v>
          </cell>
          <cell r="AP2736" t="str">
            <v>振動ﾛｰﾗ運転工(舗装)</v>
          </cell>
          <cell r="AQ2736">
            <v>0.4</v>
          </cell>
          <cell r="AR2736">
            <v>30900</v>
          </cell>
          <cell r="AS2736">
            <v>12360</v>
          </cell>
          <cell r="AT2736">
            <v>1085</v>
          </cell>
          <cell r="AU2736" t="str">
            <v>振動ｺﾝﾊﾟｸﾀ運転工(舗装)</v>
          </cell>
          <cell r="AV2736">
            <v>0.4</v>
          </cell>
          <cell r="AW2736">
            <v>30040</v>
          </cell>
          <cell r="AX2736">
            <v>12016</v>
          </cell>
          <cell r="AY2736">
            <v>201</v>
          </cell>
          <cell r="AZ2736" t="str">
            <v>諸雑費</v>
          </cell>
          <cell r="BA2736">
            <v>19</v>
          </cell>
          <cell r="BB2736">
            <v>100354</v>
          </cell>
          <cell r="BC2736">
            <v>19067.259999999998</v>
          </cell>
          <cell r="BD2736">
            <v>183</v>
          </cell>
          <cell r="BE2736" t="str">
            <v>ｱｽﾌｧﾙﾄ混合物</v>
          </cell>
          <cell r="BF2736">
            <v>7.26</v>
          </cell>
          <cell r="BG2736">
            <v>15600</v>
          </cell>
          <cell r="BH2736">
            <v>113256</v>
          </cell>
          <cell r="BI2736">
            <v>221</v>
          </cell>
          <cell r="BJ2736" t="str">
            <v>ｱｽﾌｧﾙﾄ乳剤</v>
          </cell>
          <cell r="BK2736">
            <v>126</v>
          </cell>
          <cell r="BL2736">
            <v>114</v>
          </cell>
          <cell r="BM2736">
            <v>14364</v>
          </cell>
          <cell r="BO2736" t="e">
            <v>#N/A</v>
          </cell>
          <cell r="BQ2736">
            <v>0</v>
          </cell>
          <cell r="BR2736">
            <v>0</v>
          </cell>
          <cell r="BT2736" t="e">
            <v>#N/A</v>
          </cell>
          <cell r="BV2736">
            <v>0</v>
          </cell>
          <cell r="BW2736">
            <v>0</v>
          </cell>
          <cell r="CW2736">
            <v>92</v>
          </cell>
          <cell r="CX2736" t="str">
            <v>端数調整</v>
          </cell>
          <cell r="CY2736">
            <v>1</v>
          </cell>
          <cell r="DA2736">
            <v>-41.260000000009313</v>
          </cell>
          <cell r="DG2736">
            <v>1</v>
          </cell>
        </row>
        <row r="2737">
          <cell r="Q2737">
            <v>6362</v>
          </cell>
          <cell r="R2737" t="str">
            <v>舗装工　密粒度(13F)（再生材入)</v>
          </cell>
          <cell r="S2737" t="str">
            <v>人力施工</v>
          </cell>
          <cell r="T2737" t="str">
            <v>ﾌﾟﾗ　4㎝</v>
          </cell>
          <cell r="U2737" t="str">
            <v>㎡</v>
          </cell>
          <cell r="V2737">
            <v>2847</v>
          </cell>
          <cell r="W2737" t="str">
            <v>厚労省参考p.181</v>
          </cell>
          <cell r="X2737" t="str">
            <v>歩道　管路土工</v>
          </cell>
          <cell r="Y2737">
            <v>100</v>
          </cell>
          <cell r="Z2737">
            <v>16</v>
          </cell>
          <cell r="AA2737" t="str">
            <v>土木一般世話役</v>
          </cell>
          <cell r="AB2737">
            <v>0.4</v>
          </cell>
          <cell r="AC2737">
            <v>31395</v>
          </cell>
          <cell r="AD2737">
            <v>12558</v>
          </cell>
          <cell r="AE2737">
            <v>1</v>
          </cell>
          <cell r="AF2737" t="str">
            <v>特殊作業員</v>
          </cell>
          <cell r="AG2737">
            <v>0.8</v>
          </cell>
          <cell r="AH2737">
            <v>28665</v>
          </cell>
          <cell r="AI2737">
            <v>22932</v>
          </cell>
          <cell r="AJ2737">
            <v>2</v>
          </cell>
          <cell r="AK2737" t="str">
            <v>普通作業員</v>
          </cell>
          <cell r="AL2737">
            <v>1.6</v>
          </cell>
          <cell r="AM2737">
            <v>25305</v>
          </cell>
          <cell r="AN2737">
            <v>40488</v>
          </cell>
          <cell r="AO2737">
            <v>1084</v>
          </cell>
          <cell r="AP2737" t="str">
            <v>振動ﾛｰﾗ運転工(舗装)</v>
          </cell>
          <cell r="AQ2737">
            <v>0.4</v>
          </cell>
          <cell r="AR2737">
            <v>30900</v>
          </cell>
          <cell r="AS2737">
            <v>12360</v>
          </cell>
          <cell r="AT2737">
            <v>1085</v>
          </cell>
          <cell r="AU2737" t="str">
            <v>振動ｺﾝﾊﾟｸﾀ運転工(舗装)</v>
          </cell>
          <cell r="AV2737">
            <v>0.4</v>
          </cell>
          <cell r="AW2737">
            <v>30040</v>
          </cell>
          <cell r="AX2737">
            <v>12016</v>
          </cell>
          <cell r="AY2737">
            <v>201</v>
          </cell>
          <cell r="AZ2737" t="str">
            <v>諸雑費</v>
          </cell>
          <cell r="BA2737">
            <v>19</v>
          </cell>
          <cell r="BB2737">
            <v>100354</v>
          </cell>
          <cell r="BC2737">
            <v>19067.259999999998</v>
          </cell>
          <cell r="BD2737">
            <v>183</v>
          </cell>
          <cell r="BE2737" t="str">
            <v>ｱｽﾌｧﾙﾄ混合物</v>
          </cell>
          <cell r="BF2737">
            <v>9.68</v>
          </cell>
          <cell r="BG2737">
            <v>15600</v>
          </cell>
          <cell r="BH2737">
            <v>151008</v>
          </cell>
          <cell r="BI2737">
            <v>221</v>
          </cell>
          <cell r="BJ2737" t="str">
            <v>ｱｽﾌｧﾙﾄ乳剤</v>
          </cell>
          <cell r="BK2737">
            <v>126</v>
          </cell>
          <cell r="BL2737">
            <v>114</v>
          </cell>
          <cell r="BM2737">
            <v>14364</v>
          </cell>
          <cell r="BO2737" t="e">
            <v>#N/A</v>
          </cell>
          <cell r="BQ2737">
            <v>0</v>
          </cell>
          <cell r="BR2737">
            <v>0</v>
          </cell>
          <cell r="BT2737" t="e">
            <v>#N/A</v>
          </cell>
          <cell r="BV2737">
            <v>0</v>
          </cell>
          <cell r="BW2737">
            <v>0</v>
          </cell>
          <cell r="CW2737">
            <v>92</v>
          </cell>
          <cell r="CX2737" t="str">
            <v>端数調整</v>
          </cell>
          <cell r="CY2737">
            <v>1</v>
          </cell>
          <cell r="DA2737">
            <v>-93.260000000009313</v>
          </cell>
          <cell r="DG2737">
            <v>1</v>
          </cell>
        </row>
        <row r="2738">
          <cell r="Q2738">
            <v>6363</v>
          </cell>
          <cell r="R2738" t="str">
            <v>舗装工　密粒度(13F)（再生材入)</v>
          </cell>
          <cell r="S2738" t="str">
            <v>人力施工</v>
          </cell>
          <cell r="T2738" t="str">
            <v>ﾌﾟﾗ　5㎝</v>
          </cell>
          <cell r="U2738" t="str">
            <v>㎡</v>
          </cell>
          <cell r="V2738">
            <v>3225</v>
          </cell>
          <cell r="W2738" t="str">
            <v>厚労省参考p.181</v>
          </cell>
          <cell r="X2738" t="str">
            <v>歩道　管路土工</v>
          </cell>
          <cell r="Y2738">
            <v>100</v>
          </cell>
          <cell r="Z2738">
            <v>16</v>
          </cell>
          <cell r="AA2738" t="str">
            <v>土木一般世話役</v>
          </cell>
          <cell r="AB2738">
            <v>0.4</v>
          </cell>
          <cell r="AC2738">
            <v>31395</v>
          </cell>
          <cell r="AD2738">
            <v>12558</v>
          </cell>
          <cell r="AE2738">
            <v>1</v>
          </cell>
          <cell r="AF2738" t="str">
            <v>特殊作業員</v>
          </cell>
          <cell r="AG2738">
            <v>0.8</v>
          </cell>
          <cell r="AH2738">
            <v>28665</v>
          </cell>
          <cell r="AI2738">
            <v>22932</v>
          </cell>
          <cell r="AJ2738">
            <v>2</v>
          </cell>
          <cell r="AK2738" t="str">
            <v>普通作業員</v>
          </cell>
          <cell r="AL2738">
            <v>1.6</v>
          </cell>
          <cell r="AM2738">
            <v>25305</v>
          </cell>
          <cell r="AN2738">
            <v>40488</v>
          </cell>
          <cell r="AO2738">
            <v>1084</v>
          </cell>
          <cell r="AP2738" t="str">
            <v>振動ﾛｰﾗ運転工(舗装)</v>
          </cell>
          <cell r="AQ2738">
            <v>0.4</v>
          </cell>
          <cell r="AR2738">
            <v>30900</v>
          </cell>
          <cell r="AS2738">
            <v>12360</v>
          </cell>
          <cell r="AT2738">
            <v>1085</v>
          </cell>
          <cell r="AU2738" t="str">
            <v>振動ｺﾝﾊﾟｸﾀ運転工(舗装)</v>
          </cell>
          <cell r="AV2738">
            <v>0.4</v>
          </cell>
          <cell r="AW2738">
            <v>30040</v>
          </cell>
          <cell r="AX2738">
            <v>12016</v>
          </cell>
          <cell r="AY2738">
            <v>201</v>
          </cell>
          <cell r="AZ2738" t="str">
            <v>諸雑費</v>
          </cell>
          <cell r="BA2738">
            <v>19</v>
          </cell>
          <cell r="BB2738">
            <v>100354</v>
          </cell>
          <cell r="BC2738">
            <v>19067.259999999998</v>
          </cell>
          <cell r="BD2738">
            <v>183</v>
          </cell>
          <cell r="BE2738" t="str">
            <v>ｱｽﾌｧﾙﾄ混合物</v>
          </cell>
          <cell r="BF2738">
            <v>12.1</v>
          </cell>
          <cell r="BG2738">
            <v>15600</v>
          </cell>
          <cell r="BH2738">
            <v>188760</v>
          </cell>
          <cell r="BI2738">
            <v>221</v>
          </cell>
          <cell r="BJ2738" t="str">
            <v>ｱｽﾌｧﾙﾄ乳剤</v>
          </cell>
          <cell r="BK2738">
            <v>126</v>
          </cell>
          <cell r="BL2738">
            <v>114</v>
          </cell>
          <cell r="BM2738">
            <v>14364</v>
          </cell>
          <cell r="BO2738" t="e">
            <v>#N/A</v>
          </cell>
          <cell r="BQ2738">
            <v>0</v>
          </cell>
          <cell r="BR2738">
            <v>0</v>
          </cell>
          <cell r="BT2738" t="e">
            <v>#N/A</v>
          </cell>
          <cell r="BV2738">
            <v>0</v>
          </cell>
          <cell r="BW2738">
            <v>0</v>
          </cell>
          <cell r="CW2738">
            <v>92</v>
          </cell>
          <cell r="CX2738" t="str">
            <v>端数調整</v>
          </cell>
          <cell r="CY2738">
            <v>1</v>
          </cell>
          <cell r="DA2738">
            <v>-45.260000000009313</v>
          </cell>
          <cell r="DG2738">
            <v>1</v>
          </cell>
        </row>
        <row r="2739">
          <cell r="Q2739">
            <v>6364</v>
          </cell>
          <cell r="R2739" t="str">
            <v>舗装工　密粒度(13F)（再生材入)</v>
          </cell>
          <cell r="S2739" t="str">
            <v>人力施工</v>
          </cell>
          <cell r="T2739" t="str">
            <v>ﾌﾟﾗ　6㎝</v>
          </cell>
          <cell r="U2739" t="str">
            <v>㎡</v>
          </cell>
          <cell r="V2739">
            <v>3812</v>
          </cell>
          <cell r="W2739" t="str">
            <v>厚労省参考p.181</v>
          </cell>
          <cell r="X2739" t="str">
            <v>歩道　管路土工</v>
          </cell>
          <cell r="Y2739">
            <v>100</v>
          </cell>
          <cell r="Z2739">
            <v>16</v>
          </cell>
          <cell r="AA2739" t="str">
            <v>土木一般世話役</v>
          </cell>
          <cell r="AB2739">
            <v>0.43</v>
          </cell>
          <cell r="AC2739">
            <v>31395</v>
          </cell>
          <cell r="AD2739">
            <v>13499.85</v>
          </cell>
          <cell r="AE2739">
            <v>1</v>
          </cell>
          <cell r="AF2739" t="str">
            <v>特殊作業員</v>
          </cell>
          <cell r="AG2739">
            <v>1.3</v>
          </cell>
          <cell r="AH2739">
            <v>28665</v>
          </cell>
          <cell r="AI2739">
            <v>37264.5</v>
          </cell>
          <cell r="AJ2739">
            <v>2</v>
          </cell>
          <cell r="AK2739" t="str">
            <v>普通作業員</v>
          </cell>
          <cell r="AL2739">
            <v>1.74</v>
          </cell>
          <cell r="AM2739">
            <v>25305</v>
          </cell>
          <cell r="AN2739">
            <v>44030.7</v>
          </cell>
          <cell r="AO2739">
            <v>1084</v>
          </cell>
          <cell r="AP2739" t="str">
            <v>振動ﾛｰﾗ運転工(舗装)</v>
          </cell>
          <cell r="AQ2739">
            <v>0.43</v>
          </cell>
          <cell r="AR2739">
            <v>30900</v>
          </cell>
          <cell r="AS2739">
            <v>13287</v>
          </cell>
          <cell r="AT2739">
            <v>1085</v>
          </cell>
          <cell r="AU2739" t="str">
            <v>振動ｺﾝﾊﾟｸﾀ運転工(舗装)</v>
          </cell>
          <cell r="AV2739">
            <v>0.43</v>
          </cell>
          <cell r="AW2739">
            <v>30040</v>
          </cell>
          <cell r="AX2739">
            <v>12917.2</v>
          </cell>
          <cell r="AY2739">
            <v>201</v>
          </cell>
          <cell r="AZ2739" t="str">
            <v>諸雑費</v>
          </cell>
          <cell r="BA2739">
            <v>16</v>
          </cell>
          <cell r="BB2739">
            <v>120999.24999999999</v>
          </cell>
          <cell r="BC2739">
            <v>19359.88</v>
          </cell>
          <cell r="BD2739">
            <v>183</v>
          </cell>
          <cell r="BE2739" t="str">
            <v>ｱｽﾌｧﾙﾄ混合物</v>
          </cell>
          <cell r="BF2739">
            <v>14.52</v>
          </cell>
          <cell r="BG2739">
            <v>15600</v>
          </cell>
          <cell r="BH2739">
            <v>226512</v>
          </cell>
          <cell r="BI2739">
            <v>221</v>
          </cell>
          <cell r="BJ2739" t="str">
            <v>ｱｽﾌｧﾙﾄ乳剤</v>
          </cell>
          <cell r="BK2739">
            <v>126</v>
          </cell>
          <cell r="BL2739">
            <v>114</v>
          </cell>
          <cell r="BM2739">
            <v>14364</v>
          </cell>
          <cell r="BO2739" t="e">
            <v>#N/A</v>
          </cell>
          <cell r="BQ2739">
            <v>0</v>
          </cell>
          <cell r="BR2739">
            <v>0</v>
          </cell>
          <cell r="BT2739" t="e">
            <v>#N/A</v>
          </cell>
          <cell r="BV2739">
            <v>0</v>
          </cell>
          <cell r="BW2739">
            <v>0</v>
          </cell>
          <cell r="CW2739">
            <v>92</v>
          </cell>
          <cell r="CX2739" t="str">
            <v>端数調整</v>
          </cell>
          <cell r="CY2739">
            <v>1</v>
          </cell>
          <cell r="DA2739">
            <v>-35.130000000004657</v>
          </cell>
          <cell r="DG2739">
            <v>1</v>
          </cell>
        </row>
        <row r="2740">
          <cell r="Q2740">
            <v>6365</v>
          </cell>
          <cell r="R2740" t="str">
            <v>舗装工　密粒度(13F)（再生材入)</v>
          </cell>
          <cell r="S2740" t="str">
            <v>人力施工</v>
          </cell>
          <cell r="T2740" t="str">
            <v>ﾌﾟﾗ　7㎝</v>
          </cell>
          <cell r="U2740" t="str">
            <v>㎡</v>
          </cell>
          <cell r="V2740">
            <v>4189</v>
          </cell>
          <cell r="W2740" t="str">
            <v>厚労省参考p.181</v>
          </cell>
          <cell r="X2740" t="str">
            <v>歩道　管路土工</v>
          </cell>
          <cell r="Y2740">
            <v>100</v>
          </cell>
          <cell r="Z2740">
            <v>16</v>
          </cell>
          <cell r="AA2740" t="str">
            <v>土木一般世話役</v>
          </cell>
          <cell r="AB2740">
            <v>0.43</v>
          </cell>
          <cell r="AC2740">
            <v>31395</v>
          </cell>
          <cell r="AD2740">
            <v>13499.85</v>
          </cell>
          <cell r="AE2740">
            <v>1</v>
          </cell>
          <cell r="AF2740" t="str">
            <v>特殊作業員</v>
          </cell>
          <cell r="AG2740">
            <v>1.3</v>
          </cell>
          <cell r="AH2740">
            <v>28665</v>
          </cell>
          <cell r="AI2740">
            <v>37264.5</v>
          </cell>
          <cell r="AJ2740">
            <v>2</v>
          </cell>
          <cell r="AK2740" t="str">
            <v>普通作業員</v>
          </cell>
          <cell r="AL2740">
            <v>1.74</v>
          </cell>
          <cell r="AM2740">
            <v>25305</v>
          </cell>
          <cell r="AN2740">
            <v>44030.7</v>
          </cell>
          <cell r="AO2740">
            <v>1084</v>
          </cell>
          <cell r="AP2740" t="str">
            <v>振動ﾛｰﾗ運転工(舗装)</v>
          </cell>
          <cell r="AQ2740">
            <v>0.43</v>
          </cell>
          <cell r="AR2740">
            <v>30900</v>
          </cell>
          <cell r="AS2740">
            <v>13287</v>
          </cell>
          <cell r="AT2740">
            <v>1085</v>
          </cell>
          <cell r="AU2740" t="str">
            <v>振動ｺﾝﾊﾟｸﾀ運転工(舗装)</v>
          </cell>
          <cell r="AV2740">
            <v>0.43</v>
          </cell>
          <cell r="AW2740">
            <v>30040</v>
          </cell>
          <cell r="AX2740">
            <v>12917.2</v>
          </cell>
          <cell r="AY2740">
            <v>201</v>
          </cell>
          <cell r="AZ2740" t="str">
            <v>諸雑費</v>
          </cell>
          <cell r="BA2740">
            <v>16</v>
          </cell>
          <cell r="BB2740">
            <v>120999.24999999999</v>
          </cell>
          <cell r="BC2740">
            <v>19359.88</v>
          </cell>
          <cell r="BD2740">
            <v>183</v>
          </cell>
          <cell r="BE2740" t="str">
            <v>ｱｽﾌｧﾙﾄ混合物</v>
          </cell>
          <cell r="BF2740">
            <v>16.940000000000001</v>
          </cell>
          <cell r="BG2740">
            <v>15600</v>
          </cell>
          <cell r="BH2740">
            <v>264264</v>
          </cell>
          <cell r="BI2740">
            <v>221</v>
          </cell>
          <cell r="BJ2740" t="str">
            <v>ｱｽﾌｧﾙﾄ乳剤</v>
          </cell>
          <cell r="BK2740">
            <v>126</v>
          </cell>
          <cell r="BL2740">
            <v>114</v>
          </cell>
          <cell r="BM2740">
            <v>14364</v>
          </cell>
          <cell r="BO2740" t="e">
            <v>#N/A</v>
          </cell>
          <cell r="BQ2740">
            <v>0</v>
          </cell>
          <cell r="BR2740">
            <v>0</v>
          </cell>
          <cell r="BT2740" t="e">
            <v>#N/A</v>
          </cell>
          <cell r="BV2740">
            <v>0</v>
          </cell>
          <cell r="BW2740">
            <v>0</v>
          </cell>
          <cell r="CW2740">
            <v>92</v>
          </cell>
          <cell r="CX2740" t="str">
            <v>端数調整</v>
          </cell>
          <cell r="CY2740">
            <v>1</v>
          </cell>
          <cell r="DA2740">
            <v>-87.130000000004657</v>
          </cell>
          <cell r="DG2740">
            <v>1</v>
          </cell>
        </row>
        <row r="2741">
          <cell r="Q2741">
            <v>6366</v>
          </cell>
          <cell r="R2741" t="str">
            <v>舗装工　密粒度(13F)（再生材入)</v>
          </cell>
          <cell r="S2741" t="str">
            <v>人力施工</v>
          </cell>
          <cell r="T2741" t="str">
            <v>ﾀｯｸ　3㎝</v>
          </cell>
          <cell r="U2741" t="str">
            <v>㎡</v>
          </cell>
          <cell r="V2741">
            <v>2375</v>
          </cell>
          <cell r="W2741" t="str">
            <v>厚労省参考p.181</v>
          </cell>
          <cell r="X2741" t="str">
            <v>歩道　管路土工</v>
          </cell>
          <cell r="Y2741">
            <v>100</v>
          </cell>
          <cell r="Z2741">
            <v>16</v>
          </cell>
          <cell r="AA2741" t="str">
            <v>土木一般世話役</v>
          </cell>
          <cell r="AB2741">
            <v>0.4</v>
          </cell>
          <cell r="AC2741">
            <v>31395</v>
          </cell>
          <cell r="AD2741">
            <v>12558</v>
          </cell>
          <cell r="AE2741">
            <v>1</v>
          </cell>
          <cell r="AF2741" t="str">
            <v>特殊作業員</v>
          </cell>
          <cell r="AG2741">
            <v>0.8</v>
          </cell>
          <cell r="AH2741">
            <v>28665</v>
          </cell>
          <cell r="AI2741">
            <v>22932</v>
          </cell>
          <cell r="AJ2741">
            <v>2</v>
          </cell>
          <cell r="AK2741" t="str">
            <v>普通作業員</v>
          </cell>
          <cell r="AL2741">
            <v>1.6</v>
          </cell>
          <cell r="AM2741">
            <v>25305</v>
          </cell>
          <cell r="AN2741">
            <v>40488</v>
          </cell>
          <cell r="AO2741">
            <v>1084</v>
          </cell>
          <cell r="AP2741" t="str">
            <v>振動ﾛｰﾗ運転工(舗装)</v>
          </cell>
          <cell r="AQ2741">
            <v>0.4</v>
          </cell>
          <cell r="AR2741">
            <v>30900</v>
          </cell>
          <cell r="AS2741">
            <v>12360</v>
          </cell>
          <cell r="AT2741">
            <v>1085</v>
          </cell>
          <cell r="AU2741" t="str">
            <v>振動ｺﾝﾊﾟｸﾀ運転工(舗装)</v>
          </cell>
          <cell r="AV2741">
            <v>0.4</v>
          </cell>
          <cell r="AW2741">
            <v>30040</v>
          </cell>
          <cell r="AX2741">
            <v>12016</v>
          </cell>
          <cell r="AY2741">
            <v>201</v>
          </cell>
          <cell r="AZ2741" t="str">
            <v>諸雑費</v>
          </cell>
          <cell r="BA2741">
            <v>19</v>
          </cell>
          <cell r="BB2741">
            <v>100354</v>
          </cell>
          <cell r="BC2741">
            <v>19067.259999999998</v>
          </cell>
          <cell r="BD2741">
            <v>183</v>
          </cell>
          <cell r="BE2741" t="str">
            <v>ｱｽﾌｧﾙﾄ混合物</v>
          </cell>
          <cell r="BF2741">
            <v>7.26</v>
          </cell>
          <cell r="BG2741">
            <v>15600</v>
          </cell>
          <cell r="BH2741">
            <v>113256</v>
          </cell>
          <cell r="BI2741">
            <v>222</v>
          </cell>
          <cell r="BJ2741" t="str">
            <v>ｱｽﾌｧﾙﾄ乳剤</v>
          </cell>
          <cell r="BK2741">
            <v>43</v>
          </cell>
          <cell r="BL2741">
            <v>114</v>
          </cell>
          <cell r="BM2741">
            <v>4902</v>
          </cell>
          <cell r="BO2741" t="e">
            <v>#N/A</v>
          </cell>
          <cell r="BQ2741">
            <v>0</v>
          </cell>
          <cell r="BR2741">
            <v>0</v>
          </cell>
          <cell r="BT2741" t="e">
            <v>#N/A</v>
          </cell>
          <cell r="BV2741">
            <v>0</v>
          </cell>
          <cell r="BW2741">
            <v>0</v>
          </cell>
          <cell r="CW2741">
            <v>92</v>
          </cell>
          <cell r="CX2741" t="str">
            <v>端数調整</v>
          </cell>
          <cell r="CY2741">
            <v>1</v>
          </cell>
          <cell r="DA2741">
            <v>-79.260000000009313</v>
          </cell>
          <cell r="DG2741">
            <v>1</v>
          </cell>
        </row>
        <row r="2742">
          <cell r="Q2742">
            <v>6367</v>
          </cell>
          <cell r="R2742" t="str">
            <v>舗装工　密粒度(13F)（再生材入)</v>
          </cell>
          <cell r="S2742" t="str">
            <v>人力施工</v>
          </cell>
          <cell r="T2742" t="str">
            <v>ﾀｯｸ　4㎝</v>
          </cell>
          <cell r="U2742" t="str">
            <v>㎡</v>
          </cell>
          <cell r="V2742">
            <v>2753</v>
          </cell>
          <cell r="W2742" t="str">
            <v>厚労省参考p.181</v>
          </cell>
          <cell r="X2742" t="str">
            <v>歩道　管路土工</v>
          </cell>
          <cell r="Y2742">
            <v>100</v>
          </cell>
          <cell r="Z2742">
            <v>16</v>
          </cell>
          <cell r="AA2742" t="str">
            <v>土木一般世話役</v>
          </cell>
          <cell r="AB2742">
            <v>0.4</v>
          </cell>
          <cell r="AC2742">
            <v>31395</v>
          </cell>
          <cell r="AD2742">
            <v>12558</v>
          </cell>
          <cell r="AE2742">
            <v>1</v>
          </cell>
          <cell r="AF2742" t="str">
            <v>特殊作業員</v>
          </cell>
          <cell r="AG2742">
            <v>0.8</v>
          </cell>
          <cell r="AH2742">
            <v>28665</v>
          </cell>
          <cell r="AI2742">
            <v>22932</v>
          </cell>
          <cell r="AJ2742">
            <v>2</v>
          </cell>
          <cell r="AK2742" t="str">
            <v>普通作業員</v>
          </cell>
          <cell r="AL2742">
            <v>1.6</v>
          </cell>
          <cell r="AM2742">
            <v>25305</v>
          </cell>
          <cell r="AN2742">
            <v>40488</v>
          </cell>
          <cell r="AO2742">
            <v>1084</v>
          </cell>
          <cell r="AP2742" t="str">
            <v>振動ﾛｰﾗ運転工(舗装)</v>
          </cell>
          <cell r="AQ2742">
            <v>0.4</v>
          </cell>
          <cell r="AR2742">
            <v>30900</v>
          </cell>
          <cell r="AS2742">
            <v>12360</v>
          </cell>
          <cell r="AT2742">
            <v>1085</v>
          </cell>
          <cell r="AU2742" t="str">
            <v>振動ｺﾝﾊﾟｸﾀ運転工(舗装)</v>
          </cell>
          <cell r="AV2742">
            <v>0.4</v>
          </cell>
          <cell r="AW2742">
            <v>30040</v>
          </cell>
          <cell r="AX2742">
            <v>12016</v>
          </cell>
          <cell r="AY2742">
            <v>201</v>
          </cell>
          <cell r="AZ2742" t="str">
            <v>諸雑費</v>
          </cell>
          <cell r="BA2742">
            <v>19</v>
          </cell>
          <cell r="BB2742">
            <v>100354</v>
          </cell>
          <cell r="BC2742">
            <v>19067.259999999998</v>
          </cell>
          <cell r="BD2742">
            <v>183</v>
          </cell>
          <cell r="BE2742" t="str">
            <v>ｱｽﾌｧﾙﾄ混合物</v>
          </cell>
          <cell r="BF2742">
            <v>9.68</v>
          </cell>
          <cell r="BG2742">
            <v>15600</v>
          </cell>
          <cell r="BH2742">
            <v>151008</v>
          </cell>
          <cell r="BI2742">
            <v>222</v>
          </cell>
          <cell r="BJ2742" t="str">
            <v>ｱｽﾌｧﾙﾄ乳剤</v>
          </cell>
          <cell r="BK2742">
            <v>43</v>
          </cell>
          <cell r="BL2742">
            <v>114</v>
          </cell>
          <cell r="BM2742">
            <v>4902</v>
          </cell>
          <cell r="BO2742" t="e">
            <v>#N/A</v>
          </cell>
          <cell r="BQ2742">
            <v>0</v>
          </cell>
          <cell r="BR2742">
            <v>0</v>
          </cell>
          <cell r="BT2742" t="e">
            <v>#N/A</v>
          </cell>
          <cell r="BV2742">
            <v>0</v>
          </cell>
          <cell r="BW2742">
            <v>0</v>
          </cell>
          <cell r="CW2742">
            <v>92</v>
          </cell>
          <cell r="CX2742" t="str">
            <v>端数調整</v>
          </cell>
          <cell r="CY2742">
            <v>1</v>
          </cell>
          <cell r="DA2742">
            <v>-31.260000000009313</v>
          </cell>
          <cell r="DG2742">
            <v>1</v>
          </cell>
        </row>
        <row r="2743">
          <cell r="Q2743">
            <v>6368</v>
          </cell>
          <cell r="R2743" t="str">
            <v>舗装工　密粒度(13F)（再生材入)</v>
          </cell>
          <cell r="S2743" t="str">
            <v>人力施工</v>
          </cell>
          <cell r="T2743" t="str">
            <v>ﾀｯｸ　5㎝</v>
          </cell>
          <cell r="U2743" t="str">
            <v>㎡</v>
          </cell>
          <cell r="V2743">
            <v>3130</v>
          </cell>
          <cell r="W2743" t="str">
            <v>厚労省参考p.181</v>
          </cell>
          <cell r="X2743" t="str">
            <v>歩道　管路土工</v>
          </cell>
          <cell r="Y2743">
            <v>100</v>
          </cell>
          <cell r="Z2743">
            <v>16</v>
          </cell>
          <cell r="AA2743" t="str">
            <v>土木一般世話役</v>
          </cell>
          <cell r="AB2743">
            <v>0.4</v>
          </cell>
          <cell r="AC2743">
            <v>31395</v>
          </cell>
          <cell r="AD2743">
            <v>12558</v>
          </cell>
          <cell r="AE2743">
            <v>1</v>
          </cell>
          <cell r="AF2743" t="str">
            <v>特殊作業員</v>
          </cell>
          <cell r="AG2743">
            <v>0.8</v>
          </cell>
          <cell r="AH2743">
            <v>28665</v>
          </cell>
          <cell r="AI2743">
            <v>22932</v>
          </cell>
          <cell r="AJ2743">
            <v>2</v>
          </cell>
          <cell r="AK2743" t="str">
            <v>普通作業員</v>
          </cell>
          <cell r="AL2743">
            <v>1.6</v>
          </cell>
          <cell r="AM2743">
            <v>25305</v>
          </cell>
          <cell r="AN2743">
            <v>40488</v>
          </cell>
          <cell r="AO2743">
            <v>1084</v>
          </cell>
          <cell r="AP2743" t="str">
            <v>振動ﾛｰﾗ運転工(舗装)</v>
          </cell>
          <cell r="AQ2743">
            <v>0.4</v>
          </cell>
          <cell r="AR2743">
            <v>30900</v>
          </cell>
          <cell r="AS2743">
            <v>12360</v>
          </cell>
          <cell r="AT2743">
            <v>1085</v>
          </cell>
          <cell r="AU2743" t="str">
            <v>振動ｺﾝﾊﾟｸﾀ運転工(舗装)</v>
          </cell>
          <cell r="AV2743">
            <v>0.4</v>
          </cell>
          <cell r="AW2743">
            <v>30040</v>
          </cell>
          <cell r="AX2743">
            <v>12016</v>
          </cell>
          <cell r="AY2743">
            <v>201</v>
          </cell>
          <cell r="AZ2743" t="str">
            <v>諸雑費</v>
          </cell>
          <cell r="BA2743">
            <v>19</v>
          </cell>
          <cell r="BB2743">
            <v>100354</v>
          </cell>
          <cell r="BC2743">
            <v>19067.259999999998</v>
          </cell>
          <cell r="BD2743">
            <v>183</v>
          </cell>
          <cell r="BE2743" t="str">
            <v>ｱｽﾌｧﾙﾄ混合物</v>
          </cell>
          <cell r="BF2743">
            <v>12.1</v>
          </cell>
          <cell r="BG2743">
            <v>15600</v>
          </cell>
          <cell r="BH2743">
            <v>188760</v>
          </cell>
          <cell r="BI2743">
            <v>222</v>
          </cell>
          <cell r="BJ2743" t="str">
            <v>ｱｽﾌｧﾙﾄ乳剤</v>
          </cell>
          <cell r="BK2743">
            <v>43</v>
          </cell>
          <cell r="BL2743">
            <v>114</v>
          </cell>
          <cell r="BM2743">
            <v>4902</v>
          </cell>
          <cell r="BO2743" t="e">
            <v>#N/A</v>
          </cell>
          <cell r="BQ2743">
            <v>0</v>
          </cell>
          <cell r="BR2743">
            <v>0</v>
          </cell>
          <cell r="BT2743" t="e">
            <v>#N/A</v>
          </cell>
          <cell r="BV2743">
            <v>0</v>
          </cell>
          <cell r="BW2743">
            <v>0</v>
          </cell>
          <cell r="CW2743">
            <v>92</v>
          </cell>
          <cell r="CX2743" t="str">
            <v>端数調整</v>
          </cell>
          <cell r="CY2743">
            <v>1</v>
          </cell>
          <cell r="DA2743">
            <v>-83.260000000009313</v>
          </cell>
          <cell r="DG2743">
            <v>1</v>
          </cell>
        </row>
        <row r="2744">
          <cell r="Q2744">
            <v>6369</v>
          </cell>
          <cell r="R2744" t="str">
            <v>舗装工　密粒度(13F)（再生材入)</v>
          </cell>
          <cell r="S2744" t="str">
            <v>人力施工</v>
          </cell>
          <cell r="T2744" t="str">
            <v>ﾀｯｸ　6㎝</v>
          </cell>
          <cell r="U2744" t="str">
            <v>㎡</v>
          </cell>
          <cell r="V2744">
            <v>3717</v>
          </cell>
          <cell r="W2744" t="str">
            <v>厚労省参考p.181</v>
          </cell>
          <cell r="X2744" t="str">
            <v>歩道　管路土工</v>
          </cell>
          <cell r="Y2744">
            <v>100</v>
          </cell>
          <cell r="Z2744">
            <v>16</v>
          </cell>
          <cell r="AA2744" t="str">
            <v>土木一般世話役</v>
          </cell>
          <cell r="AB2744">
            <v>0.43</v>
          </cell>
          <cell r="AC2744">
            <v>31395</v>
          </cell>
          <cell r="AD2744">
            <v>13499.85</v>
          </cell>
          <cell r="AE2744">
            <v>1</v>
          </cell>
          <cell r="AF2744" t="str">
            <v>特殊作業員</v>
          </cell>
          <cell r="AG2744">
            <v>1.3</v>
          </cell>
          <cell r="AH2744">
            <v>28665</v>
          </cell>
          <cell r="AI2744">
            <v>37264.5</v>
          </cell>
          <cell r="AJ2744">
            <v>2</v>
          </cell>
          <cell r="AK2744" t="str">
            <v>普通作業員</v>
          </cell>
          <cell r="AL2744">
            <v>1.74</v>
          </cell>
          <cell r="AM2744">
            <v>25305</v>
          </cell>
          <cell r="AN2744">
            <v>44030.7</v>
          </cell>
          <cell r="AO2744">
            <v>1084</v>
          </cell>
          <cell r="AP2744" t="str">
            <v>振動ﾛｰﾗ運転工(舗装)</v>
          </cell>
          <cell r="AQ2744">
            <v>0.43</v>
          </cell>
          <cell r="AR2744">
            <v>30900</v>
          </cell>
          <cell r="AS2744">
            <v>13287</v>
          </cell>
          <cell r="AT2744">
            <v>1085</v>
          </cell>
          <cell r="AU2744" t="str">
            <v>振動ｺﾝﾊﾟｸﾀ運転工(舗装)</v>
          </cell>
          <cell r="AV2744">
            <v>0.43</v>
          </cell>
          <cell r="AW2744">
            <v>30040</v>
          </cell>
          <cell r="AX2744">
            <v>12917.2</v>
          </cell>
          <cell r="AY2744">
            <v>201</v>
          </cell>
          <cell r="AZ2744" t="str">
            <v>諸雑費</v>
          </cell>
          <cell r="BA2744">
            <v>16</v>
          </cell>
          <cell r="BB2744">
            <v>120999.24999999999</v>
          </cell>
          <cell r="BC2744">
            <v>19359.88</v>
          </cell>
          <cell r="BD2744">
            <v>183</v>
          </cell>
          <cell r="BE2744" t="str">
            <v>ｱｽﾌｧﾙﾄ混合物</v>
          </cell>
          <cell r="BF2744">
            <v>14.52</v>
          </cell>
          <cell r="BG2744">
            <v>15600</v>
          </cell>
          <cell r="BH2744">
            <v>226512</v>
          </cell>
          <cell r="BI2744">
            <v>222</v>
          </cell>
          <cell r="BJ2744" t="str">
            <v>ｱｽﾌｧﾙﾄ乳剤</v>
          </cell>
          <cell r="BK2744">
            <v>43</v>
          </cell>
          <cell r="BL2744">
            <v>114</v>
          </cell>
          <cell r="BM2744">
            <v>4902</v>
          </cell>
          <cell r="BO2744" t="e">
            <v>#N/A</v>
          </cell>
          <cell r="BQ2744">
            <v>0</v>
          </cell>
          <cell r="BR2744">
            <v>0</v>
          </cell>
          <cell r="BT2744" t="e">
            <v>#N/A</v>
          </cell>
          <cell r="BV2744">
            <v>0</v>
          </cell>
          <cell r="BW2744">
            <v>0</v>
          </cell>
          <cell r="CW2744">
            <v>92</v>
          </cell>
          <cell r="CX2744" t="str">
            <v>端数調整</v>
          </cell>
          <cell r="CY2744">
            <v>1</v>
          </cell>
          <cell r="DA2744">
            <v>-73.130000000004657</v>
          </cell>
          <cell r="DG2744">
            <v>1</v>
          </cell>
        </row>
        <row r="2745">
          <cell r="Q2745">
            <v>6370</v>
          </cell>
          <cell r="R2745" t="str">
            <v>舗装工　密粒度(13F)（再生材入)</v>
          </cell>
          <cell r="S2745" t="str">
            <v>人力施工</v>
          </cell>
          <cell r="T2745" t="str">
            <v>ﾀｯｸ　7㎝</v>
          </cell>
          <cell r="U2745" t="str">
            <v>㎡</v>
          </cell>
          <cell r="V2745">
            <v>4095</v>
          </cell>
          <cell r="W2745" t="str">
            <v>厚労省参考p.181</v>
          </cell>
          <cell r="X2745" t="str">
            <v>歩道　管路土工</v>
          </cell>
          <cell r="Y2745">
            <v>100</v>
          </cell>
          <cell r="Z2745">
            <v>16</v>
          </cell>
          <cell r="AA2745" t="str">
            <v>土木一般世話役</v>
          </cell>
          <cell r="AB2745">
            <v>0.43</v>
          </cell>
          <cell r="AC2745">
            <v>31395</v>
          </cell>
          <cell r="AD2745">
            <v>13499.85</v>
          </cell>
          <cell r="AE2745">
            <v>1</v>
          </cell>
          <cell r="AF2745" t="str">
            <v>特殊作業員</v>
          </cell>
          <cell r="AG2745">
            <v>1.3</v>
          </cell>
          <cell r="AH2745">
            <v>28665</v>
          </cell>
          <cell r="AI2745">
            <v>37264.5</v>
          </cell>
          <cell r="AJ2745">
            <v>2</v>
          </cell>
          <cell r="AK2745" t="str">
            <v>普通作業員</v>
          </cell>
          <cell r="AL2745">
            <v>1.74</v>
          </cell>
          <cell r="AM2745">
            <v>25305</v>
          </cell>
          <cell r="AN2745">
            <v>44030.7</v>
          </cell>
          <cell r="AO2745">
            <v>1084</v>
          </cell>
          <cell r="AP2745" t="str">
            <v>振動ﾛｰﾗ運転工(舗装)</v>
          </cell>
          <cell r="AQ2745">
            <v>0.43</v>
          </cell>
          <cell r="AR2745">
            <v>30900</v>
          </cell>
          <cell r="AS2745">
            <v>13287</v>
          </cell>
          <cell r="AT2745">
            <v>1085</v>
          </cell>
          <cell r="AU2745" t="str">
            <v>振動ｺﾝﾊﾟｸﾀ運転工(舗装)</v>
          </cell>
          <cell r="AV2745">
            <v>0.43</v>
          </cell>
          <cell r="AW2745">
            <v>30040</v>
          </cell>
          <cell r="AX2745">
            <v>12917.2</v>
          </cell>
          <cell r="AY2745">
            <v>201</v>
          </cell>
          <cell r="AZ2745" t="str">
            <v>諸雑費</v>
          </cell>
          <cell r="BA2745">
            <v>16</v>
          </cell>
          <cell r="BB2745">
            <v>120999.24999999999</v>
          </cell>
          <cell r="BC2745">
            <v>19359.88</v>
          </cell>
          <cell r="BD2745">
            <v>183</v>
          </cell>
          <cell r="BE2745" t="str">
            <v>ｱｽﾌｧﾙﾄ混合物</v>
          </cell>
          <cell r="BF2745">
            <v>16.940000000000001</v>
          </cell>
          <cell r="BG2745">
            <v>15600</v>
          </cell>
          <cell r="BH2745">
            <v>264264</v>
          </cell>
          <cell r="BI2745">
            <v>222</v>
          </cell>
          <cell r="BJ2745" t="str">
            <v>ｱｽﾌｧﾙﾄ乳剤</v>
          </cell>
          <cell r="BK2745">
            <v>43</v>
          </cell>
          <cell r="BL2745">
            <v>114</v>
          </cell>
          <cell r="BM2745">
            <v>4902</v>
          </cell>
          <cell r="BO2745" t="e">
            <v>#N/A</v>
          </cell>
          <cell r="BQ2745">
            <v>0</v>
          </cell>
          <cell r="BR2745">
            <v>0</v>
          </cell>
          <cell r="BT2745" t="e">
            <v>#N/A</v>
          </cell>
          <cell r="BV2745">
            <v>0</v>
          </cell>
          <cell r="BW2745">
            <v>0</v>
          </cell>
          <cell r="CW2745">
            <v>92</v>
          </cell>
          <cell r="CX2745" t="str">
            <v>端数調整</v>
          </cell>
          <cell r="CY2745">
            <v>1</v>
          </cell>
          <cell r="DA2745">
            <v>-25.130000000004657</v>
          </cell>
          <cell r="DG2745">
            <v>1</v>
          </cell>
        </row>
        <row r="2746">
          <cell r="R2746" t="str">
            <v>↓仮復旧は乳剤無し</v>
          </cell>
          <cell r="V2746" t="e">
            <v>#DIV/0!</v>
          </cell>
          <cell r="CW2746">
            <v>0</v>
          </cell>
          <cell r="CX2746" t="e">
            <v>#N/A</v>
          </cell>
          <cell r="CY2746">
            <v>0</v>
          </cell>
          <cell r="DA2746">
            <v>0</v>
          </cell>
          <cell r="DG2746">
            <v>0</v>
          </cell>
        </row>
        <row r="2747">
          <cell r="Q2747">
            <v>6381</v>
          </cell>
          <cell r="R2747" t="str">
            <v>舗装仮復旧工　粗粒度As 20(再生材入り)</v>
          </cell>
          <cell r="S2747" t="str">
            <v>人力施工</v>
          </cell>
          <cell r="T2747" t="str">
            <v>3㎝</v>
          </cell>
          <cell r="U2747" t="str">
            <v>㎡</v>
          </cell>
          <cell r="V2747">
            <v>2337</v>
          </cell>
          <cell r="W2747" t="str">
            <v>厚労省参考p.181</v>
          </cell>
          <cell r="X2747" t="str">
            <v>車道　管路土工</v>
          </cell>
          <cell r="Y2747">
            <v>100</v>
          </cell>
          <cell r="Z2747">
            <v>16</v>
          </cell>
          <cell r="AA2747" t="str">
            <v>土木一般世話役</v>
          </cell>
          <cell r="AB2747">
            <v>0.4</v>
          </cell>
          <cell r="AC2747">
            <v>31395</v>
          </cell>
          <cell r="AD2747">
            <v>12558</v>
          </cell>
          <cell r="AE2747">
            <v>1</v>
          </cell>
          <cell r="AF2747" t="str">
            <v>特殊作業員</v>
          </cell>
          <cell r="AG2747">
            <v>0.8</v>
          </cell>
          <cell r="AH2747">
            <v>28665</v>
          </cell>
          <cell r="AI2747">
            <v>22932</v>
          </cell>
          <cell r="AJ2747">
            <v>2</v>
          </cell>
          <cell r="AK2747" t="str">
            <v>普通作業員</v>
          </cell>
          <cell r="AL2747">
            <v>1.6</v>
          </cell>
          <cell r="AM2747">
            <v>25305</v>
          </cell>
          <cell r="AN2747">
            <v>40488</v>
          </cell>
          <cell r="AO2747">
            <v>1084</v>
          </cell>
          <cell r="AP2747" t="str">
            <v>振動ﾛｰﾗ運転工(舗装)</v>
          </cell>
          <cell r="AQ2747">
            <v>0.4</v>
          </cell>
          <cell r="AR2747">
            <v>30900</v>
          </cell>
          <cell r="AS2747">
            <v>12360</v>
          </cell>
          <cell r="AT2747">
            <v>1085</v>
          </cell>
          <cell r="AU2747" t="str">
            <v>振動ｺﾝﾊﾟｸﾀ運転工(舗装)</v>
          </cell>
          <cell r="AV2747">
            <v>0.8</v>
          </cell>
          <cell r="AW2747">
            <v>30040</v>
          </cell>
          <cell r="AX2747">
            <v>24032</v>
          </cell>
          <cell r="AY2747">
            <v>201</v>
          </cell>
          <cell r="AZ2747" t="str">
            <v>諸雑費</v>
          </cell>
          <cell r="BA2747">
            <v>6</v>
          </cell>
          <cell r="BB2747">
            <v>112370</v>
          </cell>
          <cell r="BC2747">
            <v>6742.2</v>
          </cell>
          <cell r="BD2747">
            <v>80</v>
          </cell>
          <cell r="BE2747" t="str">
            <v>ｱｽﾌｧﾙﾄ混合物</v>
          </cell>
          <cell r="BF2747">
            <v>7.5439999999999996</v>
          </cell>
          <cell r="BG2747">
            <v>15200</v>
          </cell>
          <cell r="BH2747">
            <v>114668.8</v>
          </cell>
          <cell r="BJ2747" t="e">
            <v>#N/A</v>
          </cell>
          <cell r="BL2747">
            <v>0</v>
          </cell>
          <cell r="BM2747">
            <v>0</v>
          </cell>
          <cell r="BO2747" t="e">
            <v>#N/A</v>
          </cell>
          <cell r="BQ2747">
            <v>0</v>
          </cell>
          <cell r="BR2747">
            <v>0</v>
          </cell>
          <cell r="BT2747" t="e">
            <v>#N/A</v>
          </cell>
          <cell r="BV2747">
            <v>0</v>
          </cell>
          <cell r="BW2747">
            <v>0</v>
          </cell>
          <cell r="CW2747">
            <v>92</v>
          </cell>
          <cell r="CX2747" t="str">
            <v>端数調整</v>
          </cell>
          <cell r="CY2747">
            <v>1</v>
          </cell>
          <cell r="DA2747">
            <v>-81</v>
          </cell>
          <cell r="DG2747">
            <v>1</v>
          </cell>
        </row>
        <row r="2748">
          <cell r="Q2748">
            <v>6382</v>
          </cell>
          <cell r="R2748" t="str">
            <v>舗装仮復旧工　粗粒度As 20(再生材入り)</v>
          </cell>
          <cell r="S2748" t="str">
            <v>人力施工</v>
          </cell>
          <cell r="T2748" t="str">
            <v>4㎝</v>
          </cell>
          <cell r="U2748" t="str">
            <v>㎡</v>
          </cell>
          <cell r="V2748">
            <v>2719</v>
          </cell>
          <cell r="W2748" t="str">
            <v>厚労省参考p.181</v>
          </cell>
          <cell r="X2748" t="str">
            <v>車道　管路土工</v>
          </cell>
          <cell r="Y2748">
            <v>100</v>
          </cell>
          <cell r="Z2748">
            <v>16</v>
          </cell>
          <cell r="AA2748" t="str">
            <v>土木一般世話役</v>
          </cell>
          <cell r="AB2748">
            <v>0.4</v>
          </cell>
          <cell r="AC2748">
            <v>31395</v>
          </cell>
          <cell r="AD2748">
            <v>12558</v>
          </cell>
          <cell r="AE2748">
            <v>1</v>
          </cell>
          <cell r="AF2748" t="str">
            <v>特殊作業員</v>
          </cell>
          <cell r="AG2748">
            <v>0.8</v>
          </cell>
          <cell r="AH2748">
            <v>28665</v>
          </cell>
          <cell r="AI2748">
            <v>22932</v>
          </cell>
          <cell r="AJ2748">
            <v>2</v>
          </cell>
          <cell r="AK2748" t="str">
            <v>普通作業員</v>
          </cell>
          <cell r="AL2748">
            <v>1.6</v>
          </cell>
          <cell r="AM2748">
            <v>25305</v>
          </cell>
          <cell r="AN2748">
            <v>40488</v>
          </cell>
          <cell r="AO2748">
            <v>1084</v>
          </cell>
          <cell r="AP2748" t="str">
            <v>振動ﾛｰﾗ運転工(舗装)</v>
          </cell>
          <cell r="AQ2748">
            <v>0.4</v>
          </cell>
          <cell r="AR2748">
            <v>30900</v>
          </cell>
          <cell r="AS2748">
            <v>12360</v>
          </cell>
          <cell r="AT2748">
            <v>1085</v>
          </cell>
          <cell r="AU2748" t="str">
            <v>振動ｺﾝﾊﾟｸﾀ運転工(舗装)</v>
          </cell>
          <cell r="AV2748">
            <v>0.8</v>
          </cell>
          <cell r="AW2748">
            <v>30040</v>
          </cell>
          <cell r="AX2748">
            <v>24032</v>
          </cell>
          <cell r="AY2748">
            <v>201</v>
          </cell>
          <cell r="AZ2748" t="str">
            <v>諸雑費</v>
          </cell>
          <cell r="BA2748">
            <v>6</v>
          </cell>
          <cell r="BB2748">
            <v>112370</v>
          </cell>
          <cell r="BC2748">
            <v>6742.2</v>
          </cell>
          <cell r="BD2748">
            <v>80</v>
          </cell>
          <cell r="BE2748" t="str">
            <v>ｱｽﾌｧﾙﾄ混合物</v>
          </cell>
          <cell r="BF2748">
            <v>10.058</v>
          </cell>
          <cell r="BG2748">
            <v>15200</v>
          </cell>
          <cell r="BH2748">
            <v>152881.60000000001</v>
          </cell>
          <cell r="BJ2748" t="e">
            <v>#N/A</v>
          </cell>
          <cell r="BL2748">
            <v>0</v>
          </cell>
          <cell r="BM2748">
            <v>0</v>
          </cell>
          <cell r="BO2748" t="e">
            <v>#N/A</v>
          </cell>
          <cell r="BQ2748">
            <v>0</v>
          </cell>
          <cell r="BR2748">
            <v>0</v>
          </cell>
          <cell r="BT2748" t="e">
            <v>#N/A</v>
          </cell>
          <cell r="BV2748">
            <v>0</v>
          </cell>
          <cell r="BW2748">
            <v>0</v>
          </cell>
          <cell r="CW2748">
            <v>92</v>
          </cell>
          <cell r="CX2748" t="str">
            <v>端数調整</v>
          </cell>
          <cell r="CY2748">
            <v>1</v>
          </cell>
          <cell r="DA2748">
            <v>-93.799999999988358</v>
          </cell>
          <cell r="DG2748">
            <v>1</v>
          </cell>
        </row>
        <row r="2749">
          <cell r="Q2749">
            <v>6383</v>
          </cell>
          <cell r="R2749" t="str">
            <v>舗装仮復旧工　粗粒度As 20(再生材入り)</v>
          </cell>
          <cell r="S2749" t="str">
            <v>人力施工</v>
          </cell>
          <cell r="T2749" t="str">
            <v>5㎝</v>
          </cell>
          <cell r="U2749" t="str">
            <v>㎡</v>
          </cell>
          <cell r="V2749">
            <v>3102</v>
          </cell>
          <cell r="W2749" t="str">
            <v>厚労省参考p.181</v>
          </cell>
          <cell r="X2749" t="str">
            <v>車道　管路土工</v>
          </cell>
          <cell r="Y2749">
            <v>100</v>
          </cell>
          <cell r="Z2749">
            <v>16</v>
          </cell>
          <cell r="AA2749" t="str">
            <v>土木一般世話役</v>
          </cell>
          <cell r="AB2749">
            <v>0.4</v>
          </cell>
          <cell r="AC2749">
            <v>31395</v>
          </cell>
          <cell r="AD2749">
            <v>12558</v>
          </cell>
          <cell r="AE2749">
            <v>1</v>
          </cell>
          <cell r="AF2749" t="str">
            <v>特殊作業員</v>
          </cell>
          <cell r="AG2749">
            <v>0.8</v>
          </cell>
          <cell r="AH2749">
            <v>28665</v>
          </cell>
          <cell r="AI2749">
            <v>22932</v>
          </cell>
          <cell r="AJ2749">
            <v>2</v>
          </cell>
          <cell r="AK2749" t="str">
            <v>普通作業員</v>
          </cell>
          <cell r="AL2749">
            <v>1.6</v>
          </cell>
          <cell r="AM2749">
            <v>25305</v>
          </cell>
          <cell r="AN2749">
            <v>40488</v>
          </cell>
          <cell r="AO2749">
            <v>1084</v>
          </cell>
          <cell r="AP2749" t="str">
            <v>振動ﾛｰﾗ運転工(舗装)</v>
          </cell>
          <cell r="AQ2749">
            <v>0.4</v>
          </cell>
          <cell r="AR2749">
            <v>30900</v>
          </cell>
          <cell r="AS2749">
            <v>12360</v>
          </cell>
          <cell r="AT2749">
            <v>1085</v>
          </cell>
          <cell r="AU2749" t="str">
            <v>振動ｺﾝﾊﾟｸﾀ運転工(舗装)</v>
          </cell>
          <cell r="AV2749">
            <v>0.8</v>
          </cell>
          <cell r="AW2749">
            <v>30040</v>
          </cell>
          <cell r="AX2749">
            <v>24032</v>
          </cell>
          <cell r="AY2749">
            <v>201</v>
          </cell>
          <cell r="AZ2749" t="str">
            <v>諸雑費</v>
          </cell>
          <cell r="BA2749">
            <v>6</v>
          </cell>
          <cell r="BB2749">
            <v>112370</v>
          </cell>
          <cell r="BC2749">
            <v>6742.2</v>
          </cell>
          <cell r="BD2749">
            <v>80</v>
          </cell>
          <cell r="BE2749" t="str">
            <v>ｱｽﾌｧﾙﾄ混合物</v>
          </cell>
          <cell r="BF2749">
            <v>12.573</v>
          </cell>
          <cell r="BG2749">
            <v>15200</v>
          </cell>
          <cell r="BH2749">
            <v>191109.6</v>
          </cell>
          <cell r="BJ2749" t="e">
            <v>#N/A</v>
          </cell>
          <cell r="BL2749">
            <v>0</v>
          </cell>
          <cell r="BM2749">
            <v>0</v>
          </cell>
          <cell r="BO2749" t="e">
            <v>#N/A</v>
          </cell>
          <cell r="BQ2749">
            <v>0</v>
          </cell>
          <cell r="BR2749">
            <v>0</v>
          </cell>
          <cell r="BT2749" t="e">
            <v>#N/A</v>
          </cell>
          <cell r="BV2749">
            <v>0</v>
          </cell>
          <cell r="BW2749">
            <v>0</v>
          </cell>
          <cell r="CW2749">
            <v>92</v>
          </cell>
          <cell r="CX2749" t="str">
            <v>端数調整</v>
          </cell>
          <cell r="CY2749">
            <v>1</v>
          </cell>
          <cell r="DA2749">
            <v>-21.799999999988358</v>
          </cell>
          <cell r="DG2749">
            <v>1</v>
          </cell>
        </row>
        <row r="2750">
          <cell r="Q2750">
            <v>6384</v>
          </cell>
          <cell r="R2750" t="str">
            <v>舗装仮復旧工　密粒度As 13(再生材入り)</v>
          </cell>
          <cell r="S2750" t="str">
            <v>人力施工</v>
          </cell>
          <cell r="T2750" t="str">
            <v>3㎝</v>
          </cell>
          <cell r="U2750" t="str">
            <v>㎡</v>
          </cell>
          <cell r="V2750">
            <v>2360</v>
          </cell>
          <cell r="W2750" t="str">
            <v>厚労省参考p.181</v>
          </cell>
          <cell r="X2750" t="str">
            <v>車道　管路土工</v>
          </cell>
          <cell r="Y2750">
            <v>100</v>
          </cell>
          <cell r="Z2750">
            <v>16</v>
          </cell>
          <cell r="AA2750" t="str">
            <v>土木一般世話役</v>
          </cell>
          <cell r="AB2750">
            <v>0.4</v>
          </cell>
          <cell r="AC2750">
            <v>31395</v>
          </cell>
          <cell r="AD2750">
            <v>12558</v>
          </cell>
          <cell r="AE2750">
            <v>1</v>
          </cell>
          <cell r="AF2750" t="str">
            <v>特殊作業員</v>
          </cell>
          <cell r="AG2750">
            <v>0.8</v>
          </cell>
          <cell r="AH2750">
            <v>28665</v>
          </cell>
          <cell r="AI2750">
            <v>22932</v>
          </cell>
          <cell r="AJ2750">
            <v>2</v>
          </cell>
          <cell r="AK2750" t="str">
            <v>普通作業員</v>
          </cell>
          <cell r="AL2750">
            <v>1.6</v>
          </cell>
          <cell r="AM2750">
            <v>25305</v>
          </cell>
          <cell r="AN2750">
            <v>40488</v>
          </cell>
          <cell r="AO2750">
            <v>1084</v>
          </cell>
          <cell r="AP2750" t="str">
            <v>振動ﾛｰﾗ運転工(舗装)</v>
          </cell>
          <cell r="AQ2750">
            <v>0.4</v>
          </cell>
          <cell r="AR2750">
            <v>30900</v>
          </cell>
          <cell r="AS2750">
            <v>12360</v>
          </cell>
          <cell r="AT2750">
            <v>1085</v>
          </cell>
          <cell r="AU2750" t="str">
            <v>振動ｺﾝﾊﾟｸﾀ運転工(舗装)</v>
          </cell>
          <cell r="AV2750">
            <v>0.8</v>
          </cell>
          <cell r="AW2750">
            <v>30040</v>
          </cell>
          <cell r="AX2750">
            <v>24032</v>
          </cell>
          <cell r="AY2750">
            <v>201</v>
          </cell>
          <cell r="AZ2750" t="str">
            <v>諸雑費</v>
          </cell>
          <cell r="BA2750">
            <v>6</v>
          </cell>
          <cell r="BB2750">
            <v>112370</v>
          </cell>
          <cell r="BC2750">
            <v>6742.2</v>
          </cell>
          <cell r="BD2750">
            <v>67</v>
          </cell>
          <cell r="BE2750" t="str">
            <v>ｱｽﾌｧﾙﾄ混合物</v>
          </cell>
          <cell r="BF2750">
            <v>7.5439999999999996</v>
          </cell>
          <cell r="BG2750">
            <v>15500</v>
          </cell>
          <cell r="BH2750">
            <v>116932</v>
          </cell>
          <cell r="BJ2750" t="e">
            <v>#N/A</v>
          </cell>
          <cell r="BL2750">
            <v>0</v>
          </cell>
          <cell r="BM2750">
            <v>0</v>
          </cell>
          <cell r="BO2750" t="e">
            <v>#N/A</v>
          </cell>
          <cell r="BQ2750">
            <v>0</v>
          </cell>
          <cell r="BR2750">
            <v>0</v>
          </cell>
          <cell r="BT2750" t="e">
            <v>#N/A</v>
          </cell>
          <cell r="BV2750">
            <v>0</v>
          </cell>
          <cell r="BW2750">
            <v>0</v>
          </cell>
          <cell r="CW2750">
            <v>92</v>
          </cell>
          <cell r="CX2750" t="str">
            <v>端数調整</v>
          </cell>
          <cell r="CY2750">
            <v>1</v>
          </cell>
          <cell r="DA2750">
            <v>-44.200000000011642</v>
          </cell>
          <cell r="DG2750">
            <v>1</v>
          </cell>
        </row>
        <row r="2751">
          <cell r="Q2751">
            <v>6385</v>
          </cell>
          <cell r="R2751" t="str">
            <v>舗装仮復旧工　密粒度As 13(再生材入り)</v>
          </cell>
          <cell r="S2751" t="str">
            <v>人力施工</v>
          </cell>
          <cell r="T2751" t="str">
            <v>4㎝</v>
          </cell>
          <cell r="U2751" t="str">
            <v>㎡</v>
          </cell>
          <cell r="V2751">
            <v>2750</v>
          </cell>
          <cell r="W2751" t="str">
            <v>厚労省参考p.181</v>
          </cell>
          <cell r="X2751" t="str">
            <v>車道　管路土工</v>
          </cell>
          <cell r="Y2751">
            <v>100</v>
          </cell>
          <cell r="Z2751">
            <v>16</v>
          </cell>
          <cell r="AA2751" t="str">
            <v>土木一般世話役</v>
          </cell>
          <cell r="AB2751">
            <v>0.4</v>
          </cell>
          <cell r="AC2751">
            <v>31395</v>
          </cell>
          <cell r="AD2751">
            <v>12558</v>
          </cell>
          <cell r="AE2751">
            <v>1</v>
          </cell>
          <cell r="AF2751" t="str">
            <v>特殊作業員</v>
          </cell>
          <cell r="AG2751">
            <v>0.8</v>
          </cell>
          <cell r="AH2751">
            <v>28665</v>
          </cell>
          <cell r="AI2751">
            <v>22932</v>
          </cell>
          <cell r="AJ2751">
            <v>2</v>
          </cell>
          <cell r="AK2751" t="str">
            <v>普通作業員</v>
          </cell>
          <cell r="AL2751">
            <v>1.6</v>
          </cell>
          <cell r="AM2751">
            <v>25305</v>
          </cell>
          <cell r="AN2751">
            <v>40488</v>
          </cell>
          <cell r="AO2751">
            <v>1084</v>
          </cell>
          <cell r="AP2751" t="str">
            <v>振動ﾛｰﾗ運転工(舗装)</v>
          </cell>
          <cell r="AQ2751">
            <v>0.4</v>
          </cell>
          <cell r="AR2751">
            <v>30900</v>
          </cell>
          <cell r="AS2751">
            <v>12360</v>
          </cell>
          <cell r="AT2751">
            <v>1085</v>
          </cell>
          <cell r="AU2751" t="str">
            <v>振動ｺﾝﾊﾟｸﾀ運転工(舗装)</v>
          </cell>
          <cell r="AV2751">
            <v>0.8</v>
          </cell>
          <cell r="AW2751">
            <v>30040</v>
          </cell>
          <cell r="AX2751">
            <v>24032</v>
          </cell>
          <cell r="AY2751">
            <v>201</v>
          </cell>
          <cell r="AZ2751" t="str">
            <v>諸雑費</v>
          </cell>
          <cell r="BA2751">
            <v>6</v>
          </cell>
          <cell r="BB2751">
            <v>112370</v>
          </cell>
          <cell r="BC2751">
            <v>6742.2</v>
          </cell>
          <cell r="BD2751">
            <v>67</v>
          </cell>
          <cell r="BE2751" t="str">
            <v>ｱｽﾌｧﾙﾄ混合物</v>
          </cell>
          <cell r="BF2751">
            <v>10.058</v>
          </cell>
          <cell r="BG2751">
            <v>15500</v>
          </cell>
          <cell r="BH2751">
            <v>155899</v>
          </cell>
          <cell r="BJ2751" t="e">
            <v>#N/A</v>
          </cell>
          <cell r="BL2751">
            <v>0</v>
          </cell>
          <cell r="BM2751">
            <v>0</v>
          </cell>
          <cell r="BO2751" t="e">
            <v>#N/A</v>
          </cell>
          <cell r="BQ2751">
            <v>0</v>
          </cell>
          <cell r="BR2751">
            <v>0</v>
          </cell>
          <cell r="BT2751" t="e">
            <v>#N/A</v>
          </cell>
          <cell r="BV2751">
            <v>0</v>
          </cell>
          <cell r="BW2751">
            <v>0</v>
          </cell>
          <cell r="CW2751">
            <v>92</v>
          </cell>
          <cell r="CX2751" t="str">
            <v>端数調整</v>
          </cell>
          <cell r="CY2751">
            <v>1</v>
          </cell>
          <cell r="DA2751">
            <v>-11.200000000011642</v>
          </cell>
          <cell r="DG2751">
            <v>1</v>
          </cell>
        </row>
        <row r="2752">
          <cell r="Q2752">
            <v>6386</v>
          </cell>
          <cell r="R2752" t="str">
            <v>舗装仮復旧工　密粒度As 13(再生材入り)</v>
          </cell>
          <cell r="S2752" t="str">
            <v>人力施工</v>
          </cell>
          <cell r="T2752" t="str">
            <v>5㎝</v>
          </cell>
          <cell r="U2752" t="str">
            <v>㎡</v>
          </cell>
          <cell r="V2752">
            <v>3139</v>
          </cell>
          <cell r="W2752" t="str">
            <v>厚労省参考p.181</v>
          </cell>
          <cell r="X2752" t="str">
            <v>車道　管路土工</v>
          </cell>
          <cell r="Y2752">
            <v>100</v>
          </cell>
          <cell r="Z2752">
            <v>16</v>
          </cell>
          <cell r="AA2752" t="str">
            <v>土木一般世話役</v>
          </cell>
          <cell r="AB2752">
            <v>0.4</v>
          </cell>
          <cell r="AC2752">
            <v>31395</v>
          </cell>
          <cell r="AD2752">
            <v>12558</v>
          </cell>
          <cell r="AE2752">
            <v>1</v>
          </cell>
          <cell r="AF2752" t="str">
            <v>特殊作業員</v>
          </cell>
          <cell r="AG2752">
            <v>0.8</v>
          </cell>
          <cell r="AH2752">
            <v>28665</v>
          </cell>
          <cell r="AI2752">
            <v>22932</v>
          </cell>
          <cell r="AJ2752">
            <v>2</v>
          </cell>
          <cell r="AK2752" t="str">
            <v>普通作業員</v>
          </cell>
          <cell r="AL2752">
            <v>1.6</v>
          </cell>
          <cell r="AM2752">
            <v>25305</v>
          </cell>
          <cell r="AN2752">
            <v>40488</v>
          </cell>
          <cell r="AO2752">
            <v>1084</v>
          </cell>
          <cell r="AP2752" t="str">
            <v>振動ﾛｰﾗ運転工(舗装)</v>
          </cell>
          <cell r="AQ2752">
            <v>0.4</v>
          </cell>
          <cell r="AR2752">
            <v>30900</v>
          </cell>
          <cell r="AS2752">
            <v>12360</v>
          </cell>
          <cell r="AT2752">
            <v>1085</v>
          </cell>
          <cell r="AU2752" t="str">
            <v>振動ｺﾝﾊﾟｸﾀ運転工(舗装)</v>
          </cell>
          <cell r="AV2752">
            <v>0.8</v>
          </cell>
          <cell r="AW2752">
            <v>30040</v>
          </cell>
          <cell r="AX2752">
            <v>24032</v>
          </cell>
          <cell r="AY2752">
            <v>201</v>
          </cell>
          <cell r="AZ2752" t="str">
            <v>諸雑費</v>
          </cell>
          <cell r="BA2752">
            <v>6</v>
          </cell>
          <cell r="BB2752">
            <v>112370</v>
          </cell>
          <cell r="BC2752">
            <v>6742.2</v>
          </cell>
          <cell r="BD2752">
            <v>67</v>
          </cell>
          <cell r="BE2752" t="str">
            <v>ｱｽﾌｧﾙﾄ混合物</v>
          </cell>
          <cell r="BF2752">
            <v>12.573</v>
          </cell>
          <cell r="BG2752">
            <v>15500</v>
          </cell>
          <cell r="BH2752">
            <v>194881.5</v>
          </cell>
          <cell r="BJ2752" t="e">
            <v>#N/A</v>
          </cell>
          <cell r="BL2752">
            <v>0</v>
          </cell>
          <cell r="BM2752">
            <v>0</v>
          </cell>
          <cell r="BO2752" t="e">
            <v>#N/A</v>
          </cell>
          <cell r="BQ2752">
            <v>0</v>
          </cell>
          <cell r="BR2752">
            <v>0</v>
          </cell>
          <cell r="BT2752" t="e">
            <v>#N/A</v>
          </cell>
          <cell r="BV2752">
            <v>0</v>
          </cell>
          <cell r="BW2752">
            <v>0</v>
          </cell>
          <cell r="CW2752">
            <v>92</v>
          </cell>
          <cell r="CX2752" t="str">
            <v>端数調整</v>
          </cell>
          <cell r="CY2752">
            <v>1</v>
          </cell>
          <cell r="DA2752">
            <v>-93.700000000011642</v>
          </cell>
          <cell r="DG2752">
            <v>1</v>
          </cell>
        </row>
        <row r="2753">
          <cell r="Q2753">
            <v>6387</v>
          </cell>
          <cell r="R2753" t="str">
            <v>舗装仮復旧工　粗粒度As 20(再生材入り)</v>
          </cell>
          <cell r="S2753" t="str">
            <v>人力施工</v>
          </cell>
          <cell r="T2753" t="str">
            <v>3㎝</v>
          </cell>
          <cell r="U2753" t="str">
            <v>㎡</v>
          </cell>
          <cell r="V2753">
            <v>2177</v>
          </cell>
          <cell r="W2753" t="str">
            <v>厚労省参考p.181</v>
          </cell>
          <cell r="X2753" t="str">
            <v>歩道　管路土工</v>
          </cell>
          <cell r="Y2753">
            <v>100</v>
          </cell>
          <cell r="Z2753">
            <v>16</v>
          </cell>
          <cell r="AA2753" t="str">
            <v>土木一般世話役</v>
          </cell>
          <cell r="AB2753">
            <v>0.4</v>
          </cell>
          <cell r="AC2753">
            <v>31395</v>
          </cell>
          <cell r="AD2753">
            <v>12558</v>
          </cell>
          <cell r="AE2753">
            <v>1</v>
          </cell>
          <cell r="AF2753" t="str">
            <v>特殊作業員</v>
          </cell>
          <cell r="AG2753">
            <v>0.8</v>
          </cell>
          <cell r="AH2753">
            <v>28665</v>
          </cell>
          <cell r="AI2753">
            <v>22932</v>
          </cell>
          <cell r="AJ2753">
            <v>2</v>
          </cell>
          <cell r="AK2753" t="str">
            <v>普通作業員</v>
          </cell>
          <cell r="AL2753">
            <v>1.6</v>
          </cell>
          <cell r="AM2753">
            <v>25305</v>
          </cell>
          <cell r="AN2753">
            <v>40488</v>
          </cell>
          <cell r="AO2753">
            <v>1084</v>
          </cell>
          <cell r="AP2753" t="str">
            <v>振動ﾛｰﾗ運転工(舗装)</v>
          </cell>
          <cell r="AQ2753">
            <v>0.4</v>
          </cell>
          <cell r="AR2753">
            <v>30900</v>
          </cell>
          <cell r="AS2753">
            <v>12360</v>
          </cell>
          <cell r="AT2753">
            <v>1085</v>
          </cell>
          <cell r="AU2753" t="str">
            <v>振動ｺﾝﾊﾟｸﾀ運転工(舗装)</v>
          </cell>
          <cell r="AV2753">
            <v>0.4</v>
          </cell>
          <cell r="AW2753">
            <v>30040</v>
          </cell>
          <cell r="AX2753">
            <v>12016</v>
          </cell>
          <cell r="AY2753">
            <v>201</v>
          </cell>
          <cell r="AZ2753" t="str">
            <v>諸雑費</v>
          </cell>
          <cell r="BA2753">
            <v>7</v>
          </cell>
          <cell r="BB2753">
            <v>100354</v>
          </cell>
          <cell r="BC2753">
            <v>7024.78</v>
          </cell>
          <cell r="BD2753">
            <v>80</v>
          </cell>
          <cell r="BE2753" t="str">
            <v>ｱｽﾌｧﾙﾄ混合物</v>
          </cell>
          <cell r="BF2753">
            <v>7.26</v>
          </cell>
          <cell r="BG2753">
            <v>15200</v>
          </cell>
          <cell r="BH2753">
            <v>110352</v>
          </cell>
          <cell r="BJ2753" t="e">
            <v>#N/A</v>
          </cell>
          <cell r="BL2753">
            <v>0</v>
          </cell>
          <cell r="BM2753">
            <v>0</v>
          </cell>
          <cell r="BO2753" t="e">
            <v>#N/A</v>
          </cell>
          <cell r="BQ2753">
            <v>0</v>
          </cell>
          <cell r="BR2753">
            <v>0</v>
          </cell>
          <cell r="BT2753" t="e">
            <v>#N/A</v>
          </cell>
          <cell r="BV2753">
            <v>0</v>
          </cell>
          <cell r="BW2753">
            <v>0</v>
          </cell>
          <cell r="CW2753">
            <v>92</v>
          </cell>
          <cell r="CX2753" t="str">
            <v>端数調整</v>
          </cell>
          <cell r="CY2753">
            <v>1</v>
          </cell>
          <cell r="DA2753">
            <v>-30.779999999998836</v>
          </cell>
          <cell r="DG2753">
            <v>1</v>
          </cell>
        </row>
        <row r="2754">
          <cell r="Q2754">
            <v>6388</v>
          </cell>
          <cell r="R2754" t="str">
            <v>舗装仮復旧工　粗粒度As 20(再生材入り)</v>
          </cell>
          <cell r="S2754" t="str">
            <v>人力施工</v>
          </cell>
          <cell r="T2754" t="str">
            <v>4㎝</v>
          </cell>
          <cell r="U2754" t="str">
            <v>㎡</v>
          </cell>
          <cell r="V2754">
            <v>2545</v>
          </cell>
          <cell r="W2754" t="str">
            <v>厚労省参考p.181</v>
          </cell>
          <cell r="X2754" t="str">
            <v>歩道　管路土工</v>
          </cell>
          <cell r="Y2754">
            <v>100</v>
          </cell>
          <cell r="Z2754">
            <v>16</v>
          </cell>
          <cell r="AA2754" t="str">
            <v>土木一般世話役</v>
          </cell>
          <cell r="AB2754">
            <v>0.4</v>
          </cell>
          <cell r="AC2754">
            <v>31395</v>
          </cell>
          <cell r="AD2754">
            <v>12558</v>
          </cell>
          <cell r="AE2754">
            <v>1</v>
          </cell>
          <cell r="AF2754" t="str">
            <v>特殊作業員</v>
          </cell>
          <cell r="AG2754">
            <v>0.8</v>
          </cell>
          <cell r="AH2754">
            <v>28665</v>
          </cell>
          <cell r="AI2754">
            <v>22932</v>
          </cell>
          <cell r="AJ2754">
            <v>2</v>
          </cell>
          <cell r="AK2754" t="str">
            <v>普通作業員</v>
          </cell>
          <cell r="AL2754">
            <v>1.6</v>
          </cell>
          <cell r="AM2754">
            <v>25305</v>
          </cell>
          <cell r="AN2754">
            <v>40488</v>
          </cell>
          <cell r="AO2754">
            <v>1084</v>
          </cell>
          <cell r="AP2754" t="str">
            <v>振動ﾛｰﾗ運転工(舗装)</v>
          </cell>
          <cell r="AQ2754">
            <v>0.4</v>
          </cell>
          <cell r="AR2754">
            <v>30900</v>
          </cell>
          <cell r="AS2754">
            <v>12360</v>
          </cell>
          <cell r="AT2754">
            <v>1085</v>
          </cell>
          <cell r="AU2754" t="str">
            <v>振動ｺﾝﾊﾟｸﾀ運転工(舗装)</v>
          </cell>
          <cell r="AV2754">
            <v>0.4</v>
          </cell>
          <cell r="AW2754">
            <v>30040</v>
          </cell>
          <cell r="AX2754">
            <v>12016</v>
          </cell>
          <cell r="AY2754">
            <v>201</v>
          </cell>
          <cell r="AZ2754" t="str">
            <v>諸雑費</v>
          </cell>
          <cell r="BA2754">
            <v>7</v>
          </cell>
          <cell r="BB2754">
            <v>100354</v>
          </cell>
          <cell r="BC2754">
            <v>7024.78</v>
          </cell>
          <cell r="BD2754">
            <v>80</v>
          </cell>
          <cell r="BE2754" t="str">
            <v>ｱｽﾌｧﾙﾄ混合物</v>
          </cell>
          <cell r="BF2754">
            <v>9.68</v>
          </cell>
          <cell r="BG2754">
            <v>15200</v>
          </cell>
          <cell r="BH2754">
            <v>147136</v>
          </cell>
          <cell r="BJ2754" t="e">
            <v>#N/A</v>
          </cell>
          <cell r="BL2754">
            <v>0</v>
          </cell>
          <cell r="BM2754">
            <v>0</v>
          </cell>
          <cell r="BO2754" t="e">
            <v>#N/A</v>
          </cell>
          <cell r="BQ2754">
            <v>0</v>
          </cell>
          <cell r="BR2754">
            <v>0</v>
          </cell>
          <cell r="BT2754" t="e">
            <v>#N/A</v>
          </cell>
          <cell r="BV2754">
            <v>0</v>
          </cell>
          <cell r="BW2754">
            <v>0</v>
          </cell>
          <cell r="CW2754">
            <v>92</v>
          </cell>
          <cell r="CX2754" t="str">
            <v>端数調整</v>
          </cell>
          <cell r="CY2754">
            <v>1</v>
          </cell>
          <cell r="DA2754">
            <v>-14.779999999998836</v>
          </cell>
          <cell r="DG2754">
            <v>1</v>
          </cell>
        </row>
        <row r="2755">
          <cell r="Q2755">
            <v>6389</v>
          </cell>
          <cell r="R2755" t="str">
            <v>舗装仮復旧工　粗粒度As 20(再生材入り)</v>
          </cell>
          <cell r="S2755" t="str">
            <v>人力施工</v>
          </cell>
          <cell r="T2755" t="str">
            <v>5㎝</v>
          </cell>
          <cell r="U2755" t="str">
            <v>㎡</v>
          </cell>
          <cell r="V2755">
            <v>2912</v>
          </cell>
          <cell r="W2755" t="str">
            <v>厚労省参考p.181</v>
          </cell>
          <cell r="X2755" t="str">
            <v>歩道　管路土工</v>
          </cell>
          <cell r="Y2755">
            <v>100</v>
          </cell>
          <cell r="Z2755">
            <v>16</v>
          </cell>
          <cell r="AA2755" t="str">
            <v>土木一般世話役</v>
          </cell>
          <cell r="AB2755">
            <v>0.4</v>
          </cell>
          <cell r="AC2755">
            <v>31395</v>
          </cell>
          <cell r="AD2755">
            <v>12558</v>
          </cell>
          <cell r="AE2755">
            <v>1</v>
          </cell>
          <cell r="AF2755" t="str">
            <v>特殊作業員</v>
          </cell>
          <cell r="AG2755">
            <v>0.8</v>
          </cell>
          <cell r="AH2755">
            <v>28665</v>
          </cell>
          <cell r="AI2755">
            <v>22932</v>
          </cell>
          <cell r="AJ2755">
            <v>2</v>
          </cell>
          <cell r="AK2755" t="str">
            <v>普通作業員</v>
          </cell>
          <cell r="AL2755">
            <v>1.6</v>
          </cell>
          <cell r="AM2755">
            <v>25305</v>
          </cell>
          <cell r="AN2755">
            <v>40488</v>
          </cell>
          <cell r="AO2755">
            <v>1084</v>
          </cell>
          <cell r="AP2755" t="str">
            <v>振動ﾛｰﾗ運転工(舗装)</v>
          </cell>
          <cell r="AQ2755">
            <v>0.4</v>
          </cell>
          <cell r="AR2755">
            <v>30900</v>
          </cell>
          <cell r="AS2755">
            <v>12360</v>
          </cell>
          <cell r="AT2755">
            <v>1085</v>
          </cell>
          <cell r="AU2755" t="str">
            <v>振動ｺﾝﾊﾟｸﾀ運転工(舗装)</v>
          </cell>
          <cell r="AV2755">
            <v>0.4</v>
          </cell>
          <cell r="AW2755">
            <v>30040</v>
          </cell>
          <cell r="AX2755">
            <v>12016</v>
          </cell>
          <cell r="AY2755">
            <v>201</v>
          </cell>
          <cell r="AZ2755" t="str">
            <v>諸雑費</v>
          </cell>
          <cell r="BA2755">
            <v>7</v>
          </cell>
          <cell r="BB2755">
            <v>100354</v>
          </cell>
          <cell r="BC2755">
            <v>7024.78</v>
          </cell>
          <cell r="BD2755">
            <v>80</v>
          </cell>
          <cell r="BE2755" t="str">
            <v>ｱｽﾌｧﾙﾄ混合物</v>
          </cell>
          <cell r="BF2755">
            <v>12.1</v>
          </cell>
          <cell r="BG2755">
            <v>15200</v>
          </cell>
          <cell r="BH2755">
            <v>183920</v>
          </cell>
          <cell r="BJ2755" t="e">
            <v>#N/A</v>
          </cell>
          <cell r="BL2755">
            <v>0</v>
          </cell>
          <cell r="BM2755">
            <v>0</v>
          </cell>
          <cell r="BO2755" t="e">
            <v>#N/A</v>
          </cell>
          <cell r="BQ2755">
            <v>0</v>
          </cell>
          <cell r="BR2755">
            <v>0</v>
          </cell>
          <cell r="BT2755" t="e">
            <v>#N/A</v>
          </cell>
          <cell r="BV2755">
            <v>0</v>
          </cell>
          <cell r="BW2755">
            <v>0</v>
          </cell>
          <cell r="CW2755">
            <v>92</v>
          </cell>
          <cell r="CX2755" t="str">
            <v>端数調整</v>
          </cell>
          <cell r="CY2755">
            <v>1</v>
          </cell>
          <cell r="DA2755">
            <v>-98.78000000002794</v>
          </cell>
          <cell r="DG2755">
            <v>1</v>
          </cell>
        </row>
        <row r="2756">
          <cell r="R2756" t="str">
            <v>水道管挿入工事</v>
          </cell>
          <cell r="V2756" t="e">
            <v>#DIV/0!</v>
          </cell>
          <cell r="CW2756">
            <v>0</v>
          </cell>
          <cell r="CX2756" t="e">
            <v>#N/A</v>
          </cell>
          <cell r="CY2756">
            <v>0</v>
          </cell>
          <cell r="DA2756">
            <v>0</v>
          </cell>
          <cell r="DG2756">
            <v>0</v>
          </cell>
        </row>
        <row r="2757">
          <cell r="R2757" t="str">
            <v>充填工(ｼｰﾙﾄﾞ工事(二次覆工))</v>
          </cell>
          <cell r="T2757" t="str">
            <v>ｴｱﾓﾙﾀﾙ</v>
          </cell>
          <cell r="U2757" t="str">
            <v>ｍ3</v>
          </cell>
          <cell r="V2757" t="e">
            <v>#VALUE!</v>
          </cell>
          <cell r="W2757" t="str">
            <v>厚労省参考p.190</v>
          </cell>
          <cell r="X2757" t="str">
            <v>発泡系充填材標準打設量 40㎥/日</v>
          </cell>
          <cell r="Y2757">
            <v>70</v>
          </cell>
          <cell r="Z2757">
            <v>16</v>
          </cell>
          <cell r="AA2757" t="str">
            <v>土木一般世話役</v>
          </cell>
          <cell r="AB2757">
            <v>1</v>
          </cell>
          <cell r="AC2757">
            <v>31395</v>
          </cell>
          <cell r="AD2757">
            <v>31395</v>
          </cell>
          <cell r="AE2757">
            <v>1</v>
          </cell>
          <cell r="AF2757" t="str">
            <v>特殊作業員</v>
          </cell>
          <cell r="AG2757">
            <v>2</v>
          </cell>
          <cell r="AH2757">
            <v>28665</v>
          </cell>
          <cell r="AI2757">
            <v>57330</v>
          </cell>
          <cell r="AJ2757">
            <v>2</v>
          </cell>
          <cell r="AK2757" t="str">
            <v>普通作業員</v>
          </cell>
          <cell r="AL2757">
            <v>2</v>
          </cell>
          <cell r="AM2757">
            <v>25305</v>
          </cell>
          <cell r="AN2757">
            <v>50610</v>
          </cell>
          <cell r="AO2757">
            <v>390</v>
          </cell>
          <cell r="AP2757" t="str">
            <v>注入材料</v>
          </cell>
          <cell r="AQ2757">
            <v>70</v>
          </cell>
          <cell r="AR2757">
            <v>12380</v>
          </cell>
          <cell r="AS2757">
            <v>866600</v>
          </cell>
          <cell r="AT2757">
            <v>457</v>
          </cell>
          <cell r="AU2757" t="str">
            <v>ｸﾞﾗｳﾄﾎﾟﾝﾌﾟ 機械損料</v>
          </cell>
          <cell r="AV2757">
            <v>1</v>
          </cell>
          <cell r="AW2757" t="str">
            <v>*</v>
          </cell>
          <cell r="AX2757" t="e">
            <v>#VALUE!</v>
          </cell>
          <cell r="AY2757">
            <v>468</v>
          </cell>
          <cell r="AZ2757" t="str">
            <v>ｸﾞﾗｳﾄﾐｷｻ 機械損料</v>
          </cell>
          <cell r="BA2757">
            <v>1</v>
          </cell>
          <cell r="BB2757">
            <v>2470</v>
          </cell>
          <cell r="BC2757">
            <v>2470</v>
          </cell>
          <cell r="BD2757">
            <v>151</v>
          </cell>
          <cell r="BE2757" t="str">
            <v>諸雑費</v>
          </cell>
          <cell r="BF2757">
            <v>15</v>
          </cell>
          <cell r="BG2757" t="e">
            <v>#VALUE!</v>
          </cell>
          <cell r="BH2757" t="e">
            <v>#VALUE!</v>
          </cell>
          <cell r="BI2757">
            <v>986</v>
          </cell>
          <cell r="BJ2757" t="str">
            <v>発動発電機 運転工(充填工)</v>
          </cell>
          <cell r="BK2757">
            <v>1</v>
          </cell>
          <cell r="BL2757">
            <v>8664</v>
          </cell>
          <cell r="BM2757">
            <v>8664</v>
          </cell>
          <cell r="BO2757" t="e">
            <v>#N/A</v>
          </cell>
          <cell r="BQ2757">
            <v>0</v>
          </cell>
          <cell r="BR2757">
            <v>0</v>
          </cell>
          <cell r="BT2757" t="e">
            <v>#N/A</v>
          </cell>
          <cell r="BV2757">
            <v>0</v>
          </cell>
          <cell r="BW2757">
            <v>0</v>
          </cell>
          <cell r="CW2757">
            <v>92</v>
          </cell>
          <cell r="CX2757" t="str">
            <v>端数調整</v>
          </cell>
          <cell r="CY2757">
            <v>1</v>
          </cell>
          <cell r="DA2757" t="e">
            <v>#VALUE!</v>
          </cell>
          <cell r="DG2757">
            <v>1</v>
          </cell>
        </row>
        <row r="2758">
          <cell r="Q2758">
            <v>6401</v>
          </cell>
          <cell r="R2758" t="str">
            <v>充填工(推進及び小口径推進工事)</v>
          </cell>
          <cell r="S2758" t="str">
            <v>推進延長50m以下</v>
          </cell>
          <cell r="T2758" t="str">
            <v>ｴｱﾐﾙｸ</v>
          </cell>
          <cell r="U2758" t="str">
            <v>ｍ3</v>
          </cell>
          <cell r="V2758" t="e">
            <v>#VALUE!</v>
          </cell>
          <cell r="W2758" t="str">
            <v>厚労省参考p.190</v>
          </cell>
          <cell r="X2758" t="str">
            <v>発泡系充填材標準打設量 20㎥/日</v>
          </cell>
          <cell r="Y2758">
            <v>20</v>
          </cell>
          <cell r="Z2758">
            <v>16</v>
          </cell>
          <cell r="AA2758" t="str">
            <v>土木一般世話役</v>
          </cell>
          <cell r="AB2758">
            <v>1</v>
          </cell>
          <cell r="AC2758">
            <v>31395</v>
          </cell>
          <cell r="AD2758">
            <v>31395</v>
          </cell>
          <cell r="AE2758">
            <v>1</v>
          </cell>
          <cell r="AF2758" t="str">
            <v>特殊作業員</v>
          </cell>
          <cell r="AG2758">
            <v>2</v>
          </cell>
          <cell r="AH2758">
            <v>28665</v>
          </cell>
          <cell r="AI2758">
            <v>57330</v>
          </cell>
          <cell r="AJ2758">
            <v>2</v>
          </cell>
          <cell r="AK2758" t="str">
            <v>普通作業員</v>
          </cell>
          <cell r="AL2758">
            <v>2</v>
          </cell>
          <cell r="AM2758">
            <v>25305</v>
          </cell>
          <cell r="AN2758">
            <v>50610</v>
          </cell>
          <cell r="AO2758">
            <v>391</v>
          </cell>
          <cell r="AP2758" t="str">
            <v>エアミルク</v>
          </cell>
          <cell r="AQ2758">
            <v>20</v>
          </cell>
          <cell r="AR2758" t="str">
            <v>*</v>
          </cell>
          <cell r="AS2758" t="e">
            <v>#VALUE!</v>
          </cell>
          <cell r="AT2758">
            <v>457</v>
          </cell>
          <cell r="AU2758" t="str">
            <v>ｸﾞﾗｳﾄﾎﾟﾝﾌﾟ 機械損料</v>
          </cell>
          <cell r="AV2758">
            <v>1</v>
          </cell>
          <cell r="AW2758" t="str">
            <v>*</v>
          </cell>
          <cell r="AX2758" t="e">
            <v>#VALUE!</v>
          </cell>
          <cell r="AY2758">
            <v>468</v>
          </cell>
          <cell r="AZ2758" t="str">
            <v>ｸﾞﾗｳﾄﾐｷｻ 機械損料</v>
          </cell>
          <cell r="BA2758">
            <v>1</v>
          </cell>
          <cell r="BB2758">
            <v>2470</v>
          </cell>
          <cell r="BC2758">
            <v>2470</v>
          </cell>
          <cell r="BD2758">
            <v>151</v>
          </cell>
          <cell r="BE2758" t="str">
            <v>諸雑費</v>
          </cell>
          <cell r="BF2758">
            <v>15</v>
          </cell>
          <cell r="BG2758" t="e">
            <v>#VALUE!</v>
          </cell>
          <cell r="BH2758" t="e">
            <v>#VALUE!</v>
          </cell>
          <cell r="BI2758">
            <v>986</v>
          </cell>
          <cell r="BJ2758" t="str">
            <v>発動発電機 運転工(充填工)</v>
          </cell>
          <cell r="BK2758">
            <v>1</v>
          </cell>
          <cell r="BL2758">
            <v>8664</v>
          </cell>
          <cell r="BM2758">
            <v>8664</v>
          </cell>
          <cell r="BO2758" t="e">
            <v>#N/A</v>
          </cell>
          <cell r="BQ2758">
            <v>0</v>
          </cell>
          <cell r="BR2758">
            <v>0</v>
          </cell>
          <cell r="BT2758" t="e">
            <v>#N/A</v>
          </cell>
          <cell r="BV2758">
            <v>0</v>
          </cell>
          <cell r="BW2758">
            <v>0</v>
          </cell>
          <cell r="CW2758">
            <v>92</v>
          </cell>
          <cell r="CX2758" t="str">
            <v>端数調整</v>
          </cell>
          <cell r="CY2758">
            <v>1</v>
          </cell>
          <cell r="DA2758" t="e">
            <v>#VALUE!</v>
          </cell>
          <cell r="DG2758">
            <v>1</v>
          </cell>
        </row>
        <row r="2759">
          <cell r="Q2759">
            <v>6402</v>
          </cell>
          <cell r="R2759" t="str">
            <v>充填工(推進及び小口径推進工事)</v>
          </cell>
          <cell r="S2759" t="str">
            <v>推進延長50m以上</v>
          </cell>
          <cell r="T2759" t="str">
            <v>流動化充填材</v>
          </cell>
          <cell r="U2759" t="str">
            <v>ｍ3</v>
          </cell>
          <cell r="V2759" t="e">
            <v>#VALUE!</v>
          </cell>
          <cell r="W2759" t="str">
            <v>厚労省参考p.190</v>
          </cell>
          <cell r="X2759" t="str">
            <v>発泡系充填材標準打設量 40㎥/日</v>
          </cell>
          <cell r="Y2759">
            <v>20</v>
          </cell>
          <cell r="Z2759">
            <v>16</v>
          </cell>
          <cell r="AA2759" t="str">
            <v>土木一般世話役</v>
          </cell>
          <cell r="AB2759">
            <v>1</v>
          </cell>
          <cell r="AC2759">
            <v>31395</v>
          </cell>
          <cell r="AD2759">
            <v>31395</v>
          </cell>
          <cell r="AE2759">
            <v>1</v>
          </cell>
          <cell r="AF2759" t="str">
            <v>特殊作業員</v>
          </cell>
          <cell r="AG2759">
            <v>2</v>
          </cell>
          <cell r="AH2759">
            <v>28665</v>
          </cell>
          <cell r="AI2759">
            <v>57330</v>
          </cell>
          <cell r="AJ2759">
            <v>2</v>
          </cell>
          <cell r="AK2759" t="str">
            <v>普通作業員</v>
          </cell>
          <cell r="AL2759">
            <v>2</v>
          </cell>
          <cell r="AM2759">
            <v>25305</v>
          </cell>
          <cell r="AN2759">
            <v>50610</v>
          </cell>
          <cell r="AO2759">
            <v>392</v>
          </cell>
          <cell r="AP2759" t="str">
            <v>流動化充填材</v>
          </cell>
          <cell r="AQ2759">
            <v>20</v>
          </cell>
          <cell r="AR2759" t="str">
            <v>*</v>
          </cell>
          <cell r="AS2759" t="e">
            <v>#VALUE!</v>
          </cell>
          <cell r="AT2759">
            <v>457</v>
          </cell>
          <cell r="AU2759" t="str">
            <v>ｸﾞﾗｳﾄﾎﾟﾝﾌﾟ 機械損料</v>
          </cell>
          <cell r="AV2759">
            <v>1</v>
          </cell>
          <cell r="AW2759" t="str">
            <v>*</v>
          </cell>
          <cell r="AX2759" t="e">
            <v>#VALUE!</v>
          </cell>
          <cell r="AY2759">
            <v>468</v>
          </cell>
          <cell r="AZ2759" t="str">
            <v>ｸﾞﾗｳﾄﾐｷｻ 機械損料</v>
          </cell>
          <cell r="BA2759">
            <v>1</v>
          </cell>
          <cell r="BB2759">
            <v>2470</v>
          </cell>
          <cell r="BC2759">
            <v>2470</v>
          </cell>
          <cell r="BD2759">
            <v>151</v>
          </cell>
          <cell r="BE2759" t="str">
            <v>諸雑費</v>
          </cell>
          <cell r="BF2759">
            <v>15</v>
          </cell>
          <cell r="BG2759" t="e">
            <v>#VALUE!</v>
          </cell>
          <cell r="BH2759" t="e">
            <v>#VALUE!</v>
          </cell>
          <cell r="BI2759">
            <v>986</v>
          </cell>
          <cell r="BJ2759" t="str">
            <v>発動発電機 運転工(充填工)</v>
          </cell>
          <cell r="BK2759">
            <v>1</v>
          </cell>
          <cell r="BL2759">
            <v>8664</v>
          </cell>
          <cell r="BM2759">
            <v>8664</v>
          </cell>
          <cell r="BO2759" t="e">
            <v>#N/A</v>
          </cell>
          <cell r="BQ2759">
            <v>0</v>
          </cell>
          <cell r="BR2759">
            <v>0</v>
          </cell>
          <cell r="BT2759" t="e">
            <v>#N/A</v>
          </cell>
          <cell r="BV2759">
            <v>0</v>
          </cell>
          <cell r="BW2759">
            <v>0</v>
          </cell>
          <cell r="CW2759">
            <v>92</v>
          </cell>
          <cell r="CX2759" t="str">
            <v>端数調整</v>
          </cell>
          <cell r="CY2759">
            <v>1</v>
          </cell>
          <cell r="DA2759" t="e">
            <v>#VALUE!</v>
          </cell>
          <cell r="DG2759">
            <v>1</v>
          </cell>
        </row>
        <row r="2760">
          <cell r="Q2760">
            <v>6403</v>
          </cell>
          <cell r="R2760" t="str">
            <v>充填工(既設管内配管(PIP)工事)</v>
          </cell>
          <cell r="S2760" t="str">
            <v>鋼管</v>
          </cell>
          <cell r="T2760" t="str">
            <v>ｴｱﾐﾙｸ</v>
          </cell>
          <cell r="U2760" t="str">
            <v>ｍ3</v>
          </cell>
          <cell r="V2760" t="e">
            <v>#VALUE!</v>
          </cell>
          <cell r="W2760" t="str">
            <v>厚労省参考p.190</v>
          </cell>
          <cell r="X2760" t="str">
            <v>発泡系充填材標準打設量 10㎥/日</v>
          </cell>
          <cell r="Y2760">
            <v>20</v>
          </cell>
          <cell r="Z2760">
            <v>16</v>
          </cell>
          <cell r="AA2760" t="str">
            <v>土木一般世話役</v>
          </cell>
          <cell r="AB2760">
            <v>1</v>
          </cell>
          <cell r="AC2760">
            <v>31395</v>
          </cell>
          <cell r="AD2760">
            <v>31395</v>
          </cell>
          <cell r="AE2760">
            <v>1</v>
          </cell>
          <cell r="AF2760" t="str">
            <v>特殊作業員</v>
          </cell>
          <cell r="AG2760">
            <v>2</v>
          </cell>
          <cell r="AH2760">
            <v>28665</v>
          </cell>
          <cell r="AI2760">
            <v>57330</v>
          </cell>
          <cell r="AJ2760">
            <v>2</v>
          </cell>
          <cell r="AK2760" t="str">
            <v>普通作業員</v>
          </cell>
          <cell r="AL2760">
            <v>2</v>
          </cell>
          <cell r="AM2760">
            <v>25305</v>
          </cell>
          <cell r="AN2760">
            <v>50610</v>
          </cell>
          <cell r="AO2760">
            <v>391</v>
          </cell>
          <cell r="AP2760" t="str">
            <v>エアミルク</v>
          </cell>
          <cell r="AQ2760">
            <v>20</v>
          </cell>
          <cell r="AR2760" t="str">
            <v>*</v>
          </cell>
          <cell r="AS2760" t="e">
            <v>#VALUE!</v>
          </cell>
          <cell r="AT2760">
            <v>457</v>
          </cell>
          <cell r="AU2760" t="str">
            <v>ｸﾞﾗｳﾄﾎﾟﾝﾌﾟ 機械損料</v>
          </cell>
          <cell r="AV2760">
            <v>1</v>
          </cell>
          <cell r="AW2760" t="str">
            <v>*</v>
          </cell>
          <cell r="AX2760" t="e">
            <v>#VALUE!</v>
          </cell>
          <cell r="AY2760">
            <v>468</v>
          </cell>
          <cell r="AZ2760" t="str">
            <v>ｸﾞﾗｳﾄﾐｷｻ 機械損料</v>
          </cell>
          <cell r="BA2760">
            <v>1</v>
          </cell>
          <cell r="BB2760">
            <v>2470</v>
          </cell>
          <cell r="BC2760">
            <v>2470</v>
          </cell>
          <cell r="BD2760">
            <v>151</v>
          </cell>
          <cell r="BE2760" t="str">
            <v>諸雑費</v>
          </cell>
          <cell r="BF2760">
            <v>15</v>
          </cell>
          <cell r="BG2760" t="e">
            <v>#VALUE!</v>
          </cell>
          <cell r="BH2760" t="e">
            <v>#VALUE!</v>
          </cell>
          <cell r="BI2760">
            <v>986</v>
          </cell>
          <cell r="BJ2760" t="str">
            <v>発動発電機 運転工(充填工)</v>
          </cell>
          <cell r="BK2760">
            <v>1</v>
          </cell>
          <cell r="BL2760">
            <v>8664</v>
          </cell>
          <cell r="BM2760">
            <v>8664</v>
          </cell>
          <cell r="BO2760" t="e">
            <v>#N/A</v>
          </cell>
          <cell r="BQ2760">
            <v>0</v>
          </cell>
          <cell r="BR2760">
            <v>0</v>
          </cell>
          <cell r="BT2760" t="e">
            <v>#N/A</v>
          </cell>
          <cell r="BV2760">
            <v>0</v>
          </cell>
          <cell r="BW2760">
            <v>0</v>
          </cell>
          <cell r="CW2760">
            <v>92</v>
          </cell>
          <cell r="CX2760" t="str">
            <v>端数調整</v>
          </cell>
          <cell r="CY2760">
            <v>1</v>
          </cell>
          <cell r="DA2760" t="e">
            <v>#VALUE!</v>
          </cell>
          <cell r="DG2760">
            <v>1</v>
          </cell>
        </row>
        <row r="2761">
          <cell r="Q2761">
            <v>6404</v>
          </cell>
          <cell r="R2761" t="str">
            <v>充填工(既設管内配管(PIP)工事)</v>
          </cell>
          <cell r="S2761" t="str">
            <v>ﾀﾞｸﾀｲﾙ鋳鉄管(50m以下)</v>
          </cell>
          <cell r="T2761" t="str">
            <v>ｴｱﾐﾙｸ</v>
          </cell>
          <cell r="U2761" t="str">
            <v>ｍ3</v>
          </cell>
          <cell r="V2761" t="e">
            <v>#VALUE!</v>
          </cell>
          <cell r="W2761" t="str">
            <v>厚労省参考p.190</v>
          </cell>
          <cell r="X2761" t="str">
            <v>発泡系充填材標準打設量 10㎥/日</v>
          </cell>
          <cell r="Y2761">
            <v>20</v>
          </cell>
          <cell r="Z2761">
            <v>16</v>
          </cell>
          <cell r="AA2761" t="str">
            <v>土木一般世話役</v>
          </cell>
          <cell r="AB2761">
            <v>1</v>
          </cell>
          <cell r="AC2761">
            <v>31395</v>
          </cell>
          <cell r="AD2761">
            <v>31395</v>
          </cell>
          <cell r="AE2761">
            <v>1</v>
          </cell>
          <cell r="AF2761" t="str">
            <v>特殊作業員</v>
          </cell>
          <cell r="AG2761">
            <v>2</v>
          </cell>
          <cell r="AH2761">
            <v>28665</v>
          </cell>
          <cell r="AI2761">
            <v>57330</v>
          </cell>
          <cell r="AJ2761">
            <v>2</v>
          </cell>
          <cell r="AK2761" t="str">
            <v>普通作業員</v>
          </cell>
          <cell r="AL2761">
            <v>2</v>
          </cell>
          <cell r="AM2761">
            <v>25305</v>
          </cell>
          <cell r="AN2761">
            <v>50610</v>
          </cell>
          <cell r="AO2761">
            <v>391</v>
          </cell>
          <cell r="AP2761" t="str">
            <v>エアミルク</v>
          </cell>
          <cell r="AQ2761">
            <v>20</v>
          </cell>
          <cell r="AR2761" t="str">
            <v>*</v>
          </cell>
          <cell r="AS2761" t="e">
            <v>#VALUE!</v>
          </cell>
          <cell r="AT2761">
            <v>457</v>
          </cell>
          <cell r="AU2761" t="str">
            <v>ｸﾞﾗｳﾄﾎﾟﾝﾌﾟ 機械損料</v>
          </cell>
          <cell r="AV2761">
            <v>1</v>
          </cell>
          <cell r="AW2761" t="str">
            <v>*</v>
          </cell>
          <cell r="AX2761" t="e">
            <v>#VALUE!</v>
          </cell>
          <cell r="AY2761">
            <v>468</v>
          </cell>
          <cell r="AZ2761" t="str">
            <v>ｸﾞﾗｳﾄﾐｷｻ 機械損料</v>
          </cell>
          <cell r="BA2761">
            <v>1</v>
          </cell>
          <cell r="BB2761">
            <v>2470</v>
          </cell>
          <cell r="BC2761">
            <v>2470</v>
          </cell>
          <cell r="BD2761">
            <v>151</v>
          </cell>
          <cell r="BE2761" t="str">
            <v>諸雑費</v>
          </cell>
          <cell r="BF2761">
            <v>15</v>
          </cell>
          <cell r="BG2761" t="e">
            <v>#VALUE!</v>
          </cell>
          <cell r="BH2761" t="e">
            <v>#VALUE!</v>
          </cell>
          <cell r="BI2761">
            <v>986</v>
          </cell>
          <cell r="BJ2761" t="str">
            <v>発動発電機 運転工(充填工)</v>
          </cell>
          <cell r="BK2761">
            <v>1</v>
          </cell>
          <cell r="BL2761">
            <v>8664</v>
          </cell>
          <cell r="BM2761">
            <v>8664</v>
          </cell>
          <cell r="BO2761" t="e">
            <v>#N/A</v>
          </cell>
          <cell r="BQ2761">
            <v>0</v>
          </cell>
          <cell r="BR2761">
            <v>0</v>
          </cell>
          <cell r="BT2761" t="e">
            <v>#N/A</v>
          </cell>
          <cell r="BV2761">
            <v>0</v>
          </cell>
          <cell r="BW2761">
            <v>0</v>
          </cell>
          <cell r="CW2761">
            <v>92</v>
          </cell>
          <cell r="CX2761" t="str">
            <v>端数調整</v>
          </cell>
          <cell r="CY2761">
            <v>1</v>
          </cell>
          <cell r="DA2761" t="e">
            <v>#VALUE!</v>
          </cell>
          <cell r="DG2761">
            <v>1</v>
          </cell>
        </row>
        <row r="2762">
          <cell r="Q2762">
            <v>6405</v>
          </cell>
          <cell r="R2762" t="str">
            <v>充填工(既設管内配管(PIP)工事)</v>
          </cell>
          <cell r="S2762" t="str">
            <v>ﾀﾞｸﾀｲﾙ鋳鉄管(50m以上)</v>
          </cell>
          <cell r="T2762" t="str">
            <v>流動化充填材</v>
          </cell>
          <cell r="U2762" t="str">
            <v>ｍ3</v>
          </cell>
          <cell r="V2762" t="e">
            <v>#VALUE!</v>
          </cell>
          <cell r="W2762" t="str">
            <v>厚労省参考p.190</v>
          </cell>
          <cell r="X2762" t="str">
            <v>発泡系充填材標準打設量 20㎥/日</v>
          </cell>
          <cell r="Y2762">
            <v>20</v>
          </cell>
          <cell r="Z2762">
            <v>16</v>
          </cell>
          <cell r="AA2762" t="str">
            <v>土木一般世話役</v>
          </cell>
          <cell r="AB2762">
            <v>1</v>
          </cell>
          <cell r="AC2762">
            <v>31395</v>
          </cell>
          <cell r="AD2762">
            <v>31395</v>
          </cell>
          <cell r="AE2762">
            <v>1</v>
          </cell>
          <cell r="AF2762" t="str">
            <v>特殊作業員</v>
          </cell>
          <cell r="AG2762">
            <v>2</v>
          </cell>
          <cell r="AH2762">
            <v>28665</v>
          </cell>
          <cell r="AI2762">
            <v>57330</v>
          </cell>
          <cell r="AJ2762">
            <v>2</v>
          </cell>
          <cell r="AK2762" t="str">
            <v>普通作業員</v>
          </cell>
          <cell r="AL2762">
            <v>2</v>
          </cell>
          <cell r="AM2762">
            <v>25305</v>
          </cell>
          <cell r="AN2762">
            <v>50610</v>
          </cell>
          <cell r="AO2762">
            <v>392</v>
          </cell>
          <cell r="AP2762" t="str">
            <v>流動化充填材</v>
          </cell>
          <cell r="AQ2762">
            <v>20</v>
          </cell>
          <cell r="AR2762" t="str">
            <v>*</v>
          </cell>
          <cell r="AS2762" t="e">
            <v>#VALUE!</v>
          </cell>
          <cell r="AT2762">
            <v>457</v>
          </cell>
          <cell r="AU2762" t="str">
            <v>ｸﾞﾗｳﾄﾎﾟﾝﾌﾟ 機械損料</v>
          </cell>
          <cell r="AV2762">
            <v>1</v>
          </cell>
          <cell r="AW2762" t="str">
            <v>*</v>
          </cell>
          <cell r="AX2762" t="e">
            <v>#VALUE!</v>
          </cell>
          <cell r="AY2762">
            <v>468</v>
          </cell>
          <cell r="AZ2762" t="str">
            <v>ｸﾞﾗｳﾄﾐｷｻ 機械損料</v>
          </cell>
          <cell r="BA2762">
            <v>1</v>
          </cell>
          <cell r="BB2762">
            <v>2470</v>
          </cell>
          <cell r="BC2762">
            <v>2470</v>
          </cell>
          <cell r="BD2762">
            <v>151</v>
          </cell>
          <cell r="BE2762" t="str">
            <v>諸雑費</v>
          </cell>
          <cell r="BF2762">
            <v>15</v>
          </cell>
          <cell r="BG2762" t="e">
            <v>#VALUE!</v>
          </cell>
          <cell r="BH2762" t="e">
            <v>#VALUE!</v>
          </cell>
          <cell r="BI2762">
            <v>986</v>
          </cell>
          <cell r="BJ2762" t="str">
            <v>発動発電機 運転工(充填工)</v>
          </cell>
          <cell r="BK2762">
            <v>1</v>
          </cell>
          <cell r="BL2762">
            <v>8664</v>
          </cell>
          <cell r="BM2762">
            <v>8664</v>
          </cell>
          <cell r="BO2762" t="e">
            <v>#N/A</v>
          </cell>
          <cell r="BQ2762">
            <v>0</v>
          </cell>
          <cell r="BR2762">
            <v>0</v>
          </cell>
          <cell r="BT2762" t="e">
            <v>#N/A</v>
          </cell>
          <cell r="BV2762">
            <v>0</v>
          </cell>
          <cell r="BW2762">
            <v>0</v>
          </cell>
          <cell r="CW2762">
            <v>92</v>
          </cell>
          <cell r="CX2762" t="str">
            <v>端数調整</v>
          </cell>
          <cell r="CY2762">
            <v>1</v>
          </cell>
          <cell r="DA2762" t="e">
            <v>#VALUE!</v>
          </cell>
          <cell r="DG2762">
            <v>1</v>
          </cell>
        </row>
        <row r="2763">
          <cell r="Q2763">
            <v>6406</v>
          </cell>
          <cell r="R2763" t="str">
            <v>充填設備据付撤去工</v>
          </cell>
          <cell r="U2763" t="str">
            <v>箇所</v>
          </cell>
          <cell r="V2763">
            <v>181800</v>
          </cell>
          <cell r="W2763" t="str">
            <v>厚労省参考p.190</v>
          </cell>
          <cell r="Y2763">
            <v>1</v>
          </cell>
          <cell r="Z2763">
            <v>16</v>
          </cell>
          <cell r="AA2763" t="str">
            <v>土木一般世話役</v>
          </cell>
          <cell r="AB2763">
            <v>1</v>
          </cell>
          <cell r="AC2763">
            <v>31395</v>
          </cell>
          <cell r="AD2763">
            <v>31395</v>
          </cell>
          <cell r="AE2763">
            <v>1</v>
          </cell>
          <cell r="AF2763" t="str">
            <v>特殊作業員</v>
          </cell>
          <cell r="AG2763">
            <v>2</v>
          </cell>
          <cell r="AH2763">
            <v>28665</v>
          </cell>
          <cell r="AI2763">
            <v>57330</v>
          </cell>
          <cell r="AJ2763">
            <v>2</v>
          </cell>
          <cell r="AK2763" t="str">
            <v>普通作業員</v>
          </cell>
          <cell r="AL2763">
            <v>2</v>
          </cell>
          <cell r="AM2763">
            <v>25305</v>
          </cell>
          <cell r="AN2763">
            <v>50610</v>
          </cell>
          <cell r="AO2763">
            <v>925</v>
          </cell>
          <cell r="AP2763" t="str">
            <v>ｸﾚｰﾝ付ﾄﾗｯｸ運転工</v>
          </cell>
          <cell r="AQ2763">
            <v>1</v>
          </cell>
          <cell r="AR2763">
            <v>42420</v>
          </cell>
          <cell r="AS2763">
            <v>42420</v>
          </cell>
          <cell r="AU2763" t="e">
            <v>#N/A</v>
          </cell>
          <cell r="AW2763">
            <v>0</v>
          </cell>
          <cell r="AX2763">
            <v>0</v>
          </cell>
          <cell r="AZ2763" t="e">
            <v>#N/A</v>
          </cell>
          <cell r="BB2763">
            <v>0</v>
          </cell>
          <cell r="BC2763">
            <v>0</v>
          </cell>
          <cell r="BE2763" t="e">
            <v>#N/A</v>
          </cell>
          <cell r="BG2763">
            <v>0</v>
          </cell>
          <cell r="BH2763">
            <v>0</v>
          </cell>
          <cell r="BJ2763" t="e">
            <v>#N/A</v>
          </cell>
          <cell r="BL2763">
            <v>0</v>
          </cell>
          <cell r="BM2763">
            <v>0</v>
          </cell>
          <cell r="BO2763" t="e">
            <v>#N/A</v>
          </cell>
          <cell r="BQ2763">
            <v>0</v>
          </cell>
          <cell r="BR2763">
            <v>0</v>
          </cell>
          <cell r="BT2763" t="e">
            <v>#N/A</v>
          </cell>
          <cell r="BV2763">
            <v>0</v>
          </cell>
          <cell r="BW2763">
            <v>0</v>
          </cell>
          <cell r="CW2763">
            <v>127</v>
          </cell>
          <cell r="CX2763" t="str">
            <v>諸雑費</v>
          </cell>
          <cell r="CY2763">
            <v>1</v>
          </cell>
          <cell r="DA2763">
            <v>45</v>
          </cell>
          <cell r="DG2763">
            <v>1</v>
          </cell>
        </row>
        <row r="2764">
          <cell r="Q2764">
            <v>6407</v>
          </cell>
          <cell r="R2764" t="str">
            <v>型枠工(残置)</v>
          </cell>
          <cell r="U2764" t="str">
            <v>㎡</v>
          </cell>
          <cell r="V2764" t="e">
            <v>#VALUE!</v>
          </cell>
          <cell r="W2764" t="str">
            <v>厚労省参考p.190</v>
          </cell>
          <cell r="Y2764">
            <v>10</v>
          </cell>
          <cell r="Z2764">
            <v>16</v>
          </cell>
          <cell r="AA2764" t="str">
            <v>土木一般世話役</v>
          </cell>
          <cell r="AB2764">
            <v>0.1</v>
          </cell>
          <cell r="AC2764">
            <v>31395</v>
          </cell>
          <cell r="AD2764">
            <v>3139.5</v>
          </cell>
          <cell r="AE2764">
            <v>1</v>
          </cell>
          <cell r="AF2764" t="str">
            <v>特殊作業員</v>
          </cell>
          <cell r="AG2764">
            <v>0.3</v>
          </cell>
          <cell r="AH2764">
            <v>28665</v>
          </cell>
          <cell r="AI2764">
            <v>8599.5</v>
          </cell>
          <cell r="AJ2764">
            <v>2</v>
          </cell>
          <cell r="AK2764" t="str">
            <v>普通作業員</v>
          </cell>
          <cell r="AL2764">
            <v>0.2</v>
          </cell>
          <cell r="AM2764">
            <v>25305</v>
          </cell>
          <cell r="AN2764">
            <v>5061</v>
          </cell>
          <cell r="AO2764">
            <v>122</v>
          </cell>
          <cell r="AP2764" t="str">
            <v>諸雑費</v>
          </cell>
          <cell r="AQ2764">
            <v>8</v>
          </cell>
          <cell r="AR2764">
            <v>16800</v>
          </cell>
          <cell r="AS2764">
            <v>1344</v>
          </cell>
          <cell r="AT2764">
            <v>865</v>
          </cell>
          <cell r="AU2764" t="str">
            <v>型枠材料費</v>
          </cell>
          <cell r="AV2764">
            <v>10</v>
          </cell>
          <cell r="AW2764" t="str">
            <v>*</v>
          </cell>
          <cell r="AX2764" t="e">
            <v>#VALUE!</v>
          </cell>
          <cell r="AZ2764" t="e">
            <v>#N/A</v>
          </cell>
          <cell r="BB2764">
            <v>0</v>
          </cell>
          <cell r="BC2764">
            <v>0</v>
          </cell>
          <cell r="BE2764" t="e">
            <v>#N/A</v>
          </cell>
          <cell r="BG2764" t="e">
            <v>#VALUE!</v>
          </cell>
          <cell r="BH2764" t="e">
            <v>#VALUE!</v>
          </cell>
          <cell r="BJ2764" t="e">
            <v>#N/A</v>
          </cell>
          <cell r="BL2764">
            <v>0</v>
          </cell>
          <cell r="BM2764">
            <v>0</v>
          </cell>
          <cell r="BO2764" t="e">
            <v>#N/A</v>
          </cell>
          <cell r="BQ2764">
            <v>0</v>
          </cell>
          <cell r="BR2764">
            <v>0</v>
          </cell>
          <cell r="BT2764" t="e">
            <v>#N/A</v>
          </cell>
          <cell r="BV2764">
            <v>0</v>
          </cell>
          <cell r="BW2764">
            <v>0</v>
          </cell>
          <cell r="CW2764">
            <v>92</v>
          </cell>
          <cell r="CX2764" t="str">
            <v>端数調整</v>
          </cell>
          <cell r="CY2764">
            <v>1</v>
          </cell>
          <cell r="DA2764" t="e">
            <v>#VALUE!</v>
          </cell>
          <cell r="DG2764">
            <v>1</v>
          </cell>
        </row>
        <row r="2765">
          <cell r="R2765" t="str">
            <v>飲料水供給施設工</v>
          </cell>
          <cell r="V2765" t="e">
            <v>#DIV/0!</v>
          </cell>
          <cell r="CW2765">
            <v>0</v>
          </cell>
          <cell r="CX2765" t="e">
            <v>#N/A</v>
          </cell>
          <cell r="CY2765">
            <v>0</v>
          </cell>
          <cell r="DA2765">
            <v>0</v>
          </cell>
          <cell r="DG2765">
            <v>0</v>
          </cell>
        </row>
        <row r="2766">
          <cell r="Q2766">
            <v>6428</v>
          </cell>
          <cell r="R2766" t="str">
            <v>サドル分水栓建込工　鋳鉄用</v>
          </cell>
          <cell r="S2766" t="str">
            <v>φ50×13</v>
          </cell>
          <cell r="T2766" t="str">
            <v>給水管接合工含む</v>
          </cell>
          <cell r="U2766" t="str">
            <v>箇所</v>
          </cell>
          <cell r="V2766">
            <v>3542</v>
          </cell>
          <cell r="W2766" t="str">
            <v>厚労省参考p.192</v>
          </cell>
          <cell r="X2766" t="str">
            <v>燃料､機械器具損料及び損耗費等を含む</v>
          </cell>
          <cell r="Y2766">
            <v>1</v>
          </cell>
          <cell r="Z2766">
            <v>15</v>
          </cell>
          <cell r="AA2766" t="str">
            <v>配管工</v>
          </cell>
          <cell r="AB2766">
            <v>0.06</v>
          </cell>
          <cell r="AC2766">
            <v>27405</v>
          </cell>
          <cell r="AD2766">
            <v>1644.3</v>
          </cell>
          <cell r="AE2766">
            <v>2</v>
          </cell>
          <cell r="AF2766" t="str">
            <v>普通作業員</v>
          </cell>
          <cell r="AG2766">
            <v>0.06</v>
          </cell>
          <cell r="AH2766">
            <v>25305</v>
          </cell>
          <cell r="AI2766">
            <v>1518.3</v>
          </cell>
          <cell r="AJ2766">
            <v>122</v>
          </cell>
          <cell r="AK2766" t="str">
            <v>諸雑費</v>
          </cell>
          <cell r="AL2766">
            <v>12</v>
          </cell>
          <cell r="AM2766">
            <v>3162.6</v>
          </cell>
          <cell r="AN2766">
            <v>379.51</v>
          </cell>
          <cell r="AP2766" t="e">
            <v>#N/A</v>
          </cell>
          <cell r="AR2766">
            <v>0</v>
          </cell>
          <cell r="AS2766">
            <v>0</v>
          </cell>
          <cell r="AU2766" t="e">
            <v>#N/A</v>
          </cell>
          <cell r="AW2766">
            <v>0</v>
          </cell>
          <cell r="AX2766">
            <v>0</v>
          </cell>
          <cell r="AZ2766" t="e">
            <v>#N/A</v>
          </cell>
          <cell r="BB2766">
            <v>0</v>
          </cell>
          <cell r="BC2766">
            <v>0</v>
          </cell>
          <cell r="BE2766" t="e">
            <v>#N/A</v>
          </cell>
          <cell r="BG2766">
            <v>0</v>
          </cell>
          <cell r="BH2766">
            <v>0</v>
          </cell>
          <cell r="BJ2766" t="e">
            <v>#N/A</v>
          </cell>
          <cell r="BL2766">
            <v>0</v>
          </cell>
          <cell r="BM2766">
            <v>0</v>
          </cell>
          <cell r="BO2766" t="e">
            <v>#N/A</v>
          </cell>
          <cell r="BQ2766">
            <v>0</v>
          </cell>
          <cell r="BR2766">
            <v>0</v>
          </cell>
          <cell r="BT2766" t="e">
            <v>#N/A</v>
          </cell>
          <cell r="BV2766">
            <v>0</v>
          </cell>
          <cell r="BW2766">
            <v>0</v>
          </cell>
          <cell r="CW2766">
            <v>92</v>
          </cell>
          <cell r="CX2766" t="str">
            <v>端数調整</v>
          </cell>
          <cell r="CY2766">
            <v>1</v>
          </cell>
          <cell r="DA2766">
            <v>-0.10999999999967258</v>
          </cell>
          <cell r="DG2766">
            <v>1</v>
          </cell>
        </row>
        <row r="2767">
          <cell r="Q2767">
            <v>6429</v>
          </cell>
          <cell r="R2767" t="str">
            <v>サドル分水栓建込工　鋳鉄用</v>
          </cell>
          <cell r="S2767" t="str">
            <v>φ50×20</v>
          </cell>
          <cell r="T2767" t="str">
            <v>給水管接合工含む</v>
          </cell>
          <cell r="U2767" t="str">
            <v>箇所</v>
          </cell>
          <cell r="V2767">
            <v>4132</v>
          </cell>
          <cell r="W2767" t="str">
            <v>厚労省参考p.192</v>
          </cell>
          <cell r="X2767" t="str">
            <v>燃料､機械器具損料及び損耗費等を含む</v>
          </cell>
          <cell r="Y2767">
            <v>1</v>
          </cell>
          <cell r="Z2767">
            <v>15</v>
          </cell>
          <cell r="AA2767" t="str">
            <v>配管工</v>
          </cell>
          <cell r="AB2767">
            <v>7.0000000000000007E-2</v>
          </cell>
          <cell r="AC2767">
            <v>27405</v>
          </cell>
          <cell r="AD2767">
            <v>1918.35</v>
          </cell>
          <cell r="AE2767">
            <v>2</v>
          </cell>
          <cell r="AF2767" t="str">
            <v>普通作業員</v>
          </cell>
          <cell r="AG2767">
            <v>7.0000000000000007E-2</v>
          </cell>
          <cell r="AH2767">
            <v>25305</v>
          </cell>
          <cell r="AI2767">
            <v>1771.35</v>
          </cell>
          <cell r="AJ2767">
            <v>122</v>
          </cell>
          <cell r="AK2767" t="str">
            <v>諸雑費</v>
          </cell>
          <cell r="AL2767">
            <v>12</v>
          </cell>
          <cell r="AM2767">
            <v>3689.7</v>
          </cell>
          <cell r="AN2767">
            <v>442.76</v>
          </cell>
          <cell r="AP2767" t="e">
            <v>#N/A</v>
          </cell>
          <cell r="AR2767">
            <v>0</v>
          </cell>
          <cell r="AS2767">
            <v>0</v>
          </cell>
          <cell r="AU2767" t="e">
            <v>#N/A</v>
          </cell>
          <cell r="AW2767">
            <v>0</v>
          </cell>
          <cell r="AX2767">
            <v>0</v>
          </cell>
          <cell r="AZ2767" t="e">
            <v>#N/A</v>
          </cell>
          <cell r="BB2767">
            <v>0</v>
          </cell>
          <cell r="BC2767">
            <v>0</v>
          </cell>
          <cell r="BE2767" t="e">
            <v>#N/A</v>
          </cell>
          <cell r="BG2767">
            <v>0</v>
          </cell>
          <cell r="BH2767">
            <v>0</v>
          </cell>
          <cell r="BJ2767" t="e">
            <v>#N/A</v>
          </cell>
          <cell r="BL2767">
            <v>0</v>
          </cell>
          <cell r="BM2767">
            <v>0</v>
          </cell>
          <cell r="BO2767" t="e">
            <v>#N/A</v>
          </cell>
          <cell r="BQ2767">
            <v>0</v>
          </cell>
          <cell r="BR2767">
            <v>0</v>
          </cell>
          <cell r="BT2767" t="e">
            <v>#N/A</v>
          </cell>
          <cell r="BV2767">
            <v>0</v>
          </cell>
          <cell r="BW2767">
            <v>0</v>
          </cell>
          <cell r="CW2767">
            <v>92</v>
          </cell>
          <cell r="CX2767" t="str">
            <v>端数調整</v>
          </cell>
          <cell r="CY2767">
            <v>1</v>
          </cell>
          <cell r="DA2767">
            <v>-0.46000000000003638</v>
          </cell>
          <cell r="DG2767">
            <v>1</v>
          </cell>
        </row>
        <row r="2768">
          <cell r="Q2768">
            <v>6430</v>
          </cell>
          <cell r="R2768" t="str">
            <v>サドル分水栓建込工　鋳鉄用</v>
          </cell>
          <cell r="S2768" t="str">
            <v>φ50×25</v>
          </cell>
          <cell r="T2768" t="str">
            <v>給水管接合工含む</v>
          </cell>
          <cell r="U2768" t="str">
            <v>箇所</v>
          </cell>
          <cell r="V2768">
            <v>4722</v>
          </cell>
          <cell r="W2768" t="str">
            <v>厚労省参考p.192</v>
          </cell>
          <cell r="X2768" t="str">
            <v>燃料､機械器具損料及び損耗費等を含む</v>
          </cell>
          <cell r="Y2768">
            <v>1</v>
          </cell>
          <cell r="Z2768">
            <v>15</v>
          </cell>
          <cell r="AA2768" t="str">
            <v>配管工</v>
          </cell>
          <cell r="AB2768">
            <v>0.08</v>
          </cell>
          <cell r="AC2768">
            <v>27405</v>
          </cell>
          <cell r="AD2768">
            <v>2192.4</v>
          </cell>
          <cell r="AE2768">
            <v>2</v>
          </cell>
          <cell r="AF2768" t="str">
            <v>普通作業員</v>
          </cell>
          <cell r="AG2768">
            <v>0.08</v>
          </cell>
          <cell r="AH2768">
            <v>25305</v>
          </cell>
          <cell r="AI2768">
            <v>2024.4</v>
          </cell>
          <cell r="AJ2768">
            <v>122</v>
          </cell>
          <cell r="AK2768" t="str">
            <v>諸雑費</v>
          </cell>
          <cell r="AL2768">
            <v>12</v>
          </cell>
          <cell r="AM2768">
            <v>4216.8</v>
          </cell>
          <cell r="AN2768">
            <v>506.01</v>
          </cell>
          <cell r="AP2768" t="e">
            <v>#N/A</v>
          </cell>
          <cell r="AR2768">
            <v>0</v>
          </cell>
          <cell r="AS2768">
            <v>0</v>
          </cell>
          <cell r="AU2768" t="e">
            <v>#N/A</v>
          </cell>
          <cell r="AW2768">
            <v>0</v>
          </cell>
          <cell r="AX2768">
            <v>0</v>
          </cell>
          <cell r="AZ2768" t="e">
            <v>#N/A</v>
          </cell>
          <cell r="BB2768">
            <v>0</v>
          </cell>
          <cell r="BC2768">
            <v>0</v>
          </cell>
          <cell r="BE2768" t="e">
            <v>#N/A</v>
          </cell>
          <cell r="BG2768">
            <v>0</v>
          </cell>
          <cell r="BH2768">
            <v>0</v>
          </cell>
          <cell r="BJ2768" t="e">
            <v>#N/A</v>
          </cell>
          <cell r="BL2768">
            <v>0</v>
          </cell>
          <cell r="BM2768">
            <v>0</v>
          </cell>
          <cell r="BO2768" t="e">
            <v>#N/A</v>
          </cell>
          <cell r="BQ2768">
            <v>0</v>
          </cell>
          <cell r="BR2768">
            <v>0</v>
          </cell>
          <cell r="BT2768" t="e">
            <v>#N/A</v>
          </cell>
          <cell r="BV2768">
            <v>0</v>
          </cell>
          <cell r="BW2768">
            <v>0</v>
          </cell>
          <cell r="CW2768">
            <v>92</v>
          </cell>
          <cell r="CX2768" t="str">
            <v>端数調整</v>
          </cell>
          <cell r="CY2768">
            <v>1</v>
          </cell>
          <cell r="DA2768">
            <v>-0.81000000000040018</v>
          </cell>
          <cell r="DG2768">
            <v>1</v>
          </cell>
        </row>
        <row r="2769">
          <cell r="Q2769">
            <v>6431</v>
          </cell>
          <cell r="R2769" t="str">
            <v>サドル分水栓建込工　鋳鉄用</v>
          </cell>
          <cell r="S2769" t="str">
            <v>φ75～φ150×13</v>
          </cell>
          <cell r="T2769" t="str">
            <v>給水管接合工含む</v>
          </cell>
          <cell r="U2769" t="str">
            <v>箇所</v>
          </cell>
          <cell r="V2769">
            <v>4132</v>
          </cell>
          <cell r="W2769" t="str">
            <v>厚労省参考p.192</v>
          </cell>
          <cell r="X2769" t="str">
            <v>燃料､機械器具損料及び損耗費等を含む</v>
          </cell>
          <cell r="Y2769">
            <v>1</v>
          </cell>
          <cell r="Z2769">
            <v>15</v>
          </cell>
          <cell r="AA2769" t="str">
            <v>配管工</v>
          </cell>
          <cell r="AB2769">
            <v>7.0000000000000007E-2</v>
          </cell>
          <cell r="AC2769">
            <v>27405</v>
          </cell>
          <cell r="AD2769">
            <v>1918.35</v>
          </cell>
          <cell r="AE2769">
            <v>2</v>
          </cell>
          <cell r="AF2769" t="str">
            <v>普通作業員</v>
          </cell>
          <cell r="AG2769">
            <v>7.0000000000000007E-2</v>
          </cell>
          <cell r="AH2769">
            <v>25305</v>
          </cell>
          <cell r="AI2769">
            <v>1771.35</v>
          </cell>
          <cell r="AJ2769">
            <v>122</v>
          </cell>
          <cell r="AK2769" t="str">
            <v>諸雑費</v>
          </cell>
          <cell r="AL2769">
            <v>12</v>
          </cell>
          <cell r="AM2769">
            <v>3689.7</v>
          </cell>
          <cell r="AN2769">
            <v>442.76</v>
          </cell>
          <cell r="AP2769" t="e">
            <v>#N/A</v>
          </cell>
          <cell r="AR2769">
            <v>0</v>
          </cell>
          <cell r="AS2769">
            <v>0</v>
          </cell>
          <cell r="AU2769" t="e">
            <v>#N/A</v>
          </cell>
          <cell r="AW2769">
            <v>0</v>
          </cell>
          <cell r="AX2769">
            <v>0</v>
          </cell>
          <cell r="AZ2769" t="e">
            <v>#N/A</v>
          </cell>
          <cell r="BB2769">
            <v>0</v>
          </cell>
          <cell r="BC2769">
            <v>0</v>
          </cell>
          <cell r="BE2769" t="e">
            <v>#N/A</v>
          </cell>
          <cell r="BG2769">
            <v>0</v>
          </cell>
          <cell r="BH2769">
            <v>0</v>
          </cell>
          <cell r="BJ2769" t="e">
            <v>#N/A</v>
          </cell>
          <cell r="BL2769">
            <v>0</v>
          </cell>
          <cell r="BM2769">
            <v>0</v>
          </cell>
          <cell r="BO2769" t="e">
            <v>#N/A</v>
          </cell>
          <cell r="BQ2769">
            <v>0</v>
          </cell>
          <cell r="BR2769">
            <v>0</v>
          </cell>
          <cell r="BT2769" t="e">
            <v>#N/A</v>
          </cell>
          <cell r="BV2769">
            <v>0</v>
          </cell>
          <cell r="BW2769">
            <v>0</v>
          </cell>
          <cell r="CW2769">
            <v>92</v>
          </cell>
          <cell r="CX2769" t="str">
            <v>端数調整</v>
          </cell>
          <cell r="CY2769">
            <v>1</v>
          </cell>
          <cell r="DA2769">
            <v>-0.46000000000003638</v>
          </cell>
          <cell r="DG2769">
            <v>1</v>
          </cell>
        </row>
        <row r="2770">
          <cell r="Q2770">
            <v>6432</v>
          </cell>
          <cell r="R2770" t="str">
            <v>サドル分水栓建込工　鋳鉄用</v>
          </cell>
          <cell r="S2770" t="str">
            <v>φ75～φ150×20</v>
          </cell>
          <cell r="T2770" t="str">
            <v>給水管接合工含む</v>
          </cell>
          <cell r="U2770" t="str">
            <v>箇所</v>
          </cell>
          <cell r="V2770">
            <v>4722</v>
          </cell>
          <cell r="W2770" t="str">
            <v>厚労省参考p.192</v>
          </cell>
          <cell r="X2770" t="str">
            <v>燃料､機械器具損料及び損耗費等を含む</v>
          </cell>
          <cell r="Y2770">
            <v>1</v>
          </cell>
          <cell r="Z2770">
            <v>15</v>
          </cell>
          <cell r="AA2770" t="str">
            <v>配管工</v>
          </cell>
          <cell r="AB2770">
            <v>0.08</v>
          </cell>
          <cell r="AC2770">
            <v>27405</v>
          </cell>
          <cell r="AD2770">
            <v>2192.4</v>
          </cell>
          <cell r="AE2770">
            <v>2</v>
          </cell>
          <cell r="AF2770" t="str">
            <v>普通作業員</v>
          </cell>
          <cell r="AG2770">
            <v>0.08</v>
          </cell>
          <cell r="AH2770">
            <v>25305</v>
          </cell>
          <cell r="AI2770">
            <v>2024.4</v>
          </cell>
          <cell r="AJ2770">
            <v>122</v>
          </cell>
          <cell r="AK2770" t="str">
            <v>諸雑費</v>
          </cell>
          <cell r="AL2770">
            <v>12</v>
          </cell>
          <cell r="AM2770">
            <v>4216.8</v>
          </cell>
          <cell r="AN2770">
            <v>506.01</v>
          </cell>
          <cell r="AP2770" t="e">
            <v>#N/A</v>
          </cell>
          <cell r="AR2770">
            <v>0</v>
          </cell>
          <cell r="AS2770">
            <v>0</v>
          </cell>
          <cell r="AU2770" t="e">
            <v>#N/A</v>
          </cell>
          <cell r="AW2770">
            <v>0</v>
          </cell>
          <cell r="AX2770">
            <v>0</v>
          </cell>
          <cell r="AZ2770" t="e">
            <v>#N/A</v>
          </cell>
          <cell r="BB2770">
            <v>0</v>
          </cell>
          <cell r="BC2770">
            <v>0</v>
          </cell>
          <cell r="BE2770" t="e">
            <v>#N/A</v>
          </cell>
          <cell r="BG2770">
            <v>0</v>
          </cell>
          <cell r="BH2770">
            <v>0</v>
          </cell>
          <cell r="BJ2770" t="e">
            <v>#N/A</v>
          </cell>
          <cell r="BL2770">
            <v>0</v>
          </cell>
          <cell r="BM2770">
            <v>0</v>
          </cell>
          <cell r="BO2770" t="e">
            <v>#N/A</v>
          </cell>
          <cell r="BQ2770">
            <v>0</v>
          </cell>
          <cell r="BR2770">
            <v>0</v>
          </cell>
          <cell r="BT2770" t="e">
            <v>#N/A</v>
          </cell>
          <cell r="BV2770">
            <v>0</v>
          </cell>
          <cell r="BW2770">
            <v>0</v>
          </cell>
          <cell r="CW2770">
            <v>92</v>
          </cell>
          <cell r="CX2770" t="str">
            <v>端数調整</v>
          </cell>
          <cell r="CY2770">
            <v>1</v>
          </cell>
          <cell r="DA2770">
            <v>-0.81000000000040018</v>
          </cell>
          <cell r="DG2770">
            <v>1</v>
          </cell>
        </row>
        <row r="2771">
          <cell r="Q2771">
            <v>6433</v>
          </cell>
          <cell r="R2771" t="str">
            <v>サドル分水栓建込工　鋳鉄用</v>
          </cell>
          <cell r="S2771" t="str">
            <v>φ75～φ150×25</v>
          </cell>
          <cell r="T2771" t="str">
            <v>給水管接合工含む</v>
          </cell>
          <cell r="U2771" t="str">
            <v>箇所</v>
          </cell>
          <cell r="V2771">
            <v>5313</v>
          </cell>
          <cell r="W2771" t="str">
            <v>厚労省参考p.192</v>
          </cell>
          <cell r="X2771" t="str">
            <v>燃料､機械器具損料及び損耗費等を含む</v>
          </cell>
          <cell r="Y2771">
            <v>1</v>
          </cell>
          <cell r="Z2771">
            <v>15</v>
          </cell>
          <cell r="AA2771" t="str">
            <v>配管工</v>
          </cell>
          <cell r="AB2771">
            <v>0.09</v>
          </cell>
          <cell r="AC2771">
            <v>27405</v>
          </cell>
          <cell r="AD2771">
            <v>2466.4499999999998</v>
          </cell>
          <cell r="AE2771">
            <v>2</v>
          </cell>
          <cell r="AF2771" t="str">
            <v>普通作業員</v>
          </cell>
          <cell r="AG2771">
            <v>0.09</v>
          </cell>
          <cell r="AH2771">
            <v>25305</v>
          </cell>
          <cell r="AI2771">
            <v>2277.4499999999998</v>
          </cell>
          <cell r="AJ2771">
            <v>122</v>
          </cell>
          <cell r="AK2771" t="str">
            <v>諸雑費</v>
          </cell>
          <cell r="AL2771">
            <v>12</v>
          </cell>
          <cell r="AM2771">
            <v>4743.8999999999996</v>
          </cell>
          <cell r="AN2771">
            <v>569.26</v>
          </cell>
          <cell r="AP2771" t="e">
            <v>#N/A</v>
          </cell>
          <cell r="AR2771">
            <v>0</v>
          </cell>
          <cell r="AS2771">
            <v>0</v>
          </cell>
          <cell r="AU2771" t="e">
            <v>#N/A</v>
          </cell>
          <cell r="AW2771">
            <v>0</v>
          </cell>
          <cell r="AX2771">
            <v>0</v>
          </cell>
          <cell r="AZ2771" t="e">
            <v>#N/A</v>
          </cell>
          <cell r="BB2771">
            <v>0</v>
          </cell>
          <cell r="BC2771">
            <v>0</v>
          </cell>
          <cell r="BE2771" t="e">
            <v>#N/A</v>
          </cell>
          <cell r="BG2771">
            <v>0</v>
          </cell>
          <cell r="BH2771">
            <v>0</v>
          </cell>
          <cell r="BJ2771" t="e">
            <v>#N/A</v>
          </cell>
          <cell r="BL2771">
            <v>0</v>
          </cell>
          <cell r="BM2771">
            <v>0</v>
          </cell>
          <cell r="BO2771" t="e">
            <v>#N/A</v>
          </cell>
          <cell r="BQ2771">
            <v>0</v>
          </cell>
          <cell r="BR2771">
            <v>0</v>
          </cell>
          <cell r="BT2771" t="e">
            <v>#N/A</v>
          </cell>
          <cell r="BV2771">
            <v>0</v>
          </cell>
          <cell r="BW2771">
            <v>0</v>
          </cell>
          <cell r="CW2771">
            <v>92</v>
          </cell>
          <cell r="CX2771" t="str">
            <v>端数調整</v>
          </cell>
          <cell r="CY2771">
            <v>1</v>
          </cell>
          <cell r="DA2771">
            <v>-0.15999999999985448</v>
          </cell>
          <cell r="DG2771">
            <v>1</v>
          </cell>
        </row>
        <row r="2772">
          <cell r="Q2772">
            <v>6434</v>
          </cell>
          <cell r="R2772" t="str">
            <v>サドル分水栓建込工　鋳鉄用</v>
          </cell>
          <cell r="S2772" t="str">
            <v>φ75～φ150×30</v>
          </cell>
          <cell r="T2772" t="str">
            <v>給水管接合工含む</v>
          </cell>
          <cell r="U2772" t="str">
            <v>箇所</v>
          </cell>
          <cell r="V2772">
            <v>5956</v>
          </cell>
          <cell r="W2772" t="str">
            <v>厚労省参考p.192</v>
          </cell>
          <cell r="X2772" t="str">
            <v>燃料､機械器具損料及び損耗費等を含む</v>
          </cell>
          <cell r="Y2772">
            <v>1</v>
          </cell>
          <cell r="Z2772">
            <v>15</v>
          </cell>
          <cell r="AA2772" t="str">
            <v>配管工</v>
          </cell>
          <cell r="AB2772">
            <v>0.1</v>
          </cell>
          <cell r="AC2772">
            <v>27405</v>
          </cell>
          <cell r="AD2772">
            <v>2740.5</v>
          </cell>
          <cell r="AE2772">
            <v>2</v>
          </cell>
          <cell r="AF2772" t="str">
            <v>普通作業員</v>
          </cell>
          <cell r="AG2772">
            <v>0.1</v>
          </cell>
          <cell r="AH2772">
            <v>25305</v>
          </cell>
          <cell r="AI2772">
            <v>2530.5</v>
          </cell>
          <cell r="AJ2772">
            <v>122</v>
          </cell>
          <cell r="AK2772" t="str">
            <v>諸雑費</v>
          </cell>
          <cell r="AL2772">
            <v>13</v>
          </cell>
          <cell r="AM2772">
            <v>5271</v>
          </cell>
          <cell r="AN2772">
            <v>685.23</v>
          </cell>
          <cell r="AP2772" t="e">
            <v>#N/A</v>
          </cell>
          <cell r="AR2772">
            <v>0</v>
          </cell>
          <cell r="AS2772">
            <v>0</v>
          </cell>
          <cell r="AU2772" t="e">
            <v>#N/A</v>
          </cell>
          <cell r="AW2772">
            <v>0</v>
          </cell>
          <cell r="AX2772">
            <v>0</v>
          </cell>
          <cell r="AZ2772" t="e">
            <v>#N/A</v>
          </cell>
          <cell r="BB2772">
            <v>0</v>
          </cell>
          <cell r="BC2772">
            <v>0</v>
          </cell>
          <cell r="BE2772" t="e">
            <v>#N/A</v>
          </cell>
          <cell r="BG2772">
            <v>0</v>
          </cell>
          <cell r="BH2772">
            <v>0</v>
          </cell>
          <cell r="BJ2772" t="e">
            <v>#N/A</v>
          </cell>
          <cell r="BL2772">
            <v>0</v>
          </cell>
          <cell r="BM2772">
            <v>0</v>
          </cell>
          <cell r="BO2772" t="e">
            <v>#N/A</v>
          </cell>
          <cell r="BQ2772">
            <v>0</v>
          </cell>
          <cell r="BR2772">
            <v>0</v>
          </cell>
          <cell r="BT2772" t="e">
            <v>#N/A</v>
          </cell>
          <cell r="BV2772">
            <v>0</v>
          </cell>
          <cell r="BW2772">
            <v>0</v>
          </cell>
          <cell r="CW2772">
            <v>92</v>
          </cell>
          <cell r="CX2772" t="str">
            <v>端数調整</v>
          </cell>
          <cell r="CY2772">
            <v>1</v>
          </cell>
          <cell r="DA2772">
            <v>-0.22999999999956344</v>
          </cell>
          <cell r="DG2772">
            <v>1</v>
          </cell>
        </row>
        <row r="2773">
          <cell r="Q2773">
            <v>6435</v>
          </cell>
          <cell r="R2773" t="str">
            <v>サドル分水栓建込工　鋳鉄用</v>
          </cell>
          <cell r="S2773" t="str">
            <v>φ75～φ150×40</v>
          </cell>
          <cell r="T2773" t="str">
            <v>給水管接合工含む</v>
          </cell>
          <cell r="U2773" t="str">
            <v>箇所</v>
          </cell>
          <cell r="V2773">
            <v>6551</v>
          </cell>
          <cell r="W2773" t="str">
            <v>厚労省参考p.192</v>
          </cell>
          <cell r="X2773" t="str">
            <v>燃料､機械器具損料及び損耗費等を含む</v>
          </cell>
          <cell r="Y2773">
            <v>1</v>
          </cell>
          <cell r="Z2773">
            <v>15</v>
          </cell>
          <cell r="AA2773" t="str">
            <v>配管工</v>
          </cell>
          <cell r="AB2773">
            <v>0.11</v>
          </cell>
          <cell r="AC2773">
            <v>27405</v>
          </cell>
          <cell r="AD2773">
            <v>3014.55</v>
          </cell>
          <cell r="AE2773">
            <v>2</v>
          </cell>
          <cell r="AF2773" t="str">
            <v>普通作業員</v>
          </cell>
          <cell r="AG2773">
            <v>0.11</v>
          </cell>
          <cell r="AH2773">
            <v>25305</v>
          </cell>
          <cell r="AI2773">
            <v>2783.55</v>
          </cell>
          <cell r="AJ2773">
            <v>122</v>
          </cell>
          <cell r="AK2773" t="str">
            <v>諸雑費</v>
          </cell>
          <cell r="AL2773">
            <v>13</v>
          </cell>
          <cell r="AM2773">
            <v>5798.1</v>
          </cell>
          <cell r="AN2773">
            <v>753.75</v>
          </cell>
          <cell r="AP2773" t="e">
            <v>#N/A</v>
          </cell>
          <cell r="AR2773">
            <v>0</v>
          </cell>
          <cell r="AS2773">
            <v>0</v>
          </cell>
          <cell r="AU2773" t="e">
            <v>#N/A</v>
          </cell>
          <cell r="AW2773">
            <v>0</v>
          </cell>
          <cell r="AX2773">
            <v>0</v>
          </cell>
          <cell r="AZ2773" t="e">
            <v>#N/A</v>
          </cell>
          <cell r="BB2773">
            <v>0</v>
          </cell>
          <cell r="BC2773">
            <v>0</v>
          </cell>
          <cell r="BE2773" t="e">
            <v>#N/A</v>
          </cell>
          <cell r="BG2773">
            <v>0</v>
          </cell>
          <cell r="BH2773">
            <v>0</v>
          </cell>
          <cell r="BJ2773" t="e">
            <v>#N/A</v>
          </cell>
          <cell r="BL2773">
            <v>0</v>
          </cell>
          <cell r="BM2773">
            <v>0</v>
          </cell>
          <cell r="BO2773" t="e">
            <v>#N/A</v>
          </cell>
          <cell r="BQ2773">
            <v>0</v>
          </cell>
          <cell r="BR2773">
            <v>0</v>
          </cell>
          <cell r="BT2773" t="e">
            <v>#N/A</v>
          </cell>
          <cell r="BV2773">
            <v>0</v>
          </cell>
          <cell r="BW2773">
            <v>0</v>
          </cell>
          <cell r="CW2773">
            <v>92</v>
          </cell>
          <cell r="CX2773" t="str">
            <v>端数調整</v>
          </cell>
          <cell r="CY2773">
            <v>1</v>
          </cell>
          <cell r="DA2773">
            <v>-0.8500000000003638</v>
          </cell>
          <cell r="DG2773">
            <v>1</v>
          </cell>
        </row>
        <row r="2774">
          <cell r="Q2774">
            <v>6436</v>
          </cell>
          <cell r="R2774" t="str">
            <v>サドル分水栓建込工　鋳鉄用</v>
          </cell>
          <cell r="S2774" t="str">
            <v>φ75～φ150×50</v>
          </cell>
          <cell r="T2774" t="str">
            <v>給水管接合工含む</v>
          </cell>
          <cell r="U2774" t="str">
            <v>箇所</v>
          </cell>
          <cell r="V2774">
            <v>7147</v>
          </cell>
          <cell r="W2774" t="str">
            <v>厚労省参考p.192</v>
          </cell>
          <cell r="X2774" t="str">
            <v>燃料､機械器具損料及び損耗費等を含む</v>
          </cell>
          <cell r="Y2774">
            <v>1</v>
          </cell>
          <cell r="Z2774">
            <v>15</v>
          </cell>
          <cell r="AA2774" t="str">
            <v>配管工</v>
          </cell>
          <cell r="AB2774">
            <v>0.12</v>
          </cell>
          <cell r="AC2774">
            <v>27405</v>
          </cell>
          <cell r="AD2774">
            <v>3288.6</v>
          </cell>
          <cell r="AE2774">
            <v>2</v>
          </cell>
          <cell r="AF2774" t="str">
            <v>普通作業員</v>
          </cell>
          <cell r="AG2774">
            <v>0.12</v>
          </cell>
          <cell r="AH2774">
            <v>25305</v>
          </cell>
          <cell r="AI2774">
            <v>3036.6</v>
          </cell>
          <cell r="AJ2774">
            <v>122</v>
          </cell>
          <cell r="AK2774" t="str">
            <v>諸雑費</v>
          </cell>
          <cell r="AL2774">
            <v>13</v>
          </cell>
          <cell r="AM2774">
            <v>6325.2</v>
          </cell>
          <cell r="AN2774">
            <v>822.27</v>
          </cell>
          <cell r="AP2774" t="e">
            <v>#N/A</v>
          </cell>
          <cell r="AR2774">
            <v>0</v>
          </cell>
          <cell r="AS2774">
            <v>0</v>
          </cell>
          <cell r="AU2774" t="e">
            <v>#N/A</v>
          </cell>
          <cell r="AW2774">
            <v>0</v>
          </cell>
          <cell r="AX2774">
            <v>0</v>
          </cell>
          <cell r="AZ2774" t="e">
            <v>#N/A</v>
          </cell>
          <cell r="BB2774">
            <v>0</v>
          </cell>
          <cell r="BC2774">
            <v>0</v>
          </cell>
          <cell r="BE2774" t="e">
            <v>#N/A</v>
          </cell>
          <cell r="BG2774">
            <v>0</v>
          </cell>
          <cell r="BH2774">
            <v>0</v>
          </cell>
          <cell r="BJ2774" t="e">
            <v>#N/A</v>
          </cell>
          <cell r="BL2774">
            <v>0</v>
          </cell>
          <cell r="BM2774">
            <v>0</v>
          </cell>
          <cell r="BO2774" t="e">
            <v>#N/A</v>
          </cell>
          <cell r="BQ2774">
            <v>0</v>
          </cell>
          <cell r="BR2774">
            <v>0</v>
          </cell>
          <cell r="BT2774" t="e">
            <v>#N/A</v>
          </cell>
          <cell r="BV2774">
            <v>0</v>
          </cell>
          <cell r="BW2774">
            <v>0</v>
          </cell>
          <cell r="CW2774">
            <v>92</v>
          </cell>
          <cell r="CX2774" t="str">
            <v>端数調整</v>
          </cell>
          <cell r="CY2774">
            <v>1</v>
          </cell>
          <cell r="DA2774">
            <v>-0.46999999999934516</v>
          </cell>
          <cell r="DG2774">
            <v>1</v>
          </cell>
        </row>
        <row r="2775">
          <cell r="Q2775">
            <v>6437</v>
          </cell>
          <cell r="R2775" t="str">
            <v>サドル分水栓建込工　鋳鉄用</v>
          </cell>
          <cell r="S2775" t="str">
            <v>φ200～φ250×13</v>
          </cell>
          <cell r="T2775" t="str">
            <v>給水管接合工含む</v>
          </cell>
          <cell r="U2775" t="str">
            <v>箇所</v>
          </cell>
          <cell r="V2775">
            <v>4722</v>
          </cell>
          <cell r="W2775" t="str">
            <v>厚労省参考p.192</v>
          </cell>
          <cell r="X2775" t="str">
            <v>燃料､機械器具損料及び損耗費等を含む</v>
          </cell>
          <cell r="Y2775">
            <v>1</v>
          </cell>
          <cell r="Z2775">
            <v>15</v>
          </cell>
          <cell r="AA2775" t="str">
            <v>配管工</v>
          </cell>
          <cell r="AB2775">
            <v>0.08</v>
          </cell>
          <cell r="AC2775">
            <v>27405</v>
          </cell>
          <cell r="AD2775">
            <v>2192.4</v>
          </cell>
          <cell r="AE2775">
            <v>2</v>
          </cell>
          <cell r="AF2775" t="str">
            <v>普通作業員</v>
          </cell>
          <cell r="AG2775">
            <v>0.08</v>
          </cell>
          <cell r="AH2775">
            <v>25305</v>
          </cell>
          <cell r="AI2775">
            <v>2024.4</v>
          </cell>
          <cell r="AJ2775">
            <v>122</v>
          </cell>
          <cell r="AK2775" t="str">
            <v>諸雑費</v>
          </cell>
          <cell r="AL2775">
            <v>12</v>
          </cell>
          <cell r="AM2775">
            <v>4216.8</v>
          </cell>
          <cell r="AN2775">
            <v>506.01</v>
          </cell>
          <cell r="AP2775" t="e">
            <v>#N/A</v>
          </cell>
          <cell r="AR2775">
            <v>0</v>
          </cell>
          <cell r="AS2775">
            <v>0</v>
          </cell>
          <cell r="AU2775" t="e">
            <v>#N/A</v>
          </cell>
          <cell r="AW2775">
            <v>0</v>
          </cell>
          <cell r="AX2775">
            <v>0</v>
          </cell>
          <cell r="AZ2775" t="e">
            <v>#N/A</v>
          </cell>
          <cell r="BB2775">
            <v>0</v>
          </cell>
          <cell r="BC2775">
            <v>0</v>
          </cell>
          <cell r="BE2775" t="e">
            <v>#N/A</v>
          </cell>
          <cell r="BG2775">
            <v>0</v>
          </cell>
          <cell r="BH2775">
            <v>0</v>
          </cell>
          <cell r="BJ2775" t="e">
            <v>#N/A</v>
          </cell>
          <cell r="BL2775">
            <v>0</v>
          </cell>
          <cell r="BM2775">
            <v>0</v>
          </cell>
          <cell r="BO2775" t="e">
            <v>#N/A</v>
          </cell>
          <cell r="BQ2775">
            <v>0</v>
          </cell>
          <cell r="BR2775">
            <v>0</v>
          </cell>
          <cell r="BT2775" t="e">
            <v>#N/A</v>
          </cell>
          <cell r="BV2775">
            <v>0</v>
          </cell>
          <cell r="BW2775">
            <v>0</v>
          </cell>
          <cell r="CW2775">
            <v>92</v>
          </cell>
          <cell r="CX2775" t="str">
            <v>端数調整</v>
          </cell>
          <cell r="CY2775">
            <v>1</v>
          </cell>
          <cell r="DA2775">
            <v>-0.81000000000040018</v>
          </cell>
          <cell r="DG2775">
            <v>1</v>
          </cell>
        </row>
        <row r="2776">
          <cell r="Q2776">
            <v>6438</v>
          </cell>
          <cell r="R2776" t="str">
            <v>サドル分水栓建込工　鋳鉄用</v>
          </cell>
          <cell r="S2776" t="str">
            <v>φ200～φ250×20</v>
          </cell>
          <cell r="T2776" t="str">
            <v>給水管接合工含む</v>
          </cell>
          <cell r="U2776" t="str">
            <v>箇所</v>
          </cell>
          <cell r="V2776">
            <v>5313</v>
          </cell>
          <cell r="W2776" t="str">
            <v>厚労省参考p.192</v>
          </cell>
          <cell r="X2776" t="str">
            <v>燃料､機械器具損料及び損耗費等を含む</v>
          </cell>
          <cell r="Y2776">
            <v>1</v>
          </cell>
          <cell r="Z2776">
            <v>15</v>
          </cell>
          <cell r="AA2776" t="str">
            <v>配管工</v>
          </cell>
          <cell r="AB2776">
            <v>0.09</v>
          </cell>
          <cell r="AC2776">
            <v>27405</v>
          </cell>
          <cell r="AD2776">
            <v>2466.4499999999998</v>
          </cell>
          <cell r="AE2776">
            <v>2</v>
          </cell>
          <cell r="AF2776" t="str">
            <v>普通作業員</v>
          </cell>
          <cell r="AG2776">
            <v>0.09</v>
          </cell>
          <cell r="AH2776">
            <v>25305</v>
          </cell>
          <cell r="AI2776">
            <v>2277.4499999999998</v>
          </cell>
          <cell r="AJ2776">
            <v>122</v>
          </cell>
          <cell r="AK2776" t="str">
            <v>諸雑費</v>
          </cell>
          <cell r="AL2776">
            <v>12</v>
          </cell>
          <cell r="AM2776">
            <v>4743.8999999999996</v>
          </cell>
          <cell r="AN2776">
            <v>569.26</v>
          </cell>
          <cell r="AP2776" t="e">
            <v>#N/A</v>
          </cell>
          <cell r="AR2776">
            <v>0</v>
          </cell>
          <cell r="AS2776">
            <v>0</v>
          </cell>
          <cell r="AU2776" t="e">
            <v>#N/A</v>
          </cell>
          <cell r="AW2776">
            <v>0</v>
          </cell>
          <cell r="AX2776">
            <v>0</v>
          </cell>
          <cell r="AZ2776" t="e">
            <v>#N/A</v>
          </cell>
          <cell r="BB2776">
            <v>0</v>
          </cell>
          <cell r="BC2776">
            <v>0</v>
          </cell>
          <cell r="BE2776" t="e">
            <v>#N/A</v>
          </cell>
          <cell r="BG2776">
            <v>0</v>
          </cell>
          <cell r="BH2776">
            <v>0</v>
          </cell>
          <cell r="BJ2776" t="e">
            <v>#N/A</v>
          </cell>
          <cell r="BL2776">
            <v>0</v>
          </cell>
          <cell r="BM2776">
            <v>0</v>
          </cell>
          <cell r="BO2776" t="e">
            <v>#N/A</v>
          </cell>
          <cell r="BQ2776">
            <v>0</v>
          </cell>
          <cell r="BR2776">
            <v>0</v>
          </cell>
          <cell r="BT2776" t="e">
            <v>#N/A</v>
          </cell>
          <cell r="BV2776">
            <v>0</v>
          </cell>
          <cell r="BW2776">
            <v>0</v>
          </cell>
          <cell r="CW2776">
            <v>92</v>
          </cell>
          <cell r="CX2776" t="str">
            <v>端数調整</v>
          </cell>
          <cell r="CY2776">
            <v>1</v>
          </cell>
          <cell r="DA2776">
            <v>-0.15999999999985448</v>
          </cell>
          <cell r="DG2776">
            <v>1</v>
          </cell>
        </row>
        <row r="2777">
          <cell r="Q2777">
            <v>6439</v>
          </cell>
          <cell r="R2777" t="str">
            <v>サドル分水栓建込工　鋳鉄用</v>
          </cell>
          <cell r="S2777" t="str">
            <v>φ200～φ250×25</v>
          </cell>
          <cell r="T2777" t="str">
            <v>給水管接合工含む</v>
          </cell>
          <cell r="U2777" t="str">
            <v>箇所</v>
          </cell>
          <cell r="V2777">
            <v>5903</v>
          </cell>
          <cell r="W2777" t="str">
            <v>厚労省参考p.192</v>
          </cell>
          <cell r="X2777" t="str">
            <v>燃料､機械器具損料及び損耗費等を含む</v>
          </cell>
          <cell r="Y2777">
            <v>1</v>
          </cell>
          <cell r="Z2777">
            <v>15</v>
          </cell>
          <cell r="AA2777" t="str">
            <v>配管工</v>
          </cell>
          <cell r="AB2777">
            <v>0.1</v>
          </cell>
          <cell r="AC2777">
            <v>27405</v>
          </cell>
          <cell r="AD2777">
            <v>2740.5</v>
          </cell>
          <cell r="AE2777">
            <v>2</v>
          </cell>
          <cell r="AF2777" t="str">
            <v>普通作業員</v>
          </cell>
          <cell r="AG2777">
            <v>0.1</v>
          </cell>
          <cell r="AH2777">
            <v>25305</v>
          </cell>
          <cell r="AI2777">
            <v>2530.5</v>
          </cell>
          <cell r="AJ2777">
            <v>122</v>
          </cell>
          <cell r="AK2777" t="str">
            <v>諸雑費</v>
          </cell>
          <cell r="AL2777">
            <v>12</v>
          </cell>
          <cell r="AM2777">
            <v>5271</v>
          </cell>
          <cell r="AN2777">
            <v>632.52</v>
          </cell>
          <cell r="AP2777" t="e">
            <v>#N/A</v>
          </cell>
          <cell r="AR2777">
            <v>0</v>
          </cell>
          <cell r="AS2777">
            <v>0</v>
          </cell>
          <cell r="AU2777" t="e">
            <v>#N/A</v>
          </cell>
          <cell r="AW2777">
            <v>0</v>
          </cell>
          <cell r="AX2777">
            <v>0</v>
          </cell>
          <cell r="AZ2777" t="e">
            <v>#N/A</v>
          </cell>
          <cell r="BB2777">
            <v>0</v>
          </cell>
          <cell r="BC2777">
            <v>0</v>
          </cell>
          <cell r="BE2777" t="e">
            <v>#N/A</v>
          </cell>
          <cell r="BG2777">
            <v>0</v>
          </cell>
          <cell r="BH2777">
            <v>0</v>
          </cell>
          <cell r="BJ2777" t="e">
            <v>#N/A</v>
          </cell>
          <cell r="BL2777">
            <v>0</v>
          </cell>
          <cell r="BM2777">
            <v>0</v>
          </cell>
          <cell r="BO2777" t="e">
            <v>#N/A</v>
          </cell>
          <cell r="BQ2777">
            <v>0</v>
          </cell>
          <cell r="BR2777">
            <v>0</v>
          </cell>
          <cell r="BT2777" t="e">
            <v>#N/A</v>
          </cell>
          <cell r="BV2777">
            <v>0</v>
          </cell>
          <cell r="BW2777">
            <v>0</v>
          </cell>
          <cell r="CW2777">
            <v>92</v>
          </cell>
          <cell r="CX2777" t="str">
            <v>端数調整</v>
          </cell>
          <cell r="CY2777">
            <v>1</v>
          </cell>
          <cell r="DA2777">
            <v>-0.52000000000043656</v>
          </cell>
          <cell r="DG2777">
            <v>1</v>
          </cell>
        </row>
        <row r="2778">
          <cell r="Q2778">
            <v>6440</v>
          </cell>
          <cell r="R2778" t="str">
            <v>サドル分水栓建込工　鋳鉄用</v>
          </cell>
          <cell r="S2778" t="str">
            <v>φ200～φ250×30</v>
          </cell>
          <cell r="T2778" t="str">
            <v>給水管接合工含む</v>
          </cell>
          <cell r="U2778" t="str">
            <v>箇所</v>
          </cell>
          <cell r="V2778">
            <v>6551</v>
          </cell>
          <cell r="W2778" t="str">
            <v>厚労省参考p.192</v>
          </cell>
          <cell r="X2778" t="str">
            <v>燃料､機械器具損料及び損耗費等を含む</v>
          </cell>
          <cell r="Y2778">
            <v>1</v>
          </cell>
          <cell r="Z2778">
            <v>15</v>
          </cell>
          <cell r="AA2778" t="str">
            <v>配管工</v>
          </cell>
          <cell r="AB2778">
            <v>0.11</v>
          </cell>
          <cell r="AC2778">
            <v>27405</v>
          </cell>
          <cell r="AD2778">
            <v>3014.55</v>
          </cell>
          <cell r="AE2778">
            <v>2</v>
          </cell>
          <cell r="AF2778" t="str">
            <v>普通作業員</v>
          </cell>
          <cell r="AG2778">
            <v>0.11</v>
          </cell>
          <cell r="AH2778">
            <v>25305</v>
          </cell>
          <cell r="AI2778">
            <v>2783.55</v>
          </cell>
          <cell r="AJ2778">
            <v>122</v>
          </cell>
          <cell r="AK2778" t="str">
            <v>諸雑費</v>
          </cell>
          <cell r="AL2778">
            <v>13</v>
          </cell>
          <cell r="AM2778">
            <v>5798.1</v>
          </cell>
          <cell r="AN2778">
            <v>753.75</v>
          </cell>
          <cell r="AP2778" t="e">
            <v>#N/A</v>
          </cell>
          <cell r="AR2778">
            <v>0</v>
          </cell>
          <cell r="AS2778">
            <v>0</v>
          </cell>
          <cell r="AU2778" t="e">
            <v>#N/A</v>
          </cell>
          <cell r="AW2778">
            <v>0</v>
          </cell>
          <cell r="AX2778">
            <v>0</v>
          </cell>
          <cell r="AZ2778" t="e">
            <v>#N/A</v>
          </cell>
          <cell r="BB2778">
            <v>0</v>
          </cell>
          <cell r="BC2778">
            <v>0</v>
          </cell>
          <cell r="BE2778" t="e">
            <v>#N/A</v>
          </cell>
          <cell r="BG2778">
            <v>0</v>
          </cell>
          <cell r="BH2778">
            <v>0</v>
          </cell>
          <cell r="BJ2778" t="e">
            <v>#N/A</v>
          </cell>
          <cell r="BL2778">
            <v>0</v>
          </cell>
          <cell r="BM2778">
            <v>0</v>
          </cell>
          <cell r="BO2778" t="e">
            <v>#N/A</v>
          </cell>
          <cell r="BQ2778">
            <v>0</v>
          </cell>
          <cell r="BR2778">
            <v>0</v>
          </cell>
          <cell r="BT2778" t="e">
            <v>#N/A</v>
          </cell>
          <cell r="BV2778">
            <v>0</v>
          </cell>
          <cell r="BW2778">
            <v>0</v>
          </cell>
          <cell r="CW2778">
            <v>92</v>
          </cell>
          <cell r="CX2778" t="str">
            <v>端数調整</v>
          </cell>
          <cell r="CY2778">
            <v>1</v>
          </cell>
          <cell r="DA2778">
            <v>-0.8500000000003638</v>
          </cell>
          <cell r="DG2778">
            <v>1</v>
          </cell>
        </row>
        <row r="2779">
          <cell r="Q2779">
            <v>6441</v>
          </cell>
          <cell r="R2779" t="str">
            <v>サドル分水栓建込工　鋳鉄用</v>
          </cell>
          <cell r="S2779" t="str">
            <v>φ200～φ250×40</v>
          </cell>
          <cell r="T2779" t="str">
            <v>給水管接合工含む</v>
          </cell>
          <cell r="U2779" t="str">
            <v>箇所</v>
          </cell>
          <cell r="V2779">
            <v>7147</v>
          </cell>
          <cell r="W2779" t="str">
            <v>厚労省参考p.192</v>
          </cell>
          <cell r="X2779" t="str">
            <v>燃料､機械器具損料及び損耗費等を含む</v>
          </cell>
          <cell r="Y2779">
            <v>1</v>
          </cell>
          <cell r="Z2779">
            <v>15</v>
          </cell>
          <cell r="AA2779" t="str">
            <v>配管工</v>
          </cell>
          <cell r="AB2779">
            <v>0.12</v>
          </cell>
          <cell r="AC2779">
            <v>27405</v>
          </cell>
          <cell r="AD2779">
            <v>3288.6</v>
          </cell>
          <cell r="AE2779">
            <v>2</v>
          </cell>
          <cell r="AF2779" t="str">
            <v>普通作業員</v>
          </cell>
          <cell r="AG2779">
            <v>0.12</v>
          </cell>
          <cell r="AH2779">
            <v>25305</v>
          </cell>
          <cell r="AI2779">
            <v>3036.6</v>
          </cell>
          <cell r="AJ2779">
            <v>122</v>
          </cell>
          <cell r="AK2779" t="str">
            <v>諸雑費</v>
          </cell>
          <cell r="AL2779">
            <v>13</v>
          </cell>
          <cell r="AM2779">
            <v>6325.2</v>
          </cell>
          <cell r="AN2779">
            <v>822.27</v>
          </cell>
          <cell r="AP2779" t="e">
            <v>#N/A</v>
          </cell>
          <cell r="AR2779">
            <v>0</v>
          </cell>
          <cell r="AS2779">
            <v>0</v>
          </cell>
          <cell r="AU2779" t="e">
            <v>#N/A</v>
          </cell>
          <cell r="AW2779">
            <v>0</v>
          </cell>
          <cell r="AX2779">
            <v>0</v>
          </cell>
          <cell r="AZ2779" t="e">
            <v>#N/A</v>
          </cell>
          <cell r="BB2779">
            <v>0</v>
          </cell>
          <cell r="BC2779">
            <v>0</v>
          </cell>
          <cell r="BE2779" t="e">
            <v>#N/A</v>
          </cell>
          <cell r="BG2779">
            <v>0</v>
          </cell>
          <cell r="BH2779">
            <v>0</v>
          </cell>
          <cell r="BJ2779" t="e">
            <v>#N/A</v>
          </cell>
          <cell r="BL2779">
            <v>0</v>
          </cell>
          <cell r="BM2779">
            <v>0</v>
          </cell>
          <cell r="BO2779" t="e">
            <v>#N/A</v>
          </cell>
          <cell r="BQ2779">
            <v>0</v>
          </cell>
          <cell r="BR2779">
            <v>0</v>
          </cell>
          <cell r="BT2779" t="e">
            <v>#N/A</v>
          </cell>
          <cell r="BV2779">
            <v>0</v>
          </cell>
          <cell r="BW2779">
            <v>0</v>
          </cell>
          <cell r="CW2779">
            <v>92</v>
          </cell>
          <cell r="CX2779" t="str">
            <v>端数調整</v>
          </cell>
          <cell r="CY2779">
            <v>1</v>
          </cell>
          <cell r="DA2779">
            <v>-0.46999999999934516</v>
          </cell>
          <cell r="DG2779">
            <v>1</v>
          </cell>
        </row>
        <row r="2780">
          <cell r="Q2780">
            <v>6442</v>
          </cell>
          <cell r="R2780" t="str">
            <v>サドル分水栓建込工　鋳鉄用</v>
          </cell>
          <cell r="S2780" t="str">
            <v>φ200～φ250×50</v>
          </cell>
          <cell r="T2780" t="str">
            <v>給水管接合工含む</v>
          </cell>
          <cell r="U2780" t="str">
            <v>箇所</v>
          </cell>
          <cell r="V2780">
            <v>7743</v>
          </cell>
          <cell r="W2780" t="str">
            <v>厚労省参考p.192</v>
          </cell>
          <cell r="X2780" t="str">
            <v>燃料､機械器具損料及び損耗費等を含む</v>
          </cell>
          <cell r="Y2780">
            <v>1</v>
          </cell>
          <cell r="Z2780">
            <v>15</v>
          </cell>
          <cell r="AA2780" t="str">
            <v>配管工</v>
          </cell>
          <cell r="AB2780">
            <v>0.13</v>
          </cell>
          <cell r="AC2780">
            <v>27405</v>
          </cell>
          <cell r="AD2780">
            <v>3562.65</v>
          </cell>
          <cell r="AE2780">
            <v>2</v>
          </cell>
          <cell r="AF2780" t="str">
            <v>普通作業員</v>
          </cell>
          <cell r="AG2780">
            <v>0.13</v>
          </cell>
          <cell r="AH2780">
            <v>25305</v>
          </cell>
          <cell r="AI2780">
            <v>3289.65</v>
          </cell>
          <cell r="AJ2780">
            <v>122</v>
          </cell>
          <cell r="AK2780" t="str">
            <v>諸雑費</v>
          </cell>
          <cell r="AL2780">
            <v>13</v>
          </cell>
          <cell r="AM2780">
            <v>6852.3</v>
          </cell>
          <cell r="AN2780">
            <v>890.79</v>
          </cell>
          <cell r="AP2780" t="e">
            <v>#N/A</v>
          </cell>
          <cell r="AR2780">
            <v>0</v>
          </cell>
          <cell r="AS2780">
            <v>0</v>
          </cell>
          <cell r="AU2780" t="e">
            <v>#N/A</v>
          </cell>
          <cell r="AW2780">
            <v>0</v>
          </cell>
          <cell r="AX2780">
            <v>0</v>
          </cell>
          <cell r="AZ2780" t="e">
            <v>#N/A</v>
          </cell>
          <cell r="BB2780">
            <v>0</v>
          </cell>
          <cell r="BC2780">
            <v>0</v>
          </cell>
          <cell r="BE2780" t="e">
            <v>#N/A</v>
          </cell>
          <cell r="BG2780">
            <v>0</v>
          </cell>
          <cell r="BH2780">
            <v>0</v>
          </cell>
          <cell r="BJ2780" t="e">
            <v>#N/A</v>
          </cell>
          <cell r="BL2780">
            <v>0</v>
          </cell>
          <cell r="BM2780">
            <v>0</v>
          </cell>
          <cell r="BO2780" t="e">
            <v>#N/A</v>
          </cell>
          <cell r="BQ2780">
            <v>0</v>
          </cell>
          <cell r="BR2780">
            <v>0</v>
          </cell>
          <cell r="BT2780" t="e">
            <v>#N/A</v>
          </cell>
          <cell r="BV2780">
            <v>0</v>
          </cell>
          <cell r="BW2780">
            <v>0</v>
          </cell>
          <cell r="CW2780">
            <v>92</v>
          </cell>
          <cell r="CX2780" t="str">
            <v>端数調整</v>
          </cell>
          <cell r="CY2780">
            <v>1</v>
          </cell>
          <cell r="DA2780">
            <v>-9.0000000000145519E-2</v>
          </cell>
          <cell r="DG2780">
            <v>1</v>
          </cell>
        </row>
        <row r="2781">
          <cell r="Q2781">
            <v>6443</v>
          </cell>
          <cell r="R2781" t="str">
            <v>サドル分水栓建込工　鋳鉄用</v>
          </cell>
          <cell r="S2781" t="str">
            <v>φ300～φ400×13</v>
          </cell>
          <cell r="T2781" t="str">
            <v>給水管接合工含む</v>
          </cell>
          <cell r="U2781" t="str">
            <v>箇所</v>
          </cell>
          <cell r="V2781">
            <v>5313</v>
          </cell>
          <cell r="W2781" t="str">
            <v>厚労省参考p.192</v>
          </cell>
          <cell r="X2781" t="str">
            <v>燃料､機械器具損料及び損耗費等を含む</v>
          </cell>
          <cell r="Y2781">
            <v>1</v>
          </cell>
          <cell r="Z2781">
            <v>15</v>
          </cell>
          <cell r="AA2781" t="str">
            <v>配管工</v>
          </cell>
          <cell r="AB2781">
            <v>0.09</v>
          </cell>
          <cell r="AC2781">
            <v>27405</v>
          </cell>
          <cell r="AD2781">
            <v>2466.4499999999998</v>
          </cell>
          <cell r="AE2781">
            <v>2</v>
          </cell>
          <cell r="AF2781" t="str">
            <v>普通作業員</v>
          </cell>
          <cell r="AG2781">
            <v>0.09</v>
          </cell>
          <cell r="AH2781">
            <v>25305</v>
          </cell>
          <cell r="AI2781">
            <v>2277.4499999999998</v>
          </cell>
          <cell r="AJ2781">
            <v>122</v>
          </cell>
          <cell r="AK2781" t="str">
            <v>諸雑費</v>
          </cell>
          <cell r="AL2781">
            <v>12</v>
          </cell>
          <cell r="AM2781">
            <v>4743.8999999999996</v>
          </cell>
          <cell r="AN2781">
            <v>569.26</v>
          </cell>
          <cell r="AP2781" t="e">
            <v>#N/A</v>
          </cell>
          <cell r="AR2781">
            <v>0</v>
          </cell>
          <cell r="AS2781">
            <v>0</v>
          </cell>
          <cell r="AU2781" t="e">
            <v>#N/A</v>
          </cell>
          <cell r="AW2781">
            <v>0</v>
          </cell>
          <cell r="AX2781">
            <v>0</v>
          </cell>
          <cell r="AZ2781" t="e">
            <v>#N/A</v>
          </cell>
          <cell r="BB2781">
            <v>0</v>
          </cell>
          <cell r="BC2781">
            <v>0</v>
          </cell>
          <cell r="BE2781" t="e">
            <v>#N/A</v>
          </cell>
          <cell r="BG2781">
            <v>0</v>
          </cell>
          <cell r="BH2781">
            <v>0</v>
          </cell>
          <cell r="BJ2781" t="e">
            <v>#N/A</v>
          </cell>
          <cell r="BL2781">
            <v>0</v>
          </cell>
          <cell r="BM2781">
            <v>0</v>
          </cell>
          <cell r="BO2781" t="e">
            <v>#N/A</v>
          </cell>
          <cell r="BQ2781">
            <v>0</v>
          </cell>
          <cell r="BR2781">
            <v>0</v>
          </cell>
          <cell r="BT2781" t="e">
            <v>#N/A</v>
          </cell>
          <cell r="BV2781">
            <v>0</v>
          </cell>
          <cell r="BW2781">
            <v>0</v>
          </cell>
          <cell r="CW2781">
            <v>92</v>
          </cell>
          <cell r="CX2781" t="str">
            <v>端数調整</v>
          </cell>
          <cell r="CY2781">
            <v>1</v>
          </cell>
          <cell r="DA2781">
            <v>-0.15999999999985448</v>
          </cell>
          <cell r="DG2781">
            <v>1</v>
          </cell>
        </row>
        <row r="2782">
          <cell r="Q2782">
            <v>6444</v>
          </cell>
          <cell r="R2782" t="str">
            <v>サドル分水栓建込工　鋳鉄用</v>
          </cell>
          <cell r="S2782" t="str">
            <v>φ300～φ400×20</v>
          </cell>
          <cell r="T2782" t="str">
            <v>給水管接合工含む</v>
          </cell>
          <cell r="U2782" t="str">
            <v>箇所</v>
          </cell>
          <cell r="V2782">
            <v>5903</v>
          </cell>
          <cell r="W2782" t="str">
            <v>厚労省参考p.192</v>
          </cell>
          <cell r="X2782" t="str">
            <v>燃料､機械器具損料及び損耗費等を含む</v>
          </cell>
          <cell r="Y2782">
            <v>1</v>
          </cell>
          <cell r="Z2782">
            <v>15</v>
          </cell>
          <cell r="AA2782" t="str">
            <v>配管工</v>
          </cell>
          <cell r="AB2782">
            <v>0.1</v>
          </cell>
          <cell r="AC2782">
            <v>27405</v>
          </cell>
          <cell r="AD2782">
            <v>2740.5</v>
          </cell>
          <cell r="AE2782">
            <v>2</v>
          </cell>
          <cell r="AF2782" t="str">
            <v>普通作業員</v>
          </cell>
          <cell r="AG2782">
            <v>0.1</v>
          </cell>
          <cell r="AH2782">
            <v>25305</v>
          </cell>
          <cell r="AI2782">
            <v>2530.5</v>
          </cell>
          <cell r="AJ2782">
            <v>122</v>
          </cell>
          <cell r="AK2782" t="str">
            <v>諸雑費</v>
          </cell>
          <cell r="AL2782">
            <v>12</v>
          </cell>
          <cell r="AM2782">
            <v>5271</v>
          </cell>
          <cell r="AN2782">
            <v>632.52</v>
          </cell>
          <cell r="AP2782" t="e">
            <v>#N/A</v>
          </cell>
          <cell r="AR2782">
            <v>0</v>
          </cell>
          <cell r="AS2782">
            <v>0</v>
          </cell>
          <cell r="AU2782" t="e">
            <v>#N/A</v>
          </cell>
          <cell r="AW2782">
            <v>0</v>
          </cell>
          <cell r="AX2782">
            <v>0</v>
          </cell>
          <cell r="AZ2782" t="e">
            <v>#N/A</v>
          </cell>
          <cell r="BB2782">
            <v>0</v>
          </cell>
          <cell r="BC2782">
            <v>0</v>
          </cell>
          <cell r="BE2782" t="e">
            <v>#N/A</v>
          </cell>
          <cell r="BG2782">
            <v>0</v>
          </cell>
          <cell r="BH2782">
            <v>0</v>
          </cell>
          <cell r="BJ2782" t="e">
            <v>#N/A</v>
          </cell>
          <cell r="BL2782">
            <v>0</v>
          </cell>
          <cell r="BM2782">
            <v>0</v>
          </cell>
          <cell r="BO2782" t="e">
            <v>#N/A</v>
          </cell>
          <cell r="BQ2782">
            <v>0</v>
          </cell>
          <cell r="BR2782">
            <v>0</v>
          </cell>
          <cell r="BT2782" t="e">
            <v>#N/A</v>
          </cell>
          <cell r="BV2782">
            <v>0</v>
          </cell>
          <cell r="BW2782">
            <v>0</v>
          </cell>
          <cell r="CW2782">
            <v>92</v>
          </cell>
          <cell r="CX2782" t="str">
            <v>端数調整</v>
          </cell>
          <cell r="CY2782">
            <v>1</v>
          </cell>
          <cell r="DA2782">
            <v>-0.52000000000043656</v>
          </cell>
          <cell r="DG2782">
            <v>1</v>
          </cell>
        </row>
        <row r="2783">
          <cell r="Q2783">
            <v>6445</v>
          </cell>
          <cell r="R2783" t="str">
            <v>サドル分水栓建込工　鋳鉄用</v>
          </cell>
          <cell r="S2783" t="str">
            <v>φ300～φ400×25</v>
          </cell>
          <cell r="T2783" t="str">
            <v>給水管接合工含む</v>
          </cell>
          <cell r="U2783" t="str">
            <v>箇所</v>
          </cell>
          <cell r="V2783">
            <v>6493</v>
          </cell>
          <cell r="W2783" t="str">
            <v>厚労省参考p.192</v>
          </cell>
          <cell r="X2783" t="str">
            <v>燃料､機械器具損料及び損耗費等を含む</v>
          </cell>
          <cell r="Y2783">
            <v>1</v>
          </cell>
          <cell r="Z2783">
            <v>15</v>
          </cell>
          <cell r="AA2783" t="str">
            <v>配管工</v>
          </cell>
          <cell r="AB2783">
            <v>0.11</v>
          </cell>
          <cell r="AC2783">
            <v>27405</v>
          </cell>
          <cell r="AD2783">
            <v>3014.55</v>
          </cell>
          <cell r="AE2783">
            <v>2</v>
          </cell>
          <cell r="AF2783" t="str">
            <v>普通作業員</v>
          </cell>
          <cell r="AG2783">
            <v>0.11</v>
          </cell>
          <cell r="AH2783">
            <v>25305</v>
          </cell>
          <cell r="AI2783">
            <v>2783.55</v>
          </cell>
          <cell r="AJ2783">
            <v>122</v>
          </cell>
          <cell r="AK2783" t="str">
            <v>諸雑費</v>
          </cell>
          <cell r="AL2783">
            <v>12</v>
          </cell>
          <cell r="AM2783">
            <v>5798.1</v>
          </cell>
          <cell r="AN2783">
            <v>695.77</v>
          </cell>
          <cell r="AP2783" t="e">
            <v>#N/A</v>
          </cell>
          <cell r="AR2783">
            <v>0</v>
          </cell>
          <cell r="AS2783">
            <v>0</v>
          </cell>
          <cell r="AU2783" t="e">
            <v>#N/A</v>
          </cell>
          <cell r="AW2783">
            <v>0</v>
          </cell>
          <cell r="AX2783">
            <v>0</v>
          </cell>
          <cell r="AZ2783" t="e">
            <v>#N/A</v>
          </cell>
          <cell r="BB2783">
            <v>0</v>
          </cell>
          <cell r="BC2783">
            <v>0</v>
          </cell>
          <cell r="BE2783" t="e">
            <v>#N/A</v>
          </cell>
          <cell r="BG2783">
            <v>0</v>
          </cell>
          <cell r="BH2783">
            <v>0</v>
          </cell>
          <cell r="BJ2783" t="e">
            <v>#N/A</v>
          </cell>
          <cell r="BL2783">
            <v>0</v>
          </cell>
          <cell r="BM2783">
            <v>0</v>
          </cell>
          <cell r="BO2783" t="e">
            <v>#N/A</v>
          </cell>
          <cell r="BQ2783">
            <v>0</v>
          </cell>
          <cell r="BR2783">
            <v>0</v>
          </cell>
          <cell r="BT2783" t="e">
            <v>#N/A</v>
          </cell>
          <cell r="BV2783">
            <v>0</v>
          </cell>
          <cell r="BW2783">
            <v>0</v>
          </cell>
          <cell r="CW2783">
            <v>92</v>
          </cell>
          <cell r="CX2783" t="str">
            <v>端数調整</v>
          </cell>
          <cell r="CY2783">
            <v>1</v>
          </cell>
          <cell r="DA2783">
            <v>-0.87000000000080036</v>
          </cell>
          <cell r="DG2783">
            <v>1</v>
          </cell>
        </row>
        <row r="2784">
          <cell r="Q2784">
            <v>6446</v>
          </cell>
          <cell r="R2784" t="str">
            <v>サドル分水栓建込工　鋳鉄用</v>
          </cell>
          <cell r="S2784" t="str">
            <v>φ300～φ400×30</v>
          </cell>
          <cell r="T2784" t="str">
            <v>給水管接合工含む</v>
          </cell>
          <cell r="U2784" t="str">
            <v>箇所</v>
          </cell>
          <cell r="V2784">
            <v>7147</v>
          </cell>
          <cell r="W2784" t="str">
            <v>厚労省参考p.192</v>
          </cell>
          <cell r="X2784" t="str">
            <v>燃料､機械器具損料及び損耗費等を含む</v>
          </cell>
          <cell r="Y2784">
            <v>1</v>
          </cell>
          <cell r="Z2784">
            <v>15</v>
          </cell>
          <cell r="AA2784" t="str">
            <v>配管工</v>
          </cell>
          <cell r="AB2784">
            <v>0.12</v>
          </cell>
          <cell r="AC2784">
            <v>27405</v>
          </cell>
          <cell r="AD2784">
            <v>3288.6</v>
          </cell>
          <cell r="AE2784">
            <v>2</v>
          </cell>
          <cell r="AF2784" t="str">
            <v>普通作業員</v>
          </cell>
          <cell r="AG2784">
            <v>0.12</v>
          </cell>
          <cell r="AH2784">
            <v>25305</v>
          </cell>
          <cell r="AI2784">
            <v>3036.6</v>
          </cell>
          <cell r="AJ2784">
            <v>122</v>
          </cell>
          <cell r="AK2784" t="str">
            <v>諸雑費</v>
          </cell>
          <cell r="AL2784">
            <v>13</v>
          </cell>
          <cell r="AM2784">
            <v>6325.2</v>
          </cell>
          <cell r="AN2784">
            <v>822.27</v>
          </cell>
          <cell r="AP2784" t="e">
            <v>#N/A</v>
          </cell>
          <cell r="AR2784">
            <v>0</v>
          </cell>
          <cell r="AS2784">
            <v>0</v>
          </cell>
          <cell r="AU2784" t="e">
            <v>#N/A</v>
          </cell>
          <cell r="AW2784">
            <v>0</v>
          </cell>
          <cell r="AX2784">
            <v>0</v>
          </cell>
          <cell r="AZ2784" t="e">
            <v>#N/A</v>
          </cell>
          <cell r="BB2784">
            <v>0</v>
          </cell>
          <cell r="BC2784">
            <v>0</v>
          </cell>
          <cell r="BE2784" t="e">
            <v>#N/A</v>
          </cell>
          <cell r="BG2784">
            <v>0</v>
          </cell>
          <cell r="BH2784">
            <v>0</v>
          </cell>
          <cell r="BJ2784" t="e">
            <v>#N/A</v>
          </cell>
          <cell r="BL2784">
            <v>0</v>
          </cell>
          <cell r="BM2784">
            <v>0</v>
          </cell>
          <cell r="BO2784" t="e">
            <v>#N/A</v>
          </cell>
          <cell r="BQ2784">
            <v>0</v>
          </cell>
          <cell r="BR2784">
            <v>0</v>
          </cell>
          <cell r="BT2784" t="e">
            <v>#N/A</v>
          </cell>
          <cell r="BV2784">
            <v>0</v>
          </cell>
          <cell r="BW2784">
            <v>0</v>
          </cell>
          <cell r="CW2784">
            <v>92</v>
          </cell>
          <cell r="CX2784" t="str">
            <v>端数調整</v>
          </cell>
          <cell r="CY2784">
            <v>1</v>
          </cell>
          <cell r="DA2784">
            <v>-0.46999999999934516</v>
          </cell>
          <cell r="DG2784">
            <v>1</v>
          </cell>
        </row>
        <row r="2785">
          <cell r="Q2785">
            <v>6447</v>
          </cell>
          <cell r="R2785" t="str">
            <v>サドル分水栓建込工　鋳鉄用</v>
          </cell>
          <cell r="S2785" t="str">
            <v>φ300～φ400×40</v>
          </cell>
          <cell r="T2785" t="str">
            <v>給水管接合工含む</v>
          </cell>
          <cell r="U2785" t="str">
            <v>箇所</v>
          </cell>
          <cell r="V2785">
            <v>7743</v>
          </cell>
          <cell r="W2785" t="str">
            <v>厚労省参考p.192</v>
          </cell>
          <cell r="X2785" t="str">
            <v>燃料､機械器具損料及び損耗費等を含む</v>
          </cell>
          <cell r="Y2785">
            <v>1</v>
          </cell>
          <cell r="Z2785">
            <v>15</v>
          </cell>
          <cell r="AA2785" t="str">
            <v>配管工</v>
          </cell>
          <cell r="AB2785">
            <v>0.13</v>
          </cell>
          <cell r="AC2785">
            <v>27405</v>
          </cell>
          <cell r="AD2785">
            <v>3562.65</v>
          </cell>
          <cell r="AE2785">
            <v>2</v>
          </cell>
          <cell r="AF2785" t="str">
            <v>普通作業員</v>
          </cell>
          <cell r="AG2785">
            <v>0.13</v>
          </cell>
          <cell r="AH2785">
            <v>25305</v>
          </cell>
          <cell r="AI2785">
            <v>3289.65</v>
          </cell>
          <cell r="AJ2785">
            <v>122</v>
          </cell>
          <cell r="AK2785" t="str">
            <v>諸雑費</v>
          </cell>
          <cell r="AL2785">
            <v>13</v>
          </cell>
          <cell r="AM2785">
            <v>6852.3</v>
          </cell>
          <cell r="AN2785">
            <v>890.79</v>
          </cell>
          <cell r="AP2785" t="e">
            <v>#N/A</v>
          </cell>
          <cell r="AR2785">
            <v>0</v>
          </cell>
          <cell r="AS2785">
            <v>0</v>
          </cell>
          <cell r="AU2785" t="e">
            <v>#N/A</v>
          </cell>
          <cell r="AW2785">
            <v>0</v>
          </cell>
          <cell r="AX2785">
            <v>0</v>
          </cell>
          <cell r="AZ2785" t="e">
            <v>#N/A</v>
          </cell>
          <cell r="BB2785">
            <v>0</v>
          </cell>
          <cell r="BC2785">
            <v>0</v>
          </cell>
          <cell r="BE2785" t="e">
            <v>#N/A</v>
          </cell>
          <cell r="BG2785">
            <v>0</v>
          </cell>
          <cell r="BH2785">
            <v>0</v>
          </cell>
          <cell r="BJ2785" t="e">
            <v>#N/A</v>
          </cell>
          <cell r="BL2785">
            <v>0</v>
          </cell>
          <cell r="BM2785">
            <v>0</v>
          </cell>
          <cell r="BO2785" t="e">
            <v>#N/A</v>
          </cell>
          <cell r="BQ2785">
            <v>0</v>
          </cell>
          <cell r="BR2785">
            <v>0</v>
          </cell>
          <cell r="BT2785" t="e">
            <v>#N/A</v>
          </cell>
          <cell r="BV2785">
            <v>0</v>
          </cell>
          <cell r="BW2785">
            <v>0</v>
          </cell>
          <cell r="CW2785">
            <v>92</v>
          </cell>
          <cell r="CX2785" t="str">
            <v>端数調整</v>
          </cell>
          <cell r="CY2785">
            <v>1</v>
          </cell>
          <cell r="DA2785">
            <v>-9.0000000000145519E-2</v>
          </cell>
          <cell r="DG2785">
            <v>1</v>
          </cell>
        </row>
        <row r="2786">
          <cell r="Q2786">
            <v>6448</v>
          </cell>
          <cell r="R2786" t="str">
            <v>サドル分水栓建込工　鋳鉄用</v>
          </cell>
          <cell r="S2786" t="str">
            <v>φ300～φ400×50</v>
          </cell>
          <cell r="T2786" t="str">
            <v>給水管接合工含む</v>
          </cell>
          <cell r="U2786" t="str">
            <v>箇所</v>
          </cell>
          <cell r="V2786">
            <v>8338</v>
          </cell>
          <cell r="W2786" t="str">
            <v>厚労省参考p.192</v>
          </cell>
          <cell r="X2786" t="str">
            <v>燃料､機械器具損料及び損耗費等を含む</v>
          </cell>
          <cell r="Y2786">
            <v>1</v>
          </cell>
          <cell r="Z2786">
            <v>15</v>
          </cell>
          <cell r="AA2786" t="str">
            <v>配管工</v>
          </cell>
          <cell r="AB2786">
            <v>0.14000000000000001</v>
          </cell>
          <cell r="AC2786">
            <v>27405</v>
          </cell>
          <cell r="AD2786">
            <v>3836.7</v>
          </cell>
          <cell r="AE2786">
            <v>2</v>
          </cell>
          <cell r="AF2786" t="str">
            <v>普通作業員</v>
          </cell>
          <cell r="AG2786">
            <v>0.14000000000000001</v>
          </cell>
          <cell r="AH2786">
            <v>25305</v>
          </cell>
          <cell r="AI2786">
            <v>3542.7</v>
          </cell>
          <cell r="AJ2786">
            <v>122</v>
          </cell>
          <cell r="AK2786" t="str">
            <v>諸雑費</v>
          </cell>
          <cell r="AL2786">
            <v>13</v>
          </cell>
          <cell r="AM2786">
            <v>7379.4</v>
          </cell>
          <cell r="AN2786">
            <v>959.32</v>
          </cell>
          <cell r="AP2786" t="e">
            <v>#N/A</v>
          </cell>
          <cell r="AR2786">
            <v>0</v>
          </cell>
          <cell r="AS2786">
            <v>0</v>
          </cell>
          <cell r="AU2786" t="e">
            <v>#N/A</v>
          </cell>
          <cell r="AW2786">
            <v>0</v>
          </cell>
          <cell r="AX2786">
            <v>0</v>
          </cell>
          <cell r="AZ2786" t="e">
            <v>#N/A</v>
          </cell>
          <cell r="BB2786">
            <v>0</v>
          </cell>
          <cell r="BC2786">
            <v>0</v>
          </cell>
          <cell r="BE2786" t="e">
            <v>#N/A</v>
          </cell>
          <cell r="BG2786">
            <v>0</v>
          </cell>
          <cell r="BH2786">
            <v>0</v>
          </cell>
          <cell r="BJ2786" t="e">
            <v>#N/A</v>
          </cell>
          <cell r="BL2786">
            <v>0</v>
          </cell>
          <cell r="BM2786">
            <v>0</v>
          </cell>
          <cell r="BO2786" t="e">
            <v>#N/A</v>
          </cell>
          <cell r="BQ2786">
            <v>0</v>
          </cell>
          <cell r="BR2786">
            <v>0</v>
          </cell>
          <cell r="BT2786" t="e">
            <v>#N/A</v>
          </cell>
          <cell r="BV2786">
            <v>0</v>
          </cell>
          <cell r="BW2786">
            <v>0</v>
          </cell>
          <cell r="CW2786">
            <v>92</v>
          </cell>
          <cell r="CX2786" t="str">
            <v>端数調整</v>
          </cell>
          <cell r="CY2786">
            <v>1</v>
          </cell>
          <cell r="DA2786">
            <v>-0.71999999999934516</v>
          </cell>
          <cell r="DG2786">
            <v>1</v>
          </cell>
        </row>
        <row r="2787">
          <cell r="Q2787">
            <v>6449</v>
          </cell>
          <cell r="R2787" t="str">
            <v>サドル分水栓建込工　VP用</v>
          </cell>
          <cell r="S2787" t="str">
            <v>φ40～φ50×13</v>
          </cell>
          <cell r="T2787" t="str">
            <v>給水管接合工含む</v>
          </cell>
          <cell r="U2787" t="str">
            <v>箇所</v>
          </cell>
          <cell r="V2787">
            <v>2661</v>
          </cell>
          <cell r="W2787" t="str">
            <v>厚労省参考p.192</v>
          </cell>
          <cell r="X2787" t="str">
            <v>工具損料及び損耗費等を含む</v>
          </cell>
          <cell r="Y2787">
            <v>1</v>
          </cell>
          <cell r="Z2787">
            <v>15</v>
          </cell>
          <cell r="AA2787" t="str">
            <v>配管工</v>
          </cell>
          <cell r="AB2787">
            <v>0.05</v>
          </cell>
          <cell r="AC2787">
            <v>27405</v>
          </cell>
          <cell r="AD2787">
            <v>1370.25</v>
          </cell>
          <cell r="AE2787">
            <v>2</v>
          </cell>
          <cell r="AF2787" t="str">
            <v>普通作業員</v>
          </cell>
          <cell r="AG2787">
            <v>0.05</v>
          </cell>
          <cell r="AH2787">
            <v>25305</v>
          </cell>
          <cell r="AI2787">
            <v>1265.25</v>
          </cell>
          <cell r="AJ2787">
            <v>122</v>
          </cell>
          <cell r="AK2787" t="str">
            <v>諸雑費</v>
          </cell>
          <cell r="AL2787">
            <v>1</v>
          </cell>
          <cell r="AM2787">
            <v>2635.5</v>
          </cell>
          <cell r="AN2787">
            <v>26.35</v>
          </cell>
          <cell r="AP2787" t="e">
            <v>#N/A</v>
          </cell>
          <cell r="AR2787">
            <v>0</v>
          </cell>
          <cell r="AS2787">
            <v>0</v>
          </cell>
          <cell r="AU2787" t="e">
            <v>#N/A</v>
          </cell>
          <cell r="AW2787">
            <v>0</v>
          </cell>
          <cell r="AX2787">
            <v>0</v>
          </cell>
          <cell r="AZ2787" t="e">
            <v>#N/A</v>
          </cell>
          <cell r="BB2787">
            <v>0</v>
          </cell>
          <cell r="BC2787">
            <v>0</v>
          </cell>
          <cell r="BE2787" t="e">
            <v>#N/A</v>
          </cell>
          <cell r="BG2787">
            <v>0</v>
          </cell>
          <cell r="BH2787">
            <v>0</v>
          </cell>
          <cell r="BJ2787" t="e">
            <v>#N/A</v>
          </cell>
          <cell r="BL2787">
            <v>0</v>
          </cell>
          <cell r="BM2787">
            <v>0</v>
          </cell>
          <cell r="BO2787" t="e">
            <v>#N/A</v>
          </cell>
          <cell r="BQ2787">
            <v>0</v>
          </cell>
          <cell r="BR2787">
            <v>0</v>
          </cell>
          <cell r="BT2787" t="e">
            <v>#N/A</v>
          </cell>
          <cell r="BV2787">
            <v>0</v>
          </cell>
          <cell r="BW2787">
            <v>0</v>
          </cell>
          <cell r="CW2787">
            <v>92</v>
          </cell>
          <cell r="CX2787" t="str">
            <v>端数調整</v>
          </cell>
          <cell r="CY2787">
            <v>1</v>
          </cell>
          <cell r="DA2787">
            <v>-0.84999999999990905</v>
          </cell>
          <cell r="DG2787">
            <v>1</v>
          </cell>
        </row>
        <row r="2788">
          <cell r="Q2788">
            <v>6450</v>
          </cell>
          <cell r="R2788" t="str">
            <v>サドル分水栓建込工　VP用</v>
          </cell>
          <cell r="S2788" t="str">
            <v>φ40～φ50×20</v>
          </cell>
          <cell r="T2788" t="str">
            <v>給水管接合工含む</v>
          </cell>
          <cell r="U2788" t="str">
            <v>箇所</v>
          </cell>
          <cell r="V2788">
            <v>3194</v>
          </cell>
          <cell r="W2788" t="str">
            <v>厚労省参考p.192</v>
          </cell>
          <cell r="X2788" t="str">
            <v>工具損料及び損耗費等を含む</v>
          </cell>
          <cell r="Y2788">
            <v>1</v>
          </cell>
          <cell r="Z2788">
            <v>15</v>
          </cell>
          <cell r="AA2788" t="str">
            <v>配管工</v>
          </cell>
          <cell r="AB2788">
            <v>0.06</v>
          </cell>
          <cell r="AC2788">
            <v>27405</v>
          </cell>
          <cell r="AD2788">
            <v>1644.3</v>
          </cell>
          <cell r="AE2788">
            <v>2</v>
          </cell>
          <cell r="AF2788" t="str">
            <v>普通作業員</v>
          </cell>
          <cell r="AG2788">
            <v>0.06</v>
          </cell>
          <cell r="AH2788">
            <v>25305</v>
          </cell>
          <cell r="AI2788">
            <v>1518.3</v>
          </cell>
          <cell r="AJ2788">
            <v>122</v>
          </cell>
          <cell r="AK2788" t="str">
            <v>諸雑費</v>
          </cell>
          <cell r="AL2788">
            <v>1</v>
          </cell>
          <cell r="AM2788">
            <v>3162.6</v>
          </cell>
          <cell r="AN2788">
            <v>31.62</v>
          </cell>
          <cell r="AP2788" t="e">
            <v>#N/A</v>
          </cell>
          <cell r="AR2788">
            <v>0</v>
          </cell>
          <cell r="AS2788">
            <v>0</v>
          </cell>
          <cell r="AU2788" t="e">
            <v>#N/A</v>
          </cell>
          <cell r="AW2788">
            <v>0</v>
          </cell>
          <cell r="AX2788">
            <v>0</v>
          </cell>
          <cell r="AZ2788" t="e">
            <v>#N/A</v>
          </cell>
          <cell r="BB2788">
            <v>0</v>
          </cell>
          <cell r="BC2788">
            <v>0</v>
          </cell>
          <cell r="BE2788" t="e">
            <v>#N/A</v>
          </cell>
          <cell r="BG2788">
            <v>0</v>
          </cell>
          <cell r="BH2788">
            <v>0</v>
          </cell>
          <cell r="BJ2788" t="e">
            <v>#N/A</v>
          </cell>
          <cell r="BL2788">
            <v>0</v>
          </cell>
          <cell r="BM2788">
            <v>0</v>
          </cell>
          <cell r="BO2788" t="e">
            <v>#N/A</v>
          </cell>
          <cell r="BQ2788">
            <v>0</v>
          </cell>
          <cell r="BR2788">
            <v>0</v>
          </cell>
          <cell r="BT2788" t="e">
            <v>#N/A</v>
          </cell>
          <cell r="BV2788">
            <v>0</v>
          </cell>
          <cell r="BW2788">
            <v>0</v>
          </cell>
          <cell r="CW2788">
            <v>92</v>
          </cell>
          <cell r="CX2788" t="str">
            <v>端数調整</v>
          </cell>
          <cell r="CY2788">
            <v>1</v>
          </cell>
          <cell r="DA2788">
            <v>-0.21999999999979991</v>
          </cell>
          <cell r="DG2788">
            <v>1</v>
          </cell>
        </row>
        <row r="2789">
          <cell r="Q2789">
            <v>6451</v>
          </cell>
          <cell r="R2789" t="str">
            <v>サドル分水栓建込工　VP用</v>
          </cell>
          <cell r="S2789" t="str">
            <v>φ40～φ50×25</v>
          </cell>
          <cell r="T2789" t="str">
            <v>給水管接合工含む</v>
          </cell>
          <cell r="U2789" t="str">
            <v>箇所</v>
          </cell>
          <cell r="V2789">
            <v>3726</v>
          </cell>
          <cell r="W2789" t="str">
            <v>厚労省参考p.192</v>
          </cell>
          <cell r="X2789" t="str">
            <v>工具損料及び損耗費等を含む</v>
          </cell>
          <cell r="Y2789">
            <v>1</v>
          </cell>
          <cell r="Z2789">
            <v>15</v>
          </cell>
          <cell r="AA2789" t="str">
            <v>配管工</v>
          </cell>
          <cell r="AB2789">
            <v>7.0000000000000007E-2</v>
          </cell>
          <cell r="AC2789">
            <v>27405</v>
          </cell>
          <cell r="AD2789">
            <v>1918.35</v>
          </cell>
          <cell r="AE2789">
            <v>2</v>
          </cell>
          <cell r="AF2789" t="str">
            <v>普通作業員</v>
          </cell>
          <cell r="AG2789">
            <v>7.0000000000000007E-2</v>
          </cell>
          <cell r="AH2789">
            <v>25305</v>
          </cell>
          <cell r="AI2789">
            <v>1771.35</v>
          </cell>
          <cell r="AJ2789">
            <v>122</v>
          </cell>
          <cell r="AK2789" t="str">
            <v>諸雑費</v>
          </cell>
          <cell r="AL2789">
            <v>1</v>
          </cell>
          <cell r="AM2789">
            <v>3689.7</v>
          </cell>
          <cell r="AN2789">
            <v>36.89</v>
          </cell>
          <cell r="AP2789" t="e">
            <v>#N/A</v>
          </cell>
          <cell r="AR2789">
            <v>0</v>
          </cell>
          <cell r="AS2789">
            <v>0</v>
          </cell>
          <cell r="AU2789" t="e">
            <v>#N/A</v>
          </cell>
          <cell r="AW2789">
            <v>0</v>
          </cell>
          <cell r="AX2789">
            <v>0</v>
          </cell>
          <cell r="AZ2789" t="e">
            <v>#N/A</v>
          </cell>
          <cell r="BB2789">
            <v>0</v>
          </cell>
          <cell r="BC2789">
            <v>0</v>
          </cell>
          <cell r="BE2789" t="e">
            <v>#N/A</v>
          </cell>
          <cell r="BG2789">
            <v>0</v>
          </cell>
          <cell r="BH2789">
            <v>0</v>
          </cell>
          <cell r="BJ2789" t="e">
            <v>#N/A</v>
          </cell>
          <cell r="BL2789">
            <v>0</v>
          </cell>
          <cell r="BM2789">
            <v>0</v>
          </cell>
          <cell r="BO2789" t="e">
            <v>#N/A</v>
          </cell>
          <cell r="BQ2789">
            <v>0</v>
          </cell>
          <cell r="BR2789">
            <v>0</v>
          </cell>
          <cell r="BT2789" t="e">
            <v>#N/A</v>
          </cell>
          <cell r="BV2789">
            <v>0</v>
          </cell>
          <cell r="BW2789">
            <v>0</v>
          </cell>
          <cell r="CW2789">
            <v>92</v>
          </cell>
          <cell r="CX2789" t="str">
            <v>端数調整</v>
          </cell>
          <cell r="CY2789">
            <v>1</v>
          </cell>
          <cell r="DA2789">
            <v>-0.58999999999969077</v>
          </cell>
          <cell r="DG2789">
            <v>1</v>
          </cell>
        </row>
        <row r="2790">
          <cell r="Q2790">
            <v>6452</v>
          </cell>
          <cell r="R2790" t="str">
            <v>サドル分水栓建込工　VP用</v>
          </cell>
          <cell r="S2790" t="str">
            <v>φ75～φ100×13</v>
          </cell>
          <cell r="T2790" t="str">
            <v>給水管接合工含む</v>
          </cell>
          <cell r="U2790" t="str">
            <v>箇所</v>
          </cell>
          <cell r="V2790">
            <v>3194</v>
          </cell>
          <cell r="W2790" t="str">
            <v>厚労省参考p.192</v>
          </cell>
          <cell r="X2790" t="str">
            <v>工具損料及び損耗費等を含む</v>
          </cell>
          <cell r="Y2790">
            <v>1</v>
          </cell>
          <cell r="Z2790">
            <v>15</v>
          </cell>
          <cell r="AA2790" t="str">
            <v>配管工</v>
          </cell>
          <cell r="AB2790">
            <v>0.06</v>
          </cell>
          <cell r="AC2790">
            <v>27405</v>
          </cell>
          <cell r="AD2790">
            <v>1644.3</v>
          </cell>
          <cell r="AE2790">
            <v>2</v>
          </cell>
          <cell r="AF2790" t="str">
            <v>普通作業員</v>
          </cell>
          <cell r="AG2790">
            <v>0.06</v>
          </cell>
          <cell r="AH2790">
            <v>25305</v>
          </cell>
          <cell r="AI2790">
            <v>1518.3</v>
          </cell>
          <cell r="AJ2790">
            <v>122</v>
          </cell>
          <cell r="AK2790" t="str">
            <v>諸雑費</v>
          </cell>
          <cell r="AL2790">
            <v>1</v>
          </cell>
          <cell r="AM2790">
            <v>3162.6</v>
          </cell>
          <cell r="AN2790">
            <v>31.62</v>
          </cell>
          <cell r="AP2790" t="e">
            <v>#N/A</v>
          </cell>
          <cell r="AR2790">
            <v>0</v>
          </cell>
          <cell r="AS2790">
            <v>0</v>
          </cell>
          <cell r="AU2790" t="e">
            <v>#N/A</v>
          </cell>
          <cell r="AW2790">
            <v>0</v>
          </cell>
          <cell r="AX2790">
            <v>0</v>
          </cell>
          <cell r="AZ2790" t="e">
            <v>#N/A</v>
          </cell>
          <cell r="BB2790">
            <v>0</v>
          </cell>
          <cell r="BC2790">
            <v>0</v>
          </cell>
          <cell r="BE2790" t="e">
            <v>#N/A</v>
          </cell>
          <cell r="BG2790">
            <v>0</v>
          </cell>
          <cell r="BH2790">
            <v>0</v>
          </cell>
          <cell r="BJ2790" t="e">
            <v>#N/A</v>
          </cell>
          <cell r="BL2790">
            <v>0</v>
          </cell>
          <cell r="BM2790">
            <v>0</v>
          </cell>
          <cell r="BO2790" t="e">
            <v>#N/A</v>
          </cell>
          <cell r="BQ2790">
            <v>0</v>
          </cell>
          <cell r="BR2790">
            <v>0</v>
          </cell>
          <cell r="BT2790" t="e">
            <v>#N/A</v>
          </cell>
          <cell r="BV2790">
            <v>0</v>
          </cell>
          <cell r="BW2790">
            <v>0</v>
          </cell>
          <cell r="CW2790">
            <v>92</v>
          </cell>
          <cell r="CX2790" t="str">
            <v>端数調整</v>
          </cell>
          <cell r="CY2790">
            <v>1</v>
          </cell>
          <cell r="DA2790">
            <v>-0.21999999999979991</v>
          </cell>
          <cell r="DG2790">
            <v>1</v>
          </cell>
        </row>
        <row r="2791">
          <cell r="Q2791">
            <v>6453</v>
          </cell>
          <cell r="R2791" t="str">
            <v>サドル分水栓建込工　VP用</v>
          </cell>
          <cell r="S2791" t="str">
            <v>φ75～φ100×20</v>
          </cell>
          <cell r="T2791" t="str">
            <v>給水管接合工含む</v>
          </cell>
          <cell r="U2791" t="str">
            <v>箇所</v>
          </cell>
          <cell r="V2791">
            <v>3726</v>
          </cell>
          <cell r="W2791" t="str">
            <v>厚労省参考p.192</v>
          </cell>
          <cell r="X2791" t="str">
            <v>工具損料及び損耗費等を含む</v>
          </cell>
          <cell r="Y2791">
            <v>1</v>
          </cell>
          <cell r="Z2791">
            <v>15</v>
          </cell>
          <cell r="AA2791" t="str">
            <v>配管工</v>
          </cell>
          <cell r="AB2791">
            <v>7.0000000000000007E-2</v>
          </cell>
          <cell r="AC2791">
            <v>27405</v>
          </cell>
          <cell r="AD2791">
            <v>1918.35</v>
          </cell>
          <cell r="AE2791">
            <v>2</v>
          </cell>
          <cell r="AF2791" t="str">
            <v>普通作業員</v>
          </cell>
          <cell r="AG2791">
            <v>7.0000000000000007E-2</v>
          </cell>
          <cell r="AH2791">
            <v>25305</v>
          </cell>
          <cell r="AI2791">
            <v>1771.35</v>
          </cell>
          <cell r="AJ2791">
            <v>122</v>
          </cell>
          <cell r="AK2791" t="str">
            <v>諸雑費</v>
          </cell>
          <cell r="AL2791">
            <v>1</v>
          </cell>
          <cell r="AM2791">
            <v>3689.7</v>
          </cell>
          <cell r="AN2791">
            <v>36.89</v>
          </cell>
          <cell r="AP2791" t="e">
            <v>#N/A</v>
          </cell>
          <cell r="AR2791">
            <v>0</v>
          </cell>
          <cell r="AS2791">
            <v>0</v>
          </cell>
          <cell r="AU2791" t="e">
            <v>#N/A</v>
          </cell>
          <cell r="AW2791">
            <v>0</v>
          </cell>
          <cell r="AX2791">
            <v>0</v>
          </cell>
          <cell r="AZ2791" t="e">
            <v>#N/A</v>
          </cell>
          <cell r="BB2791">
            <v>0</v>
          </cell>
          <cell r="BC2791">
            <v>0</v>
          </cell>
          <cell r="BE2791" t="e">
            <v>#N/A</v>
          </cell>
          <cell r="BG2791">
            <v>0</v>
          </cell>
          <cell r="BH2791">
            <v>0</v>
          </cell>
          <cell r="BJ2791" t="e">
            <v>#N/A</v>
          </cell>
          <cell r="BL2791">
            <v>0</v>
          </cell>
          <cell r="BM2791">
            <v>0</v>
          </cell>
          <cell r="BO2791" t="e">
            <v>#N/A</v>
          </cell>
          <cell r="BQ2791">
            <v>0</v>
          </cell>
          <cell r="BR2791">
            <v>0</v>
          </cell>
          <cell r="BT2791" t="e">
            <v>#N/A</v>
          </cell>
          <cell r="BV2791">
            <v>0</v>
          </cell>
          <cell r="BW2791">
            <v>0</v>
          </cell>
          <cell r="CW2791">
            <v>92</v>
          </cell>
          <cell r="CX2791" t="str">
            <v>端数調整</v>
          </cell>
          <cell r="CY2791">
            <v>1</v>
          </cell>
          <cell r="DA2791">
            <v>-0.58999999999969077</v>
          </cell>
          <cell r="DG2791">
            <v>1</v>
          </cell>
        </row>
        <row r="2792">
          <cell r="Q2792">
            <v>6454</v>
          </cell>
          <cell r="R2792" t="str">
            <v>サドル分水栓建込工　VP用</v>
          </cell>
          <cell r="S2792" t="str">
            <v>φ75～φ100×25</v>
          </cell>
          <cell r="T2792" t="str">
            <v>給水管接合工含む</v>
          </cell>
          <cell r="U2792" t="str">
            <v>箇所</v>
          </cell>
          <cell r="V2792">
            <v>4258</v>
          </cell>
          <cell r="W2792" t="str">
            <v>厚労省参考p.192</v>
          </cell>
          <cell r="X2792" t="str">
            <v>工具損料及び損耗費等を含む</v>
          </cell>
          <cell r="Y2792">
            <v>1</v>
          </cell>
          <cell r="Z2792">
            <v>15</v>
          </cell>
          <cell r="AA2792" t="str">
            <v>配管工</v>
          </cell>
          <cell r="AB2792">
            <v>0.08</v>
          </cell>
          <cell r="AC2792">
            <v>27405</v>
          </cell>
          <cell r="AD2792">
            <v>2192.4</v>
          </cell>
          <cell r="AE2792">
            <v>2</v>
          </cell>
          <cell r="AF2792" t="str">
            <v>普通作業員</v>
          </cell>
          <cell r="AG2792">
            <v>0.08</v>
          </cell>
          <cell r="AH2792">
            <v>25305</v>
          </cell>
          <cell r="AI2792">
            <v>2024.4</v>
          </cell>
          <cell r="AJ2792">
            <v>122</v>
          </cell>
          <cell r="AK2792" t="str">
            <v>諸雑費</v>
          </cell>
          <cell r="AL2792">
            <v>1</v>
          </cell>
          <cell r="AM2792">
            <v>4216.8</v>
          </cell>
          <cell r="AN2792">
            <v>42.16</v>
          </cell>
          <cell r="AP2792" t="e">
            <v>#N/A</v>
          </cell>
          <cell r="AR2792">
            <v>0</v>
          </cell>
          <cell r="AS2792">
            <v>0</v>
          </cell>
          <cell r="AU2792" t="e">
            <v>#N/A</v>
          </cell>
          <cell r="AW2792">
            <v>0</v>
          </cell>
          <cell r="AX2792">
            <v>0</v>
          </cell>
          <cell r="AZ2792" t="e">
            <v>#N/A</v>
          </cell>
          <cell r="BB2792">
            <v>0</v>
          </cell>
          <cell r="BC2792">
            <v>0</v>
          </cell>
          <cell r="BE2792" t="e">
            <v>#N/A</v>
          </cell>
          <cell r="BG2792">
            <v>0</v>
          </cell>
          <cell r="BH2792">
            <v>0</v>
          </cell>
          <cell r="BJ2792" t="e">
            <v>#N/A</v>
          </cell>
          <cell r="BL2792">
            <v>0</v>
          </cell>
          <cell r="BM2792">
            <v>0</v>
          </cell>
          <cell r="BO2792" t="e">
            <v>#N/A</v>
          </cell>
          <cell r="BQ2792">
            <v>0</v>
          </cell>
          <cell r="BR2792">
            <v>0</v>
          </cell>
          <cell r="BT2792" t="e">
            <v>#N/A</v>
          </cell>
          <cell r="BV2792">
            <v>0</v>
          </cell>
          <cell r="BW2792">
            <v>0</v>
          </cell>
          <cell r="CW2792">
            <v>92</v>
          </cell>
          <cell r="CX2792" t="str">
            <v>端数調整</v>
          </cell>
          <cell r="CY2792">
            <v>1</v>
          </cell>
          <cell r="DA2792">
            <v>-0.96000000000003638</v>
          </cell>
          <cell r="DG2792">
            <v>1</v>
          </cell>
        </row>
        <row r="2793">
          <cell r="Q2793">
            <v>6455</v>
          </cell>
          <cell r="R2793" t="str">
            <v>サドル分水栓建込工　VP用</v>
          </cell>
          <cell r="S2793" t="str">
            <v>φ75～φ100×30</v>
          </cell>
          <cell r="T2793" t="str">
            <v>給水管接合工含む</v>
          </cell>
          <cell r="U2793" t="str">
            <v>箇所</v>
          </cell>
          <cell r="V2793">
            <v>4791</v>
          </cell>
          <cell r="W2793" t="str">
            <v>厚労省参考p.192</v>
          </cell>
          <cell r="X2793" t="str">
            <v>工具損料及び損耗費等を含む</v>
          </cell>
          <cell r="Y2793">
            <v>1</v>
          </cell>
          <cell r="Z2793">
            <v>15</v>
          </cell>
          <cell r="AA2793" t="str">
            <v>配管工</v>
          </cell>
          <cell r="AB2793">
            <v>0.09</v>
          </cell>
          <cell r="AC2793">
            <v>27405</v>
          </cell>
          <cell r="AD2793">
            <v>2466.4499999999998</v>
          </cell>
          <cell r="AE2793">
            <v>2</v>
          </cell>
          <cell r="AF2793" t="str">
            <v>普通作業員</v>
          </cell>
          <cell r="AG2793">
            <v>0.09</v>
          </cell>
          <cell r="AH2793">
            <v>25305</v>
          </cell>
          <cell r="AI2793">
            <v>2277.4499999999998</v>
          </cell>
          <cell r="AJ2793">
            <v>122</v>
          </cell>
          <cell r="AK2793" t="str">
            <v>諸雑費</v>
          </cell>
          <cell r="AL2793">
            <v>1</v>
          </cell>
          <cell r="AM2793">
            <v>4743.8999999999996</v>
          </cell>
          <cell r="AN2793">
            <v>47.43</v>
          </cell>
          <cell r="AP2793" t="e">
            <v>#N/A</v>
          </cell>
          <cell r="AR2793">
            <v>0</v>
          </cell>
          <cell r="AS2793">
            <v>0</v>
          </cell>
          <cell r="AU2793" t="e">
            <v>#N/A</v>
          </cell>
          <cell r="AW2793">
            <v>0</v>
          </cell>
          <cell r="AX2793">
            <v>0</v>
          </cell>
          <cell r="AZ2793" t="e">
            <v>#N/A</v>
          </cell>
          <cell r="BB2793">
            <v>0</v>
          </cell>
          <cell r="BC2793">
            <v>0</v>
          </cell>
          <cell r="BE2793" t="e">
            <v>#N/A</v>
          </cell>
          <cell r="BG2793">
            <v>0</v>
          </cell>
          <cell r="BH2793">
            <v>0</v>
          </cell>
          <cell r="BJ2793" t="e">
            <v>#N/A</v>
          </cell>
          <cell r="BL2793">
            <v>0</v>
          </cell>
          <cell r="BM2793">
            <v>0</v>
          </cell>
          <cell r="BO2793" t="e">
            <v>#N/A</v>
          </cell>
          <cell r="BQ2793">
            <v>0</v>
          </cell>
          <cell r="BR2793">
            <v>0</v>
          </cell>
          <cell r="BT2793" t="e">
            <v>#N/A</v>
          </cell>
          <cell r="BV2793">
            <v>0</v>
          </cell>
          <cell r="BW2793">
            <v>0</v>
          </cell>
          <cell r="CW2793">
            <v>92</v>
          </cell>
          <cell r="CX2793" t="str">
            <v>端数調整</v>
          </cell>
          <cell r="CY2793">
            <v>1</v>
          </cell>
          <cell r="DA2793">
            <v>-0.32999999999992724</v>
          </cell>
          <cell r="DG2793">
            <v>1</v>
          </cell>
        </row>
        <row r="2794">
          <cell r="Q2794">
            <v>6456</v>
          </cell>
          <cell r="R2794" t="str">
            <v>サドル分水栓建込工　VP用</v>
          </cell>
          <cell r="S2794" t="str">
            <v>φ75～φ100×40</v>
          </cell>
          <cell r="T2794" t="str">
            <v>給水管接合工含む</v>
          </cell>
          <cell r="U2794" t="str">
            <v>箇所</v>
          </cell>
          <cell r="V2794">
            <v>5323</v>
          </cell>
          <cell r="W2794" t="str">
            <v>厚労省参考p.192</v>
          </cell>
          <cell r="X2794" t="str">
            <v>工具損料及び損耗費等を含む</v>
          </cell>
          <cell r="Y2794">
            <v>1</v>
          </cell>
          <cell r="Z2794">
            <v>15</v>
          </cell>
          <cell r="AA2794" t="str">
            <v>配管工</v>
          </cell>
          <cell r="AB2794">
            <v>0.1</v>
          </cell>
          <cell r="AC2794">
            <v>27405</v>
          </cell>
          <cell r="AD2794">
            <v>2740.5</v>
          </cell>
          <cell r="AE2794">
            <v>2</v>
          </cell>
          <cell r="AF2794" t="str">
            <v>普通作業員</v>
          </cell>
          <cell r="AG2794">
            <v>0.1</v>
          </cell>
          <cell r="AH2794">
            <v>25305</v>
          </cell>
          <cell r="AI2794">
            <v>2530.5</v>
          </cell>
          <cell r="AJ2794">
            <v>122</v>
          </cell>
          <cell r="AK2794" t="str">
            <v>諸雑費</v>
          </cell>
          <cell r="AL2794">
            <v>1</v>
          </cell>
          <cell r="AM2794">
            <v>5271</v>
          </cell>
          <cell r="AN2794">
            <v>52.71</v>
          </cell>
          <cell r="AP2794" t="e">
            <v>#N/A</v>
          </cell>
          <cell r="AR2794">
            <v>0</v>
          </cell>
          <cell r="AS2794">
            <v>0</v>
          </cell>
          <cell r="AU2794" t="e">
            <v>#N/A</v>
          </cell>
          <cell r="AW2794">
            <v>0</v>
          </cell>
          <cell r="AX2794">
            <v>0</v>
          </cell>
          <cell r="AZ2794" t="e">
            <v>#N/A</v>
          </cell>
          <cell r="BB2794">
            <v>0</v>
          </cell>
          <cell r="BC2794">
            <v>0</v>
          </cell>
          <cell r="BE2794" t="e">
            <v>#N/A</v>
          </cell>
          <cell r="BG2794">
            <v>0</v>
          </cell>
          <cell r="BH2794">
            <v>0</v>
          </cell>
          <cell r="BJ2794" t="e">
            <v>#N/A</v>
          </cell>
          <cell r="BL2794">
            <v>0</v>
          </cell>
          <cell r="BM2794">
            <v>0</v>
          </cell>
          <cell r="BO2794" t="e">
            <v>#N/A</v>
          </cell>
          <cell r="BQ2794">
            <v>0</v>
          </cell>
          <cell r="BR2794">
            <v>0</v>
          </cell>
          <cell r="BT2794" t="e">
            <v>#N/A</v>
          </cell>
          <cell r="BV2794">
            <v>0</v>
          </cell>
          <cell r="BW2794">
            <v>0</v>
          </cell>
          <cell r="CW2794">
            <v>92</v>
          </cell>
          <cell r="CX2794" t="str">
            <v>端数調整</v>
          </cell>
          <cell r="CY2794">
            <v>1</v>
          </cell>
          <cell r="DA2794">
            <v>-0.71000000000003638</v>
          </cell>
          <cell r="DG2794">
            <v>1</v>
          </cell>
        </row>
        <row r="2795">
          <cell r="Q2795">
            <v>6457</v>
          </cell>
          <cell r="R2795" t="str">
            <v>サドル分水栓建込工　VP用</v>
          </cell>
          <cell r="S2795" t="str">
            <v>φ75～φ100×50</v>
          </cell>
          <cell r="T2795" t="str">
            <v>給水管接合工含む</v>
          </cell>
          <cell r="U2795" t="str">
            <v>箇所</v>
          </cell>
          <cell r="V2795">
            <v>5856</v>
          </cell>
          <cell r="W2795" t="str">
            <v>厚労省参考p.192</v>
          </cell>
          <cell r="X2795" t="str">
            <v>工具損料及び損耗費等を含む</v>
          </cell>
          <cell r="Y2795">
            <v>1</v>
          </cell>
          <cell r="Z2795">
            <v>15</v>
          </cell>
          <cell r="AA2795" t="str">
            <v>配管工</v>
          </cell>
          <cell r="AB2795">
            <v>0.11</v>
          </cell>
          <cell r="AC2795">
            <v>27405</v>
          </cell>
          <cell r="AD2795">
            <v>3014.55</v>
          </cell>
          <cell r="AE2795">
            <v>2</v>
          </cell>
          <cell r="AF2795" t="str">
            <v>普通作業員</v>
          </cell>
          <cell r="AG2795">
            <v>0.11</v>
          </cell>
          <cell r="AH2795">
            <v>25305</v>
          </cell>
          <cell r="AI2795">
            <v>2783.55</v>
          </cell>
          <cell r="AJ2795">
            <v>122</v>
          </cell>
          <cell r="AK2795" t="str">
            <v>諸雑費</v>
          </cell>
          <cell r="AL2795">
            <v>1</v>
          </cell>
          <cell r="AM2795">
            <v>5798.1</v>
          </cell>
          <cell r="AN2795">
            <v>57.98</v>
          </cell>
          <cell r="AP2795" t="e">
            <v>#N/A</v>
          </cell>
          <cell r="AR2795">
            <v>0</v>
          </cell>
          <cell r="AS2795">
            <v>0</v>
          </cell>
          <cell r="AU2795" t="e">
            <v>#N/A</v>
          </cell>
          <cell r="AW2795">
            <v>0</v>
          </cell>
          <cell r="AX2795">
            <v>0</v>
          </cell>
          <cell r="AZ2795" t="e">
            <v>#N/A</v>
          </cell>
          <cell r="BB2795">
            <v>0</v>
          </cell>
          <cell r="BC2795">
            <v>0</v>
          </cell>
          <cell r="BE2795" t="e">
            <v>#N/A</v>
          </cell>
          <cell r="BG2795">
            <v>0</v>
          </cell>
          <cell r="BH2795">
            <v>0</v>
          </cell>
          <cell r="BJ2795" t="e">
            <v>#N/A</v>
          </cell>
          <cell r="BL2795">
            <v>0</v>
          </cell>
          <cell r="BM2795">
            <v>0</v>
          </cell>
          <cell r="BO2795" t="e">
            <v>#N/A</v>
          </cell>
          <cell r="BQ2795">
            <v>0</v>
          </cell>
          <cell r="BR2795">
            <v>0</v>
          </cell>
          <cell r="BT2795" t="e">
            <v>#N/A</v>
          </cell>
          <cell r="BV2795">
            <v>0</v>
          </cell>
          <cell r="BW2795">
            <v>0</v>
          </cell>
          <cell r="CW2795">
            <v>92</v>
          </cell>
          <cell r="CX2795" t="str">
            <v>端数調整</v>
          </cell>
          <cell r="CY2795">
            <v>1</v>
          </cell>
          <cell r="DA2795">
            <v>-7.999999999992724E-2</v>
          </cell>
          <cell r="DG2795">
            <v>1</v>
          </cell>
        </row>
        <row r="2796">
          <cell r="Q2796">
            <v>6458</v>
          </cell>
          <cell r="R2796" t="str">
            <v>サドル分水栓建込工　VP用</v>
          </cell>
          <cell r="S2796" t="str">
            <v>φ125～φ200×13</v>
          </cell>
          <cell r="T2796" t="str">
            <v>給水管接合工含む</v>
          </cell>
          <cell r="U2796" t="str">
            <v>箇所</v>
          </cell>
          <cell r="V2796">
            <v>3726</v>
          </cell>
          <cell r="W2796" t="str">
            <v>厚労省参考p.192</v>
          </cell>
          <cell r="X2796" t="str">
            <v>工具損料及び損耗費等を含む</v>
          </cell>
          <cell r="Y2796">
            <v>1</v>
          </cell>
          <cell r="Z2796">
            <v>15</v>
          </cell>
          <cell r="AA2796" t="str">
            <v>配管工</v>
          </cell>
          <cell r="AB2796">
            <v>7.0000000000000007E-2</v>
          </cell>
          <cell r="AC2796">
            <v>27405</v>
          </cell>
          <cell r="AD2796">
            <v>1918.35</v>
          </cell>
          <cell r="AE2796">
            <v>2</v>
          </cell>
          <cell r="AF2796" t="str">
            <v>普通作業員</v>
          </cell>
          <cell r="AG2796">
            <v>7.0000000000000007E-2</v>
          </cell>
          <cell r="AH2796">
            <v>25305</v>
          </cell>
          <cell r="AI2796">
            <v>1771.35</v>
          </cell>
          <cell r="AJ2796">
            <v>122</v>
          </cell>
          <cell r="AK2796" t="str">
            <v>諸雑費</v>
          </cell>
          <cell r="AL2796">
            <v>1</v>
          </cell>
          <cell r="AM2796">
            <v>3689.7</v>
          </cell>
          <cell r="AN2796">
            <v>36.89</v>
          </cell>
          <cell r="AP2796" t="e">
            <v>#N/A</v>
          </cell>
          <cell r="AR2796">
            <v>0</v>
          </cell>
          <cell r="AS2796">
            <v>0</v>
          </cell>
          <cell r="AU2796" t="e">
            <v>#N/A</v>
          </cell>
          <cell r="AW2796">
            <v>0</v>
          </cell>
          <cell r="AX2796">
            <v>0</v>
          </cell>
          <cell r="AZ2796" t="e">
            <v>#N/A</v>
          </cell>
          <cell r="BB2796">
            <v>0</v>
          </cell>
          <cell r="BC2796">
            <v>0</v>
          </cell>
          <cell r="BE2796" t="e">
            <v>#N/A</v>
          </cell>
          <cell r="BG2796">
            <v>0</v>
          </cell>
          <cell r="BH2796">
            <v>0</v>
          </cell>
          <cell r="BJ2796" t="e">
            <v>#N/A</v>
          </cell>
          <cell r="BL2796">
            <v>0</v>
          </cell>
          <cell r="BM2796">
            <v>0</v>
          </cell>
          <cell r="BO2796" t="e">
            <v>#N/A</v>
          </cell>
          <cell r="BQ2796">
            <v>0</v>
          </cell>
          <cell r="BR2796">
            <v>0</v>
          </cell>
          <cell r="BT2796" t="e">
            <v>#N/A</v>
          </cell>
          <cell r="BV2796">
            <v>0</v>
          </cell>
          <cell r="BW2796">
            <v>0</v>
          </cell>
          <cell r="CW2796">
            <v>92</v>
          </cell>
          <cell r="CX2796" t="str">
            <v>端数調整</v>
          </cell>
          <cell r="CY2796">
            <v>1</v>
          </cell>
          <cell r="DA2796">
            <v>-0.58999999999969077</v>
          </cell>
          <cell r="DG2796">
            <v>1</v>
          </cell>
        </row>
        <row r="2797">
          <cell r="Q2797">
            <v>6459</v>
          </cell>
          <cell r="R2797" t="str">
            <v>サドル分水栓建込工　VP用</v>
          </cell>
          <cell r="S2797" t="str">
            <v>φ125～φ200×20</v>
          </cell>
          <cell r="T2797" t="str">
            <v>給水管接合工含む</v>
          </cell>
          <cell r="U2797" t="str">
            <v>箇所</v>
          </cell>
          <cell r="V2797">
            <v>4258</v>
          </cell>
          <cell r="W2797" t="str">
            <v>厚労省参考p.192</v>
          </cell>
          <cell r="X2797" t="str">
            <v>工具損料及び損耗費等を含む</v>
          </cell>
          <cell r="Y2797">
            <v>1</v>
          </cell>
          <cell r="Z2797">
            <v>15</v>
          </cell>
          <cell r="AA2797" t="str">
            <v>配管工</v>
          </cell>
          <cell r="AB2797">
            <v>0.08</v>
          </cell>
          <cell r="AC2797">
            <v>27405</v>
          </cell>
          <cell r="AD2797">
            <v>2192.4</v>
          </cell>
          <cell r="AE2797">
            <v>2</v>
          </cell>
          <cell r="AF2797" t="str">
            <v>普通作業員</v>
          </cell>
          <cell r="AG2797">
            <v>0.08</v>
          </cell>
          <cell r="AH2797">
            <v>25305</v>
          </cell>
          <cell r="AI2797">
            <v>2024.4</v>
          </cell>
          <cell r="AJ2797">
            <v>122</v>
          </cell>
          <cell r="AK2797" t="str">
            <v>諸雑費</v>
          </cell>
          <cell r="AL2797">
            <v>1</v>
          </cell>
          <cell r="AM2797">
            <v>4216.8</v>
          </cell>
          <cell r="AN2797">
            <v>42.16</v>
          </cell>
          <cell r="AP2797" t="e">
            <v>#N/A</v>
          </cell>
          <cell r="AR2797">
            <v>0</v>
          </cell>
          <cell r="AS2797">
            <v>0</v>
          </cell>
          <cell r="AU2797" t="e">
            <v>#N/A</v>
          </cell>
          <cell r="AW2797">
            <v>0</v>
          </cell>
          <cell r="AX2797">
            <v>0</v>
          </cell>
          <cell r="AZ2797" t="e">
            <v>#N/A</v>
          </cell>
          <cell r="BB2797">
            <v>0</v>
          </cell>
          <cell r="BC2797">
            <v>0</v>
          </cell>
          <cell r="BE2797" t="e">
            <v>#N/A</v>
          </cell>
          <cell r="BG2797">
            <v>0</v>
          </cell>
          <cell r="BH2797">
            <v>0</v>
          </cell>
          <cell r="BJ2797" t="e">
            <v>#N/A</v>
          </cell>
          <cell r="BL2797">
            <v>0</v>
          </cell>
          <cell r="BM2797">
            <v>0</v>
          </cell>
          <cell r="BO2797" t="e">
            <v>#N/A</v>
          </cell>
          <cell r="BQ2797">
            <v>0</v>
          </cell>
          <cell r="BR2797">
            <v>0</v>
          </cell>
          <cell r="BT2797" t="e">
            <v>#N/A</v>
          </cell>
          <cell r="BV2797">
            <v>0</v>
          </cell>
          <cell r="BW2797">
            <v>0</v>
          </cell>
          <cell r="CW2797">
            <v>92</v>
          </cell>
          <cell r="CX2797" t="str">
            <v>端数調整</v>
          </cell>
          <cell r="CY2797">
            <v>1</v>
          </cell>
          <cell r="DA2797">
            <v>-0.96000000000003638</v>
          </cell>
          <cell r="DG2797">
            <v>1</v>
          </cell>
        </row>
        <row r="2798">
          <cell r="Q2798">
            <v>6460</v>
          </cell>
          <cell r="R2798" t="str">
            <v>サドル分水栓建込工　VP用</v>
          </cell>
          <cell r="S2798" t="str">
            <v>φ125～φ200×25</v>
          </cell>
          <cell r="T2798" t="str">
            <v>給水管接合工含む</v>
          </cell>
          <cell r="U2798" t="str">
            <v>箇所</v>
          </cell>
          <cell r="V2798">
            <v>4791</v>
          </cell>
          <cell r="W2798" t="str">
            <v>厚労省参考p.192</v>
          </cell>
          <cell r="X2798" t="str">
            <v>工具損料及び損耗費等を含む</v>
          </cell>
          <cell r="Y2798">
            <v>1</v>
          </cell>
          <cell r="Z2798">
            <v>15</v>
          </cell>
          <cell r="AA2798" t="str">
            <v>配管工</v>
          </cell>
          <cell r="AB2798">
            <v>0.09</v>
          </cell>
          <cell r="AC2798">
            <v>27405</v>
          </cell>
          <cell r="AD2798">
            <v>2466.4499999999998</v>
          </cell>
          <cell r="AE2798">
            <v>2</v>
          </cell>
          <cell r="AF2798" t="str">
            <v>普通作業員</v>
          </cell>
          <cell r="AG2798">
            <v>0.09</v>
          </cell>
          <cell r="AH2798">
            <v>25305</v>
          </cell>
          <cell r="AI2798">
            <v>2277.4499999999998</v>
          </cell>
          <cell r="AJ2798">
            <v>122</v>
          </cell>
          <cell r="AK2798" t="str">
            <v>諸雑費</v>
          </cell>
          <cell r="AL2798">
            <v>1</v>
          </cell>
          <cell r="AM2798">
            <v>4743.8999999999996</v>
          </cell>
          <cell r="AN2798">
            <v>47.43</v>
          </cell>
          <cell r="AP2798" t="e">
            <v>#N/A</v>
          </cell>
          <cell r="AR2798">
            <v>0</v>
          </cell>
          <cell r="AS2798">
            <v>0</v>
          </cell>
          <cell r="AU2798" t="e">
            <v>#N/A</v>
          </cell>
          <cell r="AW2798">
            <v>0</v>
          </cell>
          <cell r="AX2798">
            <v>0</v>
          </cell>
          <cell r="AZ2798" t="e">
            <v>#N/A</v>
          </cell>
          <cell r="BB2798">
            <v>0</v>
          </cell>
          <cell r="BC2798">
            <v>0</v>
          </cell>
          <cell r="BE2798" t="e">
            <v>#N/A</v>
          </cell>
          <cell r="BG2798">
            <v>0</v>
          </cell>
          <cell r="BH2798">
            <v>0</v>
          </cell>
          <cell r="BJ2798" t="e">
            <v>#N/A</v>
          </cell>
          <cell r="BL2798">
            <v>0</v>
          </cell>
          <cell r="BM2798">
            <v>0</v>
          </cell>
          <cell r="BO2798" t="e">
            <v>#N/A</v>
          </cell>
          <cell r="BQ2798">
            <v>0</v>
          </cell>
          <cell r="BR2798">
            <v>0</v>
          </cell>
          <cell r="BT2798" t="e">
            <v>#N/A</v>
          </cell>
          <cell r="BV2798">
            <v>0</v>
          </cell>
          <cell r="BW2798">
            <v>0</v>
          </cell>
          <cell r="CW2798">
            <v>92</v>
          </cell>
          <cell r="CX2798" t="str">
            <v>端数調整</v>
          </cell>
          <cell r="CY2798">
            <v>1</v>
          </cell>
          <cell r="DA2798">
            <v>-0.32999999999992724</v>
          </cell>
          <cell r="DG2798">
            <v>1</v>
          </cell>
        </row>
        <row r="2799">
          <cell r="Q2799">
            <v>6461</v>
          </cell>
          <cell r="R2799" t="str">
            <v>サドル分水栓建込工　VP用</v>
          </cell>
          <cell r="S2799" t="str">
            <v>φ125～φ200×30</v>
          </cell>
          <cell r="T2799" t="str">
            <v>給水管接合工含む</v>
          </cell>
          <cell r="U2799" t="str">
            <v>箇所</v>
          </cell>
          <cell r="V2799">
            <v>5323</v>
          </cell>
          <cell r="W2799" t="str">
            <v>厚労省参考p.192</v>
          </cell>
          <cell r="X2799" t="str">
            <v>工具損料及び損耗費等を含む</v>
          </cell>
          <cell r="Y2799">
            <v>1</v>
          </cell>
          <cell r="Z2799">
            <v>15</v>
          </cell>
          <cell r="AA2799" t="str">
            <v>配管工</v>
          </cell>
          <cell r="AB2799">
            <v>0.1</v>
          </cell>
          <cell r="AC2799">
            <v>27405</v>
          </cell>
          <cell r="AD2799">
            <v>2740.5</v>
          </cell>
          <cell r="AE2799">
            <v>2</v>
          </cell>
          <cell r="AF2799" t="str">
            <v>普通作業員</v>
          </cell>
          <cell r="AG2799">
            <v>0.1</v>
          </cell>
          <cell r="AH2799">
            <v>25305</v>
          </cell>
          <cell r="AI2799">
            <v>2530.5</v>
          </cell>
          <cell r="AJ2799">
            <v>122</v>
          </cell>
          <cell r="AK2799" t="str">
            <v>諸雑費</v>
          </cell>
          <cell r="AL2799">
            <v>1</v>
          </cell>
          <cell r="AM2799">
            <v>5271</v>
          </cell>
          <cell r="AN2799">
            <v>52.71</v>
          </cell>
          <cell r="AP2799" t="e">
            <v>#N/A</v>
          </cell>
          <cell r="AR2799">
            <v>0</v>
          </cell>
          <cell r="AS2799">
            <v>0</v>
          </cell>
          <cell r="AU2799" t="e">
            <v>#N/A</v>
          </cell>
          <cell r="AW2799">
            <v>0</v>
          </cell>
          <cell r="AX2799">
            <v>0</v>
          </cell>
          <cell r="AZ2799" t="e">
            <v>#N/A</v>
          </cell>
          <cell r="BB2799">
            <v>0</v>
          </cell>
          <cell r="BC2799">
            <v>0</v>
          </cell>
          <cell r="BE2799" t="e">
            <v>#N/A</v>
          </cell>
          <cell r="BG2799">
            <v>0</v>
          </cell>
          <cell r="BH2799">
            <v>0</v>
          </cell>
          <cell r="BJ2799" t="e">
            <v>#N/A</v>
          </cell>
          <cell r="BL2799">
            <v>0</v>
          </cell>
          <cell r="BM2799">
            <v>0</v>
          </cell>
          <cell r="BO2799" t="e">
            <v>#N/A</v>
          </cell>
          <cell r="BQ2799">
            <v>0</v>
          </cell>
          <cell r="BR2799">
            <v>0</v>
          </cell>
          <cell r="BT2799" t="e">
            <v>#N/A</v>
          </cell>
          <cell r="BV2799">
            <v>0</v>
          </cell>
          <cell r="BW2799">
            <v>0</v>
          </cell>
          <cell r="CW2799">
            <v>92</v>
          </cell>
          <cell r="CX2799" t="str">
            <v>端数調整</v>
          </cell>
          <cell r="CY2799">
            <v>1</v>
          </cell>
          <cell r="DA2799">
            <v>-0.71000000000003638</v>
          </cell>
          <cell r="DG2799">
            <v>1</v>
          </cell>
        </row>
        <row r="2800">
          <cell r="Q2800">
            <v>6462</v>
          </cell>
          <cell r="R2800" t="str">
            <v>サドル分水栓建込工　VP用</v>
          </cell>
          <cell r="S2800" t="str">
            <v>φ125～φ200×40</v>
          </cell>
          <cell r="T2800" t="str">
            <v>給水管接合工含む</v>
          </cell>
          <cell r="U2800" t="str">
            <v>箇所</v>
          </cell>
          <cell r="V2800">
            <v>5856</v>
          </cell>
          <cell r="W2800" t="str">
            <v>厚労省参考p.192</v>
          </cell>
          <cell r="X2800" t="str">
            <v>工具損料及び損耗費等を含む</v>
          </cell>
          <cell r="Y2800">
            <v>1</v>
          </cell>
          <cell r="Z2800">
            <v>15</v>
          </cell>
          <cell r="AA2800" t="str">
            <v>配管工</v>
          </cell>
          <cell r="AB2800">
            <v>0.11</v>
          </cell>
          <cell r="AC2800">
            <v>27405</v>
          </cell>
          <cell r="AD2800">
            <v>3014.55</v>
          </cell>
          <cell r="AE2800">
            <v>2</v>
          </cell>
          <cell r="AF2800" t="str">
            <v>普通作業員</v>
          </cell>
          <cell r="AG2800">
            <v>0.11</v>
          </cell>
          <cell r="AH2800">
            <v>25305</v>
          </cell>
          <cell r="AI2800">
            <v>2783.55</v>
          </cell>
          <cell r="AJ2800">
            <v>122</v>
          </cell>
          <cell r="AK2800" t="str">
            <v>諸雑費</v>
          </cell>
          <cell r="AL2800">
            <v>1</v>
          </cell>
          <cell r="AM2800">
            <v>5798.1</v>
          </cell>
          <cell r="AN2800">
            <v>57.98</v>
          </cell>
          <cell r="AP2800" t="e">
            <v>#N/A</v>
          </cell>
          <cell r="AR2800">
            <v>0</v>
          </cell>
          <cell r="AS2800">
            <v>0</v>
          </cell>
          <cell r="AU2800" t="e">
            <v>#N/A</v>
          </cell>
          <cell r="AW2800">
            <v>0</v>
          </cell>
          <cell r="AX2800">
            <v>0</v>
          </cell>
          <cell r="AZ2800" t="e">
            <v>#N/A</v>
          </cell>
          <cell r="BB2800">
            <v>0</v>
          </cell>
          <cell r="BC2800">
            <v>0</v>
          </cell>
          <cell r="BE2800" t="e">
            <v>#N/A</v>
          </cell>
          <cell r="BG2800">
            <v>0</v>
          </cell>
          <cell r="BH2800">
            <v>0</v>
          </cell>
          <cell r="BJ2800" t="e">
            <v>#N/A</v>
          </cell>
          <cell r="BL2800">
            <v>0</v>
          </cell>
          <cell r="BM2800">
            <v>0</v>
          </cell>
          <cell r="BO2800" t="e">
            <v>#N/A</v>
          </cell>
          <cell r="BQ2800">
            <v>0</v>
          </cell>
          <cell r="BR2800">
            <v>0</v>
          </cell>
          <cell r="BT2800" t="e">
            <v>#N/A</v>
          </cell>
          <cell r="BV2800">
            <v>0</v>
          </cell>
          <cell r="BW2800">
            <v>0</v>
          </cell>
          <cell r="CW2800">
            <v>92</v>
          </cell>
          <cell r="CX2800" t="str">
            <v>端数調整</v>
          </cell>
          <cell r="CY2800">
            <v>1</v>
          </cell>
          <cell r="DA2800">
            <v>-7.999999999992724E-2</v>
          </cell>
          <cell r="DG2800">
            <v>1</v>
          </cell>
        </row>
        <row r="2801">
          <cell r="Q2801">
            <v>6463</v>
          </cell>
          <cell r="R2801" t="str">
            <v>サドル分水栓建込工　VP用</v>
          </cell>
          <cell r="S2801" t="str">
            <v>φ125～φ200×50</v>
          </cell>
          <cell r="T2801" t="str">
            <v>給水管接合工含む</v>
          </cell>
          <cell r="U2801" t="str">
            <v>箇所</v>
          </cell>
          <cell r="V2801">
            <v>6388</v>
          </cell>
          <cell r="W2801" t="str">
            <v>厚労省参考p.192</v>
          </cell>
          <cell r="X2801" t="str">
            <v>工具損料及び損耗費等を含む</v>
          </cell>
          <cell r="Y2801">
            <v>1</v>
          </cell>
          <cell r="Z2801">
            <v>15</v>
          </cell>
          <cell r="AA2801" t="str">
            <v>配管工</v>
          </cell>
          <cell r="AB2801">
            <v>0.12</v>
          </cell>
          <cell r="AC2801">
            <v>27405</v>
          </cell>
          <cell r="AD2801">
            <v>3288.6</v>
          </cell>
          <cell r="AE2801">
            <v>2</v>
          </cell>
          <cell r="AF2801" t="str">
            <v>普通作業員</v>
          </cell>
          <cell r="AG2801">
            <v>0.12</v>
          </cell>
          <cell r="AH2801">
            <v>25305</v>
          </cell>
          <cell r="AI2801">
            <v>3036.6</v>
          </cell>
          <cell r="AJ2801">
            <v>122</v>
          </cell>
          <cell r="AK2801" t="str">
            <v>諸雑費</v>
          </cell>
          <cell r="AL2801">
            <v>1</v>
          </cell>
          <cell r="AM2801">
            <v>6325.2</v>
          </cell>
          <cell r="AN2801">
            <v>63.25</v>
          </cell>
          <cell r="AP2801" t="e">
            <v>#N/A</v>
          </cell>
          <cell r="AR2801">
            <v>0</v>
          </cell>
          <cell r="AS2801">
            <v>0</v>
          </cell>
          <cell r="AU2801" t="e">
            <v>#N/A</v>
          </cell>
          <cell r="AW2801">
            <v>0</v>
          </cell>
          <cell r="AX2801">
            <v>0</v>
          </cell>
          <cell r="AZ2801" t="e">
            <v>#N/A</v>
          </cell>
          <cell r="BB2801">
            <v>0</v>
          </cell>
          <cell r="BC2801">
            <v>0</v>
          </cell>
          <cell r="BE2801" t="e">
            <v>#N/A</v>
          </cell>
          <cell r="BG2801">
            <v>0</v>
          </cell>
          <cell r="BH2801">
            <v>0</v>
          </cell>
          <cell r="BJ2801" t="e">
            <v>#N/A</v>
          </cell>
          <cell r="BL2801">
            <v>0</v>
          </cell>
          <cell r="BM2801">
            <v>0</v>
          </cell>
          <cell r="BO2801" t="e">
            <v>#N/A</v>
          </cell>
          <cell r="BQ2801">
            <v>0</v>
          </cell>
          <cell r="BR2801">
            <v>0</v>
          </cell>
          <cell r="BT2801" t="e">
            <v>#N/A</v>
          </cell>
          <cell r="BV2801">
            <v>0</v>
          </cell>
          <cell r="BW2801">
            <v>0</v>
          </cell>
          <cell r="CW2801">
            <v>92</v>
          </cell>
          <cell r="CX2801" t="str">
            <v>端数調整</v>
          </cell>
          <cell r="CY2801">
            <v>1</v>
          </cell>
          <cell r="DA2801">
            <v>-0.4499999999998181</v>
          </cell>
          <cell r="DG2801">
            <v>1</v>
          </cell>
        </row>
        <row r="2802">
          <cell r="Q2802">
            <v>6464</v>
          </cell>
          <cell r="R2802" t="str">
            <v>サドル分水栓建込工　HPPE用</v>
          </cell>
          <cell r="S2802" t="str">
            <v>φ50×20</v>
          </cell>
          <cell r="T2802" t="str">
            <v>給水管接合工含む</v>
          </cell>
          <cell r="U2802" t="str">
            <v>箇所</v>
          </cell>
          <cell r="V2802">
            <v>2661</v>
          </cell>
          <cell r="W2802" t="str">
            <v>厚労省参考p.192</v>
          </cell>
          <cell r="X2802" t="str">
            <v>工具損料及び損耗費等を含む</v>
          </cell>
          <cell r="Y2802">
            <v>1</v>
          </cell>
          <cell r="Z2802">
            <v>15</v>
          </cell>
          <cell r="AA2802" t="str">
            <v>配管工</v>
          </cell>
          <cell r="AB2802">
            <v>0.05</v>
          </cell>
          <cell r="AC2802">
            <v>27405</v>
          </cell>
          <cell r="AD2802">
            <v>1370.25</v>
          </cell>
          <cell r="AE2802">
            <v>2</v>
          </cell>
          <cell r="AF2802" t="str">
            <v>普通作業員</v>
          </cell>
          <cell r="AG2802">
            <v>0.05</v>
          </cell>
          <cell r="AH2802">
            <v>25305</v>
          </cell>
          <cell r="AI2802">
            <v>1265.25</v>
          </cell>
          <cell r="AJ2802">
            <v>122</v>
          </cell>
          <cell r="AK2802" t="str">
            <v>諸雑費</v>
          </cell>
          <cell r="AL2802">
            <v>1</v>
          </cell>
          <cell r="AM2802">
            <v>2635.5</v>
          </cell>
          <cell r="AN2802">
            <v>26.35</v>
          </cell>
          <cell r="AP2802" t="e">
            <v>#N/A</v>
          </cell>
          <cell r="AR2802">
            <v>0</v>
          </cell>
          <cell r="AS2802">
            <v>0</v>
          </cell>
          <cell r="AU2802" t="e">
            <v>#N/A</v>
          </cell>
          <cell r="AW2802">
            <v>0</v>
          </cell>
          <cell r="AX2802">
            <v>0</v>
          </cell>
          <cell r="AZ2802" t="e">
            <v>#N/A</v>
          </cell>
          <cell r="BB2802">
            <v>0</v>
          </cell>
          <cell r="BC2802">
            <v>0</v>
          </cell>
          <cell r="BE2802" t="e">
            <v>#N/A</v>
          </cell>
          <cell r="BG2802">
            <v>0</v>
          </cell>
          <cell r="BH2802">
            <v>0</v>
          </cell>
          <cell r="BJ2802" t="e">
            <v>#N/A</v>
          </cell>
          <cell r="BL2802">
            <v>0</v>
          </cell>
          <cell r="BM2802">
            <v>0</v>
          </cell>
          <cell r="BO2802" t="e">
            <v>#N/A</v>
          </cell>
          <cell r="BQ2802">
            <v>0</v>
          </cell>
          <cell r="BR2802">
            <v>0</v>
          </cell>
          <cell r="BT2802" t="e">
            <v>#N/A</v>
          </cell>
          <cell r="BV2802">
            <v>0</v>
          </cell>
          <cell r="BW2802">
            <v>0</v>
          </cell>
          <cell r="CW2802">
            <v>92</v>
          </cell>
          <cell r="CX2802" t="str">
            <v>端数調整</v>
          </cell>
          <cell r="CY2802">
            <v>1</v>
          </cell>
          <cell r="DA2802">
            <v>-0.84999999999990905</v>
          </cell>
          <cell r="DG2802">
            <v>1</v>
          </cell>
        </row>
        <row r="2803">
          <cell r="Q2803">
            <v>6465</v>
          </cell>
          <cell r="R2803" t="str">
            <v>サドル分水栓建込工　HPPE用</v>
          </cell>
          <cell r="S2803" t="str">
            <v>φ50×25</v>
          </cell>
          <cell r="T2803" t="str">
            <v>給水管接合工含む</v>
          </cell>
          <cell r="U2803" t="str">
            <v>箇所</v>
          </cell>
          <cell r="V2803">
            <v>3194</v>
          </cell>
          <cell r="W2803" t="str">
            <v>厚労省参考p.192</v>
          </cell>
          <cell r="X2803" t="str">
            <v>工具損料及び損耗費等を含む</v>
          </cell>
          <cell r="Y2803">
            <v>1</v>
          </cell>
          <cell r="Z2803">
            <v>15</v>
          </cell>
          <cell r="AA2803" t="str">
            <v>配管工</v>
          </cell>
          <cell r="AB2803">
            <v>0.06</v>
          </cell>
          <cell r="AC2803">
            <v>27405</v>
          </cell>
          <cell r="AD2803">
            <v>1644.3</v>
          </cell>
          <cell r="AE2803">
            <v>2</v>
          </cell>
          <cell r="AF2803" t="str">
            <v>普通作業員</v>
          </cell>
          <cell r="AG2803">
            <v>0.06</v>
          </cell>
          <cell r="AH2803">
            <v>25305</v>
          </cell>
          <cell r="AI2803">
            <v>1518.3</v>
          </cell>
          <cell r="AJ2803">
            <v>122</v>
          </cell>
          <cell r="AK2803" t="str">
            <v>諸雑費</v>
          </cell>
          <cell r="AL2803">
            <v>1</v>
          </cell>
          <cell r="AM2803">
            <v>3162.6</v>
          </cell>
          <cell r="AN2803">
            <v>31.62</v>
          </cell>
          <cell r="AP2803" t="e">
            <v>#N/A</v>
          </cell>
          <cell r="AR2803">
            <v>0</v>
          </cell>
          <cell r="AS2803">
            <v>0</v>
          </cell>
          <cell r="AU2803" t="e">
            <v>#N/A</v>
          </cell>
          <cell r="AW2803">
            <v>0</v>
          </cell>
          <cell r="AX2803">
            <v>0</v>
          </cell>
          <cell r="AZ2803" t="e">
            <v>#N/A</v>
          </cell>
          <cell r="BB2803">
            <v>0</v>
          </cell>
          <cell r="BC2803">
            <v>0</v>
          </cell>
          <cell r="BE2803" t="e">
            <v>#N/A</v>
          </cell>
          <cell r="BG2803">
            <v>0</v>
          </cell>
          <cell r="BH2803">
            <v>0</v>
          </cell>
          <cell r="BJ2803" t="e">
            <v>#N/A</v>
          </cell>
          <cell r="BL2803">
            <v>0</v>
          </cell>
          <cell r="BM2803">
            <v>0</v>
          </cell>
          <cell r="BO2803" t="e">
            <v>#N/A</v>
          </cell>
          <cell r="BQ2803">
            <v>0</v>
          </cell>
          <cell r="BR2803">
            <v>0</v>
          </cell>
          <cell r="BT2803" t="e">
            <v>#N/A</v>
          </cell>
          <cell r="BV2803">
            <v>0</v>
          </cell>
          <cell r="BW2803">
            <v>0</v>
          </cell>
          <cell r="CW2803">
            <v>92</v>
          </cell>
          <cell r="CX2803" t="str">
            <v>端数調整</v>
          </cell>
          <cell r="CY2803">
            <v>1</v>
          </cell>
          <cell r="DA2803">
            <v>-0.21999999999979991</v>
          </cell>
          <cell r="DG2803">
            <v>1</v>
          </cell>
        </row>
        <row r="2804">
          <cell r="Q2804">
            <v>6466</v>
          </cell>
          <cell r="R2804" t="str">
            <v>サドル分水栓建込工　HPPE用</v>
          </cell>
          <cell r="S2804" t="str">
            <v>φ75～φ100×20</v>
          </cell>
          <cell r="T2804" t="str">
            <v>給水管接合工含む</v>
          </cell>
          <cell r="U2804" t="str">
            <v>箇所</v>
          </cell>
          <cell r="V2804">
            <v>3194</v>
          </cell>
          <cell r="W2804" t="str">
            <v>厚労省参考p.192</v>
          </cell>
          <cell r="X2804" t="str">
            <v>工具損料及び損耗費等を含む</v>
          </cell>
          <cell r="Y2804">
            <v>1</v>
          </cell>
          <cell r="Z2804">
            <v>15</v>
          </cell>
          <cell r="AA2804" t="str">
            <v>配管工</v>
          </cell>
          <cell r="AB2804">
            <v>0.06</v>
          </cell>
          <cell r="AC2804">
            <v>27405</v>
          </cell>
          <cell r="AD2804">
            <v>1644.3</v>
          </cell>
          <cell r="AE2804">
            <v>2</v>
          </cell>
          <cell r="AF2804" t="str">
            <v>普通作業員</v>
          </cell>
          <cell r="AG2804">
            <v>0.06</v>
          </cell>
          <cell r="AH2804">
            <v>25305</v>
          </cell>
          <cell r="AI2804">
            <v>1518.3</v>
          </cell>
          <cell r="AJ2804">
            <v>122</v>
          </cell>
          <cell r="AK2804" t="str">
            <v>諸雑費</v>
          </cell>
          <cell r="AL2804">
            <v>1</v>
          </cell>
          <cell r="AM2804">
            <v>3162.6</v>
          </cell>
          <cell r="AN2804">
            <v>31.62</v>
          </cell>
          <cell r="AP2804" t="e">
            <v>#N/A</v>
          </cell>
          <cell r="AR2804">
            <v>0</v>
          </cell>
          <cell r="AS2804">
            <v>0</v>
          </cell>
          <cell r="AU2804" t="e">
            <v>#N/A</v>
          </cell>
          <cell r="AW2804">
            <v>0</v>
          </cell>
          <cell r="AX2804">
            <v>0</v>
          </cell>
          <cell r="AZ2804" t="e">
            <v>#N/A</v>
          </cell>
          <cell r="BB2804">
            <v>0</v>
          </cell>
          <cell r="BC2804">
            <v>0</v>
          </cell>
          <cell r="BE2804" t="e">
            <v>#N/A</v>
          </cell>
          <cell r="BG2804">
            <v>0</v>
          </cell>
          <cell r="BH2804">
            <v>0</v>
          </cell>
          <cell r="BJ2804" t="e">
            <v>#N/A</v>
          </cell>
          <cell r="BL2804">
            <v>0</v>
          </cell>
          <cell r="BM2804">
            <v>0</v>
          </cell>
          <cell r="BO2804" t="e">
            <v>#N/A</v>
          </cell>
          <cell r="BQ2804">
            <v>0</v>
          </cell>
          <cell r="BR2804">
            <v>0</v>
          </cell>
          <cell r="BT2804" t="e">
            <v>#N/A</v>
          </cell>
          <cell r="BV2804">
            <v>0</v>
          </cell>
          <cell r="BW2804">
            <v>0</v>
          </cell>
          <cell r="CW2804">
            <v>92</v>
          </cell>
          <cell r="CX2804" t="str">
            <v>端数調整</v>
          </cell>
          <cell r="CY2804">
            <v>1</v>
          </cell>
          <cell r="DA2804">
            <v>-0.21999999999979991</v>
          </cell>
          <cell r="DG2804">
            <v>1</v>
          </cell>
        </row>
        <row r="2805">
          <cell r="Q2805">
            <v>6467</v>
          </cell>
          <cell r="R2805" t="str">
            <v>サドル分水栓建込工　HPPE用</v>
          </cell>
          <cell r="S2805" t="str">
            <v>φ75～φ100×25</v>
          </cell>
          <cell r="T2805" t="str">
            <v>給水管接合工含む</v>
          </cell>
          <cell r="U2805" t="str">
            <v>箇所</v>
          </cell>
          <cell r="V2805">
            <v>3726</v>
          </cell>
          <cell r="W2805" t="str">
            <v>厚労省参考p.192</v>
          </cell>
          <cell r="X2805" t="str">
            <v>工具損料及び損耗費等を含む</v>
          </cell>
          <cell r="Y2805">
            <v>1</v>
          </cell>
          <cell r="Z2805">
            <v>15</v>
          </cell>
          <cell r="AA2805" t="str">
            <v>配管工</v>
          </cell>
          <cell r="AB2805">
            <v>7.0000000000000007E-2</v>
          </cell>
          <cell r="AC2805">
            <v>27405</v>
          </cell>
          <cell r="AD2805">
            <v>1918.35</v>
          </cell>
          <cell r="AE2805">
            <v>2</v>
          </cell>
          <cell r="AF2805" t="str">
            <v>普通作業員</v>
          </cell>
          <cell r="AG2805">
            <v>7.0000000000000007E-2</v>
          </cell>
          <cell r="AH2805">
            <v>25305</v>
          </cell>
          <cell r="AI2805">
            <v>1771.35</v>
          </cell>
          <cell r="AJ2805">
            <v>122</v>
          </cell>
          <cell r="AK2805" t="str">
            <v>諸雑費</v>
          </cell>
          <cell r="AL2805">
            <v>1</v>
          </cell>
          <cell r="AM2805">
            <v>3689.7</v>
          </cell>
          <cell r="AN2805">
            <v>36.89</v>
          </cell>
          <cell r="AP2805" t="e">
            <v>#N/A</v>
          </cell>
          <cell r="AR2805">
            <v>0</v>
          </cell>
          <cell r="AS2805">
            <v>0</v>
          </cell>
          <cell r="AU2805" t="e">
            <v>#N/A</v>
          </cell>
          <cell r="AW2805">
            <v>0</v>
          </cell>
          <cell r="AX2805">
            <v>0</v>
          </cell>
          <cell r="AZ2805" t="e">
            <v>#N/A</v>
          </cell>
          <cell r="BB2805">
            <v>0</v>
          </cell>
          <cell r="BC2805">
            <v>0</v>
          </cell>
          <cell r="BE2805" t="e">
            <v>#N/A</v>
          </cell>
          <cell r="BG2805">
            <v>0</v>
          </cell>
          <cell r="BH2805">
            <v>0</v>
          </cell>
          <cell r="BJ2805" t="e">
            <v>#N/A</v>
          </cell>
          <cell r="BL2805">
            <v>0</v>
          </cell>
          <cell r="BM2805">
            <v>0</v>
          </cell>
          <cell r="BO2805" t="e">
            <v>#N/A</v>
          </cell>
          <cell r="BQ2805">
            <v>0</v>
          </cell>
          <cell r="BR2805">
            <v>0</v>
          </cell>
          <cell r="BT2805" t="e">
            <v>#N/A</v>
          </cell>
          <cell r="BV2805">
            <v>0</v>
          </cell>
          <cell r="BW2805">
            <v>0</v>
          </cell>
          <cell r="CW2805">
            <v>92</v>
          </cell>
          <cell r="CX2805" t="str">
            <v>端数調整</v>
          </cell>
          <cell r="CY2805">
            <v>1</v>
          </cell>
          <cell r="DA2805">
            <v>-0.58999999999969077</v>
          </cell>
          <cell r="DG2805">
            <v>1</v>
          </cell>
        </row>
        <row r="2806">
          <cell r="Q2806">
            <v>6468</v>
          </cell>
          <cell r="R2806" t="str">
            <v>サドル分水栓建込工　HPPE用</v>
          </cell>
          <cell r="S2806" t="str">
            <v>φ75～φ100×30</v>
          </cell>
          <cell r="T2806" t="str">
            <v>給水管接合工含む</v>
          </cell>
          <cell r="U2806" t="str">
            <v>箇所</v>
          </cell>
          <cell r="V2806">
            <v>4258</v>
          </cell>
          <cell r="W2806" t="str">
            <v>厚労省参考p.192</v>
          </cell>
          <cell r="X2806" t="str">
            <v>工具損料及び損耗費等を含む</v>
          </cell>
          <cell r="Y2806">
            <v>1</v>
          </cell>
          <cell r="Z2806">
            <v>15</v>
          </cell>
          <cell r="AA2806" t="str">
            <v>配管工</v>
          </cell>
          <cell r="AB2806">
            <v>0.08</v>
          </cell>
          <cell r="AC2806">
            <v>27405</v>
          </cell>
          <cell r="AD2806">
            <v>2192.4</v>
          </cell>
          <cell r="AE2806">
            <v>2</v>
          </cell>
          <cell r="AF2806" t="str">
            <v>普通作業員</v>
          </cell>
          <cell r="AG2806">
            <v>0.08</v>
          </cell>
          <cell r="AH2806">
            <v>25305</v>
          </cell>
          <cell r="AI2806">
            <v>2024.4</v>
          </cell>
          <cell r="AJ2806">
            <v>122</v>
          </cell>
          <cell r="AK2806" t="str">
            <v>諸雑費</v>
          </cell>
          <cell r="AL2806">
            <v>1</v>
          </cell>
          <cell r="AM2806">
            <v>4216.8</v>
          </cell>
          <cell r="AN2806">
            <v>42.16</v>
          </cell>
          <cell r="AP2806" t="e">
            <v>#N/A</v>
          </cell>
          <cell r="AR2806">
            <v>0</v>
          </cell>
          <cell r="AS2806">
            <v>0</v>
          </cell>
          <cell r="AU2806" t="e">
            <v>#N/A</v>
          </cell>
          <cell r="AW2806">
            <v>0</v>
          </cell>
          <cell r="AX2806">
            <v>0</v>
          </cell>
          <cell r="AZ2806" t="e">
            <v>#N/A</v>
          </cell>
          <cell r="BB2806">
            <v>0</v>
          </cell>
          <cell r="BC2806">
            <v>0</v>
          </cell>
          <cell r="BE2806" t="e">
            <v>#N/A</v>
          </cell>
          <cell r="BG2806">
            <v>0</v>
          </cell>
          <cell r="BH2806">
            <v>0</v>
          </cell>
          <cell r="BJ2806" t="e">
            <v>#N/A</v>
          </cell>
          <cell r="BL2806">
            <v>0</v>
          </cell>
          <cell r="BM2806">
            <v>0</v>
          </cell>
          <cell r="BO2806" t="e">
            <v>#N/A</v>
          </cell>
          <cell r="BQ2806">
            <v>0</v>
          </cell>
          <cell r="BR2806">
            <v>0</v>
          </cell>
          <cell r="BT2806" t="e">
            <v>#N/A</v>
          </cell>
          <cell r="BV2806">
            <v>0</v>
          </cell>
          <cell r="BW2806">
            <v>0</v>
          </cell>
          <cell r="CW2806">
            <v>92</v>
          </cell>
          <cell r="CX2806" t="str">
            <v>端数調整</v>
          </cell>
          <cell r="CY2806">
            <v>1</v>
          </cell>
          <cell r="DA2806">
            <v>-0.96000000000003638</v>
          </cell>
          <cell r="DG2806">
            <v>1</v>
          </cell>
        </row>
        <row r="2807">
          <cell r="Q2807">
            <v>6469</v>
          </cell>
          <cell r="R2807" t="str">
            <v>サドル分水栓建込工　HPPE用</v>
          </cell>
          <cell r="S2807" t="str">
            <v>φ75～φ100×40</v>
          </cell>
          <cell r="T2807" t="str">
            <v>給水管接合工含む</v>
          </cell>
          <cell r="U2807" t="str">
            <v>箇所</v>
          </cell>
          <cell r="V2807">
            <v>4791</v>
          </cell>
          <cell r="W2807" t="str">
            <v>厚労省参考p.192</v>
          </cell>
          <cell r="X2807" t="str">
            <v>工具損料及び損耗費等を含む</v>
          </cell>
          <cell r="Y2807">
            <v>1</v>
          </cell>
          <cell r="Z2807">
            <v>15</v>
          </cell>
          <cell r="AA2807" t="str">
            <v>配管工</v>
          </cell>
          <cell r="AB2807">
            <v>0.09</v>
          </cell>
          <cell r="AC2807">
            <v>27405</v>
          </cell>
          <cell r="AD2807">
            <v>2466.4499999999998</v>
          </cell>
          <cell r="AE2807">
            <v>2</v>
          </cell>
          <cell r="AF2807" t="str">
            <v>普通作業員</v>
          </cell>
          <cell r="AG2807">
            <v>0.09</v>
          </cell>
          <cell r="AH2807">
            <v>25305</v>
          </cell>
          <cell r="AI2807">
            <v>2277.4499999999998</v>
          </cell>
          <cell r="AJ2807">
            <v>122</v>
          </cell>
          <cell r="AK2807" t="str">
            <v>諸雑費</v>
          </cell>
          <cell r="AL2807">
            <v>1</v>
          </cell>
          <cell r="AM2807">
            <v>4743.8999999999996</v>
          </cell>
          <cell r="AN2807">
            <v>47.43</v>
          </cell>
          <cell r="AP2807" t="e">
            <v>#N/A</v>
          </cell>
          <cell r="AR2807">
            <v>0</v>
          </cell>
          <cell r="AS2807">
            <v>0</v>
          </cell>
          <cell r="AU2807" t="e">
            <v>#N/A</v>
          </cell>
          <cell r="AW2807">
            <v>0</v>
          </cell>
          <cell r="AX2807">
            <v>0</v>
          </cell>
          <cell r="AZ2807" t="e">
            <v>#N/A</v>
          </cell>
          <cell r="BB2807">
            <v>0</v>
          </cell>
          <cell r="BC2807">
            <v>0</v>
          </cell>
          <cell r="BE2807" t="e">
            <v>#N/A</v>
          </cell>
          <cell r="BG2807">
            <v>0</v>
          </cell>
          <cell r="BH2807">
            <v>0</v>
          </cell>
          <cell r="BJ2807" t="e">
            <v>#N/A</v>
          </cell>
          <cell r="BL2807">
            <v>0</v>
          </cell>
          <cell r="BM2807">
            <v>0</v>
          </cell>
          <cell r="BO2807" t="e">
            <v>#N/A</v>
          </cell>
          <cell r="BQ2807">
            <v>0</v>
          </cell>
          <cell r="BR2807">
            <v>0</v>
          </cell>
          <cell r="BT2807" t="e">
            <v>#N/A</v>
          </cell>
          <cell r="BV2807">
            <v>0</v>
          </cell>
          <cell r="BW2807">
            <v>0</v>
          </cell>
          <cell r="CW2807">
            <v>92</v>
          </cell>
          <cell r="CX2807" t="str">
            <v>端数調整</v>
          </cell>
          <cell r="CY2807">
            <v>1</v>
          </cell>
          <cell r="DA2807">
            <v>-0.32999999999992724</v>
          </cell>
          <cell r="DG2807">
            <v>1</v>
          </cell>
        </row>
        <row r="2808">
          <cell r="Q2808">
            <v>6470</v>
          </cell>
          <cell r="R2808" t="str">
            <v>サドル分水栓建込工　HPPE用</v>
          </cell>
          <cell r="S2808" t="str">
            <v>φ75～φ100×50</v>
          </cell>
          <cell r="T2808" t="str">
            <v>給水管接合工含む</v>
          </cell>
          <cell r="U2808" t="str">
            <v>箇所</v>
          </cell>
          <cell r="V2808">
            <v>5323</v>
          </cell>
          <cell r="W2808" t="str">
            <v>厚労省参考p.192</v>
          </cell>
          <cell r="X2808" t="str">
            <v>工具損料及び損耗費等を含む</v>
          </cell>
          <cell r="Y2808">
            <v>1</v>
          </cell>
          <cell r="Z2808">
            <v>15</v>
          </cell>
          <cell r="AA2808" t="str">
            <v>配管工</v>
          </cell>
          <cell r="AB2808">
            <v>0.1</v>
          </cell>
          <cell r="AC2808">
            <v>27405</v>
          </cell>
          <cell r="AD2808">
            <v>2740.5</v>
          </cell>
          <cell r="AE2808">
            <v>2</v>
          </cell>
          <cell r="AF2808" t="str">
            <v>普通作業員</v>
          </cell>
          <cell r="AG2808">
            <v>0.1</v>
          </cell>
          <cell r="AH2808">
            <v>25305</v>
          </cell>
          <cell r="AI2808">
            <v>2530.5</v>
          </cell>
          <cell r="AJ2808">
            <v>122</v>
          </cell>
          <cell r="AK2808" t="str">
            <v>諸雑費</v>
          </cell>
          <cell r="AL2808">
            <v>1</v>
          </cell>
          <cell r="AM2808">
            <v>5271</v>
          </cell>
          <cell r="AN2808">
            <v>52.71</v>
          </cell>
          <cell r="AP2808" t="e">
            <v>#N/A</v>
          </cell>
          <cell r="AR2808">
            <v>0</v>
          </cell>
          <cell r="AS2808">
            <v>0</v>
          </cell>
          <cell r="AU2808" t="e">
            <v>#N/A</v>
          </cell>
          <cell r="AW2808">
            <v>0</v>
          </cell>
          <cell r="AX2808">
            <v>0</v>
          </cell>
          <cell r="AZ2808" t="e">
            <v>#N/A</v>
          </cell>
          <cell r="BB2808">
            <v>0</v>
          </cell>
          <cell r="BC2808">
            <v>0</v>
          </cell>
          <cell r="BE2808" t="e">
            <v>#N/A</v>
          </cell>
          <cell r="BG2808">
            <v>0</v>
          </cell>
          <cell r="BH2808">
            <v>0</v>
          </cell>
          <cell r="BJ2808" t="e">
            <v>#N/A</v>
          </cell>
          <cell r="BL2808">
            <v>0</v>
          </cell>
          <cell r="BM2808">
            <v>0</v>
          </cell>
          <cell r="BO2808" t="e">
            <v>#N/A</v>
          </cell>
          <cell r="BQ2808">
            <v>0</v>
          </cell>
          <cell r="BR2808">
            <v>0</v>
          </cell>
          <cell r="BT2808" t="e">
            <v>#N/A</v>
          </cell>
          <cell r="BV2808">
            <v>0</v>
          </cell>
          <cell r="BW2808">
            <v>0</v>
          </cell>
          <cell r="CW2808">
            <v>92</v>
          </cell>
          <cell r="CX2808" t="str">
            <v>端数調整</v>
          </cell>
          <cell r="CY2808">
            <v>1</v>
          </cell>
          <cell r="DA2808">
            <v>-0.71000000000003638</v>
          </cell>
          <cell r="DG2808">
            <v>1</v>
          </cell>
        </row>
        <row r="2809">
          <cell r="Q2809">
            <v>6471</v>
          </cell>
          <cell r="R2809" t="str">
            <v>サドル分水栓建込工　HPPE用</v>
          </cell>
          <cell r="S2809" t="str">
            <v>φ150×20</v>
          </cell>
          <cell r="T2809" t="str">
            <v>給水管接合工含む</v>
          </cell>
          <cell r="U2809" t="str">
            <v>箇所</v>
          </cell>
          <cell r="V2809">
            <v>3726</v>
          </cell>
          <cell r="W2809" t="str">
            <v>厚労省参考p.192</v>
          </cell>
          <cell r="X2809" t="str">
            <v>工具損料及び損耗費等を含む</v>
          </cell>
          <cell r="Y2809">
            <v>1</v>
          </cell>
          <cell r="Z2809">
            <v>15</v>
          </cell>
          <cell r="AA2809" t="str">
            <v>配管工</v>
          </cell>
          <cell r="AB2809">
            <v>7.0000000000000007E-2</v>
          </cell>
          <cell r="AC2809">
            <v>27405</v>
          </cell>
          <cell r="AD2809">
            <v>1918.35</v>
          </cell>
          <cell r="AE2809">
            <v>2</v>
          </cell>
          <cell r="AF2809" t="str">
            <v>普通作業員</v>
          </cell>
          <cell r="AG2809">
            <v>7.0000000000000007E-2</v>
          </cell>
          <cell r="AH2809">
            <v>25305</v>
          </cell>
          <cell r="AI2809">
            <v>1771.35</v>
          </cell>
          <cell r="AJ2809">
            <v>122</v>
          </cell>
          <cell r="AK2809" t="str">
            <v>諸雑費</v>
          </cell>
          <cell r="AL2809">
            <v>1</v>
          </cell>
          <cell r="AM2809">
            <v>3689.7</v>
          </cell>
          <cell r="AN2809">
            <v>36.89</v>
          </cell>
          <cell r="AP2809" t="e">
            <v>#N/A</v>
          </cell>
          <cell r="AR2809">
            <v>0</v>
          </cell>
          <cell r="AS2809">
            <v>0</v>
          </cell>
          <cell r="AU2809" t="e">
            <v>#N/A</v>
          </cell>
          <cell r="AW2809">
            <v>0</v>
          </cell>
          <cell r="AX2809">
            <v>0</v>
          </cell>
          <cell r="AZ2809" t="e">
            <v>#N/A</v>
          </cell>
          <cell r="BB2809">
            <v>0</v>
          </cell>
          <cell r="BC2809">
            <v>0</v>
          </cell>
          <cell r="BE2809" t="e">
            <v>#N/A</v>
          </cell>
          <cell r="BG2809">
            <v>0</v>
          </cell>
          <cell r="BH2809">
            <v>0</v>
          </cell>
          <cell r="BJ2809" t="e">
            <v>#N/A</v>
          </cell>
          <cell r="BL2809">
            <v>0</v>
          </cell>
          <cell r="BM2809">
            <v>0</v>
          </cell>
          <cell r="BO2809" t="e">
            <v>#N/A</v>
          </cell>
          <cell r="BQ2809">
            <v>0</v>
          </cell>
          <cell r="BR2809">
            <v>0</v>
          </cell>
          <cell r="BT2809" t="e">
            <v>#N/A</v>
          </cell>
          <cell r="BV2809">
            <v>0</v>
          </cell>
          <cell r="BW2809">
            <v>0</v>
          </cell>
          <cell r="CW2809">
            <v>92</v>
          </cell>
          <cell r="CX2809" t="str">
            <v>端数調整</v>
          </cell>
          <cell r="CY2809">
            <v>1</v>
          </cell>
          <cell r="DA2809">
            <v>-0.58999999999969077</v>
          </cell>
          <cell r="DG2809">
            <v>1</v>
          </cell>
        </row>
        <row r="2810">
          <cell r="Q2810">
            <v>6472</v>
          </cell>
          <cell r="R2810" t="str">
            <v>サドル分水栓建込工　HPPE用</v>
          </cell>
          <cell r="S2810" t="str">
            <v>φ150×25</v>
          </cell>
          <cell r="T2810" t="str">
            <v>給水管接合工含む</v>
          </cell>
          <cell r="U2810" t="str">
            <v>箇所</v>
          </cell>
          <cell r="V2810">
            <v>4258</v>
          </cell>
          <cell r="W2810" t="str">
            <v>厚労省参考p.192</v>
          </cell>
          <cell r="X2810" t="str">
            <v>工具損料及び損耗費等を含む</v>
          </cell>
          <cell r="Y2810">
            <v>1</v>
          </cell>
          <cell r="Z2810">
            <v>15</v>
          </cell>
          <cell r="AA2810" t="str">
            <v>配管工</v>
          </cell>
          <cell r="AB2810">
            <v>0.08</v>
          </cell>
          <cell r="AC2810">
            <v>27405</v>
          </cell>
          <cell r="AD2810">
            <v>2192.4</v>
          </cell>
          <cell r="AE2810">
            <v>2</v>
          </cell>
          <cell r="AF2810" t="str">
            <v>普通作業員</v>
          </cell>
          <cell r="AG2810">
            <v>0.08</v>
          </cell>
          <cell r="AH2810">
            <v>25305</v>
          </cell>
          <cell r="AI2810">
            <v>2024.4</v>
          </cell>
          <cell r="AJ2810">
            <v>122</v>
          </cell>
          <cell r="AK2810" t="str">
            <v>諸雑費</v>
          </cell>
          <cell r="AL2810">
            <v>1</v>
          </cell>
          <cell r="AM2810">
            <v>4216.8</v>
          </cell>
          <cell r="AN2810">
            <v>42.16</v>
          </cell>
          <cell r="AP2810" t="e">
            <v>#N/A</v>
          </cell>
          <cell r="AR2810">
            <v>0</v>
          </cell>
          <cell r="AS2810">
            <v>0</v>
          </cell>
          <cell r="AU2810" t="e">
            <v>#N/A</v>
          </cell>
          <cell r="AW2810">
            <v>0</v>
          </cell>
          <cell r="AX2810">
            <v>0</v>
          </cell>
          <cell r="AZ2810" t="e">
            <v>#N/A</v>
          </cell>
          <cell r="BB2810">
            <v>0</v>
          </cell>
          <cell r="BC2810">
            <v>0</v>
          </cell>
          <cell r="BE2810" t="e">
            <v>#N/A</v>
          </cell>
          <cell r="BG2810">
            <v>0</v>
          </cell>
          <cell r="BH2810">
            <v>0</v>
          </cell>
          <cell r="BJ2810" t="e">
            <v>#N/A</v>
          </cell>
          <cell r="BL2810">
            <v>0</v>
          </cell>
          <cell r="BM2810">
            <v>0</v>
          </cell>
          <cell r="BO2810" t="e">
            <v>#N/A</v>
          </cell>
          <cell r="BQ2810">
            <v>0</v>
          </cell>
          <cell r="BR2810">
            <v>0</v>
          </cell>
          <cell r="BT2810" t="e">
            <v>#N/A</v>
          </cell>
          <cell r="BV2810">
            <v>0</v>
          </cell>
          <cell r="BW2810">
            <v>0</v>
          </cell>
          <cell r="CW2810">
            <v>92</v>
          </cell>
          <cell r="CX2810" t="str">
            <v>端数調整</v>
          </cell>
          <cell r="CY2810">
            <v>1</v>
          </cell>
          <cell r="DA2810">
            <v>-0.96000000000003638</v>
          </cell>
          <cell r="DG2810">
            <v>1</v>
          </cell>
        </row>
        <row r="2811">
          <cell r="Q2811">
            <v>6473</v>
          </cell>
          <cell r="R2811" t="str">
            <v>サドル分水栓建込工　HPPE用</v>
          </cell>
          <cell r="S2811" t="str">
            <v>φ150×30</v>
          </cell>
          <cell r="T2811" t="str">
            <v>給水管接合工含む</v>
          </cell>
          <cell r="U2811" t="str">
            <v>箇所</v>
          </cell>
          <cell r="V2811">
            <v>4791</v>
          </cell>
          <cell r="W2811" t="str">
            <v>厚労省参考p.192</v>
          </cell>
          <cell r="X2811" t="str">
            <v>工具損料及び損耗費等を含む</v>
          </cell>
          <cell r="Y2811">
            <v>1</v>
          </cell>
          <cell r="Z2811">
            <v>15</v>
          </cell>
          <cell r="AA2811" t="str">
            <v>配管工</v>
          </cell>
          <cell r="AB2811">
            <v>0.09</v>
          </cell>
          <cell r="AC2811">
            <v>27405</v>
          </cell>
          <cell r="AD2811">
            <v>2466.4499999999998</v>
          </cell>
          <cell r="AE2811">
            <v>2</v>
          </cell>
          <cell r="AF2811" t="str">
            <v>普通作業員</v>
          </cell>
          <cell r="AG2811">
            <v>0.09</v>
          </cell>
          <cell r="AH2811">
            <v>25305</v>
          </cell>
          <cell r="AI2811">
            <v>2277.4499999999998</v>
          </cell>
          <cell r="AJ2811">
            <v>122</v>
          </cell>
          <cell r="AK2811" t="str">
            <v>諸雑費</v>
          </cell>
          <cell r="AL2811">
            <v>1</v>
          </cell>
          <cell r="AM2811">
            <v>4743.8999999999996</v>
          </cell>
          <cell r="AN2811">
            <v>47.43</v>
          </cell>
          <cell r="AP2811" t="e">
            <v>#N/A</v>
          </cell>
          <cell r="AR2811">
            <v>0</v>
          </cell>
          <cell r="AS2811">
            <v>0</v>
          </cell>
          <cell r="AU2811" t="e">
            <v>#N/A</v>
          </cell>
          <cell r="AW2811">
            <v>0</v>
          </cell>
          <cell r="AX2811">
            <v>0</v>
          </cell>
          <cell r="AZ2811" t="e">
            <v>#N/A</v>
          </cell>
          <cell r="BB2811">
            <v>0</v>
          </cell>
          <cell r="BC2811">
            <v>0</v>
          </cell>
          <cell r="BE2811" t="e">
            <v>#N/A</v>
          </cell>
          <cell r="BG2811">
            <v>0</v>
          </cell>
          <cell r="BH2811">
            <v>0</v>
          </cell>
          <cell r="BJ2811" t="e">
            <v>#N/A</v>
          </cell>
          <cell r="BL2811">
            <v>0</v>
          </cell>
          <cell r="BM2811">
            <v>0</v>
          </cell>
          <cell r="BO2811" t="e">
            <v>#N/A</v>
          </cell>
          <cell r="BQ2811">
            <v>0</v>
          </cell>
          <cell r="BR2811">
            <v>0</v>
          </cell>
          <cell r="BT2811" t="e">
            <v>#N/A</v>
          </cell>
          <cell r="BV2811">
            <v>0</v>
          </cell>
          <cell r="BW2811">
            <v>0</v>
          </cell>
          <cell r="CW2811">
            <v>92</v>
          </cell>
          <cell r="CX2811" t="str">
            <v>端数調整</v>
          </cell>
          <cell r="CY2811">
            <v>1</v>
          </cell>
          <cell r="DA2811">
            <v>-0.32999999999992724</v>
          </cell>
          <cell r="DG2811">
            <v>1</v>
          </cell>
        </row>
        <row r="2812">
          <cell r="Q2812">
            <v>6474</v>
          </cell>
          <cell r="R2812" t="str">
            <v>サドル分水栓建込工　HPPE用</v>
          </cell>
          <cell r="S2812" t="str">
            <v>φ150×40</v>
          </cell>
          <cell r="T2812" t="str">
            <v>給水管接合工含む</v>
          </cell>
          <cell r="U2812" t="str">
            <v>箇所</v>
          </cell>
          <cell r="V2812">
            <v>5323</v>
          </cell>
          <cell r="W2812" t="str">
            <v>厚労省参考p.192</v>
          </cell>
          <cell r="X2812" t="str">
            <v>工具損料及び損耗費等を含む</v>
          </cell>
          <cell r="Y2812">
            <v>1</v>
          </cell>
          <cell r="Z2812">
            <v>15</v>
          </cell>
          <cell r="AA2812" t="str">
            <v>配管工</v>
          </cell>
          <cell r="AB2812">
            <v>0.1</v>
          </cell>
          <cell r="AC2812">
            <v>27405</v>
          </cell>
          <cell r="AD2812">
            <v>2740.5</v>
          </cell>
          <cell r="AE2812">
            <v>2</v>
          </cell>
          <cell r="AF2812" t="str">
            <v>普通作業員</v>
          </cell>
          <cell r="AG2812">
            <v>0.1</v>
          </cell>
          <cell r="AH2812">
            <v>25305</v>
          </cell>
          <cell r="AI2812">
            <v>2530.5</v>
          </cell>
          <cell r="AJ2812">
            <v>122</v>
          </cell>
          <cell r="AK2812" t="str">
            <v>諸雑費</v>
          </cell>
          <cell r="AL2812">
            <v>1</v>
          </cell>
          <cell r="AM2812">
            <v>5271</v>
          </cell>
          <cell r="AN2812">
            <v>52.71</v>
          </cell>
          <cell r="AP2812" t="e">
            <v>#N/A</v>
          </cell>
          <cell r="AR2812">
            <v>0</v>
          </cell>
          <cell r="AS2812">
            <v>0</v>
          </cell>
          <cell r="AU2812" t="e">
            <v>#N/A</v>
          </cell>
          <cell r="AW2812">
            <v>0</v>
          </cell>
          <cell r="AX2812">
            <v>0</v>
          </cell>
          <cell r="AZ2812" t="e">
            <v>#N/A</v>
          </cell>
          <cell r="BB2812">
            <v>0</v>
          </cell>
          <cell r="BC2812">
            <v>0</v>
          </cell>
          <cell r="BE2812" t="e">
            <v>#N/A</v>
          </cell>
          <cell r="BG2812">
            <v>0</v>
          </cell>
          <cell r="BH2812">
            <v>0</v>
          </cell>
          <cell r="BJ2812" t="e">
            <v>#N/A</v>
          </cell>
          <cell r="BL2812">
            <v>0</v>
          </cell>
          <cell r="BM2812">
            <v>0</v>
          </cell>
          <cell r="BO2812" t="e">
            <v>#N/A</v>
          </cell>
          <cell r="BQ2812">
            <v>0</v>
          </cell>
          <cell r="BR2812">
            <v>0</v>
          </cell>
          <cell r="BT2812" t="e">
            <v>#N/A</v>
          </cell>
          <cell r="BV2812">
            <v>0</v>
          </cell>
          <cell r="BW2812">
            <v>0</v>
          </cell>
          <cell r="CW2812">
            <v>92</v>
          </cell>
          <cell r="CX2812" t="str">
            <v>端数調整</v>
          </cell>
          <cell r="CY2812">
            <v>1</v>
          </cell>
          <cell r="DA2812">
            <v>-0.71000000000003638</v>
          </cell>
          <cell r="DG2812">
            <v>1</v>
          </cell>
        </row>
        <row r="2813">
          <cell r="Q2813">
            <v>6475</v>
          </cell>
          <cell r="R2813" t="str">
            <v>サドル分水栓建込工　HPPE用</v>
          </cell>
          <cell r="S2813" t="str">
            <v>φ150×50</v>
          </cell>
          <cell r="T2813" t="str">
            <v>給水管接合工含む</v>
          </cell>
          <cell r="U2813" t="str">
            <v>箇所</v>
          </cell>
          <cell r="V2813">
            <v>5856</v>
          </cell>
          <cell r="W2813" t="str">
            <v>厚労省参考p.192</v>
          </cell>
          <cell r="X2813" t="str">
            <v>工具損料及び損耗費等を含む</v>
          </cell>
          <cell r="Y2813">
            <v>1</v>
          </cell>
          <cell r="Z2813">
            <v>15</v>
          </cell>
          <cell r="AA2813" t="str">
            <v>配管工</v>
          </cell>
          <cell r="AB2813">
            <v>0.11</v>
          </cell>
          <cell r="AC2813">
            <v>27405</v>
          </cell>
          <cell r="AD2813">
            <v>3014.55</v>
          </cell>
          <cell r="AE2813">
            <v>2</v>
          </cell>
          <cell r="AF2813" t="str">
            <v>普通作業員</v>
          </cell>
          <cell r="AG2813">
            <v>0.11</v>
          </cell>
          <cell r="AH2813">
            <v>25305</v>
          </cell>
          <cell r="AI2813">
            <v>2783.55</v>
          </cell>
          <cell r="AJ2813">
            <v>122</v>
          </cell>
          <cell r="AK2813" t="str">
            <v>諸雑費</v>
          </cell>
          <cell r="AL2813">
            <v>1</v>
          </cell>
          <cell r="AM2813">
            <v>5798.1</v>
          </cell>
          <cell r="AN2813">
            <v>57.98</v>
          </cell>
          <cell r="AP2813" t="e">
            <v>#N/A</v>
          </cell>
          <cell r="AR2813">
            <v>0</v>
          </cell>
          <cell r="AS2813">
            <v>0</v>
          </cell>
          <cell r="AU2813" t="e">
            <v>#N/A</v>
          </cell>
          <cell r="AW2813">
            <v>0</v>
          </cell>
          <cell r="AX2813">
            <v>0</v>
          </cell>
          <cell r="AZ2813" t="e">
            <v>#N/A</v>
          </cell>
          <cell r="BB2813">
            <v>0</v>
          </cell>
          <cell r="BC2813">
            <v>0</v>
          </cell>
          <cell r="BE2813" t="e">
            <v>#N/A</v>
          </cell>
          <cell r="BG2813">
            <v>0</v>
          </cell>
          <cell r="BH2813">
            <v>0</v>
          </cell>
          <cell r="BJ2813" t="e">
            <v>#N/A</v>
          </cell>
          <cell r="BL2813">
            <v>0</v>
          </cell>
          <cell r="BM2813">
            <v>0</v>
          </cell>
          <cell r="BO2813" t="e">
            <v>#N/A</v>
          </cell>
          <cell r="BQ2813">
            <v>0</v>
          </cell>
          <cell r="BR2813">
            <v>0</v>
          </cell>
          <cell r="BT2813" t="e">
            <v>#N/A</v>
          </cell>
          <cell r="BV2813">
            <v>0</v>
          </cell>
          <cell r="BW2813">
            <v>0</v>
          </cell>
          <cell r="CW2813">
            <v>92</v>
          </cell>
          <cell r="CX2813" t="str">
            <v>端数調整</v>
          </cell>
          <cell r="CY2813">
            <v>1</v>
          </cell>
          <cell r="DA2813">
            <v>-7.999999999992724E-2</v>
          </cell>
          <cell r="DG2813">
            <v>1</v>
          </cell>
        </row>
        <row r="2814">
          <cell r="Q2814">
            <v>6476</v>
          </cell>
          <cell r="R2814" t="str">
            <v>コア取付け工</v>
          </cell>
          <cell r="S2814" t="str">
            <v>13㎜</v>
          </cell>
          <cell r="U2814" t="str">
            <v>箇所</v>
          </cell>
          <cell r="V2814">
            <v>1597</v>
          </cell>
          <cell r="W2814" t="str">
            <v>厚労省参考p.192</v>
          </cell>
          <cell r="X2814" t="str">
            <v>工具損料､損耗費等を含む</v>
          </cell>
          <cell r="Y2814">
            <v>1</v>
          </cell>
          <cell r="Z2814">
            <v>15</v>
          </cell>
          <cell r="AA2814" t="str">
            <v>配管工</v>
          </cell>
          <cell r="AB2814">
            <v>0.03</v>
          </cell>
          <cell r="AC2814">
            <v>27405</v>
          </cell>
          <cell r="AD2814">
            <v>822.15</v>
          </cell>
          <cell r="AE2814">
            <v>2</v>
          </cell>
          <cell r="AF2814" t="str">
            <v>普通作業員</v>
          </cell>
          <cell r="AG2814">
            <v>0.03</v>
          </cell>
          <cell r="AH2814">
            <v>25305</v>
          </cell>
          <cell r="AI2814">
            <v>759.15</v>
          </cell>
          <cell r="AJ2814">
            <v>122</v>
          </cell>
          <cell r="AK2814" t="str">
            <v>諸雑費</v>
          </cell>
          <cell r="AL2814">
            <v>1</v>
          </cell>
          <cell r="AM2814">
            <v>1581.3</v>
          </cell>
          <cell r="AN2814">
            <v>15.81</v>
          </cell>
          <cell r="AP2814" t="e">
            <v>#N/A</v>
          </cell>
          <cell r="AR2814">
            <v>0</v>
          </cell>
          <cell r="AS2814">
            <v>0</v>
          </cell>
          <cell r="AU2814" t="e">
            <v>#N/A</v>
          </cell>
          <cell r="AW2814">
            <v>0</v>
          </cell>
          <cell r="AX2814">
            <v>0</v>
          </cell>
          <cell r="AZ2814" t="e">
            <v>#N/A</v>
          </cell>
          <cell r="BB2814">
            <v>0</v>
          </cell>
          <cell r="BC2814">
            <v>0</v>
          </cell>
          <cell r="BE2814" t="e">
            <v>#N/A</v>
          </cell>
          <cell r="BG2814">
            <v>0</v>
          </cell>
          <cell r="BH2814">
            <v>0</v>
          </cell>
          <cell r="BJ2814" t="e">
            <v>#N/A</v>
          </cell>
          <cell r="BL2814">
            <v>0</v>
          </cell>
          <cell r="BM2814">
            <v>0</v>
          </cell>
          <cell r="BO2814" t="e">
            <v>#N/A</v>
          </cell>
          <cell r="BQ2814">
            <v>0</v>
          </cell>
          <cell r="BR2814">
            <v>0</v>
          </cell>
          <cell r="BT2814" t="e">
            <v>#N/A</v>
          </cell>
          <cell r="BV2814">
            <v>0</v>
          </cell>
          <cell r="BW2814">
            <v>0</v>
          </cell>
          <cell r="CW2814">
            <v>92</v>
          </cell>
          <cell r="CX2814" t="str">
            <v>端数調整</v>
          </cell>
          <cell r="CY2814">
            <v>1</v>
          </cell>
          <cell r="DA2814">
            <v>-0.10999999999989996</v>
          </cell>
          <cell r="DG2814">
            <v>1</v>
          </cell>
        </row>
        <row r="2815">
          <cell r="Q2815">
            <v>6477</v>
          </cell>
          <cell r="R2815" t="str">
            <v>コア取付け工</v>
          </cell>
          <cell r="S2815" t="str">
            <v>20㎜</v>
          </cell>
          <cell r="U2815" t="str">
            <v>箇所</v>
          </cell>
          <cell r="V2815">
            <v>1597</v>
          </cell>
          <cell r="W2815" t="str">
            <v>厚労省参考p.192</v>
          </cell>
          <cell r="X2815" t="str">
            <v>工具損料､損耗費等を含む</v>
          </cell>
          <cell r="Y2815">
            <v>1</v>
          </cell>
          <cell r="Z2815">
            <v>15</v>
          </cell>
          <cell r="AA2815" t="str">
            <v>配管工</v>
          </cell>
          <cell r="AB2815">
            <v>0.03</v>
          </cell>
          <cell r="AC2815">
            <v>27405</v>
          </cell>
          <cell r="AD2815">
            <v>822.15</v>
          </cell>
          <cell r="AE2815">
            <v>2</v>
          </cell>
          <cell r="AF2815" t="str">
            <v>普通作業員</v>
          </cell>
          <cell r="AG2815">
            <v>0.03</v>
          </cell>
          <cell r="AH2815">
            <v>25305</v>
          </cell>
          <cell r="AI2815">
            <v>759.15</v>
          </cell>
          <cell r="AJ2815">
            <v>122</v>
          </cell>
          <cell r="AK2815" t="str">
            <v>諸雑費</v>
          </cell>
          <cell r="AL2815">
            <v>1</v>
          </cell>
          <cell r="AM2815">
            <v>1581.3</v>
          </cell>
          <cell r="AN2815">
            <v>15.81</v>
          </cell>
          <cell r="AP2815" t="e">
            <v>#N/A</v>
          </cell>
          <cell r="AR2815">
            <v>0</v>
          </cell>
          <cell r="AS2815">
            <v>0</v>
          </cell>
          <cell r="AU2815" t="e">
            <v>#N/A</v>
          </cell>
          <cell r="AW2815">
            <v>0</v>
          </cell>
          <cell r="AX2815">
            <v>0</v>
          </cell>
          <cell r="AZ2815" t="e">
            <v>#N/A</v>
          </cell>
          <cell r="BB2815">
            <v>0</v>
          </cell>
          <cell r="BC2815">
            <v>0</v>
          </cell>
          <cell r="BE2815" t="e">
            <v>#N/A</v>
          </cell>
          <cell r="BG2815">
            <v>0</v>
          </cell>
          <cell r="BH2815">
            <v>0</v>
          </cell>
          <cell r="BJ2815" t="e">
            <v>#N/A</v>
          </cell>
          <cell r="BL2815">
            <v>0</v>
          </cell>
          <cell r="BM2815">
            <v>0</v>
          </cell>
          <cell r="BO2815" t="e">
            <v>#N/A</v>
          </cell>
          <cell r="BQ2815">
            <v>0</v>
          </cell>
          <cell r="BR2815">
            <v>0</v>
          </cell>
          <cell r="BT2815" t="e">
            <v>#N/A</v>
          </cell>
          <cell r="BV2815">
            <v>0</v>
          </cell>
          <cell r="BW2815">
            <v>0</v>
          </cell>
          <cell r="CW2815">
            <v>92</v>
          </cell>
          <cell r="CX2815" t="str">
            <v>端数調整</v>
          </cell>
          <cell r="CY2815">
            <v>1</v>
          </cell>
          <cell r="DA2815">
            <v>-0.10999999999989996</v>
          </cell>
          <cell r="DG2815">
            <v>1</v>
          </cell>
        </row>
        <row r="2816">
          <cell r="Q2816">
            <v>6478</v>
          </cell>
          <cell r="R2816" t="str">
            <v>コア取付け工</v>
          </cell>
          <cell r="S2816" t="str">
            <v>25㎜</v>
          </cell>
          <cell r="U2816" t="str">
            <v>箇所</v>
          </cell>
          <cell r="V2816">
            <v>1597</v>
          </cell>
          <cell r="W2816" t="str">
            <v>厚労省参考p.192</v>
          </cell>
          <cell r="X2816" t="str">
            <v>工具損料､損耗費等を含む</v>
          </cell>
          <cell r="Y2816">
            <v>1</v>
          </cell>
          <cell r="Z2816">
            <v>15</v>
          </cell>
          <cell r="AA2816" t="str">
            <v>配管工</v>
          </cell>
          <cell r="AB2816">
            <v>0.03</v>
          </cell>
          <cell r="AC2816">
            <v>27405</v>
          </cell>
          <cell r="AD2816">
            <v>822.15</v>
          </cell>
          <cell r="AE2816">
            <v>2</v>
          </cell>
          <cell r="AF2816" t="str">
            <v>普通作業員</v>
          </cell>
          <cell r="AG2816">
            <v>0.03</v>
          </cell>
          <cell r="AH2816">
            <v>25305</v>
          </cell>
          <cell r="AI2816">
            <v>759.15</v>
          </cell>
          <cell r="AJ2816">
            <v>122</v>
          </cell>
          <cell r="AK2816" t="str">
            <v>諸雑費</v>
          </cell>
          <cell r="AL2816">
            <v>1</v>
          </cell>
          <cell r="AM2816">
            <v>1581.3</v>
          </cell>
          <cell r="AN2816">
            <v>15.81</v>
          </cell>
          <cell r="AP2816" t="e">
            <v>#N/A</v>
          </cell>
          <cell r="AR2816">
            <v>0</v>
          </cell>
          <cell r="AS2816">
            <v>0</v>
          </cell>
          <cell r="AU2816" t="e">
            <v>#N/A</v>
          </cell>
          <cell r="AW2816">
            <v>0</v>
          </cell>
          <cell r="AX2816">
            <v>0</v>
          </cell>
          <cell r="AZ2816" t="e">
            <v>#N/A</v>
          </cell>
          <cell r="BB2816">
            <v>0</v>
          </cell>
          <cell r="BC2816">
            <v>0</v>
          </cell>
          <cell r="BE2816" t="e">
            <v>#N/A</v>
          </cell>
          <cell r="BG2816">
            <v>0</v>
          </cell>
          <cell r="BH2816">
            <v>0</v>
          </cell>
          <cell r="BJ2816" t="e">
            <v>#N/A</v>
          </cell>
          <cell r="BL2816">
            <v>0</v>
          </cell>
          <cell r="BM2816">
            <v>0</v>
          </cell>
          <cell r="BO2816" t="e">
            <v>#N/A</v>
          </cell>
          <cell r="BQ2816">
            <v>0</v>
          </cell>
          <cell r="BR2816">
            <v>0</v>
          </cell>
          <cell r="BT2816" t="e">
            <v>#N/A</v>
          </cell>
          <cell r="BV2816">
            <v>0</v>
          </cell>
          <cell r="BW2816">
            <v>0</v>
          </cell>
          <cell r="CW2816">
            <v>92</v>
          </cell>
          <cell r="CX2816" t="str">
            <v>端数調整</v>
          </cell>
          <cell r="CY2816">
            <v>1</v>
          </cell>
          <cell r="DA2816">
            <v>-0.10999999999989996</v>
          </cell>
          <cell r="DG2816">
            <v>1</v>
          </cell>
        </row>
        <row r="2817">
          <cell r="Q2817">
            <v>6479</v>
          </cell>
          <cell r="R2817" t="str">
            <v>コア取付け工</v>
          </cell>
          <cell r="S2817" t="str">
            <v>30㎜</v>
          </cell>
          <cell r="U2817" t="str">
            <v>箇所</v>
          </cell>
          <cell r="V2817">
            <v>1597</v>
          </cell>
          <cell r="W2817" t="str">
            <v>厚労省参考p.192</v>
          </cell>
          <cell r="X2817" t="str">
            <v>工具損料､損耗費等を含む</v>
          </cell>
          <cell r="Y2817">
            <v>1</v>
          </cell>
          <cell r="Z2817">
            <v>15</v>
          </cell>
          <cell r="AA2817" t="str">
            <v>配管工</v>
          </cell>
          <cell r="AB2817">
            <v>0.03</v>
          </cell>
          <cell r="AC2817">
            <v>27405</v>
          </cell>
          <cell r="AD2817">
            <v>822.15</v>
          </cell>
          <cell r="AE2817">
            <v>2</v>
          </cell>
          <cell r="AF2817" t="str">
            <v>普通作業員</v>
          </cell>
          <cell r="AG2817">
            <v>0.03</v>
          </cell>
          <cell r="AH2817">
            <v>25305</v>
          </cell>
          <cell r="AI2817">
            <v>759.15</v>
          </cell>
          <cell r="AJ2817">
            <v>122</v>
          </cell>
          <cell r="AK2817" t="str">
            <v>諸雑費</v>
          </cell>
          <cell r="AL2817">
            <v>1</v>
          </cell>
          <cell r="AM2817">
            <v>1581.3</v>
          </cell>
          <cell r="AN2817">
            <v>15.81</v>
          </cell>
          <cell r="AP2817" t="e">
            <v>#N/A</v>
          </cell>
          <cell r="AR2817">
            <v>0</v>
          </cell>
          <cell r="AS2817">
            <v>0</v>
          </cell>
          <cell r="AU2817" t="e">
            <v>#N/A</v>
          </cell>
          <cell r="AW2817">
            <v>0</v>
          </cell>
          <cell r="AX2817">
            <v>0</v>
          </cell>
          <cell r="AZ2817" t="e">
            <v>#N/A</v>
          </cell>
          <cell r="BB2817">
            <v>0</v>
          </cell>
          <cell r="BC2817">
            <v>0</v>
          </cell>
          <cell r="BE2817" t="e">
            <v>#N/A</v>
          </cell>
          <cell r="BG2817">
            <v>0</v>
          </cell>
          <cell r="BH2817">
            <v>0</v>
          </cell>
          <cell r="BJ2817" t="e">
            <v>#N/A</v>
          </cell>
          <cell r="BL2817">
            <v>0</v>
          </cell>
          <cell r="BM2817">
            <v>0</v>
          </cell>
          <cell r="BO2817" t="e">
            <v>#N/A</v>
          </cell>
          <cell r="BQ2817">
            <v>0</v>
          </cell>
          <cell r="BR2817">
            <v>0</v>
          </cell>
          <cell r="BT2817" t="e">
            <v>#N/A</v>
          </cell>
          <cell r="BV2817">
            <v>0</v>
          </cell>
          <cell r="BW2817">
            <v>0</v>
          </cell>
          <cell r="CW2817">
            <v>92</v>
          </cell>
          <cell r="CX2817" t="str">
            <v>端数調整</v>
          </cell>
          <cell r="CY2817">
            <v>1</v>
          </cell>
          <cell r="DA2817">
            <v>-0.10999999999989996</v>
          </cell>
          <cell r="DG2817">
            <v>1</v>
          </cell>
        </row>
        <row r="2818">
          <cell r="Q2818">
            <v>6480</v>
          </cell>
          <cell r="R2818" t="str">
            <v>コア取付け工</v>
          </cell>
          <cell r="S2818" t="str">
            <v>40㎜</v>
          </cell>
          <cell r="U2818" t="str">
            <v>箇所</v>
          </cell>
          <cell r="V2818">
            <v>1597</v>
          </cell>
          <cell r="W2818" t="str">
            <v>厚労省参考p.192</v>
          </cell>
          <cell r="X2818" t="str">
            <v>工具損料､損耗費等を含む</v>
          </cell>
          <cell r="Y2818">
            <v>1</v>
          </cell>
          <cell r="Z2818">
            <v>15</v>
          </cell>
          <cell r="AA2818" t="str">
            <v>配管工</v>
          </cell>
          <cell r="AB2818">
            <v>0.03</v>
          </cell>
          <cell r="AC2818">
            <v>27405</v>
          </cell>
          <cell r="AD2818">
            <v>822.15</v>
          </cell>
          <cell r="AE2818">
            <v>2</v>
          </cell>
          <cell r="AF2818" t="str">
            <v>普通作業員</v>
          </cell>
          <cell r="AG2818">
            <v>0.03</v>
          </cell>
          <cell r="AH2818">
            <v>25305</v>
          </cell>
          <cell r="AI2818">
            <v>759.15</v>
          </cell>
          <cell r="AJ2818">
            <v>122</v>
          </cell>
          <cell r="AK2818" t="str">
            <v>諸雑費</v>
          </cell>
          <cell r="AL2818">
            <v>1</v>
          </cell>
          <cell r="AM2818">
            <v>1581.3</v>
          </cell>
          <cell r="AN2818">
            <v>15.81</v>
          </cell>
          <cell r="AP2818" t="e">
            <v>#N/A</v>
          </cell>
          <cell r="AR2818">
            <v>0</v>
          </cell>
          <cell r="AS2818">
            <v>0</v>
          </cell>
          <cell r="AU2818" t="e">
            <v>#N/A</v>
          </cell>
          <cell r="AW2818">
            <v>0</v>
          </cell>
          <cell r="AX2818">
            <v>0</v>
          </cell>
          <cell r="AZ2818" t="e">
            <v>#N/A</v>
          </cell>
          <cell r="BB2818">
            <v>0</v>
          </cell>
          <cell r="BC2818">
            <v>0</v>
          </cell>
          <cell r="BE2818" t="e">
            <v>#N/A</v>
          </cell>
          <cell r="BG2818">
            <v>0</v>
          </cell>
          <cell r="BH2818">
            <v>0</v>
          </cell>
          <cell r="BJ2818" t="e">
            <v>#N/A</v>
          </cell>
          <cell r="BL2818">
            <v>0</v>
          </cell>
          <cell r="BM2818">
            <v>0</v>
          </cell>
          <cell r="BO2818" t="e">
            <v>#N/A</v>
          </cell>
          <cell r="BQ2818">
            <v>0</v>
          </cell>
          <cell r="BR2818">
            <v>0</v>
          </cell>
          <cell r="BT2818" t="e">
            <v>#N/A</v>
          </cell>
          <cell r="BV2818">
            <v>0</v>
          </cell>
          <cell r="BW2818">
            <v>0</v>
          </cell>
          <cell r="CW2818">
            <v>92</v>
          </cell>
          <cell r="CX2818" t="str">
            <v>端数調整</v>
          </cell>
          <cell r="CY2818">
            <v>1</v>
          </cell>
          <cell r="DA2818">
            <v>-0.10999999999989996</v>
          </cell>
          <cell r="DG2818">
            <v>1</v>
          </cell>
        </row>
        <row r="2819">
          <cell r="Q2819">
            <v>6481</v>
          </cell>
          <cell r="R2819" t="str">
            <v>コア取付け工</v>
          </cell>
          <cell r="S2819" t="str">
            <v>50㎜</v>
          </cell>
          <cell r="U2819" t="str">
            <v>箇所</v>
          </cell>
          <cell r="V2819">
            <v>1597</v>
          </cell>
          <cell r="W2819" t="str">
            <v>厚労省参考p.192</v>
          </cell>
          <cell r="X2819" t="str">
            <v>工具損料､損耗費等を含む</v>
          </cell>
          <cell r="Y2819">
            <v>1</v>
          </cell>
          <cell r="Z2819">
            <v>15</v>
          </cell>
          <cell r="AA2819" t="str">
            <v>配管工</v>
          </cell>
          <cell r="AB2819">
            <v>0.03</v>
          </cell>
          <cell r="AC2819">
            <v>27405</v>
          </cell>
          <cell r="AD2819">
            <v>822.15</v>
          </cell>
          <cell r="AE2819">
            <v>2</v>
          </cell>
          <cell r="AF2819" t="str">
            <v>普通作業員</v>
          </cell>
          <cell r="AG2819">
            <v>0.03</v>
          </cell>
          <cell r="AH2819">
            <v>25305</v>
          </cell>
          <cell r="AI2819">
            <v>759.15</v>
          </cell>
          <cell r="AJ2819">
            <v>122</v>
          </cell>
          <cell r="AK2819" t="str">
            <v>諸雑費</v>
          </cell>
          <cell r="AL2819">
            <v>1</v>
          </cell>
          <cell r="AM2819">
            <v>1581.3</v>
          </cell>
          <cell r="AN2819">
            <v>15.81</v>
          </cell>
          <cell r="AP2819" t="e">
            <v>#N/A</v>
          </cell>
          <cell r="AR2819">
            <v>0</v>
          </cell>
          <cell r="AS2819">
            <v>0</v>
          </cell>
          <cell r="AU2819" t="e">
            <v>#N/A</v>
          </cell>
          <cell r="AW2819">
            <v>0</v>
          </cell>
          <cell r="AX2819">
            <v>0</v>
          </cell>
          <cell r="AZ2819" t="e">
            <v>#N/A</v>
          </cell>
          <cell r="BB2819">
            <v>0</v>
          </cell>
          <cell r="BC2819">
            <v>0</v>
          </cell>
          <cell r="BE2819" t="e">
            <v>#N/A</v>
          </cell>
          <cell r="BG2819">
            <v>0</v>
          </cell>
          <cell r="BH2819">
            <v>0</v>
          </cell>
          <cell r="BJ2819" t="e">
            <v>#N/A</v>
          </cell>
          <cell r="BL2819">
            <v>0</v>
          </cell>
          <cell r="BM2819">
            <v>0</v>
          </cell>
          <cell r="BO2819" t="e">
            <v>#N/A</v>
          </cell>
          <cell r="BQ2819">
            <v>0</v>
          </cell>
          <cell r="BR2819">
            <v>0</v>
          </cell>
          <cell r="BT2819" t="e">
            <v>#N/A</v>
          </cell>
          <cell r="BV2819">
            <v>0</v>
          </cell>
          <cell r="BW2819">
            <v>0</v>
          </cell>
          <cell r="CW2819">
            <v>92</v>
          </cell>
          <cell r="CX2819" t="str">
            <v>端数調整</v>
          </cell>
          <cell r="CY2819">
            <v>1</v>
          </cell>
          <cell r="DA2819">
            <v>-0.10999999999989996</v>
          </cell>
          <cell r="DG2819">
            <v>1</v>
          </cell>
        </row>
        <row r="2820">
          <cell r="Q2820">
            <v>6482</v>
          </cell>
          <cell r="R2820" t="str">
            <v>止水栓取付工（筺含む）</v>
          </cell>
          <cell r="S2820" t="str">
            <v>銅管用　φ13</v>
          </cell>
          <cell r="U2820" t="str">
            <v>箇所</v>
          </cell>
          <cell r="V2820">
            <v>4322</v>
          </cell>
          <cell r="W2820" t="str">
            <v>厚労省参考p.193</v>
          </cell>
          <cell r="X2820" t="str">
            <v>接合器具損料を含む</v>
          </cell>
          <cell r="Y2820">
            <v>1</v>
          </cell>
          <cell r="Z2820">
            <v>15</v>
          </cell>
          <cell r="AA2820" t="str">
            <v>配管工</v>
          </cell>
          <cell r="AB2820">
            <v>0.11</v>
          </cell>
          <cell r="AC2820">
            <v>27405</v>
          </cell>
          <cell r="AD2820">
            <v>3014.55</v>
          </cell>
          <cell r="AE2820">
            <v>2</v>
          </cell>
          <cell r="AF2820" t="str">
            <v>普通作業員</v>
          </cell>
          <cell r="AG2820">
            <v>0.05</v>
          </cell>
          <cell r="AH2820">
            <v>25305</v>
          </cell>
          <cell r="AI2820">
            <v>1265.25</v>
          </cell>
          <cell r="AJ2820">
            <v>122</v>
          </cell>
          <cell r="AK2820" t="str">
            <v>諸雑費</v>
          </cell>
          <cell r="AL2820">
            <v>1</v>
          </cell>
          <cell r="AM2820">
            <v>4279.8</v>
          </cell>
          <cell r="AN2820">
            <v>42.79</v>
          </cell>
          <cell r="AP2820" t="e">
            <v>#N/A</v>
          </cell>
          <cell r="AR2820">
            <v>0</v>
          </cell>
          <cell r="AS2820">
            <v>0</v>
          </cell>
          <cell r="AU2820" t="e">
            <v>#N/A</v>
          </cell>
          <cell r="AW2820">
            <v>0</v>
          </cell>
          <cell r="AX2820">
            <v>0</v>
          </cell>
          <cell r="AZ2820" t="e">
            <v>#N/A</v>
          </cell>
          <cell r="BB2820">
            <v>0</v>
          </cell>
          <cell r="BC2820">
            <v>0</v>
          </cell>
          <cell r="BE2820" t="e">
            <v>#N/A</v>
          </cell>
          <cell r="BG2820">
            <v>0</v>
          </cell>
          <cell r="BH2820">
            <v>0</v>
          </cell>
          <cell r="BJ2820" t="e">
            <v>#N/A</v>
          </cell>
          <cell r="BL2820">
            <v>0</v>
          </cell>
          <cell r="BM2820">
            <v>0</v>
          </cell>
          <cell r="BO2820" t="e">
            <v>#N/A</v>
          </cell>
          <cell r="BQ2820">
            <v>0</v>
          </cell>
          <cell r="BR2820">
            <v>0</v>
          </cell>
          <cell r="BT2820" t="e">
            <v>#N/A</v>
          </cell>
          <cell r="BV2820">
            <v>0</v>
          </cell>
          <cell r="BW2820">
            <v>0</v>
          </cell>
          <cell r="CW2820">
            <v>92</v>
          </cell>
          <cell r="CX2820" t="str">
            <v>端数調整</v>
          </cell>
          <cell r="CY2820">
            <v>1</v>
          </cell>
          <cell r="DA2820">
            <v>-0.59000000000014552</v>
          </cell>
          <cell r="DG2820">
            <v>1</v>
          </cell>
        </row>
        <row r="2821">
          <cell r="Q2821">
            <v>6483</v>
          </cell>
          <cell r="R2821" t="str">
            <v>止水栓取付工（筺含む）</v>
          </cell>
          <cell r="S2821" t="str">
            <v>銅管用　φ20</v>
          </cell>
          <cell r="U2821" t="str">
            <v>箇所</v>
          </cell>
          <cell r="V2821">
            <v>5387</v>
          </cell>
          <cell r="W2821" t="str">
            <v>厚労省参考p.193</v>
          </cell>
          <cell r="X2821" t="str">
            <v>接合器具損料を含む</v>
          </cell>
          <cell r="Y2821">
            <v>1</v>
          </cell>
          <cell r="Z2821">
            <v>15</v>
          </cell>
          <cell r="AA2821" t="str">
            <v>配管工</v>
          </cell>
          <cell r="AB2821">
            <v>0.13</v>
          </cell>
          <cell r="AC2821">
            <v>27405</v>
          </cell>
          <cell r="AD2821">
            <v>3562.65</v>
          </cell>
          <cell r="AE2821">
            <v>2</v>
          </cell>
          <cell r="AF2821" t="str">
            <v>普通作業員</v>
          </cell>
          <cell r="AG2821">
            <v>7.0000000000000007E-2</v>
          </cell>
          <cell r="AH2821">
            <v>25305</v>
          </cell>
          <cell r="AI2821">
            <v>1771.35</v>
          </cell>
          <cell r="AJ2821">
            <v>122</v>
          </cell>
          <cell r="AK2821" t="str">
            <v>諸雑費</v>
          </cell>
          <cell r="AL2821">
            <v>1</v>
          </cell>
          <cell r="AM2821">
            <v>5334</v>
          </cell>
          <cell r="AN2821">
            <v>53.34</v>
          </cell>
          <cell r="AP2821" t="e">
            <v>#N/A</v>
          </cell>
          <cell r="AR2821">
            <v>0</v>
          </cell>
          <cell r="AS2821">
            <v>0</v>
          </cell>
          <cell r="AU2821" t="e">
            <v>#N/A</v>
          </cell>
          <cell r="AW2821">
            <v>0</v>
          </cell>
          <cell r="AX2821">
            <v>0</v>
          </cell>
          <cell r="AZ2821" t="e">
            <v>#N/A</v>
          </cell>
          <cell r="BB2821">
            <v>0</v>
          </cell>
          <cell r="BC2821">
            <v>0</v>
          </cell>
          <cell r="BE2821" t="e">
            <v>#N/A</v>
          </cell>
          <cell r="BG2821">
            <v>0</v>
          </cell>
          <cell r="BH2821">
            <v>0</v>
          </cell>
          <cell r="BJ2821" t="e">
            <v>#N/A</v>
          </cell>
          <cell r="BL2821">
            <v>0</v>
          </cell>
          <cell r="BM2821">
            <v>0</v>
          </cell>
          <cell r="BO2821" t="e">
            <v>#N/A</v>
          </cell>
          <cell r="BQ2821">
            <v>0</v>
          </cell>
          <cell r="BR2821">
            <v>0</v>
          </cell>
          <cell r="BT2821" t="e">
            <v>#N/A</v>
          </cell>
          <cell r="BV2821">
            <v>0</v>
          </cell>
          <cell r="BW2821">
            <v>0</v>
          </cell>
          <cell r="CW2821">
            <v>92</v>
          </cell>
          <cell r="CX2821" t="str">
            <v>端数調整</v>
          </cell>
          <cell r="CY2821">
            <v>1</v>
          </cell>
          <cell r="DA2821">
            <v>-0.34000000000014552</v>
          </cell>
          <cell r="DG2821">
            <v>1</v>
          </cell>
        </row>
        <row r="2822">
          <cell r="Q2822">
            <v>6484</v>
          </cell>
          <cell r="R2822" t="str">
            <v>止水栓取付工（筺含む）</v>
          </cell>
          <cell r="S2822" t="str">
            <v>銅管用　φ25</v>
          </cell>
          <cell r="U2822" t="str">
            <v>箇所</v>
          </cell>
          <cell r="V2822">
            <v>7005</v>
          </cell>
          <cell r="W2822" t="str">
            <v>厚労省参考p.193</v>
          </cell>
          <cell r="X2822" t="str">
            <v>接合器具損料を含む</v>
          </cell>
          <cell r="Y2822">
            <v>1</v>
          </cell>
          <cell r="Z2822">
            <v>15</v>
          </cell>
          <cell r="AA2822" t="str">
            <v>配管工</v>
          </cell>
          <cell r="AB2822">
            <v>0.17</v>
          </cell>
          <cell r="AC2822">
            <v>27405</v>
          </cell>
          <cell r="AD2822">
            <v>4658.8500000000004</v>
          </cell>
          <cell r="AE2822">
            <v>2</v>
          </cell>
          <cell r="AF2822" t="str">
            <v>普通作業員</v>
          </cell>
          <cell r="AG2822">
            <v>0.09</v>
          </cell>
          <cell r="AH2822">
            <v>25305</v>
          </cell>
          <cell r="AI2822">
            <v>2277.4499999999998</v>
          </cell>
          <cell r="AJ2822">
            <v>122</v>
          </cell>
          <cell r="AK2822" t="str">
            <v>諸雑費</v>
          </cell>
          <cell r="AL2822">
            <v>1</v>
          </cell>
          <cell r="AM2822">
            <v>6936.3</v>
          </cell>
          <cell r="AN2822">
            <v>69.36</v>
          </cell>
          <cell r="AP2822" t="e">
            <v>#N/A</v>
          </cell>
          <cell r="AR2822">
            <v>0</v>
          </cell>
          <cell r="AS2822">
            <v>0</v>
          </cell>
          <cell r="AU2822" t="e">
            <v>#N/A</v>
          </cell>
          <cell r="AW2822">
            <v>0</v>
          </cell>
          <cell r="AX2822">
            <v>0</v>
          </cell>
          <cell r="AZ2822" t="e">
            <v>#N/A</v>
          </cell>
          <cell r="BB2822">
            <v>0</v>
          </cell>
          <cell r="BC2822">
            <v>0</v>
          </cell>
          <cell r="BE2822" t="e">
            <v>#N/A</v>
          </cell>
          <cell r="BG2822">
            <v>0</v>
          </cell>
          <cell r="BH2822">
            <v>0</v>
          </cell>
          <cell r="BJ2822" t="e">
            <v>#N/A</v>
          </cell>
          <cell r="BL2822">
            <v>0</v>
          </cell>
          <cell r="BM2822">
            <v>0</v>
          </cell>
          <cell r="BO2822" t="e">
            <v>#N/A</v>
          </cell>
          <cell r="BQ2822">
            <v>0</v>
          </cell>
          <cell r="BR2822">
            <v>0</v>
          </cell>
          <cell r="BT2822" t="e">
            <v>#N/A</v>
          </cell>
          <cell r="BV2822">
            <v>0</v>
          </cell>
          <cell r="BW2822">
            <v>0</v>
          </cell>
          <cell r="CW2822">
            <v>92</v>
          </cell>
          <cell r="CX2822" t="str">
            <v>端数調整</v>
          </cell>
          <cell r="CY2822">
            <v>1</v>
          </cell>
          <cell r="DA2822">
            <v>-0.65999999999985448</v>
          </cell>
          <cell r="DG2822">
            <v>1</v>
          </cell>
        </row>
        <row r="2823">
          <cell r="Q2823">
            <v>6485</v>
          </cell>
          <cell r="R2823" t="str">
            <v>止水栓取付工（筺含む）</v>
          </cell>
          <cell r="S2823" t="str">
            <v>銅管用　φ30</v>
          </cell>
          <cell r="U2823" t="str">
            <v>箇所</v>
          </cell>
          <cell r="V2823">
            <v>7005</v>
          </cell>
          <cell r="W2823" t="str">
            <v>厚労省参考p.193</v>
          </cell>
          <cell r="X2823" t="str">
            <v>接合器具損料を含む</v>
          </cell>
          <cell r="Y2823">
            <v>1</v>
          </cell>
          <cell r="Z2823">
            <v>15</v>
          </cell>
          <cell r="AA2823" t="str">
            <v>配管工</v>
          </cell>
          <cell r="AB2823">
            <v>0.17</v>
          </cell>
          <cell r="AC2823">
            <v>27405</v>
          </cell>
          <cell r="AD2823">
            <v>4658.8500000000004</v>
          </cell>
          <cell r="AE2823">
            <v>2</v>
          </cell>
          <cell r="AF2823" t="str">
            <v>普通作業員</v>
          </cell>
          <cell r="AG2823">
            <v>0.09</v>
          </cell>
          <cell r="AH2823">
            <v>25305</v>
          </cell>
          <cell r="AI2823">
            <v>2277.4499999999998</v>
          </cell>
          <cell r="AJ2823">
            <v>122</v>
          </cell>
          <cell r="AK2823" t="str">
            <v>諸雑費</v>
          </cell>
          <cell r="AL2823">
            <v>1</v>
          </cell>
          <cell r="AM2823">
            <v>6936.3</v>
          </cell>
          <cell r="AN2823">
            <v>69.36</v>
          </cell>
          <cell r="AP2823" t="e">
            <v>#N/A</v>
          </cell>
          <cell r="AR2823">
            <v>0</v>
          </cell>
          <cell r="AS2823">
            <v>0</v>
          </cell>
          <cell r="AU2823" t="e">
            <v>#N/A</v>
          </cell>
          <cell r="AW2823">
            <v>0</v>
          </cell>
          <cell r="AX2823">
            <v>0</v>
          </cell>
          <cell r="AZ2823" t="e">
            <v>#N/A</v>
          </cell>
          <cell r="BB2823">
            <v>0</v>
          </cell>
          <cell r="BC2823">
            <v>0</v>
          </cell>
          <cell r="BE2823" t="e">
            <v>#N/A</v>
          </cell>
          <cell r="BG2823">
            <v>0</v>
          </cell>
          <cell r="BH2823">
            <v>0</v>
          </cell>
          <cell r="BJ2823" t="e">
            <v>#N/A</v>
          </cell>
          <cell r="BL2823">
            <v>0</v>
          </cell>
          <cell r="BM2823">
            <v>0</v>
          </cell>
          <cell r="BO2823" t="e">
            <v>#N/A</v>
          </cell>
          <cell r="BQ2823">
            <v>0</v>
          </cell>
          <cell r="BR2823">
            <v>0</v>
          </cell>
          <cell r="BT2823" t="e">
            <v>#N/A</v>
          </cell>
          <cell r="BV2823">
            <v>0</v>
          </cell>
          <cell r="BW2823">
            <v>0</v>
          </cell>
          <cell r="CW2823">
            <v>92</v>
          </cell>
          <cell r="CX2823" t="str">
            <v>端数調整</v>
          </cell>
          <cell r="CY2823">
            <v>1</v>
          </cell>
          <cell r="DA2823">
            <v>-0.65999999999985448</v>
          </cell>
          <cell r="DG2823">
            <v>1</v>
          </cell>
        </row>
        <row r="2824">
          <cell r="Q2824">
            <v>6486</v>
          </cell>
          <cell r="R2824" t="str">
            <v>止水栓取付工（筺含む）</v>
          </cell>
          <cell r="S2824" t="str">
            <v>銅管用　φ40</v>
          </cell>
          <cell r="U2824" t="str">
            <v>箇所</v>
          </cell>
          <cell r="V2824">
            <v>8623</v>
          </cell>
          <cell r="W2824" t="str">
            <v>厚労省参考p.193</v>
          </cell>
          <cell r="X2824" t="str">
            <v>接合器具損料を含む</v>
          </cell>
          <cell r="Y2824">
            <v>1</v>
          </cell>
          <cell r="Z2824">
            <v>15</v>
          </cell>
          <cell r="AA2824" t="str">
            <v>配管工</v>
          </cell>
          <cell r="AB2824">
            <v>0.21</v>
          </cell>
          <cell r="AC2824">
            <v>27405</v>
          </cell>
          <cell r="AD2824">
            <v>5755.05</v>
          </cell>
          <cell r="AE2824">
            <v>2</v>
          </cell>
          <cell r="AF2824" t="str">
            <v>普通作業員</v>
          </cell>
          <cell r="AG2824">
            <v>0.11</v>
          </cell>
          <cell r="AH2824">
            <v>25305</v>
          </cell>
          <cell r="AI2824">
            <v>2783.55</v>
          </cell>
          <cell r="AJ2824">
            <v>122</v>
          </cell>
          <cell r="AK2824" t="str">
            <v>諸雑費</v>
          </cell>
          <cell r="AL2824">
            <v>1</v>
          </cell>
          <cell r="AM2824">
            <v>8538.6</v>
          </cell>
          <cell r="AN2824">
            <v>85.38</v>
          </cell>
          <cell r="AP2824" t="e">
            <v>#N/A</v>
          </cell>
          <cell r="AR2824">
            <v>0</v>
          </cell>
          <cell r="AS2824">
            <v>0</v>
          </cell>
          <cell r="AU2824" t="e">
            <v>#N/A</v>
          </cell>
          <cell r="AW2824">
            <v>0</v>
          </cell>
          <cell r="AX2824">
            <v>0</v>
          </cell>
          <cell r="AZ2824" t="e">
            <v>#N/A</v>
          </cell>
          <cell r="BB2824">
            <v>0</v>
          </cell>
          <cell r="BC2824">
            <v>0</v>
          </cell>
          <cell r="BE2824" t="e">
            <v>#N/A</v>
          </cell>
          <cell r="BG2824">
            <v>0</v>
          </cell>
          <cell r="BH2824">
            <v>0</v>
          </cell>
          <cell r="BJ2824" t="e">
            <v>#N/A</v>
          </cell>
          <cell r="BL2824">
            <v>0</v>
          </cell>
          <cell r="BM2824">
            <v>0</v>
          </cell>
          <cell r="BO2824" t="e">
            <v>#N/A</v>
          </cell>
          <cell r="BQ2824">
            <v>0</v>
          </cell>
          <cell r="BR2824">
            <v>0</v>
          </cell>
          <cell r="BT2824" t="e">
            <v>#N/A</v>
          </cell>
          <cell r="BV2824">
            <v>0</v>
          </cell>
          <cell r="BW2824">
            <v>0</v>
          </cell>
          <cell r="CW2824">
            <v>92</v>
          </cell>
          <cell r="CX2824" t="str">
            <v>端数調整</v>
          </cell>
          <cell r="CY2824">
            <v>1</v>
          </cell>
          <cell r="DA2824">
            <v>-0.97999999999956344</v>
          </cell>
          <cell r="DG2824">
            <v>1</v>
          </cell>
        </row>
        <row r="2825">
          <cell r="Q2825">
            <v>6487</v>
          </cell>
          <cell r="R2825" t="str">
            <v>止水栓取付工（筺含む）</v>
          </cell>
          <cell r="S2825" t="str">
            <v>銅管用　φ50</v>
          </cell>
          <cell r="U2825" t="str">
            <v>箇所</v>
          </cell>
          <cell r="V2825">
            <v>9709</v>
          </cell>
          <cell r="W2825" t="str">
            <v>厚労省参考p.193</v>
          </cell>
          <cell r="X2825" t="str">
            <v>接合器具損料を含む</v>
          </cell>
          <cell r="Y2825">
            <v>1</v>
          </cell>
          <cell r="Z2825">
            <v>15</v>
          </cell>
          <cell r="AA2825" t="str">
            <v>配管工</v>
          </cell>
          <cell r="AB2825">
            <v>0.24</v>
          </cell>
          <cell r="AC2825">
            <v>27405</v>
          </cell>
          <cell r="AD2825">
            <v>6577.2</v>
          </cell>
          <cell r="AE2825">
            <v>2</v>
          </cell>
          <cell r="AF2825" t="str">
            <v>普通作業員</v>
          </cell>
          <cell r="AG2825">
            <v>0.12</v>
          </cell>
          <cell r="AH2825">
            <v>25305</v>
          </cell>
          <cell r="AI2825">
            <v>3036.6</v>
          </cell>
          <cell r="AJ2825">
            <v>122</v>
          </cell>
          <cell r="AK2825" t="str">
            <v>諸雑費</v>
          </cell>
          <cell r="AL2825">
            <v>1</v>
          </cell>
          <cell r="AM2825">
            <v>9613.7999999999993</v>
          </cell>
          <cell r="AN2825">
            <v>96.13</v>
          </cell>
          <cell r="AP2825" t="e">
            <v>#N/A</v>
          </cell>
          <cell r="AR2825">
            <v>0</v>
          </cell>
          <cell r="AS2825">
            <v>0</v>
          </cell>
          <cell r="AU2825" t="e">
            <v>#N/A</v>
          </cell>
          <cell r="AW2825">
            <v>0</v>
          </cell>
          <cell r="AX2825">
            <v>0</v>
          </cell>
          <cell r="AZ2825" t="e">
            <v>#N/A</v>
          </cell>
          <cell r="BB2825">
            <v>0</v>
          </cell>
          <cell r="BC2825">
            <v>0</v>
          </cell>
          <cell r="BE2825" t="e">
            <v>#N/A</v>
          </cell>
          <cell r="BG2825">
            <v>0</v>
          </cell>
          <cell r="BH2825">
            <v>0</v>
          </cell>
          <cell r="BJ2825" t="e">
            <v>#N/A</v>
          </cell>
          <cell r="BL2825">
            <v>0</v>
          </cell>
          <cell r="BM2825">
            <v>0</v>
          </cell>
          <cell r="BO2825" t="e">
            <v>#N/A</v>
          </cell>
          <cell r="BQ2825">
            <v>0</v>
          </cell>
          <cell r="BR2825">
            <v>0</v>
          </cell>
          <cell r="BT2825" t="e">
            <v>#N/A</v>
          </cell>
          <cell r="BV2825">
            <v>0</v>
          </cell>
          <cell r="BW2825">
            <v>0</v>
          </cell>
          <cell r="CW2825">
            <v>92</v>
          </cell>
          <cell r="CX2825" t="str">
            <v>端数調整</v>
          </cell>
          <cell r="CY2825">
            <v>1</v>
          </cell>
          <cell r="DA2825">
            <v>-0.92999999999847205</v>
          </cell>
          <cell r="DG2825">
            <v>1</v>
          </cell>
        </row>
        <row r="2826">
          <cell r="Q2826">
            <v>6488</v>
          </cell>
          <cell r="R2826" t="str">
            <v>止水栓取付工（筺含む）</v>
          </cell>
          <cell r="S2826" t="str">
            <v>鋼管用　φ13</v>
          </cell>
          <cell r="U2826" t="str">
            <v>箇所</v>
          </cell>
          <cell r="V2826">
            <v>2959</v>
          </cell>
          <cell r="W2826" t="str">
            <v>厚労省参考p.193</v>
          </cell>
          <cell r="X2826" t="str">
            <v>接合器具損料を含む</v>
          </cell>
          <cell r="Y2826">
            <v>1</v>
          </cell>
          <cell r="Z2826">
            <v>15</v>
          </cell>
          <cell r="AA2826" t="str">
            <v>配管工</v>
          </cell>
          <cell r="AB2826">
            <v>7.0000000000000007E-2</v>
          </cell>
          <cell r="AC2826">
            <v>27405</v>
          </cell>
          <cell r="AD2826">
            <v>1918.35</v>
          </cell>
          <cell r="AE2826">
            <v>2</v>
          </cell>
          <cell r="AF2826" t="str">
            <v>普通作業員</v>
          </cell>
          <cell r="AG2826">
            <v>0.04</v>
          </cell>
          <cell r="AH2826">
            <v>25305</v>
          </cell>
          <cell r="AI2826">
            <v>1012.2</v>
          </cell>
          <cell r="AJ2826">
            <v>122</v>
          </cell>
          <cell r="AK2826" t="str">
            <v>諸雑費</v>
          </cell>
          <cell r="AL2826">
            <v>1</v>
          </cell>
          <cell r="AM2826">
            <v>2930.55</v>
          </cell>
          <cell r="AN2826">
            <v>29.3</v>
          </cell>
          <cell r="AP2826" t="e">
            <v>#N/A</v>
          </cell>
          <cell r="AR2826">
            <v>0</v>
          </cell>
          <cell r="AS2826">
            <v>0</v>
          </cell>
          <cell r="AU2826" t="e">
            <v>#N/A</v>
          </cell>
          <cell r="AW2826">
            <v>0</v>
          </cell>
          <cell r="AX2826">
            <v>0</v>
          </cell>
          <cell r="AZ2826" t="e">
            <v>#N/A</v>
          </cell>
          <cell r="BB2826">
            <v>0</v>
          </cell>
          <cell r="BC2826">
            <v>0</v>
          </cell>
          <cell r="BE2826" t="e">
            <v>#N/A</v>
          </cell>
          <cell r="BG2826">
            <v>0</v>
          </cell>
          <cell r="BH2826">
            <v>0</v>
          </cell>
          <cell r="BJ2826" t="e">
            <v>#N/A</v>
          </cell>
          <cell r="BL2826">
            <v>0</v>
          </cell>
          <cell r="BM2826">
            <v>0</v>
          </cell>
          <cell r="BO2826" t="e">
            <v>#N/A</v>
          </cell>
          <cell r="BQ2826">
            <v>0</v>
          </cell>
          <cell r="BR2826">
            <v>0</v>
          </cell>
          <cell r="BT2826" t="e">
            <v>#N/A</v>
          </cell>
          <cell r="BV2826">
            <v>0</v>
          </cell>
          <cell r="BW2826">
            <v>0</v>
          </cell>
          <cell r="CW2826">
            <v>92</v>
          </cell>
          <cell r="CX2826" t="str">
            <v>端数調整</v>
          </cell>
          <cell r="CY2826">
            <v>1</v>
          </cell>
          <cell r="DA2826">
            <v>-0.8500000000003638</v>
          </cell>
          <cell r="DG2826">
            <v>1</v>
          </cell>
        </row>
        <row r="2827">
          <cell r="Q2827">
            <v>6489</v>
          </cell>
          <cell r="R2827" t="str">
            <v>止水栓取付工（筺含む）</v>
          </cell>
          <cell r="S2827" t="str">
            <v>鋼管用　φ20</v>
          </cell>
          <cell r="U2827" t="str">
            <v>箇所</v>
          </cell>
          <cell r="V2827">
            <v>3513</v>
          </cell>
          <cell r="W2827" t="str">
            <v>厚労省参考p.193</v>
          </cell>
          <cell r="X2827" t="str">
            <v>接合器具損料を含む</v>
          </cell>
          <cell r="Y2827">
            <v>1</v>
          </cell>
          <cell r="Z2827">
            <v>15</v>
          </cell>
          <cell r="AA2827" t="str">
            <v>配管工</v>
          </cell>
          <cell r="AB2827">
            <v>0.09</v>
          </cell>
          <cell r="AC2827">
            <v>27405</v>
          </cell>
          <cell r="AD2827">
            <v>2466.4499999999998</v>
          </cell>
          <cell r="AE2827">
            <v>2</v>
          </cell>
          <cell r="AF2827" t="str">
            <v>普通作業員</v>
          </cell>
          <cell r="AG2827">
            <v>0.04</v>
          </cell>
          <cell r="AH2827">
            <v>25305</v>
          </cell>
          <cell r="AI2827">
            <v>1012.2</v>
          </cell>
          <cell r="AJ2827">
            <v>122</v>
          </cell>
          <cell r="AK2827" t="str">
            <v>諸雑費</v>
          </cell>
          <cell r="AL2827">
            <v>1</v>
          </cell>
          <cell r="AM2827">
            <v>3478.6499999999996</v>
          </cell>
          <cell r="AN2827">
            <v>34.78</v>
          </cell>
          <cell r="AP2827" t="e">
            <v>#N/A</v>
          </cell>
          <cell r="AR2827">
            <v>0</v>
          </cell>
          <cell r="AS2827">
            <v>0</v>
          </cell>
          <cell r="AU2827" t="e">
            <v>#N/A</v>
          </cell>
          <cell r="AW2827">
            <v>0</v>
          </cell>
          <cell r="AX2827">
            <v>0</v>
          </cell>
          <cell r="AZ2827" t="e">
            <v>#N/A</v>
          </cell>
          <cell r="BB2827">
            <v>0</v>
          </cell>
          <cell r="BC2827">
            <v>0</v>
          </cell>
          <cell r="BE2827" t="e">
            <v>#N/A</v>
          </cell>
          <cell r="BG2827">
            <v>0</v>
          </cell>
          <cell r="BH2827">
            <v>0</v>
          </cell>
          <cell r="BJ2827" t="e">
            <v>#N/A</v>
          </cell>
          <cell r="BL2827">
            <v>0</v>
          </cell>
          <cell r="BM2827">
            <v>0</v>
          </cell>
          <cell r="BO2827" t="e">
            <v>#N/A</v>
          </cell>
          <cell r="BQ2827">
            <v>0</v>
          </cell>
          <cell r="BR2827">
            <v>0</v>
          </cell>
          <cell r="BT2827" t="e">
            <v>#N/A</v>
          </cell>
          <cell r="BV2827">
            <v>0</v>
          </cell>
          <cell r="BW2827">
            <v>0</v>
          </cell>
          <cell r="CW2827">
            <v>92</v>
          </cell>
          <cell r="CX2827" t="str">
            <v>端数調整</v>
          </cell>
          <cell r="CY2827">
            <v>1</v>
          </cell>
          <cell r="DA2827">
            <v>-0.42999999999983629</v>
          </cell>
          <cell r="DG2827">
            <v>1</v>
          </cell>
        </row>
        <row r="2828">
          <cell r="Q2828">
            <v>6490</v>
          </cell>
          <cell r="R2828" t="str">
            <v>止水栓取付工（筺含む）</v>
          </cell>
          <cell r="S2828" t="str">
            <v>鋼管用　φ25</v>
          </cell>
          <cell r="U2828" t="str">
            <v>箇所</v>
          </cell>
          <cell r="V2828">
            <v>5110</v>
          </cell>
          <cell r="W2828" t="str">
            <v>厚労省参考p.193</v>
          </cell>
          <cell r="X2828" t="str">
            <v>接合器具損料を含む</v>
          </cell>
          <cell r="Y2828">
            <v>1</v>
          </cell>
          <cell r="Z2828">
            <v>15</v>
          </cell>
          <cell r="AA2828" t="str">
            <v>配管工</v>
          </cell>
          <cell r="AB2828">
            <v>0.12</v>
          </cell>
          <cell r="AC2828">
            <v>27405</v>
          </cell>
          <cell r="AD2828">
            <v>3288.6</v>
          </cell>
          <cell r="AE2828">
            <v>2</v>
          </cell>
          <cell r="AF2828" t="str">
            <v>普通作業員</v>
          </cell>
          <cell r="AG2828">
            <v>7.0000000000000007E-2</v>
          </cell>
          <cell r="AH2828">
            <v>25305</v>
          </cell>
          <cell r="AI2828">
            <v>1771.35</v>
          </cell>
          <cell r="AJ2828">
            <v>122</v>
          </cell>
          <cell r="AK2828" t="str">
            <v>諸雑費</v>
          </cell>
          <cell r="AL2828">
            <v>1</v>
          </cell>
          <cell r="AM2828">
            <v>5059.95</v>
          </cell>
          <cell r="AN2828">
            <v>50.59</v>
          </cell>
          <cell r="AP2828" t="e">
            <v>#N/A</v>
          </cell>
          <cell r="AR2828">
            <v>0</v>
          </cell>
          <cell r="AS2828">
            <v>0</v>
          </cell>
          <cell r="AU2828" t="e">
            <v>#N/A</v>
          </cell>
          <cell r="AW2828">
            <v>0</v>
          </cell>
          <cell r="AX2828">
            <v>0</v>
          </cell>
          <cell r="AZ2828" t="e">
            <v>#N/A</v>
          </cell>
          <cell r="BB2828">
            <v>0</v>
          </cell>
          <cell r="BC2828">
            <v>0</v>
          </cell>
          <cell r="BE2828" t="e">
            <v>#N/A</v>
          </cell>
          <cell r="BG2828">
            <v>0</v>
          </cell>
          <cell r="BH2828">
            <v>0</v>
          </cell>
          <cell r="BJ2828" t="e">
            <v>#N/A</v>
          </cell>
          <cell r="BL2828">
            <v>0</v>
          </cell>
          <cell r="BM2828">
            <v>0</v>
          </cell>
          <cell r="BO2828" t="e">
            <v>#N/A</v>
          </cell>
          <cell r="BQ2828">
            <v>0</v>
          </cell>
          <cell r="BR2828">
            <v>0</v>
          </cell>
          <cell r="BT2828" t="e">
            <v>#N/A</v>
          </cell>
          <cell r="BV2828">
            <v>0</v>
          </cell>
          <cell r="BW2828">
            <v>0</v>
          </cell>
          <cell r="CW2828">
            <v>92</v>
          </cell>
          <cell r="CX2828" t="str">
            <v>端数調整</v>
          </cell>
          <cell r="CY2828">
            <v>1</v>
          </cell>
          <cell r="DA2828">
            <v>-0.53999999999996362</v>
          </cell>
          <cell r="DG2828">
            <v>1</v>
          </cell>
        </row>
        <row r="2829">
          <cell r="Q2829">
            <v>6491</v>
          </cell>
          <cell r="R2829" t="str">
            <v>止水栓取付工（筺含む）</v>
          </cell>
          <cell r="S2829" t="str">
            <v>鋼管用　φ30</v>
          </cell>
          <cell r="U2829" t="str">
            <v>箇所</v>
          </cell>
          <cell r="V2829">
            <v>5664</v>
          </cell>
          <cell r="W2829" t="str">
            <v>厚労省参考p.193</v>
          </cell>
          <cell r="X2829" t="str">
            <v>接合器具損料を含む</v>
          </cell>
          <cell r="Y2829">
            <v>1</v>
          </cell>
          <cell r="Z2829">
            <v>15</v>
          </cell>
          <cell r="AA2829" t="str">
            <v>配管工</v>
          </cell>
          <cell r="AB2829">
            <v>0.14000000000000001</v>
          </cell>
          <cell r="AC2829">
            <v>27405</v>
          </cell>
          <cell r="AD2829">
            <v>3836.7</v>
          </cell>
          <cell r="AE2829">
            <v>2</v>
          </cell>
          <cell r="AF2829" t="str">
            <v>普通作業員</v>
          </cell>
          <cell r="AG2829">
            <v>7.0000000000000007E-2</v>
          </cell>
          <cell r="AH2829">
            <v>25305</v>
          </cell>
          <cell r="AI2829">
            <v>1771.35</v>
          </cell>
          <cell r="AJ2829">
            <v>122</v>
          </cell>
          <cell r="AK2829" t="str">
            <v>諸雑費</v>
          </cell>
          <cell r="AL2829">
            <v>1</v>
          </cell>
          <cell r="AM2829">
            <v>5608.0499999999993</v>
          </cell>
          <cell r="AN2829">
            <v>56.08</v>
          </cell>
          <cell r="AP2829" t="e">
            <v>#N/A</v>
          </cell>
          <cell r="AR2829">
            <v>0</v>
          </cell>
          <cell r="AS2829">
            <v>0</v>
          </cell>
          <cell r="AU2829" t="e">
            <v>#N/A</v>
          </cell>
          <cell r="AW2829">
            <v>0</v>
          </cell>
          <cell r="AX2829">
            <v>0</v>
          </cell>
          <cell r="AZ2829" t="e">
            <v>#N/A</v>
          </cell>
          <cell r="BB2829">
            <v>0</v>
          </cell>
          <cell r="BC2829">
            <v>0</v>
          </cell>
          <cell r="BE2829" t="e">
            <v>#N/A</v>
          </cell>
          <cell r="BG2829">
            <v>0</v>
          </cell>
          <cell r="BH2829">
            <v>0</v>
          </cell>
          <cell r="BJ2829" t="e">
            <v>#N/A</v>
          </cell>
          <cell r="BL2829">
            <v>0</v>
          </cell>
          <cell r="BM2829">
            <v>0</v>
          </cell>
          <cell r="BO2829" t="e">
            <v>#N/A</v>
          </cell>
          <cell r="BQ2829">
            <v>0</v>
          </cell>
          <cell r="BR2829">
            <v>0</v>
          </cell>
          <cell r="BT2829" t="e">
            <v>#N/A</v>
          </cell>
          <cell r="BV2829">
            <v>0</v>
          </cell>
          <cell r="BW2829">
            <v>0</v>
          </cell>
          <cell r="CW2829">
            <v>92</v>
          </cell>
          <cell r="CX2829" t="str">
            <v>端数調整</v>
          </cell>
          <cell r="CY2829">
            <v>1</v>
          </cell>
          <cell r="DA2829">
            <v>-0.12999999999919964</v>
          </cell>
          <cell r="DG2829">
            <v>1</v>
          </cell>
        </row>
        <row r="2830">
          <cell r="Q2830">
            <v>6492</v>
          </cell>
          <cell r="R2830" t="str">
            <v>止水栓取付工（筺含む）</v>
          </cell>
          <cell r="S2830" t="str">
            <v>鋼管用　φ40</v>
          </cell>
          <cell r="U2830" t="str">
            <v>箇所</v>
          </cell>
          <cell r="V2830">
            <v>6728</v>
          </cell>
          <cell r="W2830" t="str">
            <v>厚労省参考p.193</v>
          </cell>
          <cell r="X2830" t="str">
            <v>接合器具損料を含む</v>
          </cell>
          <cell r="Y2830">
            <v>1</v>
          </cell>
          <cell r="Z2830">
            <v>15</v>
          </cell>
          <cell r="AA2830" t="str">
            <v>配管工</v>
          </cell>
          <cell r="AB2830">
            <v>0.16</v>
          </cell>
          <cell r="AC2830">
            <v>27405</v>
          </cell>
          <cell r="AD2830">
            <v>4384.8</v>
          </cell>
          <cell r="AE2830">
            <v>2</v>
          </cell>
          <cell r="AF2830" t="str">
            <v>普通作業員</v>
          </cell>
          <cell r="AG2830">
            <v>0.09</v>
          </cell>
          <cell r="AH2830">
            <v>25305</v>
          </cell>
          <cell r="AI2830">
            <v>2277.4499999999998</v>
          </cell>
          <cell r="AJ2830">
            <v>122</v>
          </cell>
          <cell r="AK2830" t="str">
            <v>諸雑費</v>
          </cell>
          <cell r="AL2830">
            <v>1</v>
          </cell>
          <cell r="AM2830">
            <v>6662.25</v>
          </cell>
          <cell r="AN2830">
            <v>66.62</v>
          </cell>
          <cell r="AP2830" t="e">
            <v>#N/A</v>
          </cell>
          <cell r="AR2830">
            <v>0</v>
          </cell>
          <cell r="AS2830">
            <v>0</v>
          </cell>
          <cell r="AU2830" t="e">
            <v>#N/A</v>
          </cell>
          <cell r="AW2830">
            <v>0</v>
          </cell>
          <cell r="AX2830">
            <v>0</v>
          </cell>
          <cell r="AZ2830" t="e">
            <v>#N/A</v>
          </cell>
          <cell r="BB2830">
            <v>0</v>
          </cell>
          <cell r="BC2830">
            <v>0</v>
          </cell>
          <cell r="BE2830" t="e">
            <v>#N/A</v>
          </cell>
          <cell r="BG2830">
            <v>0</v>
          </cell>
          <cell r="BH2830">
            <v>0</v>
          </cell>
          <cell r="BJ2830" t="e">
            <v>#N/A</v>
          </cell>
          <cell r="BL2830">
            <v>0</v>
          </cell>
          <cell r="BM2830">
            <v>0</v>
          </cell>
          <cell r="BO2830" t="e">
            <v>#N/A</v>
          </cell>
          <cell r="BQ2830">
            <v>0</v>
          </cell>
          <cell r="BR2830">
            <v>0</v>
          </cell>
          <cell r="BT2830" t="e">
            <v>#N/A</v>
          </cell>
          <cell r="BV2830">
            <v>0</v>
          </cell>
          <cell r="BW2830">
            <v>0</v>
          </cell>
          <cell r="CW2830">
            <v>92</v>
          </cell>
          <cell r="CX2830" t="str">
            <v>端数調整</v>
          </cell>
          <cell r="CY2830">
            <v>1</v>
          </cell>
          <cell r="DA2830">
            <v>-0.86999999999989086</v>
          </cell>
          <cell r="DG2830">
            <v>1</v>
          </cell>
        </row>
        <row r="2831">
          <cell r="Q2831">
            <v>6493</v>
          </cell>
          <cell r="R2831" t="str">
            <v>止水栓取付工（筺含む）</v>
          </cell>
          <cell r="S2831" t="str">
            <v>鋼管用　φ50</v>
          </cell>
          <cell r="U2831" t="str">
            <v>箇所</v>
          </cell>
          <cell r="V2831">
            <v>7538</v>
          </cell>
          <cell r="W2831" t="str">
            <v>厚労省参考p.193</v>
          </cell>
          <cell r="X2831" t="str">
            <v>接合器具損料を含む</v>
          </cell>
          <cell r="Y2831">
            <v>1</v>
          </cell>
          <cell r="Z2831">
            <v>15</v>
          </cell>
          <cell r="AA2831" t="str">
            <v>配管工</v>
          </cell>
          <cell r="AB2831">
            <v>0.18</v>
          </cell>
          <cell r="AC2831">
            <v>27405</v>
          </cell>
          <cell r="AD2831">
            <v>4932.8999999999996</v>
          </cell>
          <cell r="AE2831">
            <v>2</v>
          </cell>
          <cell r="AF2831" t="str">
            <v>普通作業員</v>
          </cell>
          <cell r="AG2831">
            <v>0.1</v>
          </cell>
          <cell r="AH2831">
            <v>25305</v>
          </cell>
          <cell r="AI2831">
            <v>2530.5</v>
          </cell>
          <cell r="AJ2831">
            <v>122</v>
          </cell>
          <cell r="AK2831" t="str">
            <v>諸雑費</v>
          </cell>
          <cell r="AL2831">
            <v>1</v>
          </cell>
          <cell r="AM2831">
            <v>7463.4</v>
          </cell>
          <cell r="AN2831">
            <v>74.63</v>
          </cell>
          <cell r="AP2831" t="e">
            <v>#N/A</v>
          </cell>
          <cell r="AR2831">
            <v>0</v>
          </cell>
          <cell r="AS2831">
            <v>0</v>
          </cell>
          <cell r="AU2831" t="e">
            <v>#N/A</v>
          </cell>
          <cell r="AW2831">
            <v>0</v>
          </cell>
          <cell r="AX2831">
            <v>0</v>
          </cell>
          <cell r="AZ2831" t="e">
            <v>#N/A</v>
          </cell>
          <cell r="BB2831">
            <v>0</v>
          </cell>
          <cell r="BC2831">
            <v>0</v>
          </cell>
          <cell r="BE2831" t="e">
            <v>#N/A</v>
          </cell>
          <cell r="BG2831">
            <v>0</v>
          </cell>
          <cell r="BH2831">
            <v>0</v>
          </cell>
          <cell r="BJ2831" t="e">
            <v>#N/A</v>
          </cell>
          <cell r="BL2831">
            <v>0</v>
          </cell>
          <cell r="BM2831">
            <v>0</v>
          </cell>
          <cell r="BO2831" t="e">
            <v>#N/A</v>
          </cell>
          <cell r="BQ2831">
            <v>0</v>
          </cell>
          <cell r="BR2831">
            <v>0</v>
          </cell>
          <cell r="BT2831" t="e">
            <v>#N/A</v>
          </cell>
          <cell r="BV2831">
            <v>0</v>
          </cell>
          <cell r="BW2831">
            <v>0</v>
          </cell>
          <cell r="CW2831">
            <v>92</v>
          </cell>
          <cell r="CX2831" t="str">
            <v>端数調整</v>
          </cell>
          <cell r="CY2831">
            <v>1</v>
          </cell>
          <cell r="DA2831">
            <v>-2.9999999999745341E-2</v>
          </cell>
          <cell r="DG2831">
            <v>1</v>
          </cell>
        </row>
        <row r="2832">
          <cell r="Q2832">
            <v>6494</v>
          </cell>
          <cell r="R2832" t="str">
            <v>止水栓取付工（筺含む）</v>
          </cell>
          <cell r="S2832" t="str">
            <v>ﾋﾞﾆﾙ管用　φ13</v>
          </cell>
          <cell r="U2832" t="str">
            <v>箇所</v>
          </cell>
          <cell r="V2832">
            <v>2150</v>
          </cell>
          <cell r="W2832" t="str">
            <v>厚労省参考p.193</v>
          </cell>
          <cell r="X2832" t="str">
            <v>接合器具損料を含む</v>
          </cell>
          <cell r="Y2832">
            <v>1</v>
          </cell>
          <cell r="Z2832">
            <v>15</v>
          </cell>
          <cell r="AA2832" t="str">
            <v>配管工</v>
          </cell>
          <cell r="AB2832">
            <v>0.05</v>
          </cell>
          <cell r="AC2832">
            <v>27405</v>
          </cell>
          <cell r="AD2832">
            <v>1370.25</v>
          </cell>
          <cell r="AE2832">
            <v>2</v>
          </cell>
          <cell r="AF2832" t="str">
            <v>普通作業員</v>
          </cell>
          <cell r="AG2832">
            <v>0.03</v>
          </cell>
          <cell r="AH2832">
            <v>25305</v>
          </cell>
          <cell r="AI2832">
            <v>759.15</v>
          </cell>
          <cell r="AJ2832">
            <v>122</v>
          </cell>
          <cell r="AK2832" t="str">
            <v>諸雑費</v>
          </cell>
          <cell r="AL2832">
            <v>1</v>
          </cell>
          <cell r="AM2832">
            <v>2129.4</v>
          </cell>
          <cell r="AN2832">
            <v>21.29</v>
          </cell>
          <cell r="AP2832" t="e">
            <v>#N/A</v>
          </cell>
          <cell r="AR2832">
            <v>0</v>
          </cell>
          <cell r="AS2832">
            <v>0</v>
          </cell>
          <cell r="AU2832" t="e">
            <v>#N/A</v>
          </cell>
          <cell r="AW2832">
            <v>0</v>
          </cell>
          <cell r="AX2832">
            <v>0</v>
          </cell>
          <cell r="AZ2832" t="e">
            <v>#N/A</v>
          </cell>
          <cell r="BB2832">
            <v>0</v>
          </cell>
          <cell r="BC2832">
            <v>0</v>
          </cell>
          <cell r="BE2832" t="e">
            <v>#N/A</v>
          </cell>
          <cell r="BG2832">
            <v>0</v>
          </cell>
          <cell r="BH2832">
            <v>0</v>
          </cell>
          <cell r="BJ2832" t="e">
            <v>#N/A</v>
          </cell>
          <cell r="BL2832">
            <v>0</v>
          </cell>
          <cell r="BM2832">
            <v>0</v>
          </cell>
          <cell r="BO2832" t="e">
            <v>#N/A</v>
          </cell>
          <cell r="BQ2832">
            <v>0</v>
          </cell>
          <cell r="BR2832">
            <v>0</v>
          </cell>
          <cell r="BT2832" t="e">
            <v>#N/A</v>
          </cell>
          <cell r="BV2832">
            <v>0</v>
          </cell>
          <cell r="BW2832">
            <v>0</v>
          </cell>
          <cell r="CW2832">
            <v>92</v>
          </cell>
          <cell r="CX2832" t="str">
            <v>端数調整</v>
          </cell>
          <cell r="CY2832">
            <v>1</v>
          </cell>
          <cell r="DA2832">
            <v>-0.69000000000005457</v>
          </cell>
          <cell r="DG2832">
            <v>1</v>
          </cell>
        </row>
        <row r="2833">
          <cell r="Q2833">
            <v>6495</v>
          </cell>
          <cell r="R2833" t="str">
            <v>止水栓取付工（筺含む）</v>
          </cell>
          <cell r="S2833" t="str">
            <v>ﾋﾞﾆﾙ管用　φ20</v>
          </cell>
          <cell r="U2833" t="str">
            <v>箇所</v>
          </cell>
          <cell r="V2833">
            <v>2704</v>
          </cell>
          <cell r="W2833" t="str">
            <v>厚労省参考p.193</v>
          </cell>
          <cell r="X2833" t="str">
            <v>接合器具損料を含む</v>
          </cell>
          <cell r="Y2833">
            <v>1</v>
          </cell>
          <cell r="Z2833">
            <v>15</v>
          </cell>
          <cell r="AA2833" t="str">
            <v>配管工</v>
          </cell>
          <cell r="AB2833">
            <v>7.0000000000000007E-2</v>
          </cell>
          <cell r="AC2833">
            <v>27405</v>
          </cell>
          <cell r="AD2833">
            <v>1918.35</v>
          </cell>
          <cell r="AE2833">
            <v>2</v>
          </cell>
          <cell r="AF2833" t="str">
            <v>普通作業員</v>
          </cell>
          <cell r="AG2833">
            <v>0.03</v>
          </cell>
          <cell r="AH2833">
            <v>25305</v>
          </cell>
          <cell r="AI2833">
            <v>759.15</v>
          </cell>
          <cell r="AJ2833">
            <v>122</v>
          </cell>
          <cell r="AK2833" t="str">
            <v>諸雑費</v>
          </cell>
          <cell r="AL2833">
            <v>1</v>
          </cell>
          <cell r="AM2833">
            <v>2677.5</v>
          </cell>
          <cell r="AN2833">
            <v>26.77</v>
          </cell>
          <cell r="AP2833" t="e">
            <v>#N/A</v>
          </cell>
          <cell r="AR2833">
            <v>0</v>
          </cell>
          <cell r="AS2833">
            <v>0</v>
          </cell>
          <cell r="AU2833" t="e">
            <v>#N/A</v>
          </cell>
          <cell r="AW2833">
            <v>0</v>
          </cell>
          <cell r="AX2833">
            <v>0</v>
          </cell>
          <cell r="AZ2833" t="e">
            <v>#N/A</v>
          </cell>
          <cell r="BB2833">
            <v>0</v>
          </cell>
          <cell r="BC2833">
            <v>0</v>
          </cell>
          <cell r="BE2833" t="e">
            <v>#N/A</v>
          </cell>
          <cell r="BG2833">
            <v>0</v>
          </cell>
          <cell r="BH2833">
            <v>0</v>
          </cell>
          <cell r="BJ2833" t="e">
            <v>#N/A</v>
          </cell>
          <cell r="BL2833">
            <v>0</v>
          </cell>
          <cell r="BM2833">
            <v>0</v>
          </cell>
          <cell r="BO2833" t="e">
            <v>#N/A</v>
          </cell>
          <cell r="BQ2833">
            <v>0</v>
          </cell>
          <cell r="BR2833">
            <v>0</v>
          </cell>
          <cell r="BT2833" t="e">
            <v>#N/A</v>
          </cell>
          <cell r="BV2833">
            <v>0</v>
          </cell>
          <cell r="BW2833">
            <v>0</v>
          </cell>
          <cell r="CW2833">
            <v>92</v>
          </cell>
          <cell r="CX2833" t="str">
            <v>端数調整</v>
          </cell>
          <cell r="CY2833">
            <v>1</v>
          </cell>
          <cell r="DA2833">
            <v>-0.26999999999998181</v>
          </cell>
          <cell r="DG2833">
            <v>1</v>
          </cell>
        </row>
        <row r="2834">
          <cell r="Q2834">
            <v>6496</v>
          </cell>
          <cell r="R2834" t="str">
            <v>止水栓取付工（筺含む）</v>
          </cell>
          <cell r="S2834" t="str">
            <v>ﾋﾞﾆﾙ管用　φ25</v>
          </cell>
          <cell r="U2834" t="str">
            <v>箇所</v>
          </cell>
          <cell r="V2834">
            <v>3769</v>
          </cell>
          <cell r="W2834" t="str">
            <v>厚労省参考p.193</v>
          </cell>
          <cell r="X2834" t="str">
            <v>接合器具損料を含む</v>
          </cell>
          <cell r="Y2834">
            <v>1</v>
          </cell>
          <cell r="Z2834">
            <v>15</v>
          </cell>
          <cell r="AA2834" t="str">
            <v>配管工</v>
          </cell>
          <cell r="AB2834">
            <v>0.09</v>
          </cell>
          <cell r="AC2834">
            <v>27405</v>
          </cell>
          <cell r="AD2834">
            <v>2466.4499999999998</v>
          </cell>
          <cell r="AE2834">
            <v>2</v>
          </cell>
          <cell r="AF2834" t="str">
            <v>普通作業員</v>
          </cell>
          <cell r="AG2834">
            <v>0.05</v>
          </cell>
          <cell r="AH2834">
            <v>25305</v>
          </cell>
          <cell r="AI2834">
            <v>1265.25</v>
          </cell>
          <cell r="AJ2834">
            <v>122</v>
          </cell>
          <cell r="AK2834" t="str">
            <v>諸雑費</v>
          </cell>
          <cell r="AL2834">
            <v>1</v>
          </cell>
          <cell r="AM2834">
            <v>3731.7</v>
          </cell>
          <cell r="AN2834">
            <v>37.31</v>
          </cell>
          <cell r="AP2834" t="e">
            <v>#N/A</v>
          </cell>
          <cell r="AR2834">
            <v>0</v>
          </cell>
          <cell r="AS2834">
            <v>0</v>
          </cell>
          <cell r="AU2834" t="e">
            <v>#N/A</v>
          </cell>
          <cell r="AW2834">
            <v>0</v>
          </cell>
          <cell r="AX2834">
            <v>0</v>
          </cell>
          <cell r="AZ2834" t="e">
            <v>#N/A</v>
          </cell>
          <cell r="BB2834">
            <v>0</v>
          </cell>
          <cell r="BC2834">
            <v>0</v>
          </cell>
          <cell r="BE2834" t="e">
            <v>#N/A</v>
          </cell>
          <cell r="BG2834">
            <v>0</v>
          </cell>
          <cell r="BH2834">
            <v>0</v>
          </cell>
          <cell r="BJ2834" t="e">
            <v>#N/A</v>
          </cell>
          <cell r="BL2834">
            <v>0</v>
          </cell>
          <cell r="BM2834">
            <v>0</v>
          </cell>
          <cell r="BO2834" t="e">
            <v>#N/A</v>
          </cell>
          <cell r="BQ2834">
            <v>0</v>
          </cell>
          <cell r="BR2834">
            <v>0</v>
          </cell>
          <cell r="BT2834" t="e">
            <v>#N/A</v>
          </cell>
          <cell r="BV2834">
            <v>0</v>
          </cell>
          <cell r="BW2834">
            <v>0</v>
          </cell>
          <cell r="CW2834">
            <v>92</v>
          </cell>
          <cell r="CX2834" t="str">
            <v>端数調整</v>
          </cell>
          <cell r="CY2834">
            <v>1</v>
          </cell>
          <cell r="DA2834">
            <v>-9.9999999997635314E-3</v>
          </cell>
          <cell r="DG2834">
            <v>1</v>
          </cell>
        </row>
        <row r="2835">
          <cell r="Q2835">
            <v>6497</v>
          </cell>
          <cell r="R2835" t="str">
            <v>止水栓取付工（筺含む）</v>
          </cell>
          <cell r="S2835" t="str">
            <v>ﾋﾞﾆﾙ管用　φ30</v>
          </cell>
          <cell r="U2835" t="str">
            <v>箇所</v>
          </cell>
          <cell r="V2835">
            <v>4322</v>
          </cell>
          <cell r="W2835" t="str">
            <v>厚労省参考p.193</v>
          </cell>
          <cell r="X2835" t="str">
            <v>接合器具損料を含む</v>
          </cell>
          <cell r="Y2835">
            <v>1</v>
          </cell>
          <cell r="Z2835">
            <v>15</v>
          </cell>
          <cell r="AA2835" t="str">
            <v>配管工</v>
          </cell>
          <cell r="AB2835">
            <v>0.11</v>
          </cell>
          <cell r="AC2835">
            <v>27405</v>
          </cell>
          <cell r="AD2835">
            <v>3014.55</v>
          </cell>
          <cell r="AE2835">
            <v>2</v>
          </cell>
          <cell r="AF2835" t="str">
            <v>普通作業員</v>
          </cell>
          <cell r="AG2835">
            <v>0.05</v>
          </cell>
          <cell r="AH2835">
            <v>25305</v>
          </cell>
          <cell r="AI2835">
            <v>1265.25</v>
          </cell>
          <cell r="AJ2835">
            <v>122</v>
          </cell>
          <cell r="AK2835" t="str">
            <v>諸雑費</v>
          </cell>
          <cell r="AL2835">
            <v>1</v>
          </cell>
          <cell r="AM2835">
            <v>4279.8</v>
          </cell>
          <cell r="AN2835">
            <v>42.79</v>
          </cell>
          <cell r="AP2835" t="e">
            <v>#N/A</v>
          </cell>
          <cell r="AR2835">
            <v>0</v>
          </cell>
          <cell r="AS2835">
            <v>0</v>
          </cell>
          <cell r="AU2835" t="e">
            <v>#N/A</v>
          </cell>
          <cell r="AW2835">
            <v>0</v>
          </cell>
          <cell r="AX2835">
            <v>0</v>
          </cell>
          <cell r="AZ2835" t="e">
            <v>#N/A</v>
          </cell>
          <cell r="BB2835">
            <v>0</v>
          </cell>
          <cell r="BC2835">
            <v>0</v>
          </cell>
          <cell r="BE2835" t="e">
            <v>#N/A</v>
          </cell>
          <cell r="BG2835">
            <v>0</v>
          </cell>
          <cell r="BH2835">
            <v>0</v>
          </cell>
          <cell r="BJ2835" t="e">
            <v>#N/A</v>
          </cell>
          <cell r="BL2835">
            <v>0</v>
          </cell>
          <cell r="BM2835">
            <v>0</v>
          </cell>
          <cell r="BO2835" t="e">
            <v>#N/A</v>
          </cell>
          <cell r="BQ2835">
            <v>0</v>
          </cell>
          <cell r="BR2835">
            <v>0</v>
          </cell>
          <cell r="BT2835" t="e">
            <v>#N/A</v>
          </cell>
          <cell r="BV2835">
            <v>0</v>
          </cell>
          <cell r="BW2835">
            <v>0</v>
          </cell>
          <cell r="CW2835">
            <v>92</v>
          </cell>
          <cell r="CX2835" t="str">
            <v>端数調整</v>
          </cell>
          <cell r="CY2835">
            <v>1</v>
          </cell>
          <cell r="DA2835">
            <v>-0.59000000000014552</v>
          </cell>
          <cell r="DG2835">
            <v>1</v>
          </cell>
        </row>
        <row r="2836">
          <cell r="Q2836">
            <v>6498</v>
          </cell>
          <cell r="R2836" t="str">
            <v>止水栓取付工（筺含む）</v>
          </cell>
          <cell r="S2836" t="str">
            <v>ﾋﾞﾆﾙ管用　φ40</v>
          </cell>
          <cell r="U2836" t="str">
            <v>箇所</v>
          </cell>
          <cell r="V2836">
            <v>5110</v>
          </cell>
          <cell r="W2836" t="str">
            <v>厚労省参考p.193</v>
          </cell>
          <cell r="X2836" t="str">
            <v>接合器具損料を含む</v>
          </cell>
          <cell r="Y2836">
            <v>1</v>
          </cell>
          <cell r="Z2836">
            <v>15</v>
          </cell>
          <cell r="AA2836" t="str">
            <v>配管工</v>
          </cell>
          <cell r="AB2836">
            <v>0.12</v>
          </cell>
          <cell r="AC2836">
            <v>27405</v>
          </cell>
          <cell r="AD2836">
            <v>3288.6</v>
          </cell>
          <cell r="AE2836">
            <v>2</v>
          </cell>
          <cell r="AF2836" t="str">
            <v>普通作業員</v>
          </cell>
          <cell r="AG2836">
            <v>7.0000000000000007E-2</v>
          </cell>
          <cell r="AH2836">
            <v>25305</v>
          </cell>
          <cell r="AI2836">
            <v>1771.35</v>
          </cell>
          <cell r="AJ2836">
            <v>122</v>
          </cell>
          <cell r="AK2836" t="str">
            <v>諸雑費</v>
          </cell>
          <cell r="AL2836">
            <v>1</v>
          </cell>
          <cell r="AM2836">
            <v>5059.95</v>
          </cell>
          <cell r="AN2836">
            <v>50.59</v>
          </cell>
          <cell r="AP2836" t="e">
            <v>#N/A</v>
          </cell>
          <cell r="AR2836">
            <v>0</v>
          </cell>
          <cell r="AS2836">
            <v>0</v>
          </cell>
          <cell r="AU2836" t="e">
            <v>#N/A</v>
          </cell>
          <cell r="AW2836">
            <v>0</v>
          </cell>
          <cell r="AX2836">
            <v>0</v>
          </cell>
          <cell r="AZ2836" t="e">
            <v>#N/A</v>
          </cell>
          <cell r="BB2836">
            <v>0</v>
          </cell>
          <cell r="BC2836">
            <v>0</v>
          </cell>
          <cell r="BE2836" t="e">
            <v>#N/A</v>
          </cell>
          <cell r="BG2836">
            <v>0</v>
          </cell>
          <cell r="BH2836">
            <v>0</v>
          </cell>
          <cell r="BJ2836" t="e">
            <v>#N/A</v>
          </cell>
          <cell r="BL2836">
            <v>0</v>
          </cell>
          <cell r="BM2836">
            <v>0</v>
          </cell>
          <cell r="BO2836" t="e">
            <v>#N/A</v>
          </cell>
          <cell r="BQ2836">
            <v>0</v>
          </cell>
          <cell r="BR2836">
            <v>0</v>
          </cell>
          <cell r="BT2836" t="e">
            <v>#N/A</v>
          </cell>
          <cell r="BV2836">
            <v>0</v>
          </cell>
          <cell r="BW2836">
            <v>0</v>
          </cell>
          <cell r="CW2836">
            <v>92</v>
          </cell>
          <cell r="CX2836" t="str">
            <v>端数調整</v>
          </cell>
          <cell r="CY2836">
            <v>1</v>
          </cell>
          <cell r="DA2836">
            <v>-0.53999999999996362</v>
          </cell>
          <cell r="DG2836">
            <v>1</v>
          </cell>
        </row>
        <row r="2837">
          <cell r="Q2837">
            <v>6499</v>
          </cell>
          <cell r="R2837" t="str">
            <v>止水栓取付工（筺含む）</v>
          </cell>
          <cell r="S2837" t="str">
            <v>ﾋﾞﾆﾙ管用　φ50</v>
          </cell>
          <cell r="U2837" t="str">
            <v>箇所</v>
          </cell>
          <cell r="V2837">
            <v>5642</v>
          </cell>
          <cell r="W2837" t="str">
            <v>厚労省参考p.193</v>
          </cell>
          <cell r="X2837" t="str">
            <v>接合器具損料を含む</v>
          </cell>
          <cell r="Y2837">
            <v>1</v>
          </cell>
          <cell r="Z2837">
            <v>15</v>
          </cell>
          <cell r="AA2837" t="str">
            <v>配管工</v>
          </cell>
          <cell r="AB2837">
            <v>0.13</v>
          </cell>
          <cell r="AC2837">
            <v>27405</v>
          </cell>
          <cell r="AD2837">
            <v>3562.65</v>
          </cell>
          <cell r="AE2837">
            <v>2</v>
          </cell>
          <cell r="AF2837" t="str">
            <v>普通作業員</v>
          </cell>
          <cell r="AG2837">
            <v>0.08</v>
          </cell>
          <cell r="AH2837">
            <v>25305</v>
          </cell>
          <cell r="AI2837">
            <v>2024.4</v>
          </cell>
          <cell r="AJ2837">
            <v>122</v>
          </cell>
          <cell r="AK2837" t="str">
            <v>諸雑費</v>
          </cell>
          <cell r="AL2837">
            <v>1</v>
          </cell>
          <cell r="AM2837">
            <v>5587.05</v>
          </cell>
          <cell r="AN2837">
            <v>55.87</v>
          </cell>
          <cell r="AP2837" t="e">
            <v>#N/A</v>
          </cell>
          <cell r="AR2837">
            <v>0</v>
          </cell>
          <cell r="AS2837">
            <v>0</v>
          </cell>
          <cell r="AU2837" t="e">
            <v>#N/A</v>
          </cell>
          <cell r="AW2837">
            <v>0</v>
          </cell>
          <cell r="AX2837">
            <v>0</v>
          </cell>
          <cell r="AZ2837" t="e">
            <v>#N/A</v>
          </cell>
          <cell r="BB2837">
            <v>0</v>
          </cell>
          <cell r="BC2837">
            <v>0</v>
          </cell>
          <cell r="BE2837" t="e">
            <v>#N/A</v>
          </cell>
          <cell r="BG2837">
            <v>0</v>
          </cell>
          <cell r="BH2837">
            <v>0</v>
          </cell>
          <cell r="BJ2837" t="e">
            <v>#N/A</v>
          </cell>
          <cell r="BL2837">
            <v>0</v>
          </cell>
          <cell r="BM2837">
            <v>0</v>
          </cell>
          <cell r="BO2837" t="e">
            <v>#N/A</v>
          </cell>
          <cell r="BQ2837">
            <v>0</v>
          </cell>
          <cell r="BR2837">
            <v>0</v>
          </cell>
          <cell r="BT2837" t="e">
            <v>#N/A</v>
          </cell>
          <cell r="BV2837">
            <v>0</v>
          </cell>
          <cell r="BW2837">
            <v>0</v>
          </cell>
          <cell r="CW2837">
            <v>92</v>
          </cell>
          <cell r="CX2837" t="str">
            <v>端数調整</v>
          </cell>
          <cell r="CY2837">
            <v>1</v>
          </cell>
          <cell r="DA2837">
            <v>-0.92000000000007276</v>
          </cell>
          <cell r="DG2837">
            <v>1</v>
          </cell>
        </row>
        <row r="2838">
          <cell r="Q2838">
            <v>6500</v>
          </cell>
          <cell r="R2838" t="str">
            <v>止水栓取付工（筺含む）</v>
          </cell>
          <cell r="S2838" t="str">
            <v>PE管用　φ13</v>
          </cell>
          <cell r="U2838" t="str">
            <v>箇所</v>
          </cell>
          <cell r="V2838">
            <v>1618</v>
          </cell>
          <cell r="W2838" t="str">
            <v>厚労省参考p.193</v>
          </cell>
          <cell r="X2838" t="str">
            <v>接合器具損料を含む</v>
          </cell>
          <cell r="Y2838">
            <v>1</v>
          </cell>
          <cell r="Z2838">
            <v>15</v>
          </cell>
          <cell r="AA2838" t="str">
            <v>配管工</v>
          </cell>
          <cell r="AB2838">
            <v>0.04</v>
          </cell>
          <cell r="AC2838">
            <v>27405</v>
          </cell>
          <cell r="AD2838">
            <v>1096.2</v>
          </cell>
          <cell r="AE2838">
            <v>2</v>
          </cell>
          <cell r="AF2838" t="str">
            <v>普通作業員</v>
          </cell>
          <cell r="AG2838">
            <v>0.02</v>
          </cell>
          <cell r="AH2838">
            <v>25305</v>
          </cell>
          <cell r="AI2838">
            <v>506.1</v>
          </cell>
          <cell r="AJ2838">
            <v>122</v>
          </cell>
          <cell r="AK2838" t="str">
            <v>諸雑費</v>
          </cell>
          <cell r="AL2838">
            <v>1</v>
          </cell>
          <cell r="AM2838">
            <v>1602.3000000000002</v>
          </cell>
          <cell r="AN2838">
            <v>16.02</v>
          </cell>
          <cell r="AP2838" t="e">
            <v>#N/A</v>
          </cell>
          <cell r="AR2838">
            <v>0</v>
          </cell>
          <cell r="AS2838">
            <v>0</v>
          </cell>
          <cell r="AU2838" t="e">
            <v>#N/A</v>
          </cell>
          <cell r="AW2838">
            <v>0</v>
          </cell>
          <cell r="AX2838">
            <v>0</v>
          </cell>
          <cell r="AZ2838" t="e">
            <v>#N/A</v>
          </cell>
          <cell r="BB2838">
            <v>0</v>
          </cell>
          <cell r="BC2838">
            <v>0</v>
          </cell>
          <cell r="BE2838" t="e">
            <v>#N/A</v>
          </cell>
          <cell r="BG2838">
            <v>0</v>
          </cell>
          <cell r="BH2838">
            <v>0</v>
          </cell>
          <cell r="BJ2838" t="e">
            <v>#N/A</v>
          </cell>
          <cell r="BL2838">
            <v>0</v>
          </cell>
          <cell r="BM2838">
            <v>0</v>
          </cell>
          <cell r="BO2838" t="e">
            <v>#N/A</v>
          </cell>
          <cell r="BQ2838">
            <v>0</v>
          </cell>
          <cell r="BR2838">
            <v>0</v>
          </cell>
          <cell r="BT2838" t="e">
            <v>#N/A</v>
          </cell>
          <cell r="BV2838">
            <v>0</v>
          </cell>
          <cell r="BW2838">
            <v>0</v>
          </cell>
          <cell r="CW2838">
            <v>92</v>
          </cell>
          <cell r="CX2838" t="str">
            <v>端数調整</v>
          </cell>
          <cell r="CY2838">
            <v>1</v>
          </cell>
          <cell r="DA2838">
            <v>-0.32000000000016371</v>
          </cell>
          <cell r="DG2838">
            <v>1</v>
          </cell>
        </row>
        <row r="2839">
          <cell r="Q2839">
            <v>6501</v>
          </cell>
          <cell r="R2839" t="str">
            <v>止水栓取付工（筺含む）</v>
          </cell>
          <cell r="S2839" t="str">
            <v>PE管用　φ20</v>
          </cell>
          <cell r="U2839" t="str">
            <v>箇所</v>
          </cell>
          <cell r="V2839">
            <v>1895</v>
          </cell>
          <cell r="W2839" t="str">
            <v>厚労省参考p.193</v>
          </cell>
          <cell r="X2839" t="str">
            <v>接合器具損料を含む</v>
          </cell>
          <cell r="Y2839">
            <v>1</v>
          </cell>
          <cell r="Z2839">
            <v>15</v>
          </cell>
          <cell r="AA2839" t="str">
            <v>配管工</v>
          </cell>
          <cell r="AB2839">
            <v>0.05</v>
          </cell>
          <cell r="AC2839">
            <v>27405</v>
          </cell>
          <cell r="AD2839">
            <v>1370.25</v>
          </cell>
          <cell r="AE2839">
            <v>2</v>
          </cell>
          <cell r="AF2839" t="str">
            <v>普通作業員</v>
          </cell>
          <cell r="AG2839">
            <v>0.02</v>
          </cell>
          <cell r="AH2839">
            <v>25305</v>
          </cell>
          <cell r="AI2839">
            <v>506.1</v>
          </cell>
          <cell r="AJ2839">
            <v>122</v>
          </cell>
          <cell r="AK2839" t="str">
            <v>諸雑費</v>
          </cell>
          <cell r="AL2839">
            <v>1</v>
          </cell>
          <cell r="AM2839">
            <v>1876.35</v>
          </cell>
          <cell r="AN2839">
            <v>18.760000000000002</v>
          </cell>
          <cell r="AP2839" t="e">
            <v>#N/A</v>
          </cell>
          <cell r="AR2839">
            <v>0</v>
          </cell>
          <cell r="AS2839">
            <v>0</v>
          </cell>
          <cell r="AU2839" t="e">
            <v>#N/A</v>
          </cell>
          <cell r="AW2839">
            <v>0</v>
          </cell>
          <cell r="AX2839">
            <v>0</v>
          </cell>
          <cell r="AZ2839" t="e">
            <v>#N/A</v>
          </cell>
          <cell r="BB2839">
            <v>0</v>
          </cell>
          <cell r="BC2839">
            <v>0</v>
          </cell>
          <cell r="BE2839" t="e">
            <v>#N/A</v>
          </cell>
          <cell r="BG2839">
            <v>0</v>
          </cell>
          <cell r="BH2839">
            <v>0</v>
          </cell>
          <cell r="BJ2839" t="e">
            <v>#N/A</v>
          </cell>
          <cell r="BL2839">
            <v>0</v>
          </cell>
          <cell r="BM2839">
            <v>0</v>
          </cell>
          <cell r="BO2839" t="e">
            <v>#N/A</v>
          </cell>
          <cell r="BQ2839">
            <v>0</v>
          </cell>
          <cell r="BR2839">
            <v>0</v>
          </cell>
          <cell r="BT2839" t="e">
            <v>#N/A</v>
          </cell>
          <cell r="BV2839">
            <v>0</v>
          </cell>
          <cell r="BW2839">
            <v>0</v>
          </cell>
          <cell r="CW2839">
            <v>92</v>
          </cell>
          <cell r="CX2839" t="str">
            <v>端数調整</v>
          </cell>
          <cell r="CY2839">
            <v>1</v>
          </cell>
          <cell r="DA2839">
            <v>-0.10999999999989996</v>
          </cell>
          <cell r="DG2839">
            <v>1</v>
          </cell>
        </row>
        <row r="2840">
          <cell r="Q2840">
            <v>6502</v>
          </cell>
          <cell r="R2840" t="str">
            <v>止水栓取付工（筺含む）</v>
          </cell>
          <cell r="S2840" t="str">
            <v>PE管用　φ25</v>
          </cell>
          <cell r="U2840" t="str">
            <v>箇所</v>
          </cell>
          <cell r="V2840">
            <v>2683</v>
          </cell>
          <cell r="W2840" t="str">
            <v>厚労省参考p.193</v>
          </cell>
          <cell r="X2840" t="str">
            <v>接合器具損料を含む</v>
          </cell>
          <cell r="Y2840">
            <v>1</v>
          </cell>
          <cell r="Z2840">
            <v>15</v>
          </cell>
          <cell r="AA2840" t="str">
            <v>配管工</v>
          </cell>
          <cell r="AB2840">
            <v>0.06</v>
          </cell>
          <cell r="AC2840">
            <v>27405</v>
          </cell>
          <cell r="AD2840">
            <v>1644.3</v>
          </cell>
          <cell r="AE2840">
            <v>2</v>
          </cell>
          <cell r="AF2840" t="str">
            <v>普通作業員</v>
          </cell>
          <cell r="AG2840">
            <v>0.04</v>
          </cell>
          <cell r="AH2840">
            <v>25305</v>
          </cell>
          <cell r="AI2840">
            <v>1012.2</v>
          </cell>
          <cell r="AJ2840">
            <v>122</v>
          </cell>
          <cell r="AK2840" t="str">
            <v>諸雑費</v>
          </cell>
          <cell r="AL2840">
            <v>1</v>
          </cell>
          <cell r="AM2840">
            <v>2656.5</v>
          </cell>
          <cell r="AN2840">
            <v>26.56</v>
          </cell>
          <cell r="AP2840" t="e">
            <v>#N/A</v>
          </cell>
          <cell r="AR2840">
            <v>0</v>
          </cell>
          <cell r="AS2840">
            <v>0</v>
          </cell>
          <cell r="AU2840" t="e">
            <v>#N/A</v>
          </cell>
          <cell r="AW2840">
            <v>0</v>
          </cell>
          <cell r="AX2840">
            <v>0</v>
          </cell>
          <cell r="AZ2840" t="e">
            <v>#N/A</v>
          </cell>
          <cell r="BB2840">
            <v>0</v>
          </cell>
          <cell r="BC2840">
            <v>0</v>
          </cell>
          <cell r="BE2840" t="e">
            <v>#N/A</v>
          </cell>
          <cell r="BG2840">
            <v>0</v>
          </cell>
          <cell r="BH2840">
            <v>0</v>
          </cell>
          <cell r="BJ2840" t="e">
            <v>#N/A</v>
          </cell>
          <cell r="BL2840">
            <v>0</v>
          </cell>
          <cell r="BM2840">
            <v>0</v>
          </cell>
          <cell r="BO2840" t="e">
            <v>#N/A</v>
          </cell>
          <cell r="BQ2840">
            <v>0</v>
          </cell>
          <cell r="BR2840">
            <v>0</v>
          </cell>
          <cell r="BT2840" t="e">
            <v>#N/A</v>
          </cell>
          <cell r="BV2840">
            <v>0</v>
          </cell>
          <cell r="BW2840">
            <v>0</v>
          </cell>
          <cell r="CW2840">
            <v>92</v>
          </cell>
          <cell r="CX2840" t="str">
            <v>端数調整</v>
          </cell>
          <cell r="CY2840">
            <v>1</v>
          </cell>
          <cell r="DA2840">
            <v>-5.999999999994543E-2</v>
          </cell>
          <cell r="DG2840">
            <v>1</v>
          </cell>
        </row>
        <row r="2841">
          <cell r="Q2841">
            <v>6503</v>
          </cell>
          <cell r="R2841" t="str">
            <v>止水栓取付工（筺含む）</v>
          </cell>
          <cell r="S2841" t="str">
            <v>PE管用　φ30</v>
          </cell>
          <cell r="U2841" t="str">
            <v>箇所</v>
          </cell>
          <cell r="V2841">
            <v>3236</v>
          </cell>
          <cell r="W2841" t="str">
            <v>厚労省参考p.193</v>
          </cell>
          <cell r="X2841" t="str">
            <v>接合器具損料を含む</v>
          </cell>
          <cell r="Y2841">
            <v>1</v>
          </cell>
          <cell r="Z2841">
            <v>15</v>
          </cell>
          <cell r="AA2841" t="str">
            <v>配管工</v>
          </cell>
          <cell r="AB2841">
            <v>0.08</v>
          </cell>
          <cell r="AC2841">
            <v>27405</v>
          </cell>
          <cell r="AD2841">
            <v>2192.4</v>
          </cell>
          <cell r="AE2841">
            <v>2</v>
          </cell>
          <cell r="AF2841" t="str">
            <v>普通作業員</v>
          </cell>
          <cell r="AG2841">
            <v>0.04</v>
          </cell>
          <cell r="AH2841">
            <v>25305</v>
          </cell>
          <cell r="AI2841">
            <v>1012.2</v>
          </cell>
          <cell r="AJ2841">
            <v>122</v>
          </cell>
          <cell r="AK2841" t="str">
            <v>諸雑費</v>
          </cell>
          <cell r="AL2841">
            <v>1</v>
          </cell>
          <cell r="AM2841">
            <v>3204.6000000000004</v>
          </cell>
          <cell r="AN2841">
            <v>32.04</v>
          </cell>
          <cell r="AP2841" t="e">
            <v>#N/A</v>
          </cell>
          <cell r="AR2841">
            <v>0</v>
          </cell>
          <cell r="AS2841">
            <v>0</v>
          </cell>
          <cell r="AU2841" t="e">
            <v>#N/A</v>
          </cell>
          <cell r="AW2841">
            <v>0</v>
          </cell>
          <cell r="AX2841">
            <v>0</v>
          </cell>
          <cell r="AZ2841" t="e">
            <v>#N/A</v>
          </cell>
          <cell r="BB2841">
            <v>0</v>
          </cell>
          <cell r="BC2841">
            <v>0</v>
          </cell>
          <cell r="BE2841" t="e">
            <v>#N/A</v>
          </cell>
          <cell r="BG2841">
            <v>0</v>
          </cell>
          <cell r="BH2841">
            <v>0</v>
          </cell>
          <cell r="BJ2841" t="e">
            <v>#N/A</v>
          </cell>
          <cell r="BL2841">
            <v>0</v>
          </cell>
          <cell r="BM2841">
            <v>0</v>
          </cell>
          <cell r="BO2841" t="e">
            <v>#N/A</v>
          </cell>
          <cell r="BQ2841">
            <v>0</v>
          </cell>
          <cell r="BR2841">
            <v>0</v>
          </cell>
          <cell r="BT2841" t="e">
            <v>#N/A</v>
          </cell>
          <cell r="BV2841">
            <v>0</v>
          </cell>
          <cell r="BW2841">
            <v>0</v>
          </cell>
          <cell r="CW2841">
            <v>92</v>
          </cell>
          <cell r="CX2841" t="str">
            <v>端数調整</v>
          </cell>
          <cell r="CY2841">
            <v>1</v>
          </cell>
          <cell r="DA2841">
            <v>-0.64000000000032742</v>
          </cell>
          <cell r="DG2841">
            <v>1</v>
          </cell>
        </row>
        <row r="2842">
          <cell r="Q2842">
            <v>6504</v>
          </cell>
          <cell r="R2842" t="str">
            <v>止水栓取付工（筺含む）</v>
          </cell>
          <cell r="S2842" t="str">
            <v>PE管用　φ40</v>
          </cell>
          <cell r="U2842" t="str">
            <v>箇所</v>
          </cell>
          <cell r="V2842">
            <v>3492</v>
          </cell>
          <cell r="W2842" t="str">
            <v>厚労省参考p.193</v>
          </cell>
          <cell r="X2842" t="str">
            <v>接合器具損料を含む</v>
          </cell>
          <cell r="Y2842">
            <v>1</v>
          </cell>
          <cell r="Z2842">
            <v>15</v>
          </cell>
          <cell r="AA2842" t="str">
            <v>配管工</v>
          </cell>
          <cell r="AB2842">
            <v>0.08</v>
          </cell>
          <cell r="AC2842">
            <v>27405</v>
          </cell>
          <cell r="AD2842">
            <v>2192.4</v>
          </cell>
          <cell r="AE2842">
            <v>2</v>
          </cell>
          <cell r="AF2842" t="str">
            <v>普通作業員</v>
          </cell>
          <cell r="AG2842">
            <v>0.05</v>
          </cell>
          <cell r="AH2842">
            <v>25305</v>
          </cell>
          <cell r="AI2842">
            <v>1265.25</v>
          </cell>
          <cell r="AJ2842">
            <v>122</v>
          </cell>
          <cell r="AK2842" t="str">
            <v>諸雑費</v>
          </cell>
          <cell r="AL2842">
            <v>1</v>
          </cell>
          <cell r="AM2842">
            <v>3457.65</v>
          </cell>
          <cell r="AN2842">
            <v>34.57</v>
          </cell>
          <cell r="AP2842" t="e">
            <v>#N/A</v>
          </cell>
          <cell r="AR2842">
            <v>0</v>
          </cell>
          <cell r="AS2842">
            <v>0</v>
          </cell>
          <cell r="AU2842" t="e">
            <v>#N/A</v>
          </cell>
          <cell r="AW2842">
            <v>0</v>
          </cell>
          <cell r="AX2842">
            <v>0</v>
          </cell>
          <cell r="AZ2842" t="e">
            <v>#N/A</v>
          </cell>
          <cell r="BB2842">
            <v>0</v>
          </cell>
          <cell r="BC2842">
            <v>0</v>
          </cell>
          <cell r="BE2842" t="e">
            <v>#N/A</v>
          </cell>
          <cell r="BG2842">
            <v>0</v>
          </cell>
          <cell r="BH2842">
            <v>0</v>
          </cell>
          <cell r="BJ2842" t="e">
            <v>#N/A</v>
          </cell>
          <cell r="BL2842">
            <v>0</v>
          </cell>
          <cell r="BM2842">
            <v>0</v>
          </cell>
          <cell r="BO2842" t="e">
            <v>#N/A</v>
          </cell>
          <cell r="BQ2842">
            <v>0</v>
          </cell>
          <cell r="BR2842">
            <v>0</v>
          </cell>
          <cell r="BT2842" t="e">
            <v>#N/A</v>
          </cell>
          <cell r="BV2842">
            <v>0</v>
          </cell>
          <cell r="BW2842">
            <v>0</v>
          </cell>
          <cell r="CW2842">
            <v>92</v>
          </cell>
          <cell r="CX2842" t="str">
            <v>端数調整</v>
          </cell>
          <cell r="CY2842">
            <v>1</v>
          </cell>
          <cell r="DA2842">
            <v>-0.22000000000025466</v>
          </cell>
          <cell r="DG2842">
            <v>1</v>
          </cell>
        </row>
        <row r="2843">
          <cell r="Q2843">
            <v>6505</v>
          </cell>
          <cell r="R2843" t="str">
            <v>止水栓取付工（筺含む）</v>
          </cell>
          <cell r="S2843" t="str">
            <v>PE管用　φ50</v>
          </cell>
          <cell r="U2843" t="str">
            <v>箇所</v>
          </cell>
          <cell r="V2843">
            <v>3769</v>
          </cell>
          <cell r="W2843" t="str">
            <v>厚労省参考p.193</v>
          </cell>
          <cell r="X2843" t="str">
            <v>接合器具損料を含む</v>
          </cell>
          <cell r="Y2843">
            <v>1</v>
          </cell>
          <cell r="Z2843">
            <v>15</v>
          </cell>
          <cell r="AA2843" t="str">
            <v>配管工</v>
          </cell>
          <cell r="AB2843">
            <v>0.09</v>
          </cell>
          <cell r="AC2843">
            <v>27405</v>
          </cell>
          <cell r="AD2843">
            <v>2466.4499999999998</v>
          </cell>
          <cell r="AE2843">
            <v>2</v>
          </cell>
          <cell r="AF2843" t="str">
            <v>普通作業員</v>
          </cell>
          <cell r="AG2843">
            <v>0.05</v>
          </cell>
          <cell r="AH2843">
            <v>25305</v>
          </cell>
          <cell r="AI2843">
            <v>1265.25</v>
          </cell>
          <cell r="AJ2843">
            <v>122</v>
          </cell>
          <cell r="AK2843" t="str">
            <v>諸雑費</v>
          </cell>
          <cell r="AL2843">
            <v>1</v>
          </cell>
          <cell r="AM2843">
            <v>3731.7</v>
          </cell>
          <cell r="AN2843">
            <v>37.31</v>
          </cell>
          <cell r="AP2843" t="e">
            <v>#N/A</v>
          </cell>
          <cell r="AR2843">
            <v>0</v>
          </cell>
          <cell r="AS2843">
            <v>0</v>
          </cell>
          <cell r="AU2843" t="e">
            <v>#N/A</v>
          </cell>
          <cell r="AW2843">
            <v>0</v>
          </cell>
          <cell r="AX2843">
            <v>0</v>
          </cell>
          <cell r="AZ2843" t="e">
            <v>#N/A</v>
          </cell>
          <cell r="BB2843">
            <v>0</v>
          </cell>
          <cell r="BC2843">
            <v>0</v>
          </cell>
          <cell r="BE2843" t="e">
            <v>#N/A</v>
          </cell>
          <cell r="BG2843">
            <v>0</v>
          </cell>
          <cell r="BH2843">
            <v>0</v>
          </cell>
          <cell r="BJ2843" t="e">
            <v>#N/A</v>
          </cell>
          <cell r="BL2843">
            <v>0</v>
          </cell>
          <cell r="BM2843">
            <v>0</v>
          </cell>
          <cell r="BO2843" t="e">
            <v>#N/A</v>
          </cell>
          <cell r="BQ2843">
            <v>0</v>
          </cell>
          <cell r="BR2843">
            <v>0</v>
          </cell>
          <cell r="BT2843" t="e">
            <v>#N/A</v>
          </cell>
          <cell r="BV2843">
            <v>0</v>
          </cell>
          <cell r="BW2843">
            <v>0</v>
          </cell>
          <cell r="CW2843">
            <v>92</v>
          </cell>
          <cell r="CX2843" t="str">
            <v>端数調整</v>
          </cell>
          <cell r="CY2843">
            <v>1</v>
          </cell>
          <cell r="DA2843">
            <v>-9.9999999997635314E-3</v>
          </cell>
          <cell r="DG2843">
            <v>1</v>
          </cell>
        </row>
        <row r="2844">
          <cell r="Q2844">
            <v>6506</v>
          </cell>
          <cell r="R2844" t="str">
            <v>止水栓取付工（止水栓のみ）</v>
          </cell>
          <cell r="S2844" t="str">
            <v>銅管用　φ13</v>
          </cell>
          <cell r="U2844" t="str">
            <v>箇所</v>
          </cell>
          <cell r="V2844">
            <v>3824</v>
          </cell>
          <cell r="W2844" t="str">
            <v>厚労省参考p.193</v>
          </cell>
          <cell r="X2844" t="str">
            <v>接合器具損料を含む</v>
          </cell>
          <cell r="Y2844">
            <v>1</v>
          </cell>
          <cell r="Z2844">
            <v>15</v>
          </cell>
          <cell r="AA2844" t="str">
            <v>配管工</v>
          </cell>
          <cell r="AB2844">
            <v>0.104</v>
          </cell>
          <cell r="AC2844">
            <v>27405</v>
          </cell>
          <cell r="AD2844">
            <v>2850.12</v>
          </cell>
          <cell r="AE2844">
            <v>2</v>
          </cell>
          <cell r="AF2844" t="str">
            <v>普通作業員</v>
          </cell>
          <cell r="AG2844">
            <v>3.6999999999999998E-2</v>
          </cell>
          <cell r="AH2844">
            <v>25305</v>
          </cell>
          <cell r="AI2844">
            <v>936.28</v>
          </cell>
          <cell r="AJ2844">
            <v>122</v>
          </cell>
          <cell r="AK2844" t="str">
            <v>諸雑費</v>
          </cell>
          <cell r="AL2844">
            <v>1</v>
          </cell>
          <cell r="AM2844">
            <v>3786.3999999999996</v>
          </cell>
          <cell r="AN2844">
            <v>37.86</v>
          </cell>
          <cell r="AP2844" t="e">
            <v>#N/A</v>
          </cell>
          <cell r="AR2844">
            <v>0</v>
          </cell>
          <cell r="AS2844">
            <v>0</v>
          </cell>
          <cell r="AU2844" t="e">
            <v>#N/A</v>
          </cell>
          <cell r="AW2844">
            <v>0</v>
          </cell>
          <cell r="AX2844">
            <v>0</v>
          </cell>
          <cell r="AZ2844" t="e">
            <v>#N/A</v>
          </cell>
          <cell r="BB2844">
            <v>0</v>
          </cell>
          <cell r="BC2844">
            <v>0</v>
          </cell>
          <cell r="BE2844" t="e">
            <v>#N/A</v>
          </cell>
          <cell r="BG2844">
            <v>0</v>
          </cell>
          <cell r="BH2844">
            <v>0</v>
          </cell>
          <cell r="BJ2844" t="e">
            <v>#N/A</v>
          </cell>
          <cell r="BL2844">
            <v>0</v>
          </cell>
          <cell r="BM2844">
            <v>0</v>
          </cell>
          <cell r="BO2844" t="e">
            <v>#N/A</v>
          </cell>
          <cell r="BQ2844">
            <v>0</v>
          </cell>
          <cell r="BR2844">
            <v>0</v>
          </cell>
          <cell r="BT2844" t="e">
            <v>#N/A</v>
          </cell>
          <cell r="BV2844">
            <v>0</v>
          </cell>
          <cell r="BW2844">
            <v>0</v>
          </cell>
          <cell r="CW2844">
            <v>92</v>
          </cell>
          <cell r="CX2844" t="str">
            <v>端数調整</v>
          </cell>
          <cell r="CY2844">
            <v>1</v>
          </cell>
          <cell r="DA2844">
            <v>-0.25999999999976353</v>
          </cell>
          <cell r="DG2844">
            <v>1</v>
          </cell>
        </row>
        <row r="2845">
          <cell r="Q2845">
            <v>6507</v>
          </cell>
          <cell r="R2845" t="str">
            <v>止水栓取付工（止水栓のみ）</v>
          </cell>
          <cell r="S2845" t="str">
            <v>銅管用　φ20</v>
          </cell>
          <cell r="U2845" t="str">
            <v>箇所</v>
          </cell>
          <cell r="V2845">
            <v>4833</v>
          </cell>
          <cell r="W2845" t="str">
            <v>厚労省参考p.193</v>
          </cell>
          <cell r="X2845" t="str">
            <v>接合器具損料を含む</v>
          </cell>
          <cell r="Y2845">
            <v>1</v>
          </cell>
          <cell r="Z2845">
            <v>15</v>
          </cell>
          <cell r="AA2845" t="str">
            <v>配管工</v>
          </cell>
          <cell r="AB2845">
            <v>0.122</v>
          </cell>
          <cell r="AC2845">
            <v>27405</v>
          </cell>
          <cell r="AD2845">
            <v>3343.41</v>
          </cell>
          <cell r="AE2845">
            <v>2</v>
          </cell>
          <cell r="AF2845" t="str">
            <v>普通作業員</v>
          </cell>
          <cell r="AG2845">
            <v>5.7000000000000002E-2</v>
          </cell>
          <cell r="AH2845">
            <v>25305</v>
          </cell>
          <cell r="AI2845">
            <v>1442.38</v>
          </cell>
          <cell r="AJ2845">
            <v>122</v>
          </cell>
          <cell r="AK2845" t="str">
            <v>諸雑費</v>
          </cell>
          <cell r="AL2845">
            <v>1</v>
          </cell>
          <cell r="AM2845">
            <v>4785.79</v>
          </cell>
          <cell r="AN2845">
            <v>47.85</v>
          </cell>
          <cell r="AP2845" t="e">
            <v>#N/A</v>
          </cell>
          <cell r="AR2845">
            <v>0</v>
          </cell>
          <cell r="AS2845">
            <v>0</v>
          </cell>
          <cell r="AU2845" t="e">
            <v>#N/A</v>
          </cell>
          <cell r="AW2845">
            <v>0</v>
          </cell>
          <cell r="AX2845">
            <v>0</v>
          </cell>
          <cell r="AZ2845" t="e">
            <v>#N/A</v>
          </cell>
          <cell r="BB2845">
            <v>0</v>
          </cell>
          <cell r="BC2845">
            <v>0</v>
          </cell>
          <cell r="BE2845" t="e">
            <v>#N/A</v>
          </cell>
          <cell r="BG2845">
            <v>0</v>
          </cell>
          <cell r="BH2845">
            <v>0</v>
          </cell>
          <cell r="BJ2845" t="e">
            <v>#N/A</v>
          </cell>
          <cell r="BL2845">
            <v>0</v>
          </cell>
          <cell r="BM2845">
            <v>0</v>
          </cell>
          <cell r="BO2845" t="e">
            <v>#N/A</v>
          </cell>
          <cell r="BQ2845">
            <v>0</v>
          </cell>
          <cell r="BR2845">
            <v>0</v>
          </cell>
          <cell r="BT2845" t="e">
            <v>#N/A</v>
          </cell>
          <cell r="BV2845">
            <v>0</v>
          </cell>
          <cell r="BW2845">
            <v>0</v>
          </cell>
          <cell r="CW2845">
            <v>92</v>
          </cell>
          <cell r="CX2845" t="str">
            <v>端数調整</v>
          </cell>
          <cell r="CY2845">
            <v>1</v>
          </cell>
          <cell r="DA2845">
            <v>-0.64000000000032742</v>
          </cell>
          <cell r="DG2845">
            <v>1</v>
          </cell>
        </row>
        <row r="2846">
          <cell r="Q2846">
            <v>6508</v>
          </cell>
          <cell r="R2846" t="str">
            <v>止水栓取付工（止水栓のみ）</v>
          </cell>
          <cell r="S2846" t="str">
            <v>銅管用　φ25</v>
          </cell>
          <cell r="U2846" t="str">
            <v>箇所</v>
          </cell>
          <cell r="V2846">
            <v>6092</v>
          </cell>
          <cell r="W2846" t="str">
            <v>厚労省参考p.193</v>
          </cell>
          <cell r="X2846" t="str">
            <v>接合器具損料を含む</v>
          </cell>
          <cell r="Y2846">
            <v>1</v>
          </cell>
          <cell r="Z2846">
            <v>15</v>
          </cell>
          <cell r="AA2846" t="str">
            <v>配管工</v>
          </cell>
          <cell r="AB2846">
            <v>0.161</v>
          </cell>
          <cell r="AC2846">
            <v>27405</v>
          </cell>
          <cell r="AD2846">
            <v>4412.2</v>
          </cell>
          <cell r="AE2846">
            <v>2</v>
          </cell>
          <cell r="AF2846" t="str">
            <v>普通作業員</v>
          </cell>
          <cell r="AG2846">
            <v>6.4000000000000001E-2</v>
          </cell>
          <cell r="AH2846">
            <v>25305</v>
          </cell>
          <cell r="AI2846">
            <v>1619.52</v>
          </cell>
          <cell r="AJ2846">
            <v>122</v>
          </cell>
          <cell r="AK2846" t="str">
            <v>諸雑費</v>
          </cell>
          <cell r="AL2846">
            <v>1</v>
          </cell>
          <cell r="AM2846">
            <v>6031.7199999999993</v>
          </cell>
          <cell r="AN2846">
            <v>60.31</v>
          </cell>
          <cell r="AP2846" t="e">
            <v>#N/A</v>
          </cell>
          <cell r="AR2846">
            <v>0</v>
          </cell>
          <cell r="AS2846">
            <v>0</v>
          </cell>
          <cell r="AU2846" t="e">
            <v>#N/A</v>
          </cell>
          <cell r="AW2846">
            <v>0</v>
          </cell>
          <cell r="AX2846">
            <v>0</v>
          </cell>
          <cell r="AZ2846" t="e">
            <v>#N/A</v>
          </cell>
          <cell r="BB2846">
            <v>0</v>
          </cell>
          <cell r="BC2846">
            <v>0</v>
          </cell>
          <cell r="BE2846" t="e">
            <v>#N/A</v>
          </cell>
          <cell r="BG2846">
            <v>0</v>
          </cell>
          <cell r="BH2846">
            <v>0</v>
          </cell>
          <cell r="BJ2846" t="e">
            <v>#N/A</v>
          </cell>
          <cell r="BL2846">
            <v>0</v>
          </cell>
          <cell r="BM2846">
            <v>0</v>
          </cell>
          <cell r="BO2846" t="e">
            <v>#N/A</v>
          </cell>
          <cell r="BQ2846">
            <v>0</v>
          </cell>
          <cell r="BR2846">
            <v>0</v>
          </cell>
          <cell r="BT2846" t="e">
            <v>#N/A</v>
          </cell>
          <cell r="BV2846">
            <v>0</v>
          </cell>
          <cell r="BW2846">
            <v>0</v>
          </cell>
          <cell r="CW2846">
            <v>92</v>
          </cell>
          <cell r="CX2846" t="str">
            <v>端数調整</v>
          </cell>
          <cell r="CY2846">
            <v>1</v>
          </cell>
          <cell r="DA2846">
            <v>-2.9999999999745341E-2</v>
          </cell>
          <cell r="DG2846">
            <v>1</v>
          </cell>
        </row>
        <row r="2847">
          <cell r="Q2847">
            <v>6509</v>
          </cell>
          <cell r="R2847" t="str">
            <v>止水栓取付工（止水栓のみ）</v>
          </cell>
          <cell r="S2847" t="str">
            <v>銅管用　φ30</v>
          </cell>
          <cell r="U2847" t="str">
            <v>箇所</v>
          </cell>
          <cell r="V2847">
            <v>6009</v>
          </cell>
          <cell r="W2847" t="str">
            <v>厚労省参考p.193</v>
          </cell>
          <cell r="X2847" t="str">
            <v>接合器具損料を含む</v>
          </cell>
          <cell r="Y2847">
            <v>1</v>
          </cell>
          <cell r="Z2847">
            <v>15</v>
          </cell>
          <cell r="AA2847" t="str">
            <v>配管工</v>
          </cell>
          <cell r="AB2847">
            <v>0.158</v>
          </cell>
          <cell r="AC2847">
            <v>27405</v>
          </cell>
          <cell r="AD2847">
            <v>4329.99</v>
          </cell>
          <cell r="AE2847">
            <v>2</v>
          </cell>
          <cell r="AF2847" t="str">
            <v>普通作業員</v>
          </cell>
          <cell r="AG2847">
            <v>6.4000000000000001E-2</v>
          </cell>
          <cell r="AH2847">
            <v>25305</v>
          </cell>
          <cell r="AI2847">
            <v>1619.52</v>
          </cell>
          <cell r="AJ2847">
            <v>122</v>
          </cell>
          <cell r="AK2847" t="str">
            <v>諸雑費</v>
          </cell>
          <cell r="AL2847">
            <v>1</v>
          </cell>
          <cell r="AM2847">
            <v>5949.51</v>
          </cell>
          <cell r="AN2847">
            <v>59.49</v>
          </cell>
          <cell r="AP2847" t="e">
            <v>#N/A</v>
          </cell>
          <cell r="AR2847">
            <v>0</v>
          </cell>
          <cell r="AS2847">
            <v>0</v>
          </cell>
          <cell r="AU2847" t="e">
            <v>#N/A</v>
          </cell>
          <cell r="AW2847">
            <v>0</v>
          </cell>
          <cell r="AX2847">
            <v>0</v>
          </cell>
          <cell r="AZ2847" t="e">
            <v>#N/A</v>
          </cell>
          <cell r="BB2847">
            <v>0</v>
          </cell>
          <cell r="BC2847">
            <v>0</v>
          </cell>
          <cell r="BE2847" t="e">
            <v>#N/A</v>
          </cell>
          <cell r="BG2847">
            <v>0</v>
          </cell>
          <cell r="BH2847">
            <v>0</v>
          </cell>
          <cell r="BJ2847" t="e">
            <v>#N/A</v>
          </cell>
          <cell r="BL2847">
            <v>0</v>
          </cell>
          <cell r="BM2847">
            <v>0</v>
          </cell>
          <cell r="BO2847" t="e">
            <v>#N/A</v>
          </cell>
          <cell r="BQ2847">
            <v>0</v>
          </cell>
          <cell r="BR2847">
            <v>0</v>
          </cell>
          <cell r="BT2847" t="e">
            <v>#N/A</v>
          </cell>
          <cell r="BV2847">
            <v>0</v>
          </cell>
          <cell r="BW2847">
            <v>0</v>
          </cell>
          <cell r="CW2847">
            <v>92</v>
          </cell>
          <cell r="CX2847" t="str">
            <v>端数調整</v>
          </cell>
          <cell r="CY2847">
            <v>1</v>
          </cell>
          <cell r="DA2847">
            <v>0</v>
          </cell>
          <cell r="DG2847">
            <v>1</v>
          </cell>
        </row>
        <row r="2848">
          <cell r="Q2848">
            <v>6510</v>
          </cell>
          <cell r="R2848" t="str">
            <v>止水栓取付工（止水栓のみ）</v>
          </cell>
          <cell r="S2848" t="str">
            <v>銅管用　φ40</v>
          </cell>
          <cell r="U2848" t="str">
            <v>箇所</v>
          </cell>
          <cell r="V2848">
            <v>7448</v>
          </cell>
          <cell r="W2848" t="str">
            <v>厚労省参考p.193</v>
          </cell>
          <cell r="X2848" t="str">
            <v>接合器具損料を含む</v>
          </cell>
          <cell r="Y2848">
            <v>1</v>
          </cell>
          <cell r="Z2848">
            <v>15</v>
          </cell>
          <cell r="AA2848" t="str">
            <v>配管工</v>
          </cell>
          <cell r="AB2848">
            <v>0.19800000000000001</v>
          </cell>
          <cell r="AC2848">
            <v>27405</v>
          </cell>
          <cell r="AD2848">
            <v>5426.19</v>
          </cell>
          <cell r="AE2848">
            <v>2</v>
          </cell>
          <cell r="AF2848" t="str">
            <v>普通作業員</v>
          </cell>
          <cell r="AG2848">
            <v>7.6999999999999999E-2</v>
          </cell>
          <cell r="AH2848">
            <v>25305</v>
          </cell>
          <cell r="AI2848">
            <v>1948.48</v>
          </cell>
          <cell r="AJ2848">
            <v>122</v>
          </cell>
          <cell r="AK2848" t="str">
            <v>諸雑費</v>
          </cell>
          <cell r="AL2848">
            <v>1</v>
          </cell>
          <cell r="AM2848">
            <v>7374.67</v>
          </cell>
          <cell r="AN2848">
            <v>73.739999999999995</v>
          </cell>
          <cell r="AP2848" t="e">
            <v>#N/A</v>
          </cell>
          <cell r="AR2848">
            <v>0</v>
          </cell>
          <cell r="AS2848">
            <v>0</v>
          </cell>
          <cell r="AU2848" t="e">
            <v>#N/A</v>
          </cell>
          <cell r="AW2848">
            <v>0</v>
          </cell>
          <cell r="AX2848">
            <v>0</v>
          </cell>
          <cell r="AZ2848" t="e">
            <v>#N/A</v>
          </cell>
          <cell r="BB2848">
            <v>0</v>
          </cell>
          <cell r="BC2848">
            <v>0</v>
          </cell>
          <cell r="BE2848" t="e">
            <v>#N/A</v>
          </cell>
          <cell r="BG2848">
            <v>0</v>
          </cell>
          <cell r="BH2848">
            <v>0</v>
          </cell>
          <cell r="BJ2848" t="e">
            <v>#N/A</v>
          </cell>
          <cell r="BL2848">
            <v>0</v>
          </cell>
          <cell r="BM2848">
            <v>0</v>
          </cell>
          <cell r="BO2848" t="e">
            <v>#N/A</v>
          </cell>
          <cell r="BQ2848">
            <v>0</v>
          </cell>
          <cell r="BR2848">
            <v>0</v>
          </cell>
          <cell r="BT2848" t="e">
            <v>#N/A</v>
          </cell>
          <cell r="BV2848">
            <v>0</v>
          </cell>
          <cell r="BW2848">
            <v>0</v>
          </cell>
          <cell r="CW2848">
            <v>92</v>
          </cell>
          <cell r="CX2848" t="str">
            <v>端数調整</v>
          </cell>
          <cell r="CY2848">
            <v>1</v>
          </cell>
          <cell r="DA2848">
            <v>-0.40999999999985448</v>
          </cell>
          <cell r="DG2848">
            <v>1</v>
          </cell>
        </row>
        <row r="2849">
          <cell r="Q2849">
            <v>6511</v>
          </cell>
          <cell r="R2849" t="str">
            <v>止水栓取付工（止水栓のみ）</v>
          </cell>
          <cell r="S2849" t="str">
            <v>銅管用　φ50</v>
          </cell>
          <cell r="U2849" t="str">
            <v>箇所</v>
          </cell>
          <cell r="V2849">
            <v>8479</v>
          </cell>
          <cell r="W2849" t="str">
            <v>厚労省参考p.193</v>
          </cell>
          <cell r="X2849" t="str">
            <v>接合器具損料を含む</v>
          </cell>
          <cell r="Y2849">
            <v>1</v>
          </cell>
          <cell r="Z2849">
            <v>15</v>
          </cell>
          <cell r="AA2849" t="str">
            <v>配管工</v>
          </cell>
          <cell r="AB2849">
            <v>0.22600000000000001</v>
          </cell>
          <cell r="AC2849">
            <v>27405</v>
          </cell>
          <cell r="AD2849">
            <v>6193.53</v>
          </cell>
          <cell r="AE2849">
            <v>2</v>
          </cell>
          <cell r="AF2849" t="str">
            <v>普通作業員</v>
          </cell>
          <cell r="AG2849">
            <v>8.6999999999999994E-2</v>
          </cell>
          <cell r="AH2849">
            <v>25305</v>
          </cell>
          <cell r="AI2849">
            <v>2201.5300000000002</v>
          </cell>
          <cell r="AJ2849">
            <v>122</v>
          </cell>
          <cell r="AK2849" t="str">
            <v>諸雑費</v>
          </cell>
          <cell r="AL2849">
            <v>1</v>
          </cell>
          <cell r="AM2849">
            <v>8395.06</v>
          </cell>
          <cell r="AN2849">
            <v>83.95</v>
          </cell>
          <cell r="AP2849" t="e">
            <v>#N/A</v>
          </cell>
          <cell r="AR2849">
            <v>0</v>
          </cell>
          <cell r="AS2849">
            <v>0</v>
          </cell>
          <cell r="AU2849" t="e">
            <v>#N/A</v>
          </cell>
          <cell r="AW2849">
            <v>0</v>
          </cell>
          <cell r="AX2849">
            <v>0</v>
          </cell>
          <cell r="AZ2849" t="e">
            <v>#N/A</v>
          </cell>
          <cell r="BB2849">
            <v>0</v>
          </cell>
          <cell r="BC2849">
            <v>0</v>
          </cell>
          <cell r="BE2849" t="e">
            <v>#N/A</v>
          </cell>
          <cell r="BG2849">
            <v>0</v>
          </cell>
          <cell r="BH2849">
            <v>0</v>
          </cell>
          <cell r="BJ2849" t="e">
            <v>#N/A</v>
          </cell>
          <cell r="BL2849">
            <v>0</v>
          </cell>
          <cell r="BM2849">
            <v>0</v>
          </cell>
          <cell r="BO2849" t="e">
            <v>#N/A</v>
          </cell>
          <cell r="BQ2849">
            <v>0</v>
          </cell>
          <cell r="BR2849">
            <v>0</v>
          </cell>
          <cell r="BT2849" t="e">
            <v>#N/A</v>
          </cell>
          <cell r="BV2849">
            <v>0</v>
          </cell>
          <cell r="BW2849">
            <v>0</v>
          </cell>
          <cell r="CW2849">
            <v>92</v>
          </cell>
          <cell r="CX2849" t="str">
            <v>端数調整</v>
          </cell>
          <cell r="CY2849">
            <v>1</v>
          </cell>
          <cell r="DA2849">
            <v>-1.0000000000218279E-2</v>
          </cell>
          <cell r="DG2849">
            <v>1</v>
          </cell>
        </row>
        <row r="2850">
          <cell r="Q2850">
            <v>6512</v>
          </cell>
          <cell r="R2850" t="str">
            <v>止水栓取付工（止水栓のみ）</v>
          </cell>
          <cell r="S2850" t="str">
            <v>鋼管用　φ13</v>
          </cell>
          <cell r="U2850" t="str">
            <v>箇所</v>
          </cell>
          <cell r="V2850">
            <v>2461</v>
          </cell>
          <cell r="W2850" t="str">
            <v>厚労省参考p.193</v>
          </cell>
          <cell r="X2850" t="str">
            <v>接合器具損料を含む</v>
          </cell>
          <cell r="Y2850">
            <v>1</v>
          </cell>
          <cell r="Z2850">
            <v>15</v>
          </cell>
          <cell r="AA2850" t="str">
            <v>配管工</v>
          </cell>
          <cell r="AB2850">
            <v>6.4000000000000001E-2</v>
          </cell>
          <cell r="AC2850">
            <v>27405</v>
          </cell>
          <cell r="AD2850">
            <v>1753.92</v>
          </cell>
          <cell r="AE2850">
            <v>2</v>
          </cell>
          <cell r="AF2850" t="str">
            <v>普通作業員</v>
          </cell>
          <cell r="AG2850">
            <v>2.7E-2</v>
          </cell>
          <cell r="AH2850">
            <v>25305</v>
          </cell>
          <cell r="AI2850">
            <v>683.23</v>
          </cell>
          <cell r="AJ2850">
            <v>122</v>
          </cell>
          <cell r="AK2850" t="str">
            <v>諸雑費</v>
          </cell>
          <cell r="AL2850">
            <v>1</v>
          </cell>
          <cell r="AM2850">
            <v>2437.15</v>
          </cell>
          <cell r="AN2850">
            <v>24.37</v>
          </cell>
          <cell r="AP2850" t="e">
            <v>#N/A</v>
          </cell>
          <cell r="AR2850">
            <v>0</v>
          </cell>
          <cell r="AS2850">
            <v>0</v>
          </cell>
          <cell r="AU2850" t="e">
            <v>#N/A</v>
          </cell>
          <cell r="AW2850">
            <v>0</v>
          </cell>
          <cell r="AX2850">
            <v>0</v>
          </cell>
          <cell r="AZ2850" t="e">
            <v>#N/A</v>
          </cell>
          <cell r="BB2850">
            <v>0</v>
          </cell>
          <cell r="BC2850">
            <v>0</v>
          </cell>
          <cell r="BE2850" t="e">
            <v>#N/A</v>
          </cell>
          <cell r="BG2850">
            <v>0</v>
          </cell>
          <cell r="BH2850">
            <v>0</v>
          </cell>
          <cell r="BJ2850" t="e">
            <v>#N/A</v>
          </cell>
          <cell r="BL2850">
            <v>0</v>
          </cell>
          <cell r="BM2850">
            <v>0</v>
          </cell>
          <cell r="BO2850" t="e">
            <v>#N/A</v>
          </cell>
          <cell r="BQ2850">
            <v>0</v>
          </cell>
          <cell r="BR2850">
            <v>0</v>
          </cell>
          <cell r="BT2850" t="e">
            <v>#N/A</v>
          </cell>
          <cell r="BV2850">
            <v>0</v>
          </cell>
          <cell r="BW2850">
            <v>0</v>
          </cell>
          <cell r="CW2850">
            <v>92</v>
          </cell>
          <cell r="CX2850" t="str">
            <v>端数調整</v>
          </cell>
          <cell r="CY2850">
            <v>1</v>
          </cell>
          <cell r="DA2850">
            <v>-0.51999999999998181</v>
          </cell>
          <cell r="DG2850">
            <v>1</v>
          </cell>
        </row>
        <row r="2851">
          <cell r="Q2851">
            <v>6513</v>
          </cell>
          <cell r="R2851" t="str">
            <v>止水栓取付工（止水栓のみ）</v>
          </cell>
          <cell r="S2851" t="str">
            <v>鋼管用　φ20</v>
          </cell>
          <cell r="U2851" t="str">
            <v>箇所</v>
          </cell>
          <cell r="V2851">
            <v>2959</v>
          </cell>
          <cell r="W2851" t="str">
            <v>厚労省参考p.193</v>
          </cell>
          <cell r="X2851" t="str">
            <v>接合器具損料を含む</v>
          </cell>
          <cell r="Y2851">
            <v>1</v>
          </cell>
          <cell r="Z2851">
            <v>15</v>
          </cell>
          <cell r="AA2851" t="str">
            <v>配管工</v>
          </cell>
          <cell r="AB2851">
            <v>8.2000000000000003E-2</v>
          </cell>
          <cell r="AC2851">
            <v>27405</v>
          </cell>
          <cell r="AD2851">
            <v>2247.21</v>
          </cell>
          <cell r="AE2851">
            <v>2</v>
          </cell>
          <cell r="AF2851" t="str">
            <v>普通作業員</v>
          </cell>
          <cell r="AG2851">
            <v>2.7E-2</v>
          </cell>
          <cell r="AH2851">
            <v>25305</v>
          </cell>
          <cell r="AI2851">
            <v>683.23</v>
          </cell>
          <cell r="AJ2851">
            <v>122</v>
          </cell>
          <cell r="AK2851" t="str">
            <v>諸雑費</v>
          </cell>
          <cell r="AL2851">
            <v>1</v>
          </cell>
          <cell r="AM2851">
            <v>2930.44</v>
          </cell>
          <cell r="AN2851">
            <v>29.3</v>
          </cell>
          <cell r="AP2851" t="e">
            <v>#N/A</v>
          </cell>
          <cell r="AR2851">
            <v>0</v>
          </cell>
          <cell r="AS2851">
            <v>0</v>
          </cell>
          <cell r="AU2851" t="e">
            <v>#N/A</v>
          </cell>
          <cell r="AW2851">
            <v>0</v>
          </cell>
          <cell r="AX2851">
            <v>0</v>
          </cell>
          <cell r="AZ2851" t="e">
            <v>#N/A</v>
          </cell>
          <cell r="BB2851">
            <v>0</v>
          </cell>
          <cell r="BC2851">
            <v>0</v>
          </cell>
          <cell r="BE2851" t="e">
            <v>#N/A</v>
          </cell>
          <cell r="BG2851">
            <v>0</v>
          </cell>
          <cell r="BH2851">
            <v>0</v>
          </cell>
          <cell r="BJ2851" t="e">
            <v>#N/A</v>
          </cell>
          <cell r="BL2851">
            <v>0</v>
          </cell>
          <cell r="BM2851">
            <v>0</v>
          </cell>
          <cell r="BO2851" t="e">
            <v>#N/A</v>
          </cell>
          <cell r="BQ2851">
            <v>0</v>
          </cell>
          <cell r="BR2851">
            <v>0</v>
          </cell>
          <cell r="BT2851" t="e">
            <v>#N/A</v>
          </cell>
          <cell r="BV2851">
            <v>0</v>
          </cell>
          <cell r="BW2851">
            <v>0</v>
          </cell>
          <cell r="CW2851">
            <v>92</v>
          </cell>
          <cell r="CX2851" t="str">
            <v>端数調整</v>
          </cell>
          <cell r="CY2851">
            <v>1</v>
          </cell>
          <cell r="DA2851">
            <v>-0.74000000000023647</v>
          </cell>
          <cell r="DG2851">
            <v>1</v>
          </cell>
        </row>
        <row r="2852">
          <cell r="Q2852">
            <v>6514</v>
          </cell>
          <cell r="R2852" t="str">
            <v>止水栓取付工（止水栓のみ）</v>
          </cell>
          <cell r="S2852" t="str">
            <v>鋼管用　φ25</v>
          </cell>
          <cell r="U2852" t="str">
            <v>箇所</v>
          </cell>
          <cell r="V2852">
            <v>4196</v>
          </cell>
          <cell r="W2852" t="str">
            <v>厚労省参考p.193</v>
          </cell>
          <cell r="X2852" t="str">
            <v>接合器具損料を含む</v>
          </cell>
          <cell r="Y2852">
            <v>1</v>
          </cell>
          <cell r="Z2852">
            <v>15</v>
          </cell>
          <cell r="AA2852" t="str">
            <v>配管工</v>
          </cell>
          <cell r="AB2852">
            <v>0.111</v>
          </cell>
          <cell r="AC2852">
            <v>27405</v>
          </cell>
          <cell r="AD2852">
            <v>3041.95</v>
          </cell>
          <cell r="AE2852">
            <v>2</v>
          </cell>
          <cell r="AF2852" t="str">
            <v>普通作業員</v>
          </cell>
          <cell r="AG2852">
            <v>4.3999999999999997E-2</v>
          </cell>
          <cell r="AH2852">
            <v>25305</v>
          </cell>
          <cell r="AI2852">
            <v>1113.42</v>
          </cell>
          <cell r="AJ2852">
            <v>122</v>
          </cell>
          <cell r="AK2852" t="str">
            <v>諸雑費</v>
          </cell>
          <cell r="AL2852">
            <v>1</v>
          </cell>
          <cell r="AM2852">
            <v>4155.37</v>
          </cell>
          <cell r="AN2852">
            <v>41.55</v>
          </cell>
          <cell r="AP2852" t="e">
            <v>#N/A</v>
          </cell>
          <cell r="AR2852">
            <v>0</v>
          </cell>
          <cell r="AS2852">
            <v>0</v>
          </cell>
          <cell r="AU2852" t="e">
            <v>#N/A</v>
          </cell>
          <cell r="AW2852">
            <v>0</v>
          </cell>
          <cell r="AX2852">
            <v>0</v>
          </cell>
          <cell r="AZ2852" t="e">
            <v>#N/A</v>
          </cell>
          <cell r="BB2852">
            <v>0</v>
          </cell>
          <cell r="BC2852">
            <v>0</v>
          </cell>
          <cell r="BE2852" t="e">
            <v>#N/A</v>
          </cell>
          <cell r="BG2852">
            <v>0</v>
          </cell>
          <cell r="BH2852">
            <v>0</v>
          </cell>
          <cell r="BJ2852" t="e">
            <v>#N/A</v>
          </cell>
          <cell r="BL2852">
            <v>0</v>
          </cell>
          <cell r="BM2852">
            <v>0</v>
          </cell>
          <cell r="BO2852" t="e">
            <v>#N/A</v>
          </cell>
          <cell r="BQ2852">
            <v>0</v>
          </cell>
          <cell r="BR2852">
            <v>0</v>
          </cell>
          <cell r="BT2852" t="e">
            <v>#N/A</v>
          </cell>
          <cell r="BV2852">
            <v>0</v>
          </cell>
          <cell r="BW2852">
            <v>0</v>
          </cell>
          <cell r="CW2852">
            <v>92</v>
          </cell>
          <cell r="CX2852" t="str">
            <v>端数調整</v>
          </cell>
          <cell r="CY2852">
            <v>1</v>
          </cell>
          <cell r="DA2852">
            <v>-0.92000000000007276</v>
          </cell>
          <cell r="DG2852">
            <v>1</v>
          </cell>
        </row>
        <row r="2853">
          <cell r="Q2853">
            <v>6515</v>
          </cell>
          <cell r="R2853" t="str">
            <v>止水栓取付工（止水栓のみ）</v>
          </cell>
          <cell r="S2853" t="str">
            <v>鋼管用　φ30</v>
          </cell>
          <cell r="U2853" t="str">
            <v>箇所</v>
          </cell>
          <cell r="V2853">
            <v>4667</v>
          </cell>
          <cell r="W2853" t="str">
            <v>厚労省参考p.193</v>
          </cell>
          <cell r="X2853" t="str">
            <v>接合器具損料を含む</v>
          </cell>
          <cell r="Y2853">
            <v>1</v>
          </cell>
          <cell r="Z2853">
            <v>15</v>
          </cell>
          <cell r="AA2853" t="str">
            <v>配管工</v>
          </cell>
          <cell r="AB2853">
            <v>0.128</v>
          </cell>
          <cell r="AC2853">
            <v>27405</v>
          </cell>
          <cell r="AD2853">
            <v>3507.84</v>
          </cell>
          <cell r="AE2853">
            <v>2</v>
          </cell>
          <cell r="AF2853" t="str">
            <v>普通作業員</v>
          </cell>
          <cell r="AG2853">
            <v>4.3999999999999997E-2</v>
          </cell>
          <cell r="AH2853">
            <v>25305</v>
          </cell>
          <cell r="AI2853">
            <v>1113.42</v>
          </cell>
          <cell r="AJ2853">
            <v>122</v>
          </cell>
          <cell r="AK2853" t="str">
            <v>諸雑費</v>
          </cell>
          <cell r="AL2853">
            <v>1</v>
          </cell>
          <cell r="AM2853">
            <v>4621.26</v>
          </cell>
          <cell r="AN2853">
            <v>46.21</v>
          </cell>
          <cell r="AP2853" t="e">
            <v>#N/A</v>
          </cell>
          <cell r="AR2853">
            <v>0</v>
          </cell>
          <cell r="AS2853">
            <v>0</v>
          </cell>
          <cell r="AU2853" t="e">
            <v>#N/A</v>
          </cell>
          <cell r="AW2853">
            <v>0</v>
          </cell>
          <cell r="AX2853">
            <v>0</v>
          </cell>
          <cell r="AZ2853" t="e">
            <v>#N/A</v>
          </cell>
          <cell r="BB2853">
            <v>0</v>
          </cell>
          <cell r="BC2853">
            <v>0</v>
          </cell>
          <cell r="BE2853" t="e">
            <v>#N/A</v>
          </cell>
          <cell r="BG2853">
            <v>0</v>
          </cell>
          <cell r="BH2853">
            <v>0</v>
          </cell>
          <cell r="BJ2853" t="e">
            <v>#N/A</v>
          </cell>
          <cell r="BL2853">
            <v>0</v>
          </cell>
          <cell r="BM2853">
            <v>0</v>
          </cell>
          <cell r="BO2853" t="e">
            <v>#N/A</v>
          </cell>
          <cell r="BQ2853">
            <v>0</v>
          </cell>
          <cell r="BR2853">
            <v>0</v>
          </cell>
          <cell r="BT2853" t="e">
            <v>#N/A</v>
          </cell>
          <cell r="BV2853">
            <v>0</v>
          </cell>
          <cell r="BW2853">
            <v>0</v>
          </cell>
          <cell r="CW2853">
            <v>92</v>
          </cell>
          <cell r="CX2853" t="str">
            <v>端数調整</v>
          </cell>
          <cell r="CY2853">
            <v>1</v>
          </cell>
          <cell r="DA2853">
            <v>-0.47000000000025466</v>
          </cell>
          <cell r="DG2853">
            <v>1</v>
          </cell>
        </row>
        <row r="2854">
          <cell r="Q2854">
            <v>6516</v>
          </cell>
          <cell r="R2854" t="str">
            <v>止水栓取付工（止水栓のみ）</v>
          </cell>
          <cell r="S2854" t="str">
            <v>鋼管用　φ40</v>
          </cell>
          <cell r="U2854" t="str">
            <v>箇所</v>
          </cell>
          <cell r="V2854">
            <v>5553</v>
          </cell>
          <cell r="W2854" t="str">
            <v>厚労省参考p.193</v>
          </cell>
          <cell r="X2854" t="str">
            <v>接合器具損料を含む</v>
          </cell>
          <cell r="Y2854">
            <v>1</v>
          </cell>
          <cell r="Z2854">
            <v>15</v>
          </cell>
          <cell r="AA2854" t="str">
            <v>配管工</v>
          </cell>
          <cell r="AB2854">
            <v>0.14799999999999999</v>
          </cell>
          <cell r="AC2854">
            <v>27405</v>
          </cell>
          <cell r="AD2854">
            <v>4055.94</v>
          </cell>
          <cell r="AE2854">
            <v>2</v>
          </cell>
          <cell r="AF2854" t="str">
            <v>普通作業員</v>
          </cell>
          <cell r="AG2854">
            <v>5.7000000000000002E-2</v>
          </cell>
          <cell r="AH2854">
            <v>25305</v>
          </cell>
          <cell r="AI2854">
            <v>1442.38</v>
          </cell>
          <cell r="AJ2854">
            <v>122</v>
          </cell>
          <cell r="AK2854" t="str">
            <v>諸雑費</v>
          </cell>
          <cell r="AL2854">
            <v>1</v>
          </cell>
          <cell r="AM2854">
            <v>5498.32</v>
          </cell>
          <cell r="AN2854">
            <v>54.98</v>
          </cell>
          <cell r="AP2854" t="e">
            <v>#N/A</v>
          </cell>
          <cell r="AR2854">
            <v>0</v>
          </cell>
          <cell r="AS2854">
            <v>0</v>
          </cell>
          <cell r="AU2854" t="e">
            <v>#N/A</v>
          </cell>
          <cell r="AW2854">
            <v>0</v>
          </cell>
          <cell r="AX2854">
            <v>0</v>
          </cell>
          <cell r="AZ2854" t="e">
            <v>#N/A</v>
          </cell>
          <cell r="BB2854">
            <v>0</v>
          </cell>
          <cell r="BC2854">
            <v>0</v>
          </cell>
          <cell r="BE2854" t="e">
            <v>#N/A</v>
          </cell>
          <cell r="BG2854">
            <v>0</v>
          </cell>
          <cell r="BH2854">
            <v>0</v>
          </cell>
          <cell r="BJ2854" t="e">
            <v>#N/A</v>
          </cell>
          <cell r="BL2854">
            <v>0</v>
          </cell>
          <cell r="BM2854">
            <v>0</v>
          </cell>
          <cell r="BO2854" t="e">
            <v>#N/A</v>
          </cell>
          <cell r="BQ2854">
            <v>0</v>
          </cell>
          <cell r="BR2854">
            <v>0</v>
          </cell>
          <cell r="BT2854" t="e">
            <v>#N/A</v>
          </cell>
          <cell r="BV2854">
            <v>0</v>
          </cell>
          <cell r="BW2854">
            <v>0</v>
          </cell>
          <cell r="CW2854">
            <v>92</v>
          </cell>
          <cell r="CX2854" t="str">
            <v>端数調整</v>
          </cell>
          <cell r="CY2854">
            <v>1</v>
          </cell>
          <cell r="DA2854">
            <v>-0.2999999999992724</v>
          </cell>
          <cell r="DG2854">
            <v>1</v>
          </cell>
        </row>
        <row r="2855">
          <cell r="Q2855">
            <v>6517</v>
          </cell>
          <cell r="R2855" t="str">
            <v>止水栓取付工（止水栓のみ）</v>
          </cell>
          <cell r="S2855" t="str">
            <v>鋼管用　φ50</v>
          </cell>
          <cell r="U2855" t="str">
            <v>箇所</v>
          </cell>
          <cell r="V2855">
            <v>6307</v>
          </cell>
          <cell r="W2855" t="str">
            <v>厚労省参考p.193</v>
          </cell>
          <cell r="X2855" t="str">
            <v>接合器具損料を含む</v>
          </cell>
          <cell r="Y2855">
            <v>1</v>
          </cell>
          <cell r="Z2855">
            <v>15</v>
          </cell>
          <cell r="AA2855" t="str">
            <v>配管工</v>
          </cell>
          <cell r="AB2855">
            <v>0.16600000000000001</v>
          </cell>
          <cell r="AC2855">
            <v>27405</v>
          </cell>
          <cell r="AD2855">
            <v>4549.2299999999996</v>
          </cell>
          <cell r="AE2855">
            <v>2</v>
          </cell>
          <cell r="AF2855" t="str">
            <v>普通作業員</v>
          </cell>
          <cell r="AG2855">
            <v>6.7000000000000004E-2</v>
          </cell>
          <cell r="AH2855">
            <v>25305</v>
          </cell>
          <cell r="AI2855">
            <v>1695.43</v>
          </cell>
          <cell r="AJ2855">
            <v>122</v>
          </cell>
          <cell r="AK2855" t="str">
            <v>諸雑費</v>
          </cell>
          <cell r="AL2855">
            <v>1</v>
          </cell>
          <cell r="AM2855">
            <v>6244.66</v>
          </cell>
          <cell r="AN2855">
            <v>62.44</v>
          </cell>
          <cell r="AP2855" t="e">
            <v>#N/A</v>
          </cell>
          <cell r="AR2855">
            <v>0</v>
          </cell>
          <cell r="AS2855">
            <v>0</v>
          </cell>
          <cell r="AU2855" t="e">
            <v>#N/A</v>
          </cell>
          <cell r="AW2855">
            <v>0</v>
          </cell>
          <cell r="AX2855">
            <v>0</v>
          </cell>
          <cell r="AZ2855" t="e">
            <v>#N/A</v>
          </cell>
          <cell r="BB2855">
            <v>0</v>
          </cell>
          <cell r="BC2855">
            <v>0</v>
          </cell>
          <cell r="BE2855" t="e">
            <v>#N/A</v>
          </cell>
          <cell r="BG2855">
            <v>0</v>
          </cell>
          <cell r="BH2855">
            <v>0</v>
          </cell>
          <cell r="BJ2855" t="e">
            <v>#N/A</v>
          </cell>
          <cell r="BL2855">
            <v>0</v>
          </cell>
          <cell r="BM2855">
            <v>0</v>
          </cell>
          <cell r="BO2855" t="e">
            <v>#N/A</v>
          </cell>
          <cell r="BQ2855">
            <v>0</v>
          </cell>
          <cell r="BR2855">
            <v>0</v>
          </cell>
          <cell r="BT2855" t="e">
            <v>#N/A</v>
          </cell>
          <cell r="BV2855">
            <v>0</v>
          </cell>
          <cell r="BW2855">
            <v>0</v>
          </cell>
          <cell r="CW2855">
            <v>92</v>
          </cell>
          <cell r="CX2855" t="str">
            <v>端数調整</v>
          </cell>
          <cell r="CY2855">
            <v>1</v>
          </cell>
          <cell r="DA2855">
            <v>-9.9999999999454303E-2</v>
          </cell>
          <cell r="DG2855">
            <v>1</v>
          </cell>
        </row>
        <row r="2856">
          <cell r="Q2856">
            <v>6518</v>
          </cell>
          <cell r="R2856" t="str">
            <v>止水栓取付工（止水栓のみ）</v>
          </cell>
          <cell r="S2856" t="str">
            <v>ﾋﾞﾆﾙ管用　φ13</v>
          </cell>
          <cell r="U2856" t="str">
            <v>箇所</v>
          </cell>
          <cell r="V2856">
            <v>1652</v>
          </cell>
          <cell r="W2856" t="str">
            <v>厚労省参考p.193</v>
          </cell>
          <cell r="X2856" t="str">
            <v>接合器具損料を含む</v>
          </cell>
          <cell r="Y2856">
            <v>1</v>
          </cell>
          <cell r="Z2856">
            <v>15</v>
          </cell>
          <cell r="AA2856" t="str">
            <v>配管工</v>
          </cell>
          <cell r="AB2856">
            <v>4.3999999999999997E-2</v>
          </cell>
          <cell r="AC2856">
            <v>27405</v>
          </cell>
          <cell r="AD2856">
            <v>1205.82</v>
          </cell>
          <cell r="AE2856">
            <v>2</v>
          </cell>
          <cell r="AF2856" t="str">
            <v>普通作業員</v>
          </cell>
          <cell r="AG2856">
            <v>1.7000000000000001E-2</v>
          </cell>
          <cell r="AH2856">
            <v>25305</v>
          </cell>
          <cell r="AI2856">
            <v>430.18</v>
          </cell>
          <cell r="AJ2856">
            <v>122</v>
          </cell>
          <cell r="AK2856" t="str">
            <v>諸雑費</v>
          </cell>
          <cell r="AL2856">
            <v>1</v>
          </cell>
          <cell r="AM2856">
            <v>1636</v>
          </cell>
          <cell r="AN2856">
            <v>16.36</v>
          </cell>
          <cell r="AP2856" t="e">
            <v>#N/A</v>
          </cell>
          <cell r="AR2856">
            <v>0</v>
          </cell>
          <cell r="AS2856">
            <v>0</v>
          </cell>
          <cell r="AU2856" t="e">
            <v>#N/A</v>
          </cell>
          <cell r="AW2856">
            <v>0</v>
          </cell>
          <cell r="AX2856">
            <v>0</v>
          </cell>
          <cell r="AZ2856" t="e">
            <v>#N/A</v>
          </cell>
          <cell r="BB2856">
            <v>0</v>
          </cell>
          <cell r="BC2856">
            <v>0</v>
          </cell>
          <cell r="BE2856" t="e">
            <v>#N/A</v>
          </cell>
          <cell r="BG2856">
            <v>0</v>
          </cell>
          <cell r="BH2856">
            <v>0</v>
          </cell>
          <cell r="BJ2856" t="e">
            <v>#N/A</v>
          </cell>
          <cell r="BL2856">
            <v>0</v>
          </cell>
          <cell r="BM2856">
            <v>0</v>
          </cell>
          <cell r="BO2856" t="e">
            <v>#N/A</v>
          </cell>
          <cell r="BQ2856">
            <v>0</v>
          </cell>
          <cell r="BR2856">
            <v>0</v>
          </cell>
          <cell r="BT2856" t="e">
            <v>#N/A</v>
          </cell>
          <cell r="BV2856">
            <v>0</v>
          </cell>
          <cell r="BW2856">
            <v>0</v>
          </cell>
          <cell r="CW2856">
            <v>92</v>
          </cell>
          <cell r="CX2856" t="str">
            <v>端数調整</v>
          </cell>
          <cell r="CY2856">
            <v>1</v>
          </cell>
          <cell r="DA2856">
            <v>-0.35999999999989996</v>
          </cell>
          <cell r="DG2856">
            <v>1</v>
          </cell>
        </row>
        <row r="2857">
          <cell r="Q2857">
            <v>6519</v>
          </cell>
          <cell r="R2857" t="str">
            <v>止水栓取付工（止水栓のみ）</v>
          </cell>
          <cell r="S2857" t="str">
            <v>ﾋﾞﾆﾙ管用　φ20</v>
          </cell>
          <cell r="U2857" t="str">
            <v>箇所</v>
          </cell>
          <cell r="V2857">
            <v>2150</v>
          </cell>
          <cell r="W2857" t="str">
            <v>厚労省参考p.193</v>
          </cell>
          <cell r="X2857" t="str">
            <v>接合器具損料を含む</v>
          </cell>
          <cell r="Y2857">
            <v>1</v>
          </cell>
          <cell r="Z2857">
            <v>15</v>
          </cell>
          <cell r="AA2857" t="str">
            <v>配管工</v>
          </cell>
          <cell r="AB2857">
            <v>6.2E-2</v>
          </cell>
          <cell r="AC2857">
            <v>27405</v>
          </cell>
          <cell r="AD2857">
            <v>1699.11</v>
          </cell>
          <cell r="AE2857">
            <v>2</v>
          </cell>
          <cell r="AF2857" t="str">
            <v>普通作業員</v>
          </cell>
          <cell r="AG2857">
            <v>1.7000000000000001E-2</v>
          </cell>
          <cell r="AH2857">
            <v>25305</v>
          </cell>
          <cell r="AI2857">
            <v>430.18</v>
          </cell>
          <cell r="AJ2857">
            <v>122</v>
          </cell>
          <cell r="AK2857" t="str">
            <v>諸雑費</v>
          </cell>
          <cell r="AL2857">
            <v>1</v>
          </cell>
          <cell r="AM2857">
            <v>2129.29</v>
          </cell>
          <cell r="AN2857">
            <v>21.29</v>
          </cell>
          <cell r="AP2857" t="e">
            <v>#N/A</v>
          </cell>
          <cell r="AR2857">
            <v>0</v>
          </cell>
          <cell r="AS2857">
            <v>0</v>
          </cell>
          <cell r="AU2857" t="e">
            <v>#N/A</v>
          </cell>
          <cell r="AW2857">
            <v>0</v>
          </cell>
          <cell r="AX2857">
            <v>0</v>
          </cell>
          <cell r="AZ2857" t="e">
            <v>#N/A</v>
          </cell>
          <cell r="BB2857">
            <v>0</v>
          </cell>
          <cell r="BC2857">
            <v>0</v>
          </cell>
          <cell r="BE2857" t="e">
            <v>#N/A</v>
          </cell>
          <cell r="BG2857">
            <v>0</v>
          </cell>
          <cell r="BH2857">
            <v>0</v>
          </cell>
          <cell r="BJ2857" t="e">
            <v>#N/A</v>
          </cell>
          <cell r="BL2857">
            <v>0</v>
          </cell>
          <cell r="BM2857">
            <v>0</v>
          </cell>
          <cell r="BO2857" t="e">
            <v>#N/A</v>
          </cell>
          <cell r="BQ2857">
            <v>0</v>
          </cell>
          <cell r="BR2857">
            <v>0</v>
          </cell>
          <cell r="BT2857" t="e">
            <v>#N/A</v>
          </cell>
          <cell r="BV2857">
            <v>0</v>
          </cell>
          <cell r="BW2857">
            <v>0</v>
          </cell>
          <cell r="CW2857">
            <v>92</v>
          </cell>
          <cell r="CX2857" t="str">
            <v>端数調整</v>
          </cell>
          <cell r="CY2857">
            <v>1</v>
          </cell>
          <cell r="DA2857">
            <v>-0.57999999999992724</v>
          </cell>
          <cell r="DG2857">
            <v>1</v>
          </cell>
        </row>
        <row r="2858">
          <cell r="Q2858">
            <v>6520</v>
          </cell>
          <cell r="R2858" t="str">
            <v>止水栓取付工（止水栓のみ）</v>
          </cell>
          <cell r="S2858" t="str">
            <v>ﾋﾞﾆﾙ管用　φ25</v>
          </cell>
          <cell r="U2858" t="str">
            <v>箇所</v>
          </cell>
          <cell r="V2858">
            <v>2855</v>
          </cell>
          <cell r="W2858" t="str">
            <v>厚労省参考p.193</v>
          </cell>
          <cell r="X2858" t="str">
            <v>接合器具損料を含む</v>
          </cell>
          <cell r="Y2858">
            <v>1</v>
          </cell>
          <cell r="Z2858">
            <v>15</v>
          </cell>
          <cell r="AA2858" t="str">
            <v>配管工</v>
          </cell>
          <cell r="AB2858">
            <v>8.1000000000000003E-2</v>
          </cell>
          <cell r="AC2858">
            <v>27405</v>
          </cell>
          <cell r="AD2858">
            <v>2219.8000000000002</v>
          </cell>
          <cell r="AE2858">
            <v>2</v>
          </cell>
          <cell r="AF2858" t="str">
            <v>普通作業員</v>
          </cell>
          <cell r="AG2858">
            <v>2.4E-2</v>
          </cell>
          <cell r="AH2858">
            <v>25305</v>
          </cell>
          <cell r="AI2858">
            <v>607.32000000000005</v>
          </cell>
          <cell r="AJ2858">
            <v>122</v>
          </cell>
          <cell r="AK2858" t="str">
            <v>諸雑費</v>
          </cell>
          <cell r="AL2858">
            <v>1</v>
          </cell>
          <cell r="AM2858">
            <v>2827.1200000000003</v>
          </cell>
          <cell r="AN2858">
            <v>28.27</v>
          </cell>
          <cell r="AP2858" t="e">
            <v>#N/A</v>
          </cell>
          <cell r="AR2858">
            <v>0</v>
          </cell>
          <cell r="AS2858">
            <v>0</v>
          </cell>
          <cell r="AU2858" t="e">
            <v>#N/A</v>
          </cell>
          <cell r="AW2858">
            <v>0</v>
          </cell>
          <cell r="AX2858">
            <v>0</v>
          </cell>
          <cell r="AZ2858" t="e">
            <v>#N/A</v>
          </cell>
          <cell r="BB2858">
            <v>0</v>
          </cell>
          <cell r="BC2858">
            <v>0</v>
          </cell>
          <cell r="BE2858" t="e">
            <v>#N/A</v>
          </cell>
          <cell r="BG2858">
            <v>0</v>
          </cell>
          <cell r="BH2858">
            <v>0</v>
          </cell>
          <cell r="BJ2858" t="e">
            <v>#N/A</v>
          </cell>
          <cell r="BL2858">
            <v>0</v>
          </cell>
          <cell r="BM2858">
            <v>0</v>
          </cell>
          <cell r="BO2858" t="e">
            <v>#N/A</v>
          </cell>
          <cell r="BQ2858">
            <v>0</v>
          </cell>
          <cell r="BR2858">
            <v>0</v>
          </cell>
          <cell r="BT2858" t="e">
            <v>#N/A</v>
          </cell>
          <cell r="BV2858">
            <v>0</v>
          </cell>
          <cell r="BW2858">
            <v>0</v>
          </cell>
          <cell r="CW2858">
            <v>92</v>
          </cell>
          <cell r="CX2858" t="str">
            <v>端数調整</v>
          </cell>
          <cell r="CY2858">
            <v>1</v>
          </cell>
          <cell r="DA2858">
            <v>-0.39000000000032742</v>
          </cell>
          <cell r="DG2858">
            <v>1</v>
          </cell>
        </row>
        <row r="2859">
          <cell r="Q2859">
            <v>6521</v>
          </cell>
          <cell r="R2859" t="str">
            <v>止水栓取付工（止水栓のみ）</v>
          </cell>
          <cell r="S2859" t="str">
            <v>ﾋﾞﾆﾙ管用　φ30</v>
          </cell>
          <cell r="U2859" t="str">
            <v>箇所</v>
          </cell>
          <cell r="V2859">
            <v>3325</v>
          </cell>
          <cell r="W2859" t="str">
            <v>厚労省参考p.193</v>
          </cell>
          <cell r="X2859" t="str">
            <v>接合器具損料を含む</v>
          </cell>
          <cell r="Y2859">
            <v>1</v>
          </cell>
          <cell r="Z2859">
            <v>15</v>
          </cell>
          <cell r="AA2859" t="str">
            <v>配管工</v>
          </cell>
          <cell r="AB2859">
            <v>9.8000000000000004E-2</v>
          </cell>
          <cell r="AC2859">
            <v>27405</v>
          </cell>
          <cell r="AD2859">
            <v>2685.69</v>
          </cell>
          <cell r="AE2859">
            <v>2</v>
          </cell>
          <cell r="AF2859" t="str">
            <v>普通作業員</v>
          </cell>
          <cell r="AG2859">
            <v>2.4E-2</v>
          </cell>
          <cell r="AH2859">
            <v>25305</v>
          </cell>
          <cell r="AI2859">
            <v>607.32000000000005</v>
          </cell>
          <cell r="AJ2859">
            <v>122</v>
          </cell>
          <cell r="AK2859" t="str">
            <v>諸雑費</v>
          </cell>
          <cell r="AL2859">
            <v>1</v>
          </cell>
          <cell r="AM2859">
            <v>3293.01</v>
          </cell>
          <cell r="AN2859">
            <v>32.93</v>
          </cell>
          <cell r="AP2859" t="e">
            <v>#N/A</v>
          </cell>
          <cell r="AR2859">
            <v>0</v>
          </cell>
          <cell r="AS2859">
            <v>0</v>
          </cell>
          <cell r="AU2859" t="e">
            <v>#N/A</v>
          </cell>
          <cell r="AW2859">
            <v>0</v>
          </cell>
          <cell r="AX2859">
            <v>0</v>
          </cell>
          <cell r="AZ2859" t="e">
            <v>#N/A</v>
          </cell>
          <cell r="BB2859">
            <v>0</v>
          </cell>
          <cell r="BC2859">
            <v>0</v>
          </cell>
          <cell r="BE2859" t="e">
            <v>#N/A</v>
          </cell>
          <cell r="BG2859">
            <v>0</v>
          </cell>
          <cell r="BH2859">
            <v>0</v>
          </cell>
          <cell r="BJ2859" t="e">
            <v>#N/A</v>
          </cell>
          <cell r="BL2859">
            <v>0</v>
          </cell>
          <cell r="BM2859">
            <v>0</v>
          </cell>
          <cell r="BO2859" t="e">
            <v>#N/A</v>
          </cell>
          <cell r="BQ2859">
            <v>0</v>
          </cell>
          <cell r="BR2859">
            <v>0</v>
          </cell>
          <cell r="BT2859" t="e">
            <v>#N/A</v>
          </cell>
          <cell r="BV2859">
            <v>0</v>
          </cell>
          <cell r="BW2859">
            <v>0</v>
          </cell>
          <cell r="CW2859">
            <v>92</v>
          </cell>
          <cell r="CX2859" t="str">
            <v>端数調整</v>
          </cell>
          <cell r="CY2859">
            <v>1</v>
          </cell>
          <cell r="DA2859">
            <v>-0.94000000000005457</v>
          </cell>
          <cell r="DG2859">
            <v>1</v>
          </cell>
        </row>
        <row r="2860">
          <cell r="Q2860">
            <v>6522</v>
          </cell>
          <cell r="R2860" t="str">
            <v>止水栓取付工（止水栓のみ）</v>
          </cell>
          <cell r="S2860" t="str">
            <v>ﾋﾞﾆﾙ管用　φ40</v>
          </cell>
          <cell r="U2860" t="str">
            <v>箇所</v>
          </cell>
          <cell r="V2860">
            <v>3934</v>
          </cell>
          <cell r="W2860" t="str">
            <v>厚労省参考p.193</v>
          </cell>
          <cell r="X2860" t="str">
            <v>接合器具損料を含む</v>
          </cell>
          <cell r="Y2860">
            <v>1</v>
          </cell>
          <cell r="Z2860">
            <v>15</v>
          </cell>
          <cell r="AA2860" t="str">
            <v>配管工</v>
          </cell>
          <cell r="AB2860">
            <v>0.108</v>
          </cell>
          <cell r="AC2860">
            <v>27405</v>
          </cell>
          <cell r="AD2860">
            <v>2959.74</v>
          </cell>
          <cell r="AE2860">
            <v>2</v>
          </cell>
          <cell r="AF2860" t="str">
            <v>普通作業員</v>
          </cell>
          <cell r="AG2860">
            <v>3.6999999999999998E-2</v>
          </cell>
          <cell r="AH2860">
            <v>25305</v>
          </cell>
          <cell r="AI2860">
            <v>936.28</v>
          </cell>
          <cell r="AJ2860">
            <v>122</v>
          </cell>
          <cell r="AK2860" t="str">
            <v>諸雑費</v>
          </cell>
          <cell r="AL2860">
            <v>1</v>
          </cell>
          <cell r="AM2860">
            <v>3896.0199999999995</v>
          </cell>
          <cell r="AN2860">
            <v>38.96</v>
          </cell>
          <cell r="AP2860" t="e">
            <v>#N/A</v>
          </cell>
          <cell r="AR2860">
            <v>0</v>
          </cell>
          <cell r="AS2860">
            <v>0</v>
          </cell>
          <cell r="AU2860" t="e">
            <v>#N/A</v>
          </cell>
          <cell r="AW2860">
            <v>0</v>
          </cell>
          <cell r="AX2860">
            <v>0</v>
          </cell>
          <cell r="AZ2860" t="e">
            <v>#N/A</v>
          </cell>
          <cell r="BB2860">
            <v>0</v>
          </cell>
          <cell r="BC2860">
            <v>0</v>
          </cell>
          <cell r="BE2860" t="e">
            <v>#N/A</v>
          </cell>
          <cell r="BG2860">
            <v>0</v>
          </cell>
          <cell r="BH2860">
            <v>0</v>
          </cell>
          <cell r="BJ2860" t="e">
            <v>#N/A</v>
          </cell>
          <cell r="BL2860">
            <v>0</v>
          </cell>
          <cell r="BM2860">
            <v>0</v>
          </cell>
          <cell r="BO2860" t="e">
            <v>#N/A</v>
          </cell>
          <cell r="BQ2860">
            <v>0</v>
          </cell>
          <cell r="BR2860">
            <v>0</v>
          </cell>
          <cell r="BT2860" t="e">
            <v>#N/A</v>
          </cell>
          <cell r="BV2860">
            <v>0</v>
          </cell>
          <cell r="BW2860">
            <v>0</v>
          </cell>
          <cell r="CW2860">
            <v>92</v>
          </cell>
          <cell r="CX2860" t="str">
            <v>端数調整</v>
          </cell>
          <cell r="CY2860">
            <v>1</v>
          </cell>
          <cell r="DA2860">
            <v>-0.97999999999956344</v>
          </cell>
          <cell r="DG2860">
            <v>1</v>
          </cell>
        </row>
        <row r="2861">
          <cell r="Q2861">
            <v>6523</v>
          </cell>
          <cell r="R2861" t="str">
            <v>止水栓取付工（止水栓のみ）</v>
          </cell>
          <cell r="S2861" t="str">
            <v>ﾋﾞﾆﾙ管用　φ50</v>
          </cell>
          <cell r="U2861" t="str">
            <v>箇所</v>
          </cell>
          <cell r="V2861">
            <v>4411</v>
          </cell>
          <cell r="W2861" t="str">
            <v>厚労省参考p.193</v>
          </cell>
          <cell r="X2861" t="str">
            <v>接合器具損料を含む</v>
          </cell>
          <cell r="Y2861">
            <v>1</v>
          </cell>
          <cell r="Z2861">
            <v>15</v>
          </cell>
          <cell r="AA2861" t="str">
            <v>配管工</v>
          </cell>
          <cell r="AB2861">
            <v>0.11600000000000001</v>
          </cell>
          <cell r="AC2861">
            <v>27405</v>
          </cell>
          <cell r="AD2861">
            <v>3178.98</v>
          </cell>
          <cell r="AE2861">
            <v>2</v>
          </cell>
          <cell r="AF2861" t="str">
            <v>普通作業員</v>
          </cell>
          <cell r="AG2861">
            <v>4.7E-2</v>
          </cell>
          <cell r="AH2861">
            <v>25305</v>
          </cell>
          <cell r="AI2861">
            <v>1189.33</v>
          </cell>
          <cell r="AJ2861">
            <v>122</v>
          </cell>
          <cell r="AK2861" t="str">
            <v>諸雑費</v>
          </cell>
          <cell r="AL2861">
            <v>1</v>
          </cell>
          <cell r="AM2861">
            <v>4368.3099999999995</v>
          </cell>
          <cell r="AN2861">
            <v>43.68</v>
          </cell>
          <cell r="AP2861" t="e">
            <v>#N/A</v>
          </cell>
          <cell r="AR2861">
            <v>0</v>
          </cell>
          <cell r="AS2861">
            <v>0</v>
          </cell>
          <cell r="AU2861" t="e">
            <v>#N/A</v>
          </cell>
          <cell r="AW2861">
            <v>0</v>
          </cell>
          <cell r="AX2861">
            <v>0</v>
          </cell>
          <cell r="AZ2861" t="e">
            <v>#N/A</v>
          </cell>
          <cell r="BB2861">
            <v>0</v>
          </cell>
          <cell r="BC2861">
            <v>0</v>
          </cell>
          <cell r="BE2861" t="e">
            <v>#N/A</v>
          </cell>
          <cell r="BG2861">
            <v>0</v>
          </cell>
          <cell r="BH2861">
            <v>0</v>
          </cell>
          <cell r="BJ2861" t="e">
            <v>#N/A</v>
          </cell>
          <cell r="BL2861">
            <v>0</v>
          </cell>
          <cell r="BM2861">
            <v>0</v>
          </cell>
          <cell r="BO2861" t="e">
            <v>#N/A</v>
          </cell>
          <cell r="BQ2861">
            <v>0</v>
          </cell>
          <cell r="BR2861">
            <v>0</v>
          </cell>
          <cell r="BT2861" t="e">
            <v>#N/A</v>
          </cell>
          <cell r="BV2861">
            <v>0</v>
          </cell>
          <cell r="BW2861">
            <v>0</v>
          </cell>
          <cell r="CW2861">
            <v>92</v>
          </cell>
          <cell r="CX2861" t="str">
            <v>端数調整</v>
          </cell>
          <cell r="CY2861">
            <v>1</v>
          </cell>
          <cell r="DA2861">
            <v>-0.98999999999978172</v>
          </cell>
          <cell r="DG2861">
            <v>1</v>
          </cell>
        </row>
        <row r="2862">
          <cell r="Q2862">
            <v>6524</v>
          </cell>
          <cell r="R2862" t="str">
            <v>止水栓取付工（止水栓のみ）</v>
          </cell>
          <cell r="S2862" t="str">
            <v>PE管用　φ13</v>
          </cell>
          <cell r="U2862" t="str">
            <v>箇所</v>
          </cell>
          <cell r="V2862">
            <v>1119</v>
          </cell>
          <cell r="W2862" t="str">
            <v>厚労省参考p.193</v>
          </cell>
          <cell r="X2862" t="str">
            <v>接合器具損料を含む</v>
          </cell>
          <cell r="Y2862">
            <v>1</v>
          </cell>
          <cell r="Z2862">
            <v>15</v>
          </cell>
          <cell r="AA2862" t="str">
            <v>配管工</v>
          </cell>
          <cell r="AB2862">
            <v>3.4000000000000002E-2</v>
          </cell>
          <cell r="AC2862">
            <v>27405</v>
          </cell>
          <cell r="AD2862">
            <v>931.77</v>
          </cell>
          <cell r="AE2862">
            <v>2</v>
          </cell>
          <cell r="AF2862" t="str">
            <v>普通作業員</v>
          </cell>
          <cell r="AG2862">
            <v>7.0000000000000001E-3</v>
          </cell>
          <cell r="AH2862">
            <v>25305</v>
          </cell>
          <cell r="AI2862">
            <v>177.13</v>
          </cell>
          <cell r="AJ2862">
            <v>122</v>
          </cell>
          <cell r="AK2862" t="str">
            <v>諸雑費</v>
          </cell>
          <cell r="AL2862">
            <v>1</v>
          </cell>
          <cell r="AM2862">
            <v>1108.9000000000001</v>
          </cell>
          <cell r="AN2862">
            <v>11.08</v>
          </cell>
          <cell r="AP2862" t="e">
            <v>#N/A</v>
          </cell>
          <cell r="AR2862">
            <v>0</v>
          </cell>
          <cell r="AS2862">
            <v>0</v>
          </cell>
          <cell r="AU2862" t="e">
            <v>#N/A</v>
          </cell>
          <cell r="AW2862">
            <v>0</v>
          </cell>
          <cell r="AX2862">
            <v>0</v>
          </cell>
          <cell r="AZ2862" t="e">
            <v>#N/A</v>
          </cell>
          <cell r="BB2862">
            <v>0</v>
          </cell>
          <cell r="BC2862">
            <v>0</v>
          </cell>
          <cell r="BE2862" t="e">
            <v>#N/A</v>
          </cell>
          <cell r="BG2862">
            <v>0</v>
          </cell>
          <cell r="BH2862">
            <v>0</v>
          </cell>
          <cell r="BJ2862" t="e">
            <v>#N/A</v>
          </cell>
          <cell r="BL2862">
            <v>0</v>
          </cell>
          <cell r="BM2862">
            <v>0</v>
          </cell>
          <cell r="BO2862" t="e">
            <v>#N/A</v>
          </cell>
          <cell r="BQ2862">
            <v>0</v>
          </cell>
          <cell r="BR2862">
            <v>0</v>
          </cell>
          <cell r="BT2862" t="e">
            <v>#N/A</v>
          </cell>
          <cell r="BV2862">
            <v>0</v>
          </cell>
          <cell r="BW2862">
            <v>0</v>
          </cell>
          <cell r="CW2862">
            <v>92</v>
          </cell>
          <cell r="CX2862" t="str">
            <v>端数調整</v>
          </cell>
          <cell r="CY2862">
            <v>1</v>
          </cell>
          <cell r="DA2862">
            <v>-0.98000000000001819</v>
          </cell>
          <cell r="DG2862">
            <v>1</v>
          </cell>
        </row>
        <row r="2863">
          <cell r="Q2863">
            <v>6525</v>
          </cell>
          <cell r="R2863" t="str">
            <v>止水栓取付工（止水栓のみ）</v>
          </cell>
          <cell r="S2863" t="str">
            <v>PE管用　φ20</v>
          </cell>
          <cell r="U2863" t="str">
            <v>箇所</v>
          </cell>
          <cell r="V2863">
            <v>1341</v>
          </cell>
          <cell r="W2863" t="str">
            <v>厚労省参考p.193</v>
          </cell>
          <cell r="X2863" t="str">
            <v>接合器具損料を含む</v>
          </cell>
          <cell r="Y2863">
            <v>1</v>
          </cell>
          <cell r="Z2863">
            <v>15</v>
          </cell>
          <cell r="AA2863" t="str">
            <v>配管工</v>
          </cell>
          <cell r="AB2863">
            <v>4.2000000000000003E-2</v>
          </cell>
          <cell r="AC2863">
            <v>27405</v>
          </cell>
          <cell r="AD2863">
            <v>1151.01</v>
          </cell>
          <cell r="AE2863">
            <v>2</v>
          </cell>
          <cell r="AF2863" t="str">
            <v>普通作業員</v>
          </cell>
          <cell r="AG2863">
            <v>7.0000000000000001E-3</v>
          </cell>
          <cell r="AH2863">
            <v>25305</v>
          </cell>
          <cell r="AI2863">
            <v>177.13</v>
          </cell>
          <cell r="AJ2863">
            <v>122</v>
          </cell>
          <cell r="AK2863" t="str">
            <v>諸雑費</v>
          </cell>
          <cell r="AL2863">
            <v>1</v>
          </cell>
          <cell r="AM2863">
            <v>1328.1399999999999</v>
          </cell>
          <cell r="AN2863">
            <v>13.28</v>
          </cell>
          <cell r="AP2863" t="e">
            <v>#N/A</v>
          </cell>
          <cell r="AR2863">
            <v>0</v>
          </cell>
          <cell r="AS2863">
            <v>0</v>
          </cell>
          <cell r="AU2863" t="e">
            <v>#N/A</v>
          </cell>
          <cell r="AW2863">
            <v>0</v>
          </cell>
          <cell r="AX2863">
            <v>0</v>
          </cell>
          <cell r="AZ2863" t="e">
            <v>#N/A</v>
          </cell>
          <cell r="BB2863">
            <v>0</v>
          </cell>
          <cell r="BC2863">
            <v>0</v>
          </cell>
          <cell r="BE2863" t="e">
            <v>#N/A</v>
          </cell>
          <cell r="BG2863">
            <v>0</v>
          </cell>
          <cell r="BH2863">
            <v>0</v>
          </cell>
          <cell r="BJ2863" t="e">
            <v>#N/A</v>
          </cell>
          <cell r="BL2863">
            <v>0</v>
          </cell>
          <cell r="BM2863">
            <v>0</v>
          </cell>
          <cell r="BO2863" t="e">
            <v>#N/A</v>
          </cell>
          <cell r="BQ2863">
            <v>0</v>
          </cell>
          <cell r="BR2863">
            <v>0</v>
          </cell>
          <cell r="BT2863" t="e">
            <v>#N/A</v>
          </cell>
          <cell r="BV2863">
            <v>0</v>
          </cell>
          <cell r="BW2863">
            <v>0</v>
          </cell>
          <cell r="CW2863">
            <v>92</v>
          </cell>
          <cell r="CX2863" t="str">
            <v>端数調整</v>
          </cell>
          <cell r="CY2863">
            <v>1</v>
          </cell>
          <cell r="DA2863">
            <v>-0.41999999999984539</v>
          </cell>
          <cell r="DG2863">
            <v>1</v>
          </cell>
        </row>
        <row r="2864">
          <cell r="Q2864">
            <v>6526</v>
          </cell>
          <cell r="R2864" t="str">
            <v>止水栓取付工（止水栓のみ）</v>
          </cell>
          <cell r="S2864" t="str">
            <v>PE管用　φ25</v>
          </cell>
          <cell r="U2864" t="str">
            <v>箇所</v>
          </cell>
          <cell r="V2864">
            <v>1769</v>
          </cell>
          <cell r="W2864" t="str">
            <v>厚労省参考p.193</v>
          </cell>
          <cell r="X2864" t="str">
            <v>接合器具損料を含む</v>
          </cell>
          <cell r="Y2864">
            <v>1</v>
          </cell>
          <cell r="Z2864">
            <v>15</v>
          </cell>
          <cell r="AA2864" t="str">
            <v>配管工</v>
          </cell>
          <cell r="AB2864">
            <v>5.0999999999999997E-2</v>
          </cell>
          <cell r="AC2864">
            <v>27405</v>
          </cell>
          <cell r="AD2864">
            <v>1397.65</v>
          </cell>
          <cell r="AE2864">
            <v>2</v>
          </cell>
          <cell r="AF2864" t="str">
            <v>普通作業員</v>
          </cell>
          <cell r="AG2864">
            <v>1.4E-2</v>
          </cell>
          <cell r="AH2864">
            <v>25305</v>
          </cell>
          <cell r="AI2864">
            <v>354.27</v>
          </cell>
          <cell r="AJ2864">
            <v>122</v>
          </cell>
          <cell r="AK2864" t="str">
            <v>諸雑費</v>
          </cell>
          <cell r="AL2864">
            <v>1</v>
          </cell>
          <cell r="AM2864">
            <v>1751.92</v>
          </cell>
          <cell r="AN2864">
            <v>17.510000000000002</v>
          </cell>
          <cell r="AP2864" t="e">
            <v>#N/A</v>
          </cell>
          <cell r="AR2864">
            <v>0</v>
          </cell>
          <cell r="AS2864">
            <v>0</v>
          </cell>
          <cell r="AU2864" t="e">
            <v>#N/A</v>
          </cell>
          <cell r="AW2864">
            <v>0</v>
          </cell>
          <cell r="AX2864">
            <v>0</v>
          </cell>
          <cell r="AZ2864" t="e">
            <v>#N/A</v>
          </cell>
          <cell r="BB2864">
            <v>0</v>
          </cell>
          <cell r="BC2864">
            <v>0</v>
          </cell>
          <cell r="BE2864" t="e">
            <v>#N/A</v>
          </cell>
          <cell r="BG2864">
            <v>0</v>
          </cell>
          <cell r="BH2864">
            <v>0</v>
          </cell>
          <cell r="BJ2864" t="e">
            <v>#N/A</v>
          </cell>
          <cell r="BL2864">
            <v>0</v>
          </cell>
          <cell r="BM2864">
            <v>0</v>
          </cell>
          <cell r="BO2864" t="e">
            <v>#N/A</v>
          </cell>
          <cell r="BQ2864">
            <v>0</v>
          </cell>
          <cell r="BR2864">
            <v>0</v>
          </cell>
          <cell r="BT2864" t="e">
            <v>#N/A</v>
          </cell>
          <cell r="BV2864">
            <v>0</v>
          </cell>
          <cell r="BW2864">
            <v>0</v>
          </cell>
          <cell r="CW2864">
            <v>92</v>
          </cell>
          <cell r="CX2864" t="str">
            <v>端数調整</v>
          </cell>
          <cell r="CY2864">
            <v>1</v>
          </cell>
          <cell r="DA2864">
            <v>-0.43000000000006366</v>
          </cell>
          <cell r="DG2864">
            <v>1</v>
          </cell>
        </row>
        <row r="2865">
          <cell r="Q2865">
            <v>6527</v>
          </cell>
          <cell r="R2865" t="str">
            <v>止水栓取付工（止水栓のみ）</v>
          </cell>
          <cell r="S2865" t="str">
            <v>PE管用　φ30</v>
          </cell>
          <cell r="U2865" t="str">
            <v>箇所</v>
          </cell>
          <cell r="V2865">
            <v>2239</v>
          </cell>
          <cell r="W2865" t="str">
            <v>厚労省参考p.193</v>
          </cell>
          <cell r="X2865" t="str">
            <v>接合器具損料を含む</v>
          </cell>
          <cell r="Y2865">
            <v>1</v>
          </cell>
          <cell r="Z2865">
            <v>15</v>
          </cell>
          <cell r="AA2865" t="str">
            <v>配管工</v>
          </cell>
          <cell r="AB2865">
            <v>6.8000000000000005E-2</v>
          </cell>
          <cell r="AC2865">
            <v>27405</v>
          </cell>
          <cell r="AD2865">
            <v>1863.54</v>
          </cell>
          <cell r="AE2865">
            <v>2</v>
          </cell>
          <cell r="AF2865" t="str">
            <v>普通作業員</v>
          </cell>
          <cell r="AG2865">
            <v>1.4E-2</v>
          </cell>
          <cell r="AH2865">
            <v>25305</v>
          </cell>
          <cell r="AI2865">
            <v>354.27</v>
          </cell>
          <cell r="AJ2865">
            <v>122</v>
          </cell>
          <cell r="AK2865" t="str">
            <v>諸雑費</v>
          </cell>
          <cell r="AL2865">
            <v>1</v>
          </cell>
          <cell r="AM2865">
            <v>2217.81</v>
          </cell>
          <cell r="AN2865">
            <v>22.17</v>
          </cell>
          <cell r="AP2865" t="e">
            <v>#N/A</v>
          </cell>
          <cell r="AR2865">
            <v>0</v>
          </cell>
          <cell r="AS2865">
            <v>0</v>
          </cell>
          <cell r="AU2865" t="e">
            <v>#N/A</v>
          </cell>
          <cell r="AW2865">
            <v>0</v>
          </cell>
          <cell r="AX2865">
            <v>0</v>
          </cell>
          <cell r="AZ2865" t="e">
            <v>#N/A</v>
          </cell>
          <cell r="BB2865">
            <v>0</v>
          </cell>
          <cell r="BC2865">
            <v>0</v>
          </cell>
          <cell r="BE2865" t="e">
            <v>#N/A</v>
          </cell>
          <cell r="BG2865">
            <v>0</v>
          </cell>
          <cell r="BH2865">
            <v>0</v>
          </cell>
          <cell r="BJ2865" t="e">
            <v>#N/A</v>
          </cell>
          <cell r="BL2865">
            <v>0</v>
          </cell>
          <cell r="BM2865">
            <v>0</v>
          </cell>
          <cell r="BO2865" t="e">
            <v>#N/A</v>
          </cell>
          <cell r="BQ2865">
            <v>0</v>
          </cell>
          <cell r="BR2865">
            <v>0</v>
          </cell>
          <cell r="BT2865" t="e">
            <v>#N/A</v>
          </cell>
          <cell r="BV2865">
            <v>0</v>
          </cell>
          <cell r="BW2865">
            <v>0</v>
          </cell>
          <cell r="CW2865">
            <v>92</v>
          </cell>
          <cell r="CX2865" t="str">
            <v>端数調整</v>
          </cell>
          <cell r="CY2865">
            <v>1</v>
          </cell>
          <cell r="DA2865">
            <v>-0.98000000000001819</v>
          </cell>
          <cell r="DG2865">
            <v>1</v>
          </cell>
        </row>
        <row r="2866">
          <cell r="Q2866">
            <v>6528</v>
          </cell>
          <cell r="R2866" t="str">
            <v>止水栓取付工（止水栓のみ）</v>
          </cell>
          <cell r="S2866" t="str">
            <v>PE管用　φ40</v>
          </cell>
          <cell r="U2866" t="str">
            <v>箇所</v>
          </cell>
          <cell r="V2866">
            <v>2316</v>
          </cell>
          <cell r="W2866" t="str">
            <v>厚労省参考p.193</v>
          </cell>
          <cell r="X2866" t="str">
            <v>接合器具損料を含む</v>
          </cell>
          <cell r="Y2866">
            <v>1</v>
          </cell>
          <cell r="Z2866">
            <v>15</v>
          </cell>
          <cell r="AA2866" t="str">
            <v>配管工</v>
          </cell>
          <cell r="AB2866">
            <v>6.8000000000000005E-2</v>
          </cell>
          <cell r="AC2866">
            <v>27405</v>
          </cell>
          <cell r="AD2866">
            <v>1863.54</v>
          </cell>
          <cell r="AE2866">
            <v>2</v>
          </cell>
          <cell r="AF2866" t="str">
            <v>普通作業員</v>
          </cell>
          <cell r="AG2866">
            <v>1.7000000000000001E-2</v>
          </cell>
          <cell r="AH2866">
            <v>25305</v>
          </cell>
          <cell r="AI2866">
            <v>430.18</v>
          </cell>
          <cell r="AJ2866">
            <v>122</v>
          </cell>
          <cell r="AK2866" t="str">
            <v>諸雑費</v>
          </cell>
          <cell r="AL2866">
            <v>1</v>
          </cell>
          <cell r="AM2866">
            <v>2293.7199999999998</v>
          </cell>
          <cell r="AN2866">
            <v>22.93</v>
          </cell>
          <cell r="AP2866" t="e">
            <v>#N/A</v>
          </cell>
          <cell r="AR2866">
            <v>0</v>
          </cell>
          <cell r="AS2866">
            <v>0</v>
          </cell>
          <cell r="AU2866" t="e">
            <v>#N/A</v>
          </cell>
          <cell r="AW2866">
            <v>0</v>
          </cell>
          <cell r="AX2866">
            <v>0</v>
          </cell>
          <cell r="AZ2866" t="e">
            <v>#N/A</v>
          </cell>
          <cell r="BB2866">
            <v>0</v>
          </cell>
          <cell r="BC2866">
            <v>0</v>
          </cell>
          <cell r="BE2866" t="e">
            <v>#N/A</v>
          </cell>
          <cell r="BG2866">
            <v>0</v>
          </cell>
          <cell r="BH2866">
            <v>0</v>
          </cell>
          <cell r="BJ2866" t="e">
            <v>#N/A</v>
          </cell>
          <cell r="BL2866">
            <v>0</v>
          </cell>
          <cell r="BM2866">
            <v>0</v>
          </cell>
          <cell r="BO2866" t="e">
            <v>#N/A</v>
          </cell>
          <cell r="BQ2866">
            <v>0</v>
          </cell>
          <cell r="BR2866">
            <v>0</v>
          </cell>
          <cell r="BT2866" t="e">
            <v>#N/A</v>
          </cell>
          <cell r="BV2866">
            <v>0</v>
          </cell>
          <cell r="BW2866">
            <v>0</v>
          </cell>
          <cell r="CW2866">
            <v>92</v>
          </cell>
          <cell r="CX2866" t="str">
            <v>端数調整</v>
          </cell>
          <cell r="CY2866">
            <v>1</v>
          </cell>
          <cell r="DA2866">
            <v>-0.6499999999996362</v>
          </cell>
          <cell r="DG2866">
            <v>1</v>
          </cell>
        </row>
        <row r="2867">
          <cell r="Q2867">
            <v>6529</v>
          </cell>
          <cell r="R2867" t="str">
            <v>止水栓取付工（止水栓のみ）</v>
          </cell>
          <cell r="S2867" t="str">
            <v>PE管用　φ50</v>
          </cell>
          <cell r="U2867" t="str">
            <v>箇所</v>
          </cell>
          <cell r="V2867">
            <v>2538</v>
          </cell>
          <cell r="W2867" t="str">
            <v>厚労省参考p.193</v>
          </cell>
          <cell r="X2867" t="str">
            <v>接合器具損料を含む</v>
          </cell>
          <cell r="Y2867">
            <v>1</v>
          </cell>
          <cell r="Z2867">
            <v>15</v>
          </cell>
          <cell r="AA2867" t="str">
            <v>配管工</v>
          </cell>
          <cell r="AB2867">
            <v>7.5999999999999998E-2</v>
          </cell>
          <cell r="AC2867">
            <v>27405</v>
          </cell>
          <cell r="AD2867">
            <v>2082.7800000000002</v>
          </cell>
          <cell r="AE2867">
            <v>2</v>
          </cell>
          <cell r="AF2867" t="str">
            <v>普通作業員</v>
          </cell>
          <cell r="AG2867">
            <v>1.7000000000000001E-2</v>
          </cell>
          <cell r="AH2867">
            <v>25305</v>
          </cell>
          <cell r="AI2867">
            <v>430.18</v>
          </cell>
          <cell r="AJ2867">
            <v>122</v>
          </cell>
          <cell r="AK2867" t="str">
            <v>諸雑費</v>
          </cell>
          <cell r="AL2867">
            <v>1</v>
          </cell>
          <cell r="AM2867">
            <v>2512.96</v>
          </cell>
          <cell r="AN2867">
            <v>25.12</v>
          </cell>
          <cell r="AP2867" t="e">
            <v>#N/A</v>
          </cell>
          <cell r="AR2867">
            <v>0</v>
          </cell>
          <cell r="AS2867">
            <v>0</v>
          </cell>
          <cell r="AU2867" t="e">
            <v>#N/A</v>
          </cell>
          <cell r="AW2867">
            <v>0</v>
          </cell>
          <cell r="AX2867">
            <v>0</v>
          </cell>
          <cell r="AZ2867" t="e">
            <v>#N/A</v>
          </cell>
          <cell r="BB2867">
            <v>0</v>
          </cell>
          <cell r="BC2867">
            <v>0</v>
          </cell>
          <cell r="BE2867" t="e">
            <v>#N/A</v>
          </cell>
          <cell r="BG2867">
            <v>0</v>
          </cell>
          <cell r="BH2867">
            <v>0</v>
          </cell>
          <cell r="BJ2867" t="e">
            <v>#N/A</v>
          </cell>
          <cell r="BL2867">
            <v>0</v>
          </cell>
          <cell r="BM2867">
            <v>0</v>
          </cell>
          <cell r="BO2867" t="e">
            <v>#N/A</v>
          </cell>
          <cell r="BQ2867">
            <v>0</v>
          </cell>
          <cell r="BR2867">
            <v>0</v>
          </cell>
          <cell r="BT2867" t="e">
            <v>#N/A</v>
          </cell>
          <cell r="BV2867">
            <v>0</v>
          </cell>
          <cell r="BW2867">
            <v>0</v>
          </cell>
          <cell r="CW2867">
            <v>92</v>
          </cell>
          <cell r="CX2867" t="str">
            <v>端数調整</v>
          </cell>
          <cell r="CY2867">
            <v>1</v>
          </cell>
          <cell r="DA2867">
            <v>-7.999999999992724E-2</v>
          </cell>
          <cell r="DG2867">
            <v>1</v>
          </cell>
        </row>
        <row r="2868">
          <cell r="Q2868">
            <v>6530</v>
          </cell>
          <cell r="R2868" t="str">
            <v>止水栓筺取付工（筺のみ）</v>
          </cell>
          <cell r="S2868" t="str">
            <v>φ13</v>
          </cell>
          <cell r="U2868" t="str">
            <v>箇所</v>
          </cell>
          <cell r="V2868">
            <v>498</v>
          </cell>
          <cell r="W2868" t="str">
            <v>厚労省参考p.193</v>
          </cell>
          <cell r="X2868" t="str">
            <v>接合器具損料を含む</v>
          </cell>
          <cell r="Y2868">
            <v>1</v>
          </cell>
          <cell r="Z2868">
            <v>15</v>
          </cell>
          <cell r="AA2868" t="str">
            <v>配管工</v>
          </cell>
          <cell r="AB2868">
            <v>6.0000000000000001E-3</v>
          </cell>
          <cell r="AC2868">
            <v>27405</v>
          </cell>
          <cell r="AD2868">
            <v>164.43</v>
          </cell>
          <cell r="AE2868">
            <v>2</v>
          </cell>
          <cell r="AF2868" t="str">
            <v>普通作業員</v>
          </cell>
          <cell r="AG2868">
            <v>1.2999999999999999E-2</v>
          </cell>
          <cell r="AH2868">
            <v>25305</v>
          </cell>
          <cell r="AI2868">
            <v>328.96</v>
          </cell>
          <cell r="AJ2868">
            <v>122</v>
          </cell>
          <cell r="AK2868" t="str">
            <v>諸雑費</v>
          </cell>
          <cell r="AL2868">
            <v>1</v>
          </cell>
          <cell r="AM2868">
            <v>493.39</v>
          </cell>
          <cell r="AN2868">
            <v>4.93</v>
          </cell>
          <cell r="AP2868" t="e">
            <v>#N/A</v>
          </cell>
          <cell r="AR2868">
            <v>0</v>
          </cell>
          <cell r="AS2868">
            <v>0</v>
          </cell>
          <cell r="AU2868" t="e">
            <v>#N/A</v>
          </cell>
          <cell r="AW2868">
            <v>0</v>
          </cell>
          <cell r="AX2868">
            <v>0</v>
          </cell>
          <cell r="AZ2868" t="e">
            <v>#N/A</v>
          </cell>
          <cell r="BB2868">
            <v>0</v>
          </cell>
          <cell r="BC2868">
            <v>0</v>
          </cell>
          <cell r="BE2868" t="e">
            <v>#N/A</v>
          </cell>
          <cell r="BG2868">
            <v>0</v>
          </cell>
          <cell r="BH2868">
            <v>0</v>
          </cell>
          <cell r="BJ2868" t="e">
            <v>#N/A</v>
          </cell>
          <cell r="BL2868">
            <v>0</v>
          </cell>
          <cell r="BM2868">
            <v>0</v>
          </cell>
          <cell r="BO2868" t="e">
            <v>#N/A</v>
          </cell>
          <cell r="BQ2868">
            <v>0</v>
          </cell>
          <cell r="BR2868">
            <v>0</v>
          </cell>
          <cell r="BT2868" t="e">
            <v>#N/A</v>
          </cell>
          <cell r="BV2868">
            <v>0</v>
          </cell>
          <cell r="BW2868">
            <v>0</v>
          </cell>
          <cell r="CW2868">
            <v>92</v>
          </cell>
          <cell r="CX2868" t="str">
            <v>端数調整</v>
          </cell>
          <cell r="CY2868">
            <v>1</v>
          </cell>
          <cell r="DA2868">
            <v>-0.31999999999999318</v>
          </cell>
          <cell r="DG2868">
            <v>1</v>
          </cell>
        </row>
        <row r="2869">
          <cell r="Q2869">
            <v>6531</v>
          </cell>
          <cell r="R2869" t="str">
            <v>止水栓筺取付工（筺のみ）</v>
          </cell>
          <cell r="S2869" t="str">
            <v>φ20</v>
          </cell>
          <cell r="U2869" t="str">
            <v>箇所</v>
          </cell>
          <cell r="V2869">
            <v>553</v>
          </cell>
          <cell r="W2869" t="str">
            <v>厚労省参考p.193</v>
          </cell>
          <cell r="X2869" t="str">
            <v>接合器具損料を含む</v>
          </cell>
          <cell r="Y2869">
            <v>1</v>
          </cell>
          <cell r="Z2869">
            <v>15</v>
          </cell>
          <cell r="AA2869" t="str">
            <v>配管工</v>
          </cell>
          <cell r="AB2869">
            <v>8.0000000000000002E-3</v>
          </cell>
          <cell r="AC2869">
            <v>27405</v>
          </cell>
          <cell r="AD2869">
            <v>219.24</v>
          </cell>
          <cell r="AE2869">
            <v>2</v>
          </cell>
          <cell r="AF2869" t="str">
            <v>普通作業員</v>
          </cell>
          <cell r="AG2869">
            <v>1.2999999999999999E-2</v>
          </cell>
          <cell r="AH2869">
            <v>25305</v>
          </cell>
          <cell r="AI2869">
            <v>328.96</v>
          </cell>
          <cell r="AJ2869">
            <v>122</v>
          </cell>
          <cell r="AK2869" t="str">
            <v>諸雑費</v>
          </cell>
          <cell r="AL2869">
            <v>1</v>
          </cell>
          <cell r="AM2869">
            <v>548.20000000000005</v>
          </cell>
          <cell r="AN2869">
            <v>5.48</v>
          </cell>
          <cell r="AP2869" t="e">
            <v>#N/A</v>
          </cell>
          <cell r="AR2869">
            <v>0</v>
          </cell>
          <cell r="AS2869">
            <v>0</v>
          </cell>
          <cell r="AU2869" t="e">
            <v>#N/A</v>
          </cell>
          <cell r="AW2869">
            <v>0</v>
          </cell>
          <cell r="AX2869">
            <v>0</v>
          </cell>
          <cell r="AZ2869" t="e">
            <v>#N/A</v>
          </cell>
          <cell r="BB2869">
            <v>0</v>
          </cell>
          <cell r="BC2869">
            <v>0</v>
          </cell>
          <cell r="BE2869" t="e">
            <v>#N/A</v>
          </cell>
          <cell r="BG2869">
            <v>0</v>
          </cell>
          <cell r="BH2869">
            <v>0</v>
          </cell>
          <cell r="BJ2869" t="e">
            <v>#N/A</v>
          </cell>
          <cell r="BL2869">
            <v>0</v>
          </cell>
          <cell r="BM2869">
            <v>0</v>
          </cell>
          <cell r="BO2869" t="e">
            <v>#N/A</v>
          </cell>
          <cell r="BQ2869">
            <v>0</v>
          </cell>
          <cell r="BR2869">
            <v>0</v>
          </cell>
          <cell r="BT2869" t="e">
            <v>#N/A</v>
          </cell>
          <cell r="BV2869">
            <v>0</v>
          </cell>
          <cell r="BW2869">
            <v>0</v>
          </cell>
          <cell r="CW2869">
            <v>92</v>
          </cell>
          <cell r="CX2869" t="str">
            <v>端数調整</v>
          </cell>
          <cell r="CY2869">
            <v>1</v>
          </cell>
          <cell r="DA2869">
            <v>-0.68000000000006366</v>
          </cell>
          <cell r="DG2869">
            <v>1</v>
          </cell>
        </row>
        <row r="2870">
          <cell r="Q2870">
            <v>6532</v>
          </cell>
          <cell r="R2870" t="str">
            <v>止水栓筺取付工（筺のみ）</v>
          </cell>
          <cell r="S2870" t="str">
            <v>φ25</v>
          </cell>
          <cell r="U2870" t="str">
            <v>箇所</v>
          </cell>
          <cell r="V2870">
            <v>913</v>
          </cell>
          <cell r="W2870" t="str">
            <v>厚労省参考p.193</v>
          </cell>
          <cell r="X2870" t="str">
            <v>接合器具損料を含む</v>
          </cell>
          <cell r="Y2870">
            <v>1</v>
          </cell>
          <cell r="Z2870">
            <v>15</v>
          </cell>
          <cell r="AA2870" t="str">
            <v>配管工</v>
          </cell>
          <cell r="AB2870">
            <v>8.9999999999999993E-3</v>
          </cell>
          <cell r="AC2870">
            <v>27405</v>
          </cell>
          <cell r="AD2870">
            <v>246.64</v>
          </cell>
          <cell r="AE2870">
            <v>2</v>
          </cell>
          <cell r="AF2870" t="str">
            <v>普通作業員</v>
          </cell>
          <cell r="AG2870">
            <v>2.5999999999999999E-2</v>
          </cell>
          <cell r="AH2870">
            <v>25305</v>
          </cell>
          <cell r="AI2870">
            <v>657.93</v>
          </cell>
          <cell r="AJ2870">
            <v>122</v>
          </cell>
          <cell r="AK2870" t="str">
            <v>諸雑費</v>
          </cell>
          <cell r="AL2870">
            <v>1</v>
          </cell>
          <cell r="AM2870">
            <v>904.56999999999994</v>
          </cell>
          <cell r="AN2870">
            <v>9.0399999999999991</v>
          </cell>
          <cell r="AP2870" t="e">
            <v>#N/A</v>
          </cell>
          <cell r="AR2870">
            <v>0</v>
          </cell>
          <cell r="AS2870">
            <v>0</v>
          </cell>
          <cell r="AU2870" t="e">
            <v>#N/A</v>
          </cell>
          <cell r="AW2870">
            <v>0</v>
          </cell>
          <cell r="AX2870">
            <v>0</v>
          </cell>
          <cell r="AZ2870" t="e">
            <v>#N/A</v>
          </cell>
          <cell r="BB2870">
            <v>0</v>
          </cell>
          <cell r="BC2870">
            <v>0</v>
          </cell>
          <cell r="BE2870" t="e">
            <v>#N/A</v>
          </cell>
          <cell r="BG2870">
            <v>0</v>
          </cell>
          <cell r="BH2870">
            <v>0</v>
          </cell>
          <cell r="BJ2870" t="e">
            <v>#N/A</v>
          </cell>
          <cell r="BL2870">
            <v>0</v>
          </cell>
          <cell r="BM2870">
            <v>0</v>
          </cell>
          <cell r="BO2870" t="e">
            <v>#N/A</v>
          </cell>
          <cell r="BQ2870">
            <v>0</v>
          </cell>
          <cell r="BR2870">
            <v>0</v>
          </cell>
          <cell r="BT2870" t="e">
            <v>#N/A</v>
          </cell>
          <cell r="BV2870">
            <v>0</v>
          </cell>
          <cell r="BW2870">
            <v>0</v>
          </cell>
          <cell r="CW2870">
            <v>92</v>
          </cell>
          <cell r="CX2870" t="str">
            <v>端数調整</v>
          </cell>
          <cell r="CY2870">
            <v>1</v>
          </cell>
          <cell r="DA2870">
            <v>-0.60999999999989996</v>
          </cell>
          <cell r="DG2870">
            <v>1</v>
          </cell>
        </row>
        <row r="2871">
          <cell r="Q2871">
            <v>6533</v>
          </cell>
          <cell r="R2871" t="str">
            <v>止水栓筺取付工（筺のみ）</v>
          </cell>
          <cell r="S2871" t="str">
            <v>φ30</v>
          </cell>
          <cell r="U2871" t="str">
            <v>箇所</v>
          </cell>
          <cell r="V2871">
            <v>996</v>
          </cell>
          <cell r="W2871" t="str">
            <v>厚労省参考p.193</v>
          </cell>
          <cell r="X2871" t="str">
            <v>接合器具損料を含む</v>
          </cell>
          <cell r="Y2871">
            <v>1</v>
          </cell>
          <cell r="Z2871">
            <v>15</v>
          </cell>
          <cell r="AA2871" t="str">
            <v>配管工</v>
          </cell>
          <cell r="AB2871">
            <v>1.2E-2</v>
          </cell>
          <cell r="AC2871">
            <v>27405</v>
          </cell>
          <cell r="AD2871">
            <v>328.86</v>
          </cell>
          <cell r="AE2871">
            <v>2</v>
          </cell>
          <cell r="AF2871" t="str">
            <v>普通作業員</v>
          </cell>
          <cell r="AG2871">
            <v>2.5999999999999999E-2</v>
          </cell>
          <cell r="AH2871">
            <v>25305</v>
          </cell>
          <cell r="AI2871">
            <v>657.93</v>
          </cell>
          <cell r="AJ2871">
            <v>122</v>
          </cell>
          <cell r="AK2871" t="str">
            <v>諸雑費</v>
          </cell>
          <cell r="AL2871">
            <v>1</v>
          </cell>
          <cell r="AM2871">
            <v>986.79</v>
          </cell>
          <cell r="AN2871">
            <v>9.86</v>
          </cell>
          <cell r="AP2871" t="e">
            <v>#N/A</v>
          </cell>
          <cell r="AR2871">
            <v>0</v>
          </cell>
          <cell r="AS2871">
            <v>0</v>
          </cell>
          <cell r="AU2871" t="e">
            <v>#N/A</v>
          </cell>
          <cell r="AW2871">
            <v>0</v>
          </cell>
          <cell r="AX2871">
            <v>0</v>
          </cell>
          <cell r="AZ2871" t="e">
            <v>#N/A</v>
          </cell>
          <cell r="BB2871">
            <v>0</v>
          </cell>
          <cell r="BC2871">
            <v>0</v>
          </cell>
          <cell r="BE2871" t="e">
            <v>#N/A</v>
          </cell>
          <cell r="BG2871">
            <v>0</v>
          </cell>
          <cell r="BH2871">
            <v>0</v>
          </cell>
          <cell r="BJ2871" t="e">
            <v>#N/A</v>
          </cell>
          <cell r="BL2871">
            <v>0</v>
          </cell>
          <cell r="BM2871">
            <v>0</v>
          </cell>
          <cell r="BO2871" t="e">
            <v>#N/A</v>
          </cell>
          <cell r="BQ2871">
            <v>0</v>
          </cell>
          <cell r="BR2871">
            <v>0</v>
          </cell>
          <cell r="BT2871" t="e">
            <v>#N/A</v>
          </cell>
          <cell r="BV2871">
            <v>0</v>
          </cell>
          <cell r="BW2871">
            <v>0</v>
          </cell>
          <cell r="CW2871">
            <v>92</v>
          </cell>
          <cell r="CX2871" t="str">
            <v>端数調整</v>
          </cell>
          <cell r="CY2871">
            <v>1</v>
          </cell>
          <cell r="DA2871">
            <v>-0.64999999999997726</v>
          </cell>
          <cell r="DG2871">
            <v>1</v>
          </cell>
        </row>
        <row r="2872">
          <cell r="Q2872">
            <v>6534</v>
          </cell>
          <cell r="R2872" t="str">
            <v>止水栓筺取付工（筺のみ）</v>
          </cell>
          <cell r="S2872" t="str">
            <v>φ40</v>
          </cell>
          <cell r="U2872" t="str">
            <v>箇所</v>
          </cell>
          <cell r="V2872">
            <v>1175</v>
          </cell>
          <cell r="W2872" t="str">
            <v>厚労省参考p.193</v>
          </cell>
          <cell r="X2872" t="str">
            <v>接合器具損料を含む</v>
          </cell>
          <cell r="Y2872">
            <v>1</v>
          </cell>
          <cell r="Z2872">
            <v>15</v>
          </cell>
          <cell r="AA2872" t="str">
            <v>配管工</v>
          </cell>
          <cell r="AB2872">
            <v>1.2E-2</v>
          </cell>
          <cell r="AC2872">
            <v>27405</v>
          </cell>
          <cell r="AD2872">
            <v>328.86</v>
          </cell>
          <cell r="AE2872">
            <v>2</v>
          </cell>
          <cell r="AF2872" t="str">
            <v>普通作業員</v>
          </cell>
          <cell r="AG2872">
            <v>3.3000000000000002E-2</v>
          </cell>
          <cell r="AH2872">
            <v>25305</v>
          </cell>
          <cell r="AI2872">
            <v>835.06</v>
          </cell>
          <cell r="AJ2872">
            <v>122</v>
          </cell>
          <cell r="AK2872" t="str">
            <v>諸雑費</v>
          </cell>
          <cell r="AL2872">
            <v>1</v>
          </cell>
          <cell r="AM2872">
            <v>1163.92</v>
          </cell>
          <cell r="AN2872">
            <v>11.63</v>
          </cell>
          <cell r="AP2872" t="e">
            <v>#N/A</v>
          </cell>
          <cell r="AR2872">
            <v>0</v>
          </cell>
          <cell r="AS2872">
            <v>0</v>
          </cell>
          <cell r="AU2872" t="e">
            <v>#N/A</v>
          </cell>
          <cell r="AW2872">
            <v>0</v>
          </cell>
          <cell r="AX2872">
            <v>0</v>
          </cell>
          <cell r="AZ2872" t="e">
            <v>#N/A</v>
          </cell>
          <cell r="BB2872">
            <v>0</v>
          </cell>
          <cell r="BC2872">
            <v>0</v>
          </cell>
          <cell r="BE2872" t="e">
            <v>#N/A</v>
          </cell>
          <cell r="BG2872">
            <v>0</v>
          </cell>
          <cell r="BH2872">
            <v>0</v>
          </cell>
          <cell r="BJ2872" t="e">
            <v>#N/A</v>
          </cell>
          <cell r="BL2872">
            <v>0</v>
          </cell>
          <cell r="BM2872">
            <v>0</v>
          </cell>
          <cell r="BO2872" t="e">
            <v>#N/A</v>
          </cell>
          <cell r="BQ2872">
            <v>0</v>
          </cell>
          <cell r="BR2872">
            <v>0</v>
          </cell>
          <cell r="BT2872" t="e">
            <v>#N/A</v>
          </cell>
          <cell r="BV2872">
            <v>0</v>
          </cell>
          <cell r="BW2872">
            <v>0</v>
          </cell>
          <cell r="CW2872">
            <v>92</v>
          </cell>
          <cell r="CX2872" t="str">
            <v>端数調整</v>
          </cell>
          <cell r="CY2872">
            <v>1</v>
          </cell>
          <cell r="DA2872">
            <v>-0.5500000000001819</v>
          </cell>
          <cell r="DG2872">
            <v>1</v>
          </cell>
        </row>
        <row r="2873">
          <cell r="Q2873">
            <v>6535</v>
          </cell>
          <cell r="R2873" t="str">
            <v>止水栓筺取付工（筺のみ）</v>
          </cell>
          <cell r="S2873" t="str">
            <v>φ50</v>
          </cell>
          <cell r="U2873" t="str">
            <v>箇所</v>
          </cell>
          <cell r="V2873">
            <v>1230</v>
          </cell>
          <cell r="W2873" t="str">
            <v>厚労省参考p.193</v>
          </cell>
          <cell r="X2873" t="str">
            <v>接合器具損料を含む</v>
          </cell>
          <cell r="Y2873">
            <v>1</v>
          </cell>
          <cell r="Z2873">
            <v>15</v>
          </cell>
          <cell r="AA2873" t="str">
            <v>配管工</v>
          </cell>
          <cell r="AB2873">
            <v>1.4E-2</v>
          </cell>
          <cell r="AC2873">
            <v>27405</v>
          </cell>
          <cell r="AD2873">
            <v>383.67</v>
          </cell>
          <cell r="AE2873">
            <v>2</v>
          </cell>
          <cell r="AF2873" t="str">
            <v>普通作業員</v>
          </cell>
          <cell r="AG2873">
            <v>3.3000000000000002E-2</v>
          </cell>
          <cell r="AH2873">
            <v>25305</v>
          </cell>
          <cell r="AI2873">
            <v>835.06</v>
          </cell>
          <cell r="AJ2873">
            <v>122</v>
          </cell>
          <cell r="AK2873" t="str">
            <v>諸雑費</v>
          </cell>
          <cell r="AL2873">
            <v>1</v>
          </cell>
          <cell r="AM2873">
            <v>1218.73</v>
          </cell>
          <cell r="AN2873">
            <v>12.18</v>
          </cell>
          <cell r="AP2873" t="e">
            <v>#N/A</v>
          </cell>
          <cell r="AR2873">
            <v>0</v>
          </cell>
          <cell r="AS2873">
            <v>0</v>
          </cell>
          <cell r="AU2873" t="e">
            <v>#N/A</v>
          </cell>
          <cell r="AW2873">
            <v>0</v>
          </cell>
          <cell r="AX2873">
            <v>0</v>
          </cell>
          <cell r="AZ2873" t="e">
            <v>#N/A</v>
          </cell>
          <cell r="BB2873">
            <v>0</v>
          </cell>
          <cell r="BC2873">
            <v>0</v>
          </cell>
          <cell r="BE2873" t="e">
            <v>#N/A</v>
          </cell>
          <cell r="BG2873">
            <v>0</v>
          </cell>
          <cell r="BH2873">
            <v>0</v>
          </cell>
          <cell r="BJ2873" t="e">
            <v>#N/A</v>
          </cell>
          <cell r="BL2873">
            <v>0</v>
          </cell>
          <cell r="BM2873">
            <v>0</v>
          </cell>
          <cell r="BO2873" t="e">
            <v>#N/A</v>
          </cell>
          <cell r="BQ2873">
            <v>0</v>
          </cell>
          <cell r="BR2873">
            <v>0</v>
          </cell>
          <cell r="BT2873" t="e">
            <v>#N/A</v>
          </cell>
          <cell r="BV2873">
            <v>0</v>
          </cell>
          <cell r="BW2873">
            <v>0</v>
          </cell>
          <cell r="CW2873">
            <v>92</v>
          </cell>
          <cell r="CX2873" t="str">
            <v>端数調整</v>
          </cell>
          <cell r="CY2873">
            <v>1</v>
          </cell>
          <cell r="DA2873">
            <v>-0.91000000000008185</v>
          </cell>
          <cell r="DG2873">
            <v>1</v>
          </cell>
        </row>
        <row r="2874">
          <cell r="Q2874">
            <v>6536</v>
          </cell>
          <cell r="R2874" t="str">
            <v>不凍水栓取付工　VP用</v>
          </cell>
          <cell r="S2874" t="str">
            <v>地上式　φ13</v>
          </cell>
          <cell r="U2874" t="str">
            <v>箇所</v>
          </cell>
          <cell r="V2874">
            <v>4533</v>
          </cell>
          <cell r="W2874" t="str">
            <v>厚労省参考p.193</v>
          </cell>
          <cell r="Y2874">
            <v>1</v>
          </cell>
          <cell r="Z2874">
            <v>15</v>
          </cell>
          <cell r="AA2874" t="str">
            <v>配管工</v>
          </cell>
          <cell r="AB2874">
            <v>0.11</v>
          </cell>
          <cell r="AC2874">
            <v>27405</v>
          </cell>
          <cell r="AD2874">
            <v>3014.55</v>
          </cell>
          <cell r="AE2874">
            <v>2</v>
          </cell>
          <cell r="AF2874" t="str">
            <v>普通作業員</v>
          </cell>
          <cell r="AG2874">
            <v>0.06</v>
          </cell>
          <cell r="AH2874">
            <v>25305</v>
          </cell>
          <cell r="AI2874">
            <v>1518.3</v>
          </cell>
          <cell r="AK2874" t="e">
            <v>#N/A</v>
          </cell>
          <cell r="AM2874">
            <v>0</v>
          </cell>
          <cell r="AN2874">
            <v>0</v>
          </cell>
          <cell r="AP2874" t="e">
            <v>#N/A</v>
          </cell>
          <cell r="AR2874">
            <v>0</v>
          </cell>
          <cell r="AS2874">
            <v>0</v>
          </cell>
          <cell r="AU2874" t="e">
            <v>#N/A</v>
          </cell>
          <cell r="AW2874">
            <v>0</v>
          </cell>
          <cell r="AX2874">
            <v>0</v>
          </cell>
          <cell r="AZ2874" t="e">
            <v>#N/A</v>
          </cell>
          <cell r="BB2874">
            <v>0</v>
          </cell>
          <cell r="BC2874">
            <v>0</v>
          </cell>
          <cell r="BE2874" t="e">
            <v>#N/A</v>
          </cell>
          <cell r="BG2874">
            <v>0</v>
          </cell>
          <cell r="BH2874">
            <v>0</v>
          </cell>
          <cell r="BJ2874" t="e">
            <v>#N/A</v>
          </cell>
          <cell r="BL2874">
            <v>0</v>
          </cell>
          <cell r="BM2874">
            <v>0</v>
          </cell>
          <cell r="BO2874" t="e">
            <v>#N/A</v>
          </cell>
          <cell r="BQ2874">
            <v>0</v>
          </cell>
          <cell r="BR2874">
            <v>0</v>
          </cell>
          <cell r="BT2874" t="e">
            <v>#N/A</v>
          </cell>
          <cell r="BV2874">
            <v>0</v>
          </cell>
          <cell r="BW2874">
            <v>0</v>
          </cell>
          <cell r="CW2874">
            <v>127</v>
          </cell>
          <cell r="CX2874" t="str">
            <v>諸雑費</v>
          </cell>
          <cell r="CY2874">
            <v>1</v>
          </cell>
          <cell r="DA2874">
            <v>0.1499999999996362</v>
          </cell>
          <cell r="DG2874">
            <v>1</v>
          </cell>
        </row>
        <row r="2875">
          <cell r="Q2875">
            <v>6537</v>
          </cell>
          <cell r="R2875" t="str">
            <v>不凍水栓取付工　VP用</v>
          </cell>
          <cell r="S2875" t="str">
            <v>地上式　φ20</v>
          </cell>
          <cell r="U2875" t="str">
            <v>箇所</v>
          </cell>
          <cell r="V2875">
            <v>5334</v>
          </cell>
          <cell r="W2875" t="str">
            <v>厚労省参考p.193</v>
          </cell>
          <cell r="Y2875">
            <v>1</v>
          </cell>
          <cell r="Z2875">
            <v>15</v>
          </cell>
          <cell r="AA2875" t="str">
            <v>配管工</v>
          </cell>
          <cell r="AB2875">
            <v>0.13</v>
          </cell>
          <cell r="AC2875">
            <v>27405</v>
          </cell>
          <cell r="AD2875">
            <v>3562.65</v>
          </cell>
          <cell r="AE2875">
            <v>2</v>
          </cell>
          <cell r="AF2875" t="str">
            <v>普通作業員</v>
          </cell>
          <cell r="AG2875">
            <v>7.0000000000000007E-2</v>
          </cell>
          <cell r="AH2875">
            <v>25305</v>
          </cell>
          <cell r="AI2875">
            <v>1771.35</v>
          </cell>
          <cell r="AK2875" t="e">
            <v>#N/A</v>
          </cell>
          <cell r="AM2875">
            <v>0</v>
          </cell>
          <cell r="AN2875">
            <v>0</v>
          </cell>
          <cell r="AP2875" t="e">
            <v>#N/A</v>
          </cell>
          <cell r="AR2875">
            <v>0</v>
          </cell>
          <cell r="AS2875">
            <v>0</v>
          </cell>
          <cell r="AU2875" t="e">
            <v>#N/A</v>
          </cell>
          <cell r="AW2875">
            <v>0</v>
          </cell>
          <cell r="AX2875">
            <v>0</v>
          </cell>
          <cell r="AZ2875" t="e">
            <v>#N/A</v>
          </cell>
          <cell r="BB2875">
            <v>0</v>
          </cell>
          <cell r="BC2875">
            <v>0</v>
          </cell>
          <cell r="BE2875" t="e">
            <v>#N/A</v>
          </cell>
          <cell r="BG2875">
            <v>0</v>
          </cell>
          <cell r="BH2875">
            <v>0</v>
          </cell>
          <cell r="BJ2875" t="e">
            <v>#N/A</v>
          </cell>
          <cell r="BL2875">
            <v>0</v>
          </cell>
          <cell r="BM2875">
            <v>0</v>
          </cell>
          <cell r="BO2875" t="e">
            <v>#N/A</v>
          </cell>
          <cell r="BQ2875">
            <v>0</v>
          </cell>
          <cell r="BR2875">
            <v>0</v>
          </cell>
          <cell r="BT2875" t="e">
            <v>#N/A</v>
          </cell>
          <cell r="BV2875">
            <v>0</v>
          </cell>
          <cell r="BW2875">
            <v>0</v>
          </cell>
          <cell r="CW2875">
            <v>127</v>
          </cell>
          <cell r="CX2875" t="str">
            <v>諸雑費</v>
          </cell>
          <cell r="CY2875">
            <v>1</v>
          </cell>
          <cell r="DA2875">
            <v>0</v>
          </cell>
          <cell r="DG2875">
            <v>1</v>
          </cell>
        </row>
        <row r="2876">
          <cell r="Q2876">
            <v>6538</v>
          </cell>
          <cell r="R2876" t="str">
            <v>不凍水栓取付工　VP用</v>
          </cell>
          <cell r="S2876" t="str">
            <v>地上式　φ25</v>
          </cell>
          <cell r="U2876" t="str">
            <v>箇所</v>
          </cell>
          <cell r="V2876">
            <v>6937</v>
          </cell>
          <cell r="W2876" t="str">
            <v>厚労省参考p.193</v>
          </cell>
          <cell r="Y2876">
            <v>1</v>
          </cell>
          <cell r="Z2876">
            <v>15</v>
          </cell>
          <cell r="AA2876" t="str">
            <v>配管工</v>
          </cell>
          <cell r="AB2876">
            <v>0.17</v>
          </cell>
          <cell r="AC2876">
            <v>27405</v>
          </cell>
          <cell r="AD2876">
            <v>4658.8500000000004</v>
          </cell>
          <cell r="AE2876">
            <v>2</v>
          </cell>
          <cell r="AF2876" t="str">
            <v>普通作業員</v>
          </cell>
          <cell r="AG2876">
            <v>0.09</v>
          </cell>
          <cell r="AH2876">
            <v>25305</v>
          </cell>
          <cell r="AI2876">
            <v>2277.4499999999998</v>
          </cell>
          <cell r="AK2876" t="e">
            <v>#N/A</v>
          </cell>
          <cell r="AM2876">
            <v>0</v>
          </cell>
          <cell r="AN2876">
            <v>0</v>
          </cell>
          <cell r="AP2876" t="e">
            <v>#N/A</v>
          </cell>
          <cell r="AR2876">
            <v>0</v>
          </cell>
          <cell r="AS2876">
            <v>0</v>
          </cell>
          <cell r="AU2876" t="e">
            <v>#N/A</v>
          </cell>
          <cell r="AW2876">
            <v>0</v>
          </cell>
          <cell r="AX2876">
            <v>0</v>
          </cell>
          <cell r="AZ2876" t="e">
            <v>#N/A</v>
          </cell>
          <cell r="BB2876">
            <v>0</v>
          </cell>
          <cell r="BC2876">
            <v>0</v>
          </cell>
          <cell r="BE2876" t="e">
            <v>#N/A</v>
          </cell>
          <cell r="BG2876">
            <v>0</v>
          </cell>
          <cell r="BH2876">
            <v>0</v>
          </cell>
          <cell r="BJ2876" t="e">
            <v>#N/A</v>
          </cell>
          <cell r="BL2876">
            <v>0</v>
          </cell>
          <cell r="BM2876">
            <v>0</v>
          </cell>
          <cell r="BO2876" t="e">
            <v>#N/A</v>
          </cell>
          <cell r="BQ2876">
            <v>0</v>
          </cell>
          <cell r="BR2876">
            <v>0</v>
          </cell>
          <cell r="BT2876" t="e">
            <v>#N/A</v>
          </cell>
          <cell r="BV2876">
            <v>0</v>
          </cell>
          <cell r="BW2876">
            <v>0</v>
          </cell>
          <cell r="CW2876">
            <v>127</v>
          </cell>
          <cell r="CX2876" t="str">
            <v>諸雑費</v>
          </cell>
          <cell r="CY2876">
            <v>1</v>
          </cell>
          <cell r="DA2876">
            <v>0.6999999999998181</v>
          </cell>
          <cell r="DG2876">
            <v>1</v>
          </cell>
        </row>
        <row r="2877">
          <cell r="Q2877">
            <v>6539</v>
          </cell>
          <cell r="R2877" t="str">
            <v>不凍水栓取付工　VP用</v>
          </cell>
          <cell r="S2877" t="str">
            <v>地上式　φ30</v>
          </cell>
          <cell r="U2877" t="str">
            <v>箇所</v>
          </cell>
          <cell r="V2877">
            <v>6937</v>
          </cell>
          <cell r="W2877" t="str">
            <v>厚労省参考p.193</v>
          </cell>
          <cell r="Y2877">
            <v>1</v>
          </cell>
          <cell r="Z2877">
            <v>15</v>
          </cell>
          <cell r="AA2877" t="str">
            <v>配管工</v>
          </cell>
          <cell r="AB2877">
            <v>0.17</v>
          </cell>
          <cell r="AC2877">
            <v>27405</v>
          </cell>
          <cell r="AD2877">
            <v>4658.8500000000004</v>
          </cell>
          <cell r="AE2877">
            <v>2</v>
          </cell>
          <cell r="AF2877" t="str">
            <v>普通作業員</v>
          </cell>
          <cell r="AG2877">
            <v>0.09</v>
          </cell>
          <cell r="AH2877">
            <v>25305</v>
          </cell>
          <cell r="AI2877">
            <v>2277.4499999999998</v>
          </cell>
          <cell r="AK2877" t="e">
            <v>#N/A</v>
          </cell>
          <cell r="AM2877">
            <v>0</v>
          </cell>
          <cell r="AN2877">
            <v>0</v>
          </cell>
          <cell r="AP2877" t="e">
            <v>#N/A</v>
          </cell>
          <cell r="AR2877">
            <v>0</v>
          </cell>
          <cell r="AS2877">
            <v>0</v>
          </cell>
          <cell r="AU2877" t="e">
            <v>#N/A</v>
          </cell>
          <cell r="AW2877">
            <v>0</v>
          </cell>
          <cell r="AX2877">
            <v>0</v>
          </cell>
          <cell r="AZ2877" t="e">
            <v>#N/A</v>
          </cell>
          <cell r="BB2877">
            <v>0</v>
          </cell>
          <cell r="BC2877">
            <v>0</v>
          </cell>
          <cell r="BE2877" t="e">
            <v>#N/A</v>
          </cell>
          <cell r="BG2877">
            <v>0</v>
          </cell>
          <cell r="BH2877">
            <v>0</v>
          </cell>
          <cell r="BJ2877" t="e">
            <v>#N/A</v>
          </cell>
          <cell r="BL2877">
            <v>0</v>
          </cell>
          <cell r="BM2877">
            <v>0</v>
          </cell>
          <cell r="BO2877" t="e">
            <v>#N/A</v>
          </cell>
          <cell r="BQ2877">
            <v>0</v>
          </cell>
          <cell r="BR2877">
            <v>0</v>
          </cell>
          <cell r="BT2877" t="e">
            <v>#N/A</v>
          </cell>
          <cell r="BV2877">
            <v>0</v>
          </cell>
          <cell r="BW2877">
            <v>0</v>
          </cell>
          <cell r="CW2877">
            <v>127</v>
          </cell>
          <cell r="CX2877" t="str">
            <v>諸雑費</v>
          </cell>
          <cell r="CY2877">
            <v>1</v>
          </cell>
          <cell r="DA2877">
            <v>0.6999999999998181</v>
          </cell>
          <cell r="DG2877">
            <v>1</v>
          </cell>
        </row>
        <row r="2878">
          <cell r="Q2878">
            <v>6540</v>
          </cell>
          <cell r="R2878" t="str">
            <v>不凍水栓取付工　VP用</v>
          </cell>
          <cell r="S2878" t="str">
            <v>地上式　φ40</v>
          </cell>
          <cell r="U2878" t="str">
            <v>箇所</v>
          </cell>
          <cell r="V2878">
            <v>8539</v>
          </cell>
          <cell r="W2878" t="str">
            <v>厚労省参考p.193</v>
          </cell>
          <cell r="Y2878">
            <v>1</v>
          </cell>
          <cell r="Z2878">
            <v>15</v>
          </cell>
          <cell r="AA2878" t="str">
            <v>配管工</v>
          </cell>
          <cell r="AB2878">
            <v>0.21</v>
          </cell>
          <cell r="AC2878">
            <v>27405</v>
          </cell>
          <cell r="AD2878">
            <v>5755.05</v>
          </cell>
          <cell r="AE2878">
            <v>2</v>
          </cell>
          <cell r="AF2878" t="str">
            <v>普通作業員</v>
          </cell>
          <cell r="AG2878">
            <v>0.11</v>
          </cell>
          <cell r="AH2878">
            <v>25305</v>
          </cell>
          <cell r="AI2878">
            <v>2783.55</v>
          </cell>
          <cell r="AK2878" t="e">
            <v>#N/A</v>
          </cell>
          <cell r="AM2878">
            <v>0</v>
          </cell>
          <cell r="AN2878">
            <v>0</v>
          </cell>
          <cell r="AP2878" t="e">
            <v>#N/A</v>
          </cell>
          <cell r="AR2878">
            <v>0</v>
          </cell>
          <cell r="AS2878">
            <v>0</v>
          </cell>
          <cell r="AU2878" t="e">
            <v>#N/A</v>
          </cell>
          <cell r="AW2878">
            <v>0</v>
          </cell>
          <cell r="AX2878">
            <v>0</v>
          </cell>
          <cell r="AZ2878" t="e">
            <v>#N/A</v>
          </cell>
          <cell r="BB2878">
            <v>0</v>
          </cell>
          <cell r="BC2878">
            <v>0</v>
          </cell>
          <cell r="BE2878" t="e">
            <v>#N/A</v>
          </cell>
          <cell r="BG2878">
            <v>0</v>
          </cell>
          <cell r="BH2878">
            <v>0</v>
          </cell>
          <cell r="BJ2878" t="e">
            <v>#N/A</v>
          </cell>
          <cell r="BL2878">
            <v>0</v>
          </cell>
          <cell r="BM2878">
            <v>0</v>
          </cell>
          <cell r="BO2878" t="e">
            <v>#N/A</v>
          </cell>
          <cell r="BQ2878">
            <v>0</v>
          </cell>
          <cell r="BR2878">
            <v>0</v>
          </cell>
          <cell r="BT2878" t="e">
            <v>#N/A</v>
          </cell>
          <cell r="BV2878">
            <v>0</v>
          </cell>
          <cell r="BW2878">
            <v>0</v>
          </cell>
          <cell r="CW2878">
            <v>127</v>
          </cell>
          <cell r="CX2878" t="str">
            <v>諸雑費</v>
          </cell>
          <cell r="CY2878">
            <v>1</v>
          </cell>
          <cell r="DA2878">
            <v>0.3999999999996362</v>
          </cell>
          <cell r="DG2878">
            <v>1</v>
          </cell>
        </row>
        <row r="2879">
          <cell r="Q2879">
            <v>6541</v>
          </cell>
          <cell r="R2879" t="str">
            <v>不凍水栓取付工　VP用</v>
          </cell>
          <cell r="S2879" t="str">
            <v>地上式　φ50</v>
          </cell>
          <cell r="U2879" t="str">
            <v>箇所</v>
          </cell>
          <cell r="V2879">
            <v>8539</v>
          </cell>
          <cell r="W2879" t="str">
            <v>厚労省参考p.193</v>
          </cell>
          <cell r="Y2879">
            <v>1</v>
          </cell>
          <cell r="Z2879">
            <v>15</v>
          </cell>
          <cell r="AA2879" t="str">
            <v>配管工</v>
          </cell>
          <cell r="AB2879">
            <v>0.21</v>
          </cell>
          <cell r="AC2879">
            <v>27405</v>
          </cell>
          <cell r="AD2879">
            <v>5755.05</v>
          </cell>
          <cell r="AE2879">
            <v>2</v>
          </cell>
          <cell r="AF2879" t="str">
            <v>普通作業員</v>
          </cell>
          <cell r="AG2879">
            <v>0.11</v>
          </cell>
          <cell r="AH2879">
            <v>25305</v>
          </cell>
          <cell r="AI2879">
            <v>2783.55</v>
          </cell>
          <cell r="AK2879" t="e">
            <v>#N/A</v>
          </cell>
          <cell r="AM2879">
            <v>0</v>
          </cell>
          <cell r="AN2879">
            <v>0</v>
          </cell>
          <cell r="AP2879" t="e">
            <v>#N/A</v>
          </cell>
          <cell r="AR2879">
            <v>0</v>
          </cell>
          <cell r="AS2879">
            <v>0</v>
          </cell>
          <cell r="AU2879" t="e">
            <v>#N/A</v>
          </cell>
          <cell r="AW2879">
            <v>0</v>
          </cell>
          <cell r="AX2879">
            <v>0</v>
          </cell>
          <cell r="AZ2879" t="e">
            <v>#N/A</v>
          </cell>
          <cell r="BB2879">
            <v>0</v>
          </cell>
          <cell r="BC2879">
            <v>0</v>
          </cell>
          <cell r="BE2879" t="e">
            <v>#N/A</v>
          </cell>
          <cell r="BG2879">
            <v>0</v>
          </cell>
          <cell r="BH2879">
            <v>0</v>
          </cell>
          <cell r="BJ2879" t="e">
            <v>#N/A</v>
          </cell>
          <cell r="BL2879">
            <v>0</v>
          </cell>
          <cell r="BM2879">
            <v>0</v>
          </cell>
          <cell r="BO2879" t="e">
            <v>#N/A</v>
          </cell>
          <cell r="BQ2879">
            <v>0</v>
          </cell>
          <cell r="BR2879">
            <v>0</v>
          </cell>
          <cell r="BT2879" t="e">
            <v>#N/A</v>
          </cell>
          <cell r="BV2879">
            <v>0</v>
          </cell>
          <cell r="BW2879">
            <v>0</v>
          </cell>
          <cell r="CW2879">
            <v>127</v>
          </cell>
          <cell r="CX2879" t="str">
            <v>諸雑費</v>
          </cell>
          <cell r="CY2879">
            <v>1</v>
          </cell>
          <cell r="DA2879">
            <v>0.3999999999996362</v>
          </cell>
          <cell r="DG2879">
            <v>1</v>
          </cell>
        </row>
        <row r="2880">
          <cell r="Q2880">
            <v>6542</v>
          </cell>
          <cell r="R2880" t="str">
            <v>不凍水栓取付工　VP用</v>
          </cell>
          <cell r="S2880" t="str">
            <v>地下式　φ13</v>
          </cell>
          <cell r="U2880" t="str">
            <v>箇所</v>
          </cell>
          <cell r="V2880">
            <v>2657</v>
          </cell>
          <cell r="W2880" t="str">
            <v>厚労省参考p.193</v>
          </cell>
          <cell r="Y2880">
            <v>1</v>
          </cell>
          <cell r="Z2880">
            <v>15</v>
          </cell>
          <cell r="AA2880" t="str">
            <v>配管工</v>
          </cell>
          <cell r="AB2880">
            <v>0.06</v>
          </cell>
          <cell r="AC2880">
            <v>27405</v>
          </cell>
          <cell r="AD2880">
            <v>1644.3</v>
          </cell>
          <cell r="AE2880">
            <v>2</v>
          </cell>
          <cell r="AF2880" t="str">
            <v>普通作業員</v>
          </cell>
          <cell r="AG2880">
            <v>0.04</v>
          </cell>
          <cell r="AH2880">
            <v>25305</v>
          </cell>
          <cell r="AI2880">
            <v>1012.2</v>
          </cell>
          <cell r="AK2880" t="e">
            <v>#N/A</v>
          </cell>
          <cell r="AM2880">
            <v>0</v>
          </cell>
          <cell r="AN2880">
            <v>0</v>
          </cell>
          <cell r="AP2880" t="e">
            <v>#N/A</v>
          </cell>
          <cell r="AR2880">
            <v>0</v>
          </cell>
          <cell r="AS2880">
            <v>0</v>
          </cell>
          <cell r="AU2880" t="e">
            <v>#N/A</v>
          </cell>
          <cell r="AW2880">
            <v>0</v>
          </cell>
          <cell r="AX2880">
            <v>0</v>
          </cell>
          <cell r="AZ2880" t="e">
            <v>#N/A</v>
          </cell>
          <cell r="BB2880">
            <v>0</v>
          </cell>
          <cell r="BC2880">
            <v>0</v>
          </cell>
          <cell r="BE2880" t="e">
            <v>#N/A</v>
          </cell>
          <cell r="BG2880">
            <v>0</v>
          </cell>
          <cell r="BH2880">
            <v>0</v>
          </cell>
          <cell r="BJ2880" t="e">
            <v>#N/A</v>
          </cell>
          <cell r="BL2880">
            <v>0</v>
          </cell>
          <cell r="BM2880">
            <v>0</v>
          </cell>
          <cell r="BO2880" t="e">
            <v>#N/A</v>
          </cell>
          <cell r="BQ2880">
            <v>0</v>
          </cell>
          <cell r="BR2880">
            <v>0</v>
          </cell>
          <cell r="BT2880" t="e">
            <v>#N/A</v>
          </cell>
          <cell r="BV2880">
            <v>0</v>
          </cell>
          <cell r="BW2880">
            <v>0</v>
          </cell>
          <cell r="CW2880">
            <v>127</v>
          </cell>
          <cell r="CX2880" t="str">
            <v>諸雑費</v>
          </cell>
          <cell r="CY2880">
            <v>1</v>
          </cell>
          <cell r="DA2880">
            <v>0.5</v>
          </cell>
          <cell r="DG2880">
            <v>1</v>
          </cell>
        </row>
        <row r="2881">
          <cell r="Q2881">
            <v>6543</v>
          </cell>
          <cell r="R2881" t="str">
            <v>不凍水栓取付工　VP用</v>
          </cell>
          <cell r="S2881" t="str">
            <v>地下式　φ20</v>
          </cell>
          <cell r="U2881" t="str">
            <v>箇所</v>
          </cell>
          <cell r="V2881">
            <v>3205</v>
          </cell>
          <cell r="W2881" t="str">
            <v>厚労省参考p.193</v>
          </cell>
          <cell r="Y2881">
            <v>1</v>
          </cell>
          <cell r="Z2881">
            <v>15</v>
          </cell>
          <cell r="AA2881" t="str">
            <v>配管工</v>
          </cell>
          <cell r="AB2881">
            <v>0.08</v>
          </cell>
          <cell r="AC2881">
            <v>27405</v>
          </cell>
          <cell r="AD2881">
            <v>2192.4</v>
          </cell>
          <cell r="AE2881">
            <v>2</v>
          </cell>
          <cell r="AF2881" t="str">
            <v>普通作業員</v>
          </cell>
          <cell r="AG2881">
            <v>0.04</v>
          </cell>
          <cell r="AH2881">
            <v>25305</v>
          </cell>
          <cell r="AI2881">
            <v>1012.2</v>
          </cell>
          <cell r="AK2881" t="e">
            <v>#N/A</v>
          </cell>
          <cell r="AM2881">
            <v>0</v>
          </cell>
          <cell r="AN2881">
            <v>0</v>
          </cell>
          <cell r="AP2881" t="e">
            <v>#N/A</v>
          </cell>
          <cell r="AR2881">
            <v>0</v>
          </cell>
          <cell r="AS2881">
            <v>0</v>
          </cell>
          <cell r="AU2881" t="e">
            <v>#N/A</v>
          </cell>
          <cell r="AW2881">
            <v>0</v>
          </cell>
          <cell r="AX2881">
            <v>0</v>
          </cell>
          <cell r="AZ2881" t="e">
            <v>#N/A</v>
          </cell>
          <cell r="BB2881">
            <v>0</v>
          </cell>
          <cell r="BC2881">
            <v>0</v>
          </cell>
          <cell r="BE2881" t="e">
            <v>#N/A</v>
          </cell>
          <cell r="BG2881">
            <v>0</v>
          </cell>
          <cell r="BH2881">
            <v>0</v>
          </cell>
          <cell r="BJ2881" t="e">
            <v>#N/A</v>
          </cell>
          <cell r="BL2881">
            <v>0</v>
          </cell>
          <cell r="BM2881">
            <v>0</v>
          </cell>
          <cell r="BO2881" t="e">
            <v>#N/A</v>
          </cell>
          <cell r="BQ2881">
            <v>0</v>
          </cell>
          <cell r="BR2881">
            <v>0</v>
          </cell>
          <cell r="BT2881" t="e">
            <v>#N/A</v>
          </cell>
          <cell r="BV2881">
            <v>0</v>
          </cell>
          <cell r="BW2881">
            <v>0</v>
          </cell>
          <cell r="CW2881">
            <v>127</v>
          </cell>
          <cell r="CX2881" t="str">
            <v>諸雑費</v>
          </cell>
          <cell r="CY2881">
            <v>1</v>
          </cell>
          <cell r="DA2881">
            <v>0.3999999999996362</v>
          </cell>
          <cell r="DG2881">
            <v>1</v>
          </cell>
        </row>
        <row r="2882">
          <cell r="Q2882">
            <v>6544</v>
          </cell>
          <cell r="R2882" t="str">
            <v>不凍水栓取付工　VP用</v>
          </cell>
          <cell r="S2882" t="str">
            <v>地下式　φ25</v>
          </cell>
          <cell r="U2882" t="str">
            <v>箇所</v>
          </cell>
          <cell r="V2882">
            <v>4259</v>
          </cell>
          <cell r="W2882" t="str">
            <v>厚労省参考p.193</v>
          </cell>
          <cell r="Y2882">
            <v>1</v>
          </cell>
          <cell r="Z2882">
            <v>15</v>
          </cell>
          <cell r="AA2882" t="str">
            <v>配管工</v>
          </cell>
          <cell r="AB2882">
            <v>0.1</v>
          </cell>
          <cell r="AC2882">
            <v>27405</v>
          </cell>
          <cell r="AD2882">
            <v>2740.5</v>
          </cell>
          <cell r="AE2882">
            <v>2</v>
          </cell>
          <cell r="AF2882" t="str">
            <v>普通作業員</v>
          </cell>
          <cell r="AG2882">
            <v>0.06</v>
          </cell>
          <cell r="AH2882">
            <v>25305</v>
          </cell>
          <cell r="AI2882">
            <v>1518.3</v>
          </cell>
          <cell r="AK2882" t="e">
            <v>#N/A</v>
          </cell>
          <cell r="AM2882">
            <v>0</v>
          </cell>
          <cell r="AN2882">
            <v>0</v>
          </cell>
          <cell r="AP2882" t="e">
            <v>#N/A</v>
          </cell>
          <cell r="AR2882">
            <v>0</v>
          </cell>
          <cell r="AS2882">
            <v>0</v>
          </cell>
          <cell r="AU2882" t="e">
            <v>#N/A</v>
          </cell>
          <cell r="AW2882">
            <v>0</v>
          </cell>
          <cell r="AX2882">
            <v>0</v>
          </cell>
          <cell r="AZ2882" t="e">
            <v>#N/A</v>
          </cell>
          <cell r="BB2882">
            <v>0</v>
          </cell>
          <cell r="BC2882">
            <v>0</v>
          </cell>
          <cell r="BE2882" t="e">
            <v>#N/A</v>
          </cell>
          <cell r="BG2882">
            <v>0</v>
          </cell>
          <cell r="BH2882">
            <v>0</v>
          </cell>
          <cell r="BJ2882" t="e">
            <v>#N/A</v>
          </cell>
          <cell r="BL2882">
            <v>0</v>
          </cell>
          <cell r="BM2882">
            <v>0</v>
          </cell>
          <cell r="BO2882" t="e">
            <v>#N/A</v>
          </cell>
          <cell r="BQ2882">
            <v>0</v>
          </cell>
          <cell r="BR2882">
            <v>0</v>
          </cell>
          <cell r="BT2882" t="e">
            <v>#N/A</v>
          </cell>
          <cell r="BV2882">
            <v>0</v>
          </cell>
          <cell r="BW2882">
            <v>0</v>
          </cell>
          <cell r="CW2882">
            <v>127</v>
          </cell>
          <cell r="CX2882" t="str">
            <v>諸雑費</v>
          </cell>
          <cell r="CY2882">
            <v>1</v>
          </cell>
          <cell r="DA2882">
            <v>0.1999999999998181</v>
          </cell>
          <cell r="DG2882">
            <v>1</v>
          </cell>
        </row>
        <row r="2883">
          <cell r="Q2883">
            <v>6545</v>
          </cell>
          <cell r="R2883" t="str">
            <v>不凍水栓取付工　VP用</v>
          </cell>
          <cell r="S2883" t="str">
            <v>地下式　φ30</v>
          </cell>
          <cell r="U2883" t="str">
            <v>箇所</v>
          </cell>
          <cell r="V2883">
            <v>4807</v>
          </cell>
          <cell r="W2883" t="str">
            <v>厚労省参考p.193</v>
          </cell>
          <cell r="Y2883">
            <v>1</v>
          </cell>
          <cell r="Z2883">
            <v>15</v>
          </cell>
          <cell r="AA2883" t="str">
            <v>配管工</v>
          </cell>
          <cell r="AB2883">
            <v>0.12</v>
          </cell>
          <cell r="AC2883">
            <v>27405</v>
          </cell>
          <cell r="AD2883">
            <v>3288.6</v>
          </cell>
          <cell r="AE2883">
            <v>2</v>
          </cell>
          <cell r="AF2883" t="str">
            <v>普通作業員</v>
          </cell>
          <cell r="AG2883">
            <v>0.06</v>
          </cell>
          <cell r="AH2883">
            <v>25305</v>
          </cell>
          <cell r="AI2883">
            <v>1518.3</v>
          </cell>
          <cell r="AK2883" t="e">
            <v>#N/A</v>
          </cell>
          <cell r="AM2883">
            <v>0</v>
          </cell>
          <cell r="AN2883">
            <v>0</v>
          </cell>
          <cell r="AP2883" t="e">
            <v>#N/A</v>
          </cell>
          <cell r="AR2883">
            <v>0</v>
          </cell>
          <cell r="AS2883">
            <v>0</v>
          </cell>
          <cell r="AU2883" t="e">
            <v>#N/A</v>
          </cell>
          <cell r="AW2883">
            <v>0</v>
          </cell>
          <cell r="AX2883">
            <v>0</v>
          </cell>
          <cell r="AZ2883" t="e">
            <v>#N/A</v>
          </cell>
          <cell r="BB2883">
            <v>0</v>
          </cell>
          <cell r="BC2883">
            <v>0</v>
          </cell>
          <cell r="BE2883" t="e">
            <v>#N/A</v>
          </cell>
          <cell r="BG2883">
            <v>0</v>
          </cell>
          <cell r="BH2883">
            <v>0</v>
          </cell>
          <cell r="BJ2883" t="e">
            <v>#N/A</v>
          </cell>
          <cell r="BL2883">
            <v>0</v>
          </cell>
          <cell r="BM2883">
            <v>0</v>
          </cell>
          <cell r="BO2883" t="e">
            <v>#N/A</v>
          </cell>
          <cell r="BQ2883">
            <v>0</v>
          </cell>
          <cell r="BR2883">
            <v>0</v>
          </cell>
          <cell r="BT2883" t="e">
            <v>#N/A</v>
          </cell>
          <cell r="BV2883">
            <v>0</v>
          </cell>
          <cell r="BW2883">
            <v>0</v>
          </cell>
          <cell r="CW2883">
            <v>127</v>
          </cell>
          <cell r="CX2883" t="str">
            <v>諸雑費</v>
          </cell>
          <cell r="CY2883">
            <v>1</v>
          </cell>
          <cell r="DA2883">
            <v>0.1000000000003638</v>
          </cell>
          <cell r="DG2883">
            <v>1</v>
          </cell>
        </row>
        <row r="2884">
          <cell r="Q2884">
            <v>6546</v>
          </cell>
          <cell r="R2884" t="str">
            <v>不凍水栓取付工　VP用</v>
          </cell>
          <cell r="S2884" t="str">
            <v>地下式　φ40</v>
          </cell>
          <cell r="U2884" t="str">
            <v>箇所</v>
          </cell>
          <cell r="V2884">
            <v>5588</v>
          </cell>
          <cell r="W2884" t="str">
            <v>厚労省参考p.193</v>
          </cell>
          <cell r="Y2884">
            <v>1</v>
          </cell>
          <cell r="Z2884">
            <v>15</v>
          </cell>
          <cell r="AA2884" t="str">
            <v>配管工</v>
          </cell>
          <cell r="AB2884">
            <v>0.13</v>
          </cell>
          <cell r="AC2884">
            <v>27405</v>
          </cell>
          <cell r="AD2884">
            <v>3562.65</v>
          </cell>
          <cell r="AE2884">
            <v>2</v>
          </cell>
          <cell r="AF2884" t="str">
            <v>普通作業員</v>
          </cell>
          <cell r="AG2884">
            <v>0.08</v>
          </cell>
          <cell r="AH2884">
            <v>25305</v>
          </cell>
          <cell r="AI2884">
            <v>2024.4</v>
          </cell>
          <cell r="AK2884" t="e">
            <v>#N/A</v>
          </cell>
          <cell r="AM2884">
            <v>0</v>
          </cell>
          <cell r="AN2884">
            <v>0</v>
          </cell>
          <cell r="AP2884" t="e">
            <v>#N/A</v>
          </cell>
          <cell r="AR2884">
            <v>0</v>
          </cell>
          <cell r="AS2884">
            <v>0</v>
          </cell>
          <cell r="AU2884" t="e">
            <v>#N/A</v>
          </cell>
          <cell r="AW2884">
            <v>0</v>
          </cell>
          <cell r="AX2884">
            <v>0</v>
          </cell>
          <cell r="AZ2884" t="e">
            <v>#N/A</v>
          </cell>
          <cell r="BB2884">
            <v>0</v>
          </cell>
          <cell r="BC2884">
            <v>0</v>
          </cell>
          <cell r="BE2884" t="e">
            <v>#N/A</v>
          </cell>
          <cell r="BG2884">
            <v>0</v>
          </cell>
          <cell r="BH2884">
            <v>0</v>
          </cell>
          <cell r="BJ2884" t="e">
            <v>#N/A</v>
          </cell>
          <cell r="BL2884">
            <v>0</v>
          </cell>
          <cell r="BM2884">
            <v>0</v>
          </cell>
          <cell r="BO2884" t="e">
            <v>#N/A</v>
          </cell>
          <cell r="BQ2884">
            <v>0</v>
          </cell>
          <cell r="BR2884">
            <v>0</v>
          </cell>
          <cell r="BT2884" t="e">
            <v>#N/A</v>
          </cell>
          <cell r="BV2884">
            <v>0</v>
          </cell>
          <cell r="BW2884">
            <v>0</v>
          </cell>
          <cell r="CW2884">
            <v>127</v>
          </cell>
          <cell r="CX2884" t="str">
            <v>諸雑費</v>
          </cell>
          <cell r="CY2884">
            <v>1</v>
          </cell>
          <cell r="DA2884">
            <v>0.9499999999998181</v>
          </cell>
          <cell r="DG2884">
            <v>1</v>
          </cell>
        </row>
        <row r="2885">
          <cell r="Q2885">
            <v>6547</v>
          </cell>
          <cell r="R2885" t="str">
            <v>不凍水栓取付工　VP用</v>
          </cell>
          <cell r="S2885" t="str">
            <v>地下式　φ50</v>
          </cell>
          <cell r="U2885" t="str">
            <v>箇所</v>
          </cell>
          <cell r="V2885">
            <v>6410</v>
          </cell>
          <cell r="W2885" t="str">
            <v>厚労省参考p.193</v>
          </cell>
          <cell r="Y2885">
            <v>1</v>
          </cell>
          <cell r="Z2885">
            <v>15</v>
          </cell>
          <cell r="AA2885" t="str">
            <v>配管工</v>
          </cell>
          <cell r="AB2885">
            <v>0.16</v>
          </cell>
          <cell r="AC2885">
            <v>27405</v>
          </cell>
          <cell r="AD2885">
            <v>4384.8</v>
          </cell>
          <cell r="AE2885">
            <v>2</v>
          </cell>
          <cell r="AF2885" t="str">
            <v>普通作業員</v>
          </cell>
          <cell r="AG2885">
            <v>0.08</v>
          </cell>
          <cell r="AH2885">
            <v>25305</v>
          </cell>
          <cell r="AI2885">
            <v>2024.4</v>
          </cell>
          <cell r="AK2885" t="e">
            <v>#N/A</v>
          </cell>
          <cell r="AM2885">
            <v>0</v>
          </cell>
          <cell r="AN2885">
            <v>0</v>
          </cell>
          <cell r="AP2885" t="e">
            <v>#N/A</v>
          </cell>
          <cell r="AR2885">
            <v>0</v>
          </cell>
          <cell r="AS2885">
            <v>0</v>
          </cell>
          <cell r="AU2885" t="e">
            <v>#N/A</v>
          </cell>
          <cell r="AW2885">
            <v>0</v>
          </cell>
          <cell r="AX2885">
            <v>0</v>
          </cell>
          <cell r="AZ2885" t="e">
            <v>#N/A</v>
          </cell>
          <cell r="BB2885">
            <v>0</v>
          </cell>
          <cell r="BC2885">
            <v>0</v>
          </cell>
          <cell r="BE2885" t="e">
            <v>#N/A</v>
          </cell>
          <cell r="BG2885">
            <v>0</v>
          </cell>
          <cell r="BH2885">
            <v>0</v>
          </cell>
          <cell r="BJ2885" t="e">
            <v>#N/A</v>
          </cell>
          <cell r="BL2885">
            <v>0</v>
          </cell>
          <cell r="BM2885">
            <v>0</v>
          </cell>
          <cell r="BO2885" t="e">
            <v>#N/A</v>
          </cell>
          <cell r="BQ2885">
            <v>0</v>
          </cell>
          <cell r="BR2885">
            <v>0</v>
          </cell>
          <cell r="BT2885" t="e">
            <v>#N/A</v>
          </cell>
          <cell r="BV2885">
            <v>0</v>
          </cell>
          <cell r="BW2885">
            <v>0</v>
          </cell>
          <cell r="CW2885">
            <v>127</v>
          </cell>
          <cell r="CX2885" t="str">
            <v>諸雑費</v>
          </cell>
          <cell r="CY2885">
            <v>1</v>
          </cell>
          <cell r="DA2885">
            <v>0.7999999999992724</v>
          </cell>
          <cell r="DG2885">
            <v>1</v>
          </cell>
        </row>
        <row r="2886">
          <cell r="Q2886">
            <v>6548</v>
          </cell>
          <cell r="R2886" t="str">
            <v>量水器取付工(BOX含む)</v>
          </cell>
          <cell r="S2886" t="str">
            <v>φ13</v>
          </cell>
          <cell r="T2886" t="str">
            <v>ねじ込み接合</v>
          </cell>
          <cell r="U2886" t="str">
            <v>箇所</v>
          </cell>
          <cell r="V2886">
            <v>5387</v>
          </cell>
          <cell r="W2886" t="str">
            <v>厚労省参考p.194</v>
          </cell>
          <cell r="X2886" t="str">
            <v>接合器具損料を含む</v>
          </cell>
          <cell r="Y2886">
            <v>1</v>
          </cell>
          <cell r="Z2886">
            <v>15</v>
          </cell>
          <cell r="AA2886" t="str">
            <v>配管工</v>
          </cell>
          <cell r="AB2886">
            <v>0.13</v>
          </cell>
          <cell r="AC2886">
            <v>27405</v>
          </cell>
          <cell r="AD2886">
            <v>3562.65</v>
          </cell>
          <cell r="AE2886">
            <v>2</v>
          </cell>
          <cell r="AF2886" t="str">
            <v>普通作業員</v>
          </cell>
          <cell r="AG2886">
            <v>7.0000000000000007E-2</v>
          </cell>
          <cell r="AH2886">
            <v>25305</v>
          </cell>
          <cell r="AI2886">
            <v>1771.35</v>
          </cell>
          <cell r="AJ2886">
            <v>122</v>
          </cell>
          <cell r="AK2886" t="str">
            <v>諸雑費</v>
          </cell>
          <cell r="AL2886">
            <v>1</v>
          </cell>
          <cell r="AM2886">
            <v>5334</v>
          </cell>
          <cell r="AN2886">
            <v>53.34</v>
          </cell>
          <cell r="AP2886" t="e">
            <v>#N/A</v>
          </cell>
          <cell r="AR2886">
            <v>0</v>
          </cell>
          <cell r="AS2886">
            <v>0</v>
          </cell>
          <cell r="AU2886" t="e">
            <v>#N/A</v>
          </cell>
          <cell r="AW2886">
            <v>0</v>
          </cell>
          <cell r="AX2886">
            <v>0</v>
          </cell>
          <cell r="AZ2886" t="e">
            <v>#N/A</v>
          </cell>
          <cell r="BB2886">
            <v>0</v>
          </cell>
          <cell r="BC2886">
            <v>0</v>
          </cell>
          <cell r="BE2886" t="e">
            <v>#N/A</v>
          </cell>
          <cell r="BG2886">
            <v>0</v>
          </cell>
          <cell r="BH2886">
            <v>0</v>
          </cell>
          <cell r="BJ2886" t="e">
            <v>#N/A</v>
          </cell>
          <cell r="BL2886">
            <v>0</v>
          </cell>
          <cell r="BM2886">
            <v>0</v>
          </cell>
          <cell r="BO2886" t="e">
            <v>#N/A</v>
          </cell>
          <cell r="BQ2886">
            <v>0</v>
          </cell>
          <cell r="BR2886">
            <v>0</v>
          </cell>
          <cell r="BT2886" t="e">
            <v>#N/A</v>
          </cell>
          <cell r="BV2886">
            <v>0</v>
          </cell>
          <cell r="BW2886">
            <v>0</v>
          </cell>
          <cell r="CW2886">
            <v>92</v>
          </cell>
          <cell r="CX2886" t="str">
            <v>端数調整</v>
          </cell>
          <cell r="CY2886">
            <v>1</v>
          </cell>
          <cell r="DA2886">
            <v>-0.34000000000014552</v>
          </cell>
          <cell r="DG2886">
            <v>1</v>
          </cell>
        </row>
        <row r="2887">
          <cell r="Q2887">
            <v>6549</v>
          </cell>
          <cell r="R2887" t="str">
            <v>量水器取付工(BOX含む)</v>
          </cell>
          <cell r="S2887" t="str">
            <v>φ20</v>
          </cell>
          <cell r="T2887" t="str">
            <v>ねじ込み接合</v>
          </cell>
          <cell r="U2887" t="str">
            <v>箇所</v>
          </cell>
          <cell r="V2887">
            <v>6196</v>
          </cell>
          <cell r="W2887" t="str">
            <v>厚労省参考p.194</v>
          </cell>
          <cell r="X2887" t="str">
            <v>接合器具損料を含む</v>
          </cell>
          <cell r="Y2887">
            <v>1</v>
          </cell>
          <cell r="Z2887">
            <v>15</v>
          </cell>
          <cell r="AA2887" t="str">
            <v>配管工</v>
          </cell>
          <cell r="AB2887">
            <v>0.15</v>
          </cell>
          <cell r="AC2887">
            <v>27405</v>
          </cell>
          <cell r="AD2887">
            <v>4110.75</v>
          </cell>
          <cell r="AE2887">
            <v>2</v>
          </cell>
          <cell r="AF2887" t="str">
            <v>普通作業員</v>
          </cell>
          <cell r="AG2887">
            <v>0.08</v>
          </cell>
          <cell r="AH2887">
            <v>25305</v>
          </cell>
          <cell r="AI2887">
            <v>2024.4</v>
          </cell>
          <cell r="AJ2887">
            <v>122</v>
          </cell>
          <cell r="AK2887" t="str">
            <v>諸雑費</v>
          </cell>
          <cell r="AL2887">
            <v>1</v>
          </cell>
          <cell r="AM2887">
            <v>6135.15</v>
          </cell>
          <cell r="AN2887">
            <v>61.35</v>
          </cell>
          <cell r="AP2887" t="e">
            <v>#N/A</v>
          </cell>
          <cell r="AR2887">
            <v>0</v>
          </cell>
          <cell r="AS2887">
            <v>0</v>
          </cell>
          <cell r="AU2887" t="e">
            <v>#N/A</v>
          </cell>
          <cell r="AW2887">
            <v>0</v>
          </cell>
          <cell r="AX2887">
            <v>0</v>
          </cell>
          <cell r="AZ2887" t="e">
            <v>#N/A</v>
          </cell>
          <cell r="BB2887">
            <v>0</v>
          </cell>
          <cell r="BC2887">
            <v>0</v>
          </cell>
          <cell r="BE2887" t="e">
            <v>#N/A</v>
          </cell>
          <cell r="BG2887">
            <v>0</v>
          </cell>
          <cell r="BH2887">
            <v>0</v>
          </cell>
          <cell r="BJ2887" t="e">
            <v>#N/A</v>
          </cell>
          <cell r="BL2887">
            <v>0</v>
          </cell>
          <cell r="BM2887">
            <v>0</v>
          </cell>
          <cell r="BO2887" t="e">
            <v>#N/A</v>
          </cell>
          <cell r="BQ2887">
            <v>0</v>
          </cell>
          <cell r="BR2887">
            <v>0</v>
          </cell>
          <cell r="BT2887" t="e">
            <v>#N/A</v>
          </cell>
          <cell r="BV2887">
            <v>0</v>
          </cell>
          <cell r="BW2887">
            <v>0</v>
          </cell>
          <cell r="CW2887">
            <v>92</v>
          </cell>
          <cell r="CX2887" t="str">
            <v>端数調整</v>
          </cell>
          <cell r="CY2887">
            <v>1</v>
          </cell>
          <cell r="DA2887">
            <v>-0.5</v>
          </cell>
          <cell r="DG2887">
            <v>1</v>
          </cell>
        </row>
        <row r="2888">
          <cell r="Q2888">
            <v>6550</v>
          </cell>
          <cell r="R2888" t="str">
            <v>量水器取付工(BOX含む)</v>
          </cell>
          <cell r="S2888" t="str">
            <v>φ25</v>
          </cell>
          <cell r="T2888" t="str">
            <v>ねじ込み接合</v>
          </cell>
          <cell r="U2888" t="str">
            <v>箇所</v>
          </cell>
          <cell r="V2888">
            <v>8070</v>
          </cell>
          <cell r="W2888" t="str">
            <v>厚労省参考p.194</v>
          </cell>
          <cell r="X2888" t="str">
            <v>接合器具損料を含む</v>
          </cell>
          <cell r="Y2888">
            <v>1</v>
          </cell>
          <cell r="Z2888">
            <v>15</v>
          </cell>
          <cell r="AA2888" t="str">
            <v>配管工</v>
          </cell>
          <cell r="AB2888">
            <v>0.19</v>
          </cell>
          <cell r="AC2888">
            <v>27405</v>
          </cell>
          <cell r="AD2888">
            <v>5206.95</v>
          </cell>
          <cell r="AE2888">
            <v>2</v>
          </cell>
          <cell r="AF2888" t="str">
            <v>普通作業員</v>
          </cell>
          <cell r="AG2888">
            <v>0.11</v>
          </cell>
          <cell r="AH2888">
            <v>25305</v>
          </cell>
          <cell r="AI2888">
            <v>2783.55</v>
          </cell>
          <cell r="AJ2888">
            <v>122</v>
          </cell>
          <cell r="AK2888" t="str">
            <v>諸雑費</v>
          </cell>
          <cell r="AL2888">
            <v>1</v>
          </cell>
          <cell r="AM2888">
            <v>7990.5</v>
          </cell>
          <cell r="AN2888">
            <v>79.900000000000006</v>
          </cell>
          <cell r="AP2888" t="e">
            <v>#N/A</v>
          </cell>
          <cell r="AR2888">
            <v>0</v>
          </cell>
          <cell r="AS2888">
            <v>0</v>
          </cell>
          <cell r="AU2888" t="e">
            <v>#N/A</v>
          </cell>
          <cell r="AW2888">
            <v>0</v>
          </cell>
          <cell r="AX2888">
            <v>0</v>
          </cell>
          <cell r="AZ2888" t="e">
            <v>#N/A</v>
          </cell>
          <cell r="BB2888">
            <v>0</v>
          </cell>
          <cell r="BC2888">
            <v>0</v>
          </cell>
          <cell r="BE2888" t="e">
            <v>#N/A</v>
          </cell>
          <cell r="BG2888">
            <v>0</v>
          </cell>
          <cell r="BH2888">
            <v>0</v>
          </cell>
          <cell r="BJ2888" t="e">
            <v>#N/A</v>
          </cell>
          <cell r="BL2888">
            <v>0</v>
          </cell>
          <cell r="BM2888">
            <v>0</v>
          </cell>
          <cell r="BO2888" t="e">
            <v>#N/A</v>
          </cell>
          <cell r="BQ2888">
            <v>0</v>
          </cell>
          <cell r="BR2888">
            <v>0</v>
          </cell>
          <cell r="BT2888" t="e">
            <v>#N/A</v>
          </cell>
          <cell r="BV2888">
            <v>0</v>
          </cell>
          <cell r="BW2888">
            <v>0</v>
          </cell>
          <cell r="CW2888">
            <v>92</v>
          </cell>
          <cell r="CX2888" t="str">
            <v>端数調整</v>
          </cell>
          <cell r="CY2888">
            <v>1</v>
          </cell>
          <cell r="DA2888">
            <v>-0.3999999999996362</v>
          </cell>
          <cell r="DG2888">
            <v>1</v>
          </cell>
        </row>
        <row r="2889">
          <cell r="Q2889">
            <v>6551</v>
          </cell>
          <cell r="R2889" t="str">
            <v>量水器取付工(BOX含む)</v>
          </cell>
          <cell r="S2889" t="str">
            <v>φ30</v>
          </cell>
          <cell r="T2889" t="str">
            <v>ねじ込み接合</v>
          </cell>
          <cell r="U2889" t="str">
            <v>箇所</v>
          </cell>
          <cell r="V2889">
            <v>10220</v>
          </cell>
          <cell r="W2889" t="str">
            <v>厚労省参考p.194</v>
          </cell>
          <cell r="X2889" t="str">
            <v>接合器具損料を含む</v>
          </cell>
          <cell r="Y2889">
            <v>1</v>
          </cell>
          <cell r="Z2889">
            <v>15</v>
          </cell>
          <cell r="AA2889" t="str">
            <v>配管工</v>
          </cell>
          <cell r="AB2889">
            <v>0.24</v>
          </cell>
          <cell r="AC2889">
            <v>27405</v>
          </cell>
          <cell r="AD2889">
            <v>6577.2</v>
          </cell>
          <cell r="AE2889">
            <v>2</v>
          </cell>
          <cell r="AF2889" t="str">
            <v>普通作業員</v>
          </cell>
          <cell r="AG2889">
            <v>0.14000000000000001</v>
          </cell>
          <cell r="AH2889">
            <v>25305</v>
          </cell>
          <cell r="AI2889">
            <v>3542.7</v>
          </cell>
          <cell r="AJ2889">
            <v>122</v>
          </cell>
          <cell r="AK2889" t="str">
            <v>諸雑費</v>
          </cell>
          <cell r="AL2889">
            <v>1</v>
          </cell>
          <cell r="AM2889">
            <v>10119.9</v>
          </cell>
          <cell r="AN2889">
            <v>101.19</v>
          </cell>
          <cell r="AP2889" t="e">
            <v>#N/A</v>
          </cell>
          <cell r="AR2889">
            <v>0</v>
          </cell>
          <cell r="AS2889">
            <v>0</v>
          </cell>
          <cell r="AU2889" t="e">
            <v>#N/A</v>
          </cell>
          <cell r="AW2889">
            <v>0</v>
          </cell>
          <cell r="AX2889">
            <v>0</v>
          </cell>
          <cell r="AZ2889" t="e">
            <v>#N/A</v>
          </cell>
          <cell r="BB2889">
            <v>0</v>
          </cell>
          <cell r="BC2889">
            <v>0</v>
          </cell>
          <cell r="BE2889" t="e">
            <v>#N/A</v>
          </cell>
          <cell r="BG2889">
            <v>0</v>
          </cell>
          <cell r="BH2889">
            <v>0</v>
          </cell>
          <cell r="BJ2889" t="e">
            <v>#N/A</v>
          </cell>
          <cell r="BL2889">
            <v>0</v>
          </cell>
          <cell r="BM2889">
            <v>0</v>
          </cell>
          <cell r="BO2889" t="e">
            <v>#N/A</v>
          </cell>
          <cell r="BQ2889">
            <v>0</v>
          </cell>
          <cell r="BR2889">
            <v>0</v>
          </cell>
          <cell r="BT2889" t="e">
            <v>#N/A</v>
          </cell>
          <cell r="BV2889">
            <v>0</v>
          </cell>
          <cell r="BW2889">
            <v>0</v>
          </cell>
          <cell r="CW2889">
            <v>92</v>
          </cell>
          <cell r="CX2889" t="str">
            <v>端数調整</v>
          </cell>
          <cell r="CY2889">
            <v>1</v>
          </cell>
          <cell r="DA2889">
            <v>-1.0900000000001455</v>
          </cell>
          <cell r="DG2889">
            <v>1</v>
          </cell>
        </row>
        <row r="2890">
          <cell r="Q2890">
            <v>6552</v>
          </cell>
          <cell r="R2890" t="str">
            <v>量水器取付工(BOX含む)</v>
          </cell>
          <cell r="S2890" t="str">
            <v>φ40</v>
          </cell>
          <cell r="T2890" t="str">
            <v>ねじ込み接合</v>
          </cell>
          <cell r="U2890" t="str">
            <v>箇所</v>
          </cell>
          <cell r="V2890">
            <v>12090</v>
          </cell>
          <cell r="W2890" t="str">
            <v>厚労省参考p.194</v>
          </cell>
          <cell r="X2890" t="str">
            <v>接合器具損料を含む</v>
          </cell>
          <cell r="Y2890">
            <v>1</v>
          </cell>
          <cell r="Z2890">
            <v>15</v>
          </cell>
          <cell r="AA2890" t="str">
            <v>配管工</v>
          </cell>
          <cell r="AB2890">
            <v>0.28000000000000003</v>
          </cell>
          <cell r="AC2890">
            <v>27405</v>
          </cell>
          <cell r="AD2890">
            <v>7673.4</v>
          </cell>
          <cell r="AE2890">
            <v>2</v>
          </cell>
          <cell r="AF2890" t="str">
            <v>普通作業員</v>
          </cell>
          <cell r="AG2890">
            <v>0.17</v>
          </cell>
          <cell r="AH2890">
            <v>25305</v>
          </cell>
          <cell r="AI2890">
            <v>4301.8500000000004</v>
          </cell>
          <cell r="AJ2890">
            <v>122</v>
          </cell>
          <cell r="AK2890" t="str">
            <v>諸雑費</v>
          </cell>
          <cell r="AL2890">
            <v>1</v>
          </cell>
          <cell r="AM2890">
            <v>11975.25</v>
          </cell>
          <cell r="AN2890">
            <v>119.75</v>
          </cell>
          <cell r="AP2890" t="e">
            <v>#N/A</v>
          </cell>
          <cell r="AR2890">
            <v>0</v>
          </cell>
          <cell r="AS2890">
            <v>0</v>
          </cell>
          <cell r="AU2890" t="e">
            <v>#N/A</v>
          </cell>
          <cell r="AW2890">
            <v>0</v>
          </cell>
          <cell r="AX2890">
            <v>0</v>
          </cell>
          <cell r="AZ2890" t="e">
            <v>#N/A</v>
          </cell>
          <cell r="BB2890">
            <v>0</v>
          </cell>
          <cell r="BC2890">
            <v>0</v>
          </cell>
          <cell r="BE2890" t="e">
            <v>#N/A</v>
          </cell>
          <cell r="BG2890">
            <v>0</v>
          </cell>
          <cell r="BH2890">
            <v>0</v>
          </cell>
          <cell r="BJ2890" t="e">
            <v>#N/A</v>
          </cell>
          <cell r="BL2890">
            <v>0</v>
          </cell>
          <cell r="BM2890">
            <v>0</v>
          </cell>
          <cell r="BO2890" t="e">
            <v>#N/A</v>
          </cell>
          <cell r="BQ2890">
            <v>0</v>
          </cell>
          <cell r="BR2890">
            <v>0</v>
          </cell>
          <cell r="BT2890" t="e">
            <v>#N/A</v>
          </cell>
          <cell r="BV2890">
            <v>0</v>
          </cell>
          <cell r="BW2890">
            <v>0</v>
          </cell>
          <cell r="CW2890">
            <v>92</v>
          </cell>
          <cell r="CX2890" t="str">
            <v>端数調整</v>
          </cell>
          <cell r="CY2890">
            <v>1</v>
          </cell>
          <cell r="DA2890">
            <v>-5</v>
          </cell>
          <cell r="DG2890">
            <v>1</v>
          </cell>
        </row>
        <row r="2891">
          <cell r="Q2891">
            <v>6553</v>
          </cell>
          <cell r="R2891" t="str">
            <v>量水器取付工(BOX含む)</v>
          </cell>
          <cell r="S2891" t="str">
            <v>φ50</v>
          </cell>
          <cell r="T2891" t="str">
            <v>ねじ込み接合</v>
          </cell>
          <cell r="U2891" t="str">
            <v>箇所</v>
          </cell>
          <cell r="V2891">
            <v>13410</v>
          </cell>
          <cell r="W2891" t="str">
            <v>厚労省参考p.194</v>
          </cell>
          <cell r="X2891" t="str">
            <v>接合器具損料を含む</v>
          </cell>
          <cell r="Y2891">
            <v>1</v>
          </cell>
          <cell r="Z2891">
            <v>15</v>
          </cell>
          <cell r="AA2891" t="str">
            <v>配管工</v>
          </cell>
          <cell r="AB2891">
            <v>0.3</v>
          </cell>
          <cell r="AC2891">
            <v>27405</v>
          </cell>
          <cell r="AD2891">
            <v>8221.5</v>
          </cell>
          <cell r="AE2891">
            <v>2</v>
          </cell>
          <cell r="AF2891" t="str">
            <v>普通作業員</v>
          </cell>
          <cell r="AG2891">
            <v>0.2</v>
          </cell>
          <cell r="AH2891">
            <v>25305</v>
          </cell>
          <cell r="AI2891">
            <v>5061</v>
          </cell>
          <cell r="AJ2891">
            <v>122</v>
          </cell>
          <cell r="AK2891" t="str">
            <v>諸雑費</v>
          </cell>
          <cell r="AL2891">
            <v>1</v>
          </cell>
          <cell r="AM2891">
            <v>13282.5</v>
          </cell>
          <cell r="AN2891">
            <v>132.82</v>
          </cell>
          <cell r="AP2891" t="e">
            <v>#N/A</v>
          </cell>
          <cell r="AR2891">
            <v>0</v>
          </cell>
          <cell r="AS2891">
            <v>0</v>
          </cell>
          <cell r="AU2891" t="e">
            <v>#N/A</v>
          </cell>
          <cell r="AW2891">
            <v>0</v>
          </cell>
          <cell r="AX2891">
            <v>0</v>
          </cell>
          <cell r="AZ2891" t="e">
            <v>#N/A</v>
          </cell>
          <cell r="BB2891">
            <v>0</v>
          </cell>
          <cell r="BC2891">
            <v>0</v>
          </cell>
          <cell r="BE2891" t="e">
            <v>#N/A</v>
          </cell>
          <cell r="BG2891">
            <v>0</v>
          </cell>
          <cell r="BH2891">
            <v>0</v>
          </cell>
          <cell r="BJ2891" t="e">
            <v>#N/A</v>
          </cell>
          <cell r="BL2891">
            <v>0</v>
          </cell>
          <cell r="BM2891">
            <v>0</v>
          </cell>
          <cell r="BO2891" t="e">
            <v>#N/A</v>
          </cell>
          <cell r="BQ2891">
            <v>0</v>
          </cell>
          <cell r="BR2891">
            <v>0</v>
          </cell>
          <cell r="BT2891" t="e">
            <v>#N/A</v>
          </cell>
          <cell r="BV2891">
            <v>0</v>
          </cell>
          <cell r="BW2891">
            <v>0</v>
          </cell>
          <cell r="CW2891">
            <v>92</v>
          </cell>
          <cell r="CX2891" t="str">
            <v>端数調整</v>
          </cell>
          <cell r="CY2891">
            <v>1</v>
          </cell>
          <cell r="DA2891">
            <v>-5.319999999999709</v>
          </cell>
          <cell r="DG2891">
            <v>1</v>
          </cell>
        </row>
        <row r="2892">
          <cell r="Q2892">
            <v>6554</v>
          </cell>
          <cell r="R2892" t="str">
            <v>遠隔式量水器取付工(BOX含む)</v>
          </cell>
          <cell r="S2892" t="str">
            <v>φ13</v>
          </cell>
          <cell r="T2892" t="str">
            <v>ねじ込み接合</v>
          </cell>
          <cell r="U2892" t="str">
            <v>箇所</v>
          </cell>
          <cell r="V2892">
            <v>8282</v>
          </cell>
          <cell r="W2892" t="str">
            <v>厚労省参考p.194</v>
          </cell>
          <cell r="X2892" t="str">
            <v>接合器具損料を含む</v>
          </cell>
          <cell r="Y2892">
            <v>1</v>
          </cell>
          <cell r="Z2892">
            <v>1</v>
          </cell>
          <cell r="AA2892" t="str">
            <v>特殊作業員</v>
          </cell>
          <cell r="AB2892">
            <v>0.1</v>
          </cell>
          <cell r="AC2892">
            <v>28665</v>
          </cell>
          <cell r="AD2892">
            <v>2866.5</v>
          </cell>
          <cell r="AE2892">
            <v>15</v>
          </cell>
          <cell r="AF2892" t="str">
            <v>配管工</v>
          </cell>
          <cell r="AG2892">
            <v>0.13</v>
          </cell>
          <cell r="AH2892">
            <v>27405</v>
          </cell>
          <cell r="AI2892">
            <v>3562.65</v>
          </cell>
          <cell r="AJ2892">
            <v>2</v>
          </cell>
          <cell r="AK2892" t="str">
            <v>普通作業員</v>
          </cell>
          <cell r="AL2892">
            <v>7.0000000000000007E-2</v>
          </cell>
          <cell r="AM2892">
            <v>25305</v>
          </cell>
          <cell r="AN2892">
            <v>1771.35</v>
          </cell>
          <cell r="AO2892">
            <v>122</v>
          </cell>
          <cell r="AP2892" t="str">
            <v>諸雑費</v>
          </cell>
          <cell r="AQ2892">
            <v>1</v>
          </cell>
          <cell r="AR2892">
            <v>8200.5</v>
          </cell>
          <cell r="AS2892">
            <v>82</v>
          </cell>
          <cell r="AU2892" t="e">
            <v>#N/A</v>
          </cell>
          <cell r="AW2892">
            <v>0</v>
          </cell>
          <cell r="AX2892">
            <v>0</v>
          </cell>
          <cell r="AZ2892" t="e">
            <v>#N/A</v>
          </cell>
          <cell r="BB2892">
            <v>0</v>
          </cell>
          <cell r="BC2892">
            <v>0</v>
          </cell>
          <cell r="BE2892" t="e">
            <v>#N/A</v>
          </cell>
          <cell r="BG2892">
            <v>0</v>
          </cell>
          <cell r="BH2892">
            <v>0</v>
          </cell>
          <cell r="BJ2892" t="e">
            <v>#N/A</v>
          </cell>
          <cell r="BL2892">
            <v>0</v>
          </cell>
          <cell r="BM2892">
            <v>0</v>
          </cell>
          <cell r="BO2892" t="e">
            <v>#N/A</v>
          </cell>
          <cell r="BQ2892">
            <v>0</v>
          </cell>
          <cell r="BR2892">
            <v>0</v>
          </cell>
          <cell r="BT2892" t="e">
            <v>#N/A</v>
          </cell>
          <cell r="BV2892">
            <v>0</v>
          </cell>
          <cell r="BW2892">
            <v>0</v>
          </cell>
          <cell r="CW2892">
            <v>92</v>
          </cell>
          <cell r="CX2892" t="str">
            <v>端数調整</v>
          </cell>
          <cell r="CY2892">
            <v>1</v>
          </cell>
          <cell r="DA2892">
            <v>-0.5</v>
          </cell>
          <cell r="DG2892">
            <v>1</v>
          </cell>
        </row>
        <row r="2893">
          <cell r="Q2893">
            <v>6555</v>
          </cell>
          <cell r="R2893" t="str">
            <v>遠隔式量水器取付工(BOX含む)</v>
          </cell>
          <cell r="S2893" t="str">
            <v>φ20</v>
          </cell>
          <cell r="T2893" t="str">
            <v>ねじ込み接合</v>
          </cell>
          <cell r="U2893" t="str">
            <v>箇所</v>
          </cell>
          <cell r="V2893">
            <v>9091</v>
          </cell>
          <cell r="W2893" t="str">
            <v>厚労省参考p.194</v>
          </cell>
          <cell r="X2893" t="str">
            <v>接合器具損料を含む</v>
          </cell>
          <cell r="Y2893">
            <v>1</v>
          </cell>
          <cell r="Z2893">
            <v>1</v>
          </cell>
          <cell r="AA2893" t="str">
            <v>特殊作業員</v>
          </cell>
          <cell r="AB2893">
            <v>0.1</v>
          </cell>
          <cell r="AC2893">
            <v>28665</v>
          </cell>
          <cell r="AD2893">
            <v>2866.5</v>
          </cell>
          <cell r="AE2893">
            <v>15</v>
          </cell>
          <cell r="AF2893" t="str">
            <v>配管工</v>
          </cell>
          <cell r="AG2893">
            <v>0.15</v>
          </cell>
          <cell r="AH2893">
            <v>27405</v>
          </cell>
          <cell r="AI2893">
            <v>4110.75</v>
          </cell>
          <cell r="AJ2893">
            <v>2</v>
          </cell>
          <cell r="AK2893" t="str">
            <v>普通作業員</v>
          </cell>
          <cell r="AL2893">
            <v>0.08</v>
          </cell>
          <cell r="AM2893">
            <v>25305</v>
          </cell>
          <cell r="AN2893">
            <v>2024.4</v>
          </cell>
          <cell r="AO2893">
            <v>122</v>
          </cell>
          <cell r="AP2893" t="str">
            <v>諸雑費</v>
          </cell>
          <cell r="AQ2893">
            <v>1</v>
          </cell>
          <cell r="AR2893">
            <v>9001.65</v>
          </cell>
          <cell r="AS2893">
            <v>90.01</v>
          </cell>
          <cell r="AU2893" t="e">
            <v>#N/A</v>
          </cell>
          <cell r="AW2893">
            <v>0</v>
          </cell>
          <cell r="AX2893">
            <v>0</v>
          </cell>
          <cell r="AZ2893" t="e">
            <v>#N/A</v>
          </cell>
          <cell r="BB2893">
            <v>0</v>
          </cell>
          <cell r="BC2893">
            <v>0</v>
          </cell>
          <cell r="BE2893" t="e">
            <v>#N/A</v>
          </cell>
          <cell r="BG2893">
            <v>0</v>
          </cell>
          <cell r="BH2893">
            <v>0</v>
          </cell>
          <cell r="BJ2893" t="e">
            <v>#N/A</v>
          </cell>
          <cell r="BL2893">
            <v>0</v>
          </cell>
          <cell r="BM2893">
            <v>0</v>
          </cell>
          <cell r="BO2893" t="e">
            <v>#N/A</v>
          </cell>
          <cell r="BQ2893">
            <v>0</v>
          </cell>
          <cell r="BR2893">
            <v>0</v>
          </cell>
          <cell r="BT2893" t="e">
            <v>#N/A</v>
          </cell>
          <cell r="BV2893">
            <v>0</v>
          </cell>
          <cell r="BW2893">
            <v>0</v>
          </cell>
          <cell r="CW2893">
            <v>92</v>
          </cell>
          <cell r="CX2893" t="str">
            <v>端数調整</v>
          </cell>
          <cell r="CY2893">
            <v>1</v>
          </cell>
          <cell r="DA2893">
            <v>-0.65999999999985448</v>
          </cell>
          <cell r="DG2893">
            <v>1</v>
          </cell>
        </row>
        <row r="2894">
          <cell r="Q2894">
            <v>6556</v>
          </cell>
          <cell r="R2894" t="str">
            <v>遠隔式量水器取付工(BOX含む)</v>
          </cell>
          <cell r="S2894" t="str">
            <v>φ25</v>
          </cell>
          <cell r="T2894" t="str">
            <v>ねじ込み接合</v>
          </cell>
          <cell r="U2894" t="str">
            <v>箇所</v>
          </cell>
          <cell r="V2894">
            <v>10960</v>
          </cell>
          <cell r="W2894" t="str">
            <v>厚労省参考p.194</v>
          </cell>
          <cell r="X2894" t="str">
            <v>接合器具損料を含む</v>
          </cell>
          <cell r="Y2894">
            <v>1</v>
          </cell>
          <cell r="Z2894">
            <v>1</v>
          </cell>
          <cell r="AA2894" t="str">
            <v>特殊作業員</v>
          </cell>
          <cell r="AB2894">
            <v>0.1</v>
          </cell>
          <cell r="AC2894">
            <v>28665</v>
          </cell>
          <cell r="AD2894">
            <v>2866.5</v>
          </cell>
          <cell r="AE2894">
            <v>15</v>
          </cell>
          <cell r="AF2894" t="str">
            <v>配管工</v>
          </cell>
          <cell r="AG2894">
            <v>0.19</v>
          </cell>
          <cell r="AH2894">
            <v>27405</v>
          </cell>
          <cell r="AI2894">
            <v>5206.95</v>
          </cell>
          <cell r="AJ2894">
            <v>2</v>
          </cell>
          <cell r="AK2894" t="str">
            <v>普通作業員</v>
          </cell>
          <cell r="AL2894">
            <v>0.11</v>
          </cell>
          <cell r="AM2894">
            <v>25305</v>
          </cell>
          <cell r="AN2894">
            <v>2783.55</v>
          </cell>
          <cell r="AO2894">
            <v>122</v>
          </cell>
          <cell r="AP2894" t="str">
            <v>諸雑費</v>
          </cell>
          <cell r="AQ2894">
            <v>1</v>
          </cell>
          <cell r="AR2894">
            <v>10857</v>
          </cell>
          <cell r="AS2894">
            <v>108.57</v>
          </cell>
          <cell r="AU2894" t="e">
            <v>#N/A</v>
          </cell>
          <cell r="AW2894">
            <v>0</v>
          </cell>
          <cell r="AX2894">
            <v>0</v>
          </cell>
          <cell r="AZ2894" t="e">
            <v>#N/A</v>
          </cell>
          <cell r="BB2894">
            <v>0</v>
          </cell>
          <cell r="BC2894">
            <v>0</v>
          </cell>
          <cell r="BE2894" t="e">
            <v>#N/A</v>
          </cell>
          <cell r="BG2894">
            <v>0</v>
          </cell>
          <cell r="BH2894">
            <v>0</v>
          </cell>
          <cell r="BJ2894" t="e">
            <v>#N/A</v>
          </cell>
          <cell r="BL2894">
            <v>0</v>
          </cell>
          <cell r="BM2894">
            <v>0</v>
          </cell>
          <cell r="BO2894" t="e">
            <v>#N/A</v>
          </cell>
          <cell r="BQ2894">
            <v>0</v>
          </cell>
          <cell r="BR2894">
            <v>0</v>
          </cell>
          <cell r="BT2894" t="e">
            <v>#N/A</v>
          </cell>
          <cell r="BV2894">
            <v>0</v>
          </cell>
          <cell r="BW2894">
            <v>0</v>
          </cell>
          <cell r="CW2894">
            <v>92</v>
          </cell>
          <cell r="CX2894" t="str">
            <v>端数調整</v>
          </cell>
          <cell r="CY2894">
            <v>1</v>
          </cell>
          <cell r="DA2894">
            <v>-5.569999999999709</v>
          </cell>
          <cell r="DG2894">
            <v>1</v>
          </cell>
        </row>
        <row r="2895">
          <cell r="Q2895">
            <v>6557</v>
          </cell>
          <cell r="R2895" t="str">
            <v>遠隔式量水器取付工(BOX含む)</v>
          </cell>
          <cell r="S2895" t="str">
            <v>φ30</v>
          </cell>
          <cell r="T2895" t="str">
            <v>ねじ込み接合</v>
          </cell>
          <cell r="U2895" t="str">
            <v>箇所</v>
          </cell>
          <cell r="V2895">
            <v>13110</v>
          </cell>
          <cell r="W2895" t="str">
            <v>厚労省参考p.194</v>
          </cell>
          <cell r="X2895" t="str">
            <v>接合器具損料を含む</v>
          </cell>
          <cell r="Y2895">
            <v>1</v>
          </cell>
          <cell r="Z2895">
            <v>1</v>
          </cell>
          <cell r="AA2895" t="str">
            <v>特殊作業員</v>
          </cell>
          <cell r="AB2895">
            <v>0.1</v>
          </cell>
          <cell r="AC2895">
            <v>28665</v>
          </cell>
          <cell r="AD2895">
            <v>2866.5</v>
          </cell>
          <cell r="AE2895">
            <v>15</v>
          </cell>
          <cell r="AF2895" t="str">
            <v>配管工</v>
          </cell>
          <cell r="AG2895">
            <v>0.24</v>
          </cell>
          <cell r="AH2895">
            <v>27405</v>
          </cell>
          <cell r="AI2895">
            <v>6577.2</v>
          </cell>
          <cell r="AJ2895">
            <v>2</v>
          </cell>
          <cell r="AK2895" t="str">
            <v>普通作業員</v>
          </cell>
          <cell r="AL2895">
            <v>0.14000000000000001</v>
          </cell>
          <cell r="AM2895">
            <v>25305</v>
          </cell>
          <cell r="AN2895">
            <v>3542.7</v>
          </cell>
          <cell r="AO2895">
            <v>122</v>
          </cell>
          <cell r="AP2895" t="str">
            <v>諸雑費</v>
          </cell>
          <cell r="AQ2895">
            <v>1</v>
          </cell>
          <cell r="AR2895">
            <v>12986.400000000001</v>
          </cell>
          <cell r="AS2895">
            <v>129.86000000000001</v>
          </cell>
          <cell r="AU2895" t="e">
            <v>#N/A</v>
          </cell>
          <cell r="AW2895">
            <v>0</v>
          </cell>
          <cell r="AX2895">
            <v>0</v>
          </cell>
          <cell r="AZ2895" t="e">
            <v>#N/A</v>
          </cell>
          <cell r="BB2895">
            <v>0</v>
          </cell>
          <cell r="BC2895">
            <v>0</v>
          </cell>
          <cell r="BE2895" t="e">
            <v>#N/A</v>
          </cell>
          <cell r="BG2895">
            <v>0</v>
          </cell>
          <cell r="BH2895">
            <v>0</v>
          </cell>
          <cell r="BJ2895" t="e">
            <v>#N/A</v>
          </cell>
          <cell r="BL2895">
            <v>0</v>
          </cell>
          <cell r="BM2895">
            <v>0</v>
          </cell>
          <cell r="BO2895" t="e">
            <v>#N/A</v>
          </cell>
          <cell r="BQ2895">
            <v>0</v>
          </cell>
          <cell r="BR2895">
            <v>0</v>
          </cell>
          <cell r="BT2895" t="e">
            <v>#N/A</v>
          </cell>
          <cell r="BV2895">
            <v>0</v>
          </cell>
          <cell r="BW2895">
            <v>0</v>
          </cell>
          <cell r="CW2895">
            <v>92</v>
          </cell>
          <cell r="CX2895" t="str">
            <v>端数調整</v>
          </cell>
          <cell r="CY2895">
            <v>1</v>
          </cell>
          <cell r="DA2895">
            <v>-6.2600000000020373</v>
          </cell>
          <cell r="DG2895">
            <v>1</v>
          </cell>
        </row>
        <row r="2896">
          <cell r="Q2896">
            <v>6558</v>
          </cell>
          <cell r="R2896" t="str">
            <v>遠隔式量水器取付工(BOX含む)</v>
          </cell>
          <cell r="S2896" t="str">
            <v>φ40</v>
          </cell>
          <cell r="T2896" t="str">
            <v>ねじ込み接合</v>
          </cell>
          <cell r="U2896" t="str">
            <v>箇所</v>
          </cell>
          <cell r="V2896">
            <v>14990</v>
          </cell>
          <cell r="W2896" t="str">
            <v>厚労省参考p.194</v>
          </cell>
          <cell r="X2896" t="str">
            <v>接合器具損料を含む</v>
          </cell>
          <cell r="Y2896">
            <v>1</v>
          </cell>
          <cell r="Z2896">
            <v>1</v>
          </cell>
          <cell r="AA2896" t="str">
            <v>特殊作業員</v>
          </cell>
          <cell r="AB2896">
            <v>0.1</v>
          </cell>
          <cell r="AC2896">
            <v>28665</v>
          </cell>
          <cell r="AD2896">
            <v>2866.5</v>
          </cell>
          <cell r="AE2896">
            <v>15</v>
          </cell>
          <cell r="AF2896" t="str">
            <v>配管工</v>
          </cell>
          <cell r="AG2896">
            <v>0.28000000000000003</v>
          </cell>
          <cell r="AH2896">
            <v>27405</v>
          </cell>
          <cell r="AI2896">
            <v>7673.4</v>
          </cell>
          <cell r="AJ2896">
            <v>2</v>
          </cell>
          <cell r="AK2896" t="str">
            <v>普通作業員</v>
          </cell>
          <cell r="AL2896">
            <v>0.17</v>
          </cell>
          <cell r="AM2896">
            <v>25305</v>
          </cell>
          <cell r="AN2896">
            <v>4301.8500000000004</v>
          </cell>
          <cell r="AO2896">
            <v>122</v>
          </cell>
          <cell r="AP2896" t="str">
            <v>諸雑費</v>
          </cell>
          <cell r="AQ2896">
            <v>1</v>
          </cell>
          <cell r="AR2896">
            <v>14841.75</v>
          </cell>
          <cell r="AS2896">
            <v>148.41</v>
          </cell>
          <cell r="AU2896" t="e">
            <v>#N/A</v>
          </cell>
          <cell r="AW2896">
            <v>0</v>
          </cell>
          <cell r="AX2896">
            <v>0</v>
          </cell>
          <cell r="AZ2896" t="e">
            <v>#N/A</v>
          </cell>
          <cell r="BB2896">
            <v>0</v>
          </cell>
          <cell r="BC2896">
            <v>0</v>
          </cell>
          <cell r="BE2896" t="e">
            <v>#N/A</v>
          </cell>
          <cell r="BG2896">
            <v>0</v>
          </cell>
          <cell r="BH2896">
            <v>0</v>
          </cell>
          <cell r="BJ2896" t="e">
            <v>#N/A</v>
          </cell>
          <cell r="BL2896">
            <v>0</v>
          </cell>
          <cell r="BM2896">
            <v>0</v>
          </cell>
          <cell r="BO2896" t="e">
            <v>#N/A</v>
          </cell>
          <cell r="BQ2896">
            <v>0</v>
          </cell>
          <cell r="BR2896">
            <v>0</v>
          </cell>
          <cell r="BT2896" t="e">
            <v>#N/A</v>
          </cell>
          <cell r="BV2896">
            <v>0</v>
          </cell>
          <cell r="BW2896">
            <v>0</v>
          </cell>
          <cell r="CW2896">
            <v>92</v>
          </cell>
          <cell r="CX2896" t="str">
            <v>端数調整</v>
          </cell>
          <cell r="CY2896">
            <v>1</v>
          </cell>
          <cell r="DA2896">
            <v>-0.15999999999985448</v>
          </cell>
          <cell r="DG2896">
            <v>1</v>
          </cell>
        </row>
        <row r="2897">
          <cell r="Q2897">
            <v>6559</v>
          </cell>
          <cell r="R2897" t="str">
            <v>遠隔式量水器取付工(BOX含む)</v>
          </cell>
          <cell r="S2897" t="str">
            <v>φ50</v>
          </cell>
          <cell r="T2897" t="str">
            <v>ねじ込み接合</v>
          </cell>
          <cell r="U2897" t="str">
            <v>箇所</v>
          </cell>
          <cell r="V2897">
            <v>16310</v>
          </cell>
          <cell r="W2897" t="str">
            <v>厚労省参考p.194</v>
          </cell>
          <cell r="X2897" t="str">
            <v>接合器具損料を含む</v>
          </cell>
          <cell r="Y2897">
            <v>1</v>
          </cell>
          <cell r="Z2897">
            <v>1</v>
          </cell>
          <cell r="AA2897" t="str">
            <v>特殊作業員</v>
          </cell>
          <cell r="AB2897">
            <v>0.1</v>
          </cell>
          <cell r="AC2897">
            <v>28665</v>
          </cell>
          <cell r="AD2897">
            <v>2866.5</v>
          </cell>
          <cell r="AE2897">
            <v>15</v>
          </cell>
          <cell r="AF2897" t="str">
            <v>配管工</v>
          </cell>
          <cell r="AG2897">
            <v>0.3</v>
          </cell>
          <cell r="AH2897">
            <v>27405</v>
          </cell>
          <cell r="AI2897">
            <v>8221.5</v>
          </cell>
          <cell r="AJ2897">
            <v>2</v>
          </cell>
          <cell r="AK2897" t="str">
            <v>普通作業員</v>
          </cell>
          <cell r="AL2897">
            <v>0.2</v>
          </cell>
          <cell r="AM2897">
            <v>25305</v>
          </cell>
          <cell r="AN2897">
            <v>5061</v>
          </cell>
          <cell r="AO2897">
            <v>122</v>
          </cell>
          <cell r="AP2897" t="str">
            <v>諸雑費</v>
          </cell>
          <cell r="AQ2897">
            <v>1</v>
          </cell>
          <cell r="AR2897">
            <v>16149</v>
          </cell>
          <cell r="AS2897">
            <v>161.49</v>
          </cell>
          <cell r="AU2897" t="e">
            <v>#N/A</v>
          </cell>
          <cell r="AW2897">
            <v>0</v>
          </cell>
          <cell r="AX2897">
            <v>0</v>
          </cell>
          <cell r="AZ2897" t="e">
            <v>#N/A</v>
          </cell>
          <cell r="BB2897">
            <v>0</v>
          </cell>
          <cell r="BC2897">
            <v>0</v>
          </cell>
          <cell r="BE2897" t="e">
            <v>#N/A</v>
          </cell>
          <cell r="BG2897">
            <v>0</v>
          </cell>
          <cell r="BH2897">
            <v>0</v>
          </cell>
          <cell r="BJ2897" t="e">
            <v>#N/A</v>
          </cell>
          <cell r="BL2897">
            <v>0</v>
          </cell>
          <cell r="BM2897">
            <v>0</v>
          </cell>
          <cell r="BO2897" t="e">
            <v>#N/A</v>
          </cell>
          <cell r="BQ2897">
            <v>0</v>
          </cell>
          <cell r="BR2897">
            <v>0</v>
          </cell>
          <cell r="BT2897" t="e">
            <v>#N/A</v>
          </cell>
          <cell r="BV2897">
            <v>0</v>
          </cell>
          <cell r="BW2897">
            <v>0</v>
          </cell>
          <cell r="CW2897">
            <v>92</v>
          </cell>
          <cell r="CX2897" t="str">
            <v>端数調整</v>
          </cell>
          <cell r="CY2897">
            <v>1</v>
          </cell>
          <cell r="DA2897">
            <v>-0.48999999999978172</v>
          </cell>
          <cell r="DG2897">
            <v>1</v>
          </cell>
        </row>
        <row r="2898">
          <cell r="Q2898">
            <v>6560</v>
          </cell>
          <cell r="R2898" t="str">
            <v>量水器取付工（量水器のみ）</v>
          </cell>
          <cell r="S2898" t="str">
            <v>φ13</v>
          </cell>
          <cell r="T2898" t="str">
            <v>ねじ込み接合</v>
          </cell>
          <cell r="U2898" t="str">
            <v>箇所</v>
          </cell>
          <cell r="V2898">
            <v>3811</v>
          </cell>
          <cell r="W2898" t="str">
            <v>厚労省参考p.194</v>
          </cell>
          <cell r="X2898" t="str">
            <v>接合器具損料を含む</v>
          </cell>
          <cell r="Y2898">
            <v>1</v>
          </cell>
          <cell r="Z2898">
            <v>15</v>
          </cell>
          <cell r="AA2898" t="str">
            <v>配管工</v>
          </cell>
          <cell r="AB2898">
            <v>0.11</v>
          </cell>
          <cell r="AC2898">
            <v>27405</v>
          </cell>
          <cell r="AD2898">
            <v>3014.55</v>
          </cell>
          <cell r="AE2898">
            <v>2</v>
          </cell>
          <cell r="AF2898" t="str">
            <v>普通作業員</v>
          </cell>
          <cell r="AG2898">
            <v>0.03</v>
          </cell>
          <cell r="AH2898">
            <v>25305</v>
          </cell>
          <cell r="AI2898">
            <v>759.15</v>
          </cell>
          <cell r="AJ2898">
            <v>122</v>
          </cell>
          <cell r="AK2898" t="str">
            <v>諸雑費</v>
          </cell>
          <cell r="AL2898">
            <v>1</v>
          </cell>
          <cell r="AM2898">
            <v>3773.7000000000003</v>
          </cell>
          <cell r="AN2898">
            <v>37.729999999999997</v>
          </cell>
          <cell r="AP2898" t="e">
            <v>#N/A</v>
          </cell>
          <cell r="AR2898">
            <v>0</v>
          </cell>
          <cell r="AS2898">
            <v>0</v>
          </cell>
          <cell r="AU2898" t="e">
            <v>#N/A</v>
          </cell>
          <cell r="AW2898">
            <v>0</v>
          </cell>
          <cell r="AX2898">
            <v>0</v>
          </cell>
          <cell r="AZ2898" t="e">
            <v>#N/A</v>
          </cell>
          <cell r="BB2898">
            <v>0</v>
          </cell>
          <cell r="BC2898">
            <v>0</v>
          </cell>
          <cell r="BE2898" t="e">
            <v>#N/A</v>
          </cell>
          <cell r="BG2898">
            <v>0</v>
          </cell>
          <cell r="BH2898">
            <v>0</v>
          </cell>
          <cell r="BJ2898" t="e">
            <v>#N/A</v>
          </cell>
          <cell r="BL2898">
            <v>0</v>
          </cell>
          <cell r="BM2898">
            <v>0</v>
          </cell>
          <cell r="BO2898" t="e">
            <v>#N/A</v>
          </cell>
          <cell r="BQ2898">
            <v>0</v>
          </cell>
          <cell r="BR2898">
            <v>0</v>
          </cell>
          <cell r="BT2898" t="e">
            <v>#N/A</v>
          </cell>
          <cell r="BV2898">
            <v>0</v>
          </cell>
          <cell r="BW2898">
            <v>0</v>
          </cell>
          <cell r="CW2898">
            <v>92</v>
          </cell>
          <cell r="CX2898" t="str">
            <v>端数調整</v>
          </cell>
          <cell r="CY2898">
            <v>1</v>
          </cell>
          <cell r="DA2898">
            <v>-0.43000000000029104</v>
          </cell>
          <cell r="DG2898">
            <v>1</v>
          </cell>
        </row>
        <row r="2899">
          <cell r="Q2899">
            <v>6561</v>
          </cell>
          <cell r="R2899" t="str">
            <v>量水器取付工（量水器のみ）</v>
          </cell>
          <cell r="S2899" t="str">
            <v>φ20</v>
          </cell>
          <cell r="T2899" t="str">
            <v>ねじ込み接合</v>
          </cell>
          <cell r="U2899" t="str">
            <v>箇所</v>
          </cell>
          <cell r="V2899">
            <v>4620</v>
          </cell>
          <cell r="W2899" t="str">
            <v>厚労省参考p.194</v>
          </cell>
          <cell r="X2899" t="str">
            <v>接合器具損料を含む</v>
          </cell>
          <cell r="Y2899">
            <v>1</v>
          </cell>
          <cell r="Z2899">
            <v>15</v>
          </cell>
          <cell r="AA2899" t="str">
            <v>配管工</v>
          </cell>
          <cell r="AB2899">
            <v>0.13</v>
          </cell>
          <cell r="AC2899">
            <v>27405</v>
          </cell>
          <cell r="AD2899">
            <v>3562.65</v>
          </cell>
          <cell r="AE2899">
            <v>2</v>
          </cell>
          <cell r="AF2899" t="str">
            <v>普通作業員</v>
          </cell>
          <cell r="AG2899">
            <v>0.04</v>
          </cell>
          <cell r="AH2899">
            <v>25305</v>
          </cell>
          <cell r="AI2899">
            <v>1012.2</v>
          </cell>
          <cell r="AJ2899">
            <v>122</v>
          </cell>
          <cell r="AK2899" t="str">
            <v>諸雑費</v>
          </cell>
          <cell r="AL2899">
            <v>1</v>
          </cell>
          <cell r="AM2899">
            <v>4574.8500000000004</v>
          </cell>
          <cell r="AN2899">
            <v>45.74</v>
          </cell>
          <cell r="AP2899" t="e">
            <v>#N/A</v>
          </cell>
          <cell r="AR2899">
            <v>0</v>
          </cell>
          <cell r="AS2899">
            <v>0</v>
          </cell>
          <cell r="AU2899" t="e">
            <v>#N/A</v>
          </cell>
          <cell r="AW2899">
            <v>0</v>
          </cell>
          <cell r="AX2899">
            <v>0</v>
          </cell>
          <cell r="AZ2899" t="e">
            <v>#N/A</v>
          </cell>
          <cell r="BB2899">
            <v>0</v>
          </cell>
          <cell r="BC2899">
            <v>0</v>
          </cell>
          <cell r="BE2899" t="e">
            <v>#N/A</v>
          </cell>
          <cell r="BG2899">
            <v>0</v>
          </cell>
          <cell r="BH2899">
            <v>0</v>
          </cell>
          <cell r="BJ2899" t="e">
            <v>#N/A</v>
          </cell>
          <cell r="BL2899">
            <v>0</v>
          </cell>
          <cell r="BM2899">
            <v>0</v>
          </cell>
          <cell r="BO2899" t="e">
            <v>#N/A</v>
          </cell>
          <cell r="BQ2899">
            <v>0</v>
          </cell>
          <cell r="BR2899">
            <v>0</v>
          </cell>
          <cell r="BT2899" t="e">
            <v>#N/A</v>
          </cell>
          <cell r="BV2899">
            <v>0</v>
          </cell>
          <cell r="BW2899">
            <v>0</v>
          </cell>
          <cell r="CW2899">
            <v>92</v>
          </cell>
          <cell r="CX2899" t="str">
            <v>端数調整</v>
          </cell>
          <cell r="CY2899">
            <v>1</v>
          </cell>
          <cell r="DA2899">
            <v>-0.59000000000014552</v>
          </cell>
          <cell r="DG2899">
            <v>1</v>
          </cell>
        </row>
        <row r="2900">
          <cell r="Q2900">
            <v>6562</v>
          </cell>
          <cell r="R2900" t="str">
            <v>量水器取付工（量水器のみ）</v>
          </cell>
          <cell r="S2900" t="str">
            <v>φ25</v>
          </cell>
          <cell r="T2900" t="str">
            <v>ねじ込み接合</v>
          </cell>
          <cell r="U2900" t="str">
            <v>箇所</v>
          </cell>
          <cell r="V2900">
            <v>5983</v>
          </cell>
          <cell r="W2900" t="str">
            <v>厚労省参考p.194</v>
          </cell>
          <cell r="X2900" t="str">
            <v>接合器具損料を含む</v>
          </cell>
          <cell r="Y2900">
            <v>1</v>
          </cell>
          <cell r="Z2900">
            <v>15</v>
          </cell>
          <cell r="AA2900" t="str">
            <v>配管工</v>
          </cell>
          <cell r="AB2900">
            <v>0.17</v>
          </cell>
          <cell r="AC2900">
            <v>27405</v>
          </cell>
          <cell r="AD2900">
            <v>4658.8500000000004</v>
          </cell>
          <cell r="AE2900">
            <v>2</v>
          </cell>
          <cell r="AF2900" t="str">
            <v>普通作業員</v>
          </cell>
          <cell r="AG2900">
            <v>0.05</v>
          </cell>
          <cell r="AH2900">
            <v>25305</v>
          </cell>
          <cell r="AI2900">
            <v>1265.25</v>
          </cell>
          <cell r="AJ2900">
            <v>122</v>
          </cell>
          <cell r="AK2900" t="str">
            <v>諸雑費</v>
          </cell>
          <cell r="AL2900">
            <v>1</v>
          </cell>
          <cell r="AM2900">
            <v>5924.1</v>
          </cell>
          <cell r="AN2900">
            <v>59.24</v>
          </cell>
          <cell r="AP2900" t="e">
            <v>#N/A</v>
          </cell>
          <cell r="AR2900">
            <v>0</v>
          </cell>
          <cell r="AS2900">
            <v>0</v>
          </cell>
          <cell r="AU2900" t="e">
            <v>#N/A</v>
          </cell>
          <cell r="AW2900">
            <v>0</v>
          </cell>
          <cell r="AX2900">
            <v>0</v>
          </cell>
          <cell r="AZ2900" t="e">
            <v>#N/A</v>
          </cell>
          <cell r="BB2900">
            <v>0</v>
          </cell>
          <cell r="BC2900">
            <v>0</v>
          </cell>
          <cell r="BE2900" t="e">
            <v>#N/A</v>
          </cell>
          <cell r="BG2900">
            <v>0</v>
          </cell>
          <cell r="BH2900">
            <v>0</v>
          </cell>
          <cell r="BJ2900" t="e">
            <v>#N/A</v>
          </cell>
          <cell r="BL2900">
            <v>0</v>
          </cell>
          <cell r="BM2900">
            <v>0</v>
          </cell>
          <cell r="BO2900" t="e">
            <v>#N/A</v>
          </cell>
          <cell r="BQ2900">
            <v>0</v>
          </cell>
          <cell r="BR2900">
            <v>0</v>
          </cell>
          <cell r="BT2900" t="e">
            <v>#N/A</v>
          </cell>
          <cell r="BV2900">
            <v>0</v>
          </cell>
          <cell r="BW2900">
            <v>0</v>
          </cell>
          <cell r="CW2900">
            <v>92</v>
          </cell>
          <cell r="CX2900" t="str">
            <v>端数調整</v>
          </cell>
          <cell r="CY2900">
            <v>1</v>
          </cell>
          <cell r="DA2900">
            <v>-0.34000000000014552</v>
          </cell>
          <cell r="DG2900">
            <v>1</v>
          </cell>
        </row>
        <row r="2901">
          <cell r="Q2901">
            <v>6563</v>
          </cell>
          <cell r="R2901" t="str">
            <v>量水器取付工（量水器のみ）</v>
          </cell>
          <cell r="S2901" t="str">
            <v>φ30</v>
          </cell>
          <cell r="T2901" t="str">
            <v>ねじ込み接合</v>
          </cell>
          <cell r="U2901" t="str">
            <v>箇所</v>
          </cell>
          <cell r="V2901">
            <v>7878</v>
          </cell>
          <cell r="W2901" t="str">
            <v>厚労省参考p.194</v>
          </cell>
          <cell r="X2901" t="str">
            <v>接合器具損料を含む</v>
          </cell>
          <cell r="Y2901">
            <v>1</v>
          </cell>
          <cell r="Z2901">
            <v>15</v>
          </cell>
          <cell r="AA2901" t="str">
            <v>配管工</v>
          </cell>
          <cell r="AB2901">
            <v>0.22</v>
          </cell>
          <cell r="AC2901">
            <v>27405</v>
          </cell>
          <cell r="AD2901">
            <v>6029.1</v>
          </cell>
          <cell r="AE2901">
            <v>2</v>
          </cell>
          <cell r="AF2901" t="str">
            <v>普通作業員</v>
          </cell>
          <cell r="AG2901">
            <v>7.0000000000000007E-2</v>
          </cell>
          <cell r="AH2901">
            <v>25305</v>
          </cell>
          <cell r="AI2901">
            <v>1771.35</v>
          </cell>
          <cell r="AJ2901">
            <v>122</v>
          </cell>
          <cell r="AK2901" t="str">
            <v>諸雑費</v>
          </cell>
          <cell r="AL2901">
            <v>1</v>
          </cell>
          <cell r="AM2901">
            <v>7800.4500000000007</v>
          </cell>
          <cell r="AN2901">
            <v>78</v>
          </cell>
          <cell r="AP2901" t="e">
            <v>#N/A</v>
          </cell>
          <cell r="AR2901">
            <v>0</v>
          </cell>
          <cell r="AS2901">
            <v>0</v>
          </cell>
          <cell r="AU2901" t="e">
            <v>#N/A</v>
          </cell>
          <cell r="AW2901">
            <v>0</v>
          </cell>
          <cell r="AX2901">
            <v>0</v>
          </cell>
          <cell r="AZ2901" t="e">
            <v>#N/A</v>
          </cell>
          <cell r="BB2901">
            <v>0</v>
          </cell>
          <cell r="BC2901">
            <v>0</v>
          </cell>
          <cell r="BE2901" t="e">
            <v>#N/A</v>
          </cell>
          <cell r="BG2901">
            <v>0</v>
          </cell>
          <cell r="BH2901">
            <v>0</v>
          </cell>
          <cell r="BJ2901" t="e">
            <v>#N/A</v>
          </cell>
          <cell r="BL2901">
            <v>0</v>
          </cell>
          <cell r="BM2901">
            <v>0</v>
          </cell>
          <cell r="BO2901" t="e">
            <v>#N/A</v>
          </cell>
          <cell r="BQ2901">
            <v>0</v>
          </cell>
          <cell r="BR2901">
            <v>0</v>
          </cell>
          <cell r="BT2901" t="e">
            <v>#N/A</v>
          </cell>
          <cell r="BV2901">
            <v>0</v>
          </cell>
          <cell r="BW2901">
            <v>0</v>
          </cell>
          <cell r="CW2901">
            <v>92</v>
          </cell>
          <cell r="CX2901" t="str">
            <v>端数調整</v>
          </cell>
          <cell r="CY2901">
            <v>1</v>
          </cell>
          <cell r="DA2901">
            <v>-0.4500000000007276</v>
          </cell>
          <cell r="DG2901">
            <v>1</v>
          </cell>
        </row>
        <row r="2902">
          <cell r="Q2902">
            <v>6564</v>
          </cell>
          <cell r="R2902" t="str">
            <v>量水器取付工（量水器のみ）</v>
          </cell>
          <cell r="S2902" t="str">
            <v>φ40</v>
          </cell>
          <cell r="T2902" t="str">
            <v>ねじ込み接合</v>
          </cell>
          <cell r="U2902" t="str">
            <v>箇所</v>
          </cell>
          <cell r="V2902">
            <v>9241</v>
          </cell>
          <cell r="W2902" t="str">
            <v>厚労省参考p.194</v>
          </cell>
          <cell r="X2902" t="str">
            <v>接合器具損料を含む</v>
          </cell>
          <cell r="Y2902">
            <v>1</v>
          </cell>
          <cell r="Z2902">
            <v>15</v>
          </cell>
          <cell r="AA2902" t="str">
            <v>配管工</v>
          </cell>
          <cell r="AB2902">
            <v>0.26</v>
          </cell>
          <cell r="AC2902">
            <v>27405</v>
          </cell>
          <cell r="AD2902">
            <v>7125.3</v>
          </cell>
          <cell r="AE2902">
            <v>2</v>
          </cell>
          <cell r="AF2902" t="str">
            <v>普通作業員</v>
          </cell>
          <cell r="AG2902">
            <v>0.08</v>
          </cell>
          <cell r="AH2902">
            <v>25305</v>
          </cell>
          <cell r="AI2902">
            <v>2024.4</v>
          </cell>
          <cell r="AJ2902">
            <v>122</v>
          </cell>
          <cell r="AK2902" t="str">
            <v>諸雑費</v>
          </cell>
          <cell r="AL2902">
            <v>1</v>
          </cell>
          <cell r="AM2902">
            <v>9149.7000000000007</v>
          </cell>
          <cell r="AN2902">
            <v>91.49</v>
          </cell>
          <cell r="AP2902" t="e">
            <v>#N/A</v>
          </cell>
          <cell r="AR2902">
            <v>0</v>
          </cell>
          <cell r="AS2902">
            <v>0</v>
          </cell>
          <cell r="AU2902" t="e">
            <v>#N/A</v>
          </cell>
          <cell r="AW2902">
            <v>0</v>
          </cell>
          <cell r="AX2902">
            <v>0</v>
          </cell>
          <cell r="AZ2902" t="e">
            <v>#N/A</v>
          </cell>
          <cell r="BB2902">
            <v>0</v>
          </cell>
          <cell r="BC2902">
            <v>0</v>
          </cell>
          <cell r="BE2902" t="e">
            <v>#N/A</v>
          </cell>
          <cell r="BG2902">
            <v>0</v>
          </cell>
          <cell r="BH2902">
            <v>0</v>
          </cell>
          <cell r="BJ2902" t="e">
            <v>#N/A</v>
          </cell>
          <cell r="BL2902">
            <v>0</v>
          </cell>
          <cell r="BM2902">
            <v>0</v>
          </cell>
          <cell r="BO2902" t="e">
            <v>#N/A</v>
          </cell>
          <cell r="BQ2902">
            <v>0</v>
          </cell>
          <cell r="BR2902">
            <v>0</v>
          </cell>
          <cell r="BT2902" t="e">
            <v>#N/A</v>
          </cell>
          <cell r="BV2902">
            <v>0</v>
          </cell>
          <cell r="BW2902">
            <v>0</v>
          </cell>
          <cell r="CW2902">
            <v>92</v>
          </cell>
          <cell r="CX2902" t="str">
            <v>端数調整</v>
          </cell>
          <cell r="CY2902">
            <v>1</v>
          </cell>
          <cell r="DA2902">
            <v>-0.19000000000050932</v>
          </cell>
          <cell r="DG2902">
            <v>1</v>
          </cell>
        </row>
        <row r="2903">
          <cell r="Q2903">
            <v>6565</v>
          </cell>
          <cell r="R2903" t="str">
            <v>量水器取付工（量水器のみ）</v>
          </cell>
          <cell r="S2903" t="str">
            <v>φ50</v>
          </cell>
          <cell r="T2903" t="str">
            <v>ねじ込み接合</v>
          </cell>
          <cell r="U2903" t="str">
            <v>箇所</v>
          </cell>
          <cell r="V2903">
            <v>10300</v>
          </cell>
          <cell r="W2903" t="str">
            <v>厚労省参考p.194</v>
          </cell>
          <cell r="X2903" t="str">
            <v>接合器具損料を含む</v>
          </cell>
          <cell r="Y2903">
            <v>1</v>
          </cell>
          <cell r="Z2903">
            <v>15</v>
          </cell>
          <cell r="AA2903" t="str">
            <v>配管工</v>
          </cell>
          <cell r="AB2903">
            <v>0.28000000000000003</v>
          </cell>
          <cell r="AC2903">
            <v>27405</v>
          </cell>
          <cell r="AD2903">
            <v>7673.4</v>
          </cell>
          <cell r="AE2903">
            <v>2</v>
          </cell>
          <cell r="AF2903" t="str">
            <v>普通作業員</v>
          </cell>
          <cell r="AG2903">
            <v>0.1</v>
          </cell>
          <cell r="AH2903">
            <v>25305</v>
          </cell>
          <cell r="AI2903">
            <v>2530.5</v>
          </cell>
          <cell r="AJ2903">
            <v>122</v>
          </cell>
          <cell r="AK2903" t="str">
            <v>諸雑費</v>
          </cell>
          <cell r="AL2903">
            <v>1</v>
          </cell>
          <cell r="AM2903">
            <v>10203.9</v>
          </cell>
          <cell r="AN2903">
            <v>102.03</v>
          </cell>
          <cell r="AP2903" t="e">
            <v>#N/A</v>
          </cell>
          <cell r="AR2903">
            <v>0</v>
          </cell>
          <cell r="AS2903">
            <v>0</v>
          </cell>
          <cell r="AU2903" t="e">
            <v>#N/A</v>
          </cell>
          <cell r="AW2903">
            <v>0</v>
          </cell>
          <cell r="AX2903">
            <v>0</v>
          </cell>
          <cell r="AZ2903" t="e">
            <v>#N/A</v>
          </cell>
          <cell r="BB2903">
            <v>0</v>
          </cell>
          <cell r="BC2903">
            <v>0</v>
          </cell>
          <cell r="BE2903" t="e">
            <v>#N/A</v>
          </cell>
          <cell r="BG2903">
            <v>0</v>
          </cell>
          <cell r="BH2903">
            <v>0</v>
          </cell>
          <cell r="BJ2903" t="e">
            <v>#N/A</v>
          </cell>
          <cell r="BL2903">
            <v>0</v>
          </cell>
          <cell r="BM2903">
            <v>0</v>
          </cell>
          <cell r="BO2903" t="e">
            <v>#N/A</v>
          </cell>
          <cell r="BQ2903">
            <v>0</v>
          </cell>
          <cell r="BR2903">
            <v>0</v>
          </cell>
          <cell r="BT2903" t="e">
            <v>#N/A</v>
          </cell>
          <cell r="BV2903">
            <v>0</v>
          </cell>
          <cell r="BW2903">
            <v>0</v>
          </cell>
          <cell r="CW2903">
            <v>92</v>
          </cell>
          <cell r="CX2903" t="str">
            <v>端数調整</v>
          </cell>
          <cell r="CY2903">
            <v>1</v>
          </cell>
          <cell r="DA2903">
            <v>-5.930000000000291</v>
          </cell>
          <cell r="DG2903">
            <v>1</v>
          </cell>
        </row>
        <row r="2904">
          <cell r="Q2904">
            <v>6566</v>
          </cell>
          <cell r="R2904" t="str">
            <v>量水器筺取付工（筺のみ）</v>
          </cell>
          <cell r="S2904" t="str">
            <v>φ13</v>
          </cell>
          <cell r="U2904" t="str">
            <v>箇所</v>
          </cell>
          <cell r="V2904">
            <v>1575</v>
          </cell>
          <cell r="W2904" t="str">
            <v>厚労省参考p.194</v>
          </cell>
          <cell r="X2904" t="str">
            <v>接合器具損料を含む</v>
          </cell>
          <cell r="Y2904">
            <v>1</v>
          </cell>
          <cell r="Z2904">
            <v>15</v>
          </cell>
          <cell r="AA2904" t="str">
            <v>配管工</v>
          </cell>
          <cell r="AB2904">
            <v>0.02</v>
          </cell>
          <cell r="AC2904">
            <v>27405</v>
          </cell>
          <cell r="AD2904">
            <v>548.1</v>
          </cell>
          <cell r="AE2904">
            <v>2</v>
          </cell>
          <cell r="AF2904" t="str">
            <v>普通作業員</v>
          </cell>
          <cell r="AG2904">
            <v>0.04</v>
          </cell>
          <cell r="AH2904">
            <v>25305</v>
          </cell>
          <cell r="AI2904">
            <v>1012.2</v>
          </cell>
          <cell r="AJ2904">
            <v>122</v>
          </cell>
          <cell r="AK2904" t="str">
            <v>諸雑費</v>
          </cell>
          <cell r="AL2904">
            <v>1</v>
          </cell>
          <cell r="AM2904">
            <v>1560.3000000000002</v>
          </cell>
          <cell r="AN2904">
            <v>15.6</v>
          </cell>
          <cell r="AP2904" t="e">
            <v>#N/A</v>
          </cell>
          <cell r="AR2904">
            <v>0</v>
          </cell>
          <cell r="AS2904">
            <v>0</v>
          </cell>
          <cell r="AU2904" t="e">
            <v>#N/A</v>
          </cell>
          <cell r="AW2904">
            <v>0</v>
          </cell>
          <cell r="AX2904">
            <v>0</v>
          </cell>
          <cell r="AZ2904" t="e">
            <v>#N/A</v>
          </cell>
          <cell r="BB2904">
            <v>0</v>
          </cell>
          <cell r="BC2904">
            <v>0</v>
          </cell>
          <cell r="BE2904" t="e">
            <v>#N/A</v>
          </cell>
          <cell r="BG2904">
            <v>0</v>
          </cell>
          <cell r="BH2904">
            <v>0</v>
          </cell>
          <cell r="BJ2904" t="e">
            <v>#N/A</v>
          </cell>
          <cell r="BL2904">
            <v>0</v>
          </cell>
          <cell r="BM2904">
            <v>0</v>
          </cell>
          <cell r="BO2904" t="e">
            <v>#N/A</v>
          </cell>
          <cell r="BQ2904">
            <v>0</v>
          </cell>
          <cell r="BR2904">
            <v>0</v>
          </cell>
          <cell r="BT2904" t="e">
            <v>#N/A</v>
          </cell>
          <cell r="BV2904">
            <v>0</v>
          </cell>
          <cell r="BW2904">
            <v>0</v>
          </cell>
          <cell r="CW2904">
            <v>92</v>
          </cell>
          <cell r="CX2904" t="str">
            <v>端数調整</v>
          </cell>
          <cell r="CY2904">
            <v>1</v>
          </cell>
          <cell r="DA2904">
            <v>-0.90000000000009095</v>
          </cell>
          <cell r="DG2904">
            <v>1</v>
          </cell>
        </row>
        <row r="2905">
          <cell r="Q2905">
            <v>6567</v>
          </cell>
          <cell r="R2905" t="str">
            <v>量水器筺取付工（筺のみ）</v>
          </cell>
          <cell r="S2905" t="str">
            <v>φ20</v>
          </cell>
          <cell r="U2905" t="str">
            <v>箇所</v>
          </cell>
          <cell r="V2905">
            <v>1575</v>
          </cell>
          <cell r="W2905" t="str">
            <v>厚労省参考p.194</v>
          </cell>
          <cell r="X2905" t="str">
            <v>接合器具損料を含む</v>
          </cell>
          <cell r="Y2905">
            <v>1</v>
          </cell>
          <cell r="Z2905">
            <v>15</v>
          </cell>
          <cell r="AA2905" t="str">
            <v>配管工</v>
          </cell>
          <cell r="AB2905">
            <v>0.02</v>
          </cell>
          <cell r="AC2905">
            <v>27405</v>
          </cell>
          <cell r="AD2905">
            <v>548.1</v>
          </cell>
          <cell r="AE2905">
            <v>2</v>
          </cell>
          <cell r="AF2905" t="str">
            <v>普通作業員</v>
          </cell>
          <cell r="AG2905">
            <v>0.04</v>
          </cell>
          <cell r="AH2905">
            <v>25305</v>
          </cell>
          <cell r="AI2905">
            <v>1012.2</v>
          </cell>
          <cell r="AJ2905">
            <v>122</v>
          </cell>
          <cell r="AK2905" t="str">
            <v>諸雑費</v>
          </cell>
          <cell r="AL2905">
            <v>1</v>
          </cell>
          <cell r="AM2905">
            <v>1560.3000000000002</v>
          </cell>
          <cell r="AN2905">
            <v>15.6</v>
          </cell>
          <cell r="AP2905" t="e">
            <v>#N/A</v>
          </cell>
          <cell r="AR2905">
            <v>0</v>
          </cell>
          <cell r="AS2905">
            <v>0</v>
          </cell>
          <cell r="AU2905" t="e">
            <v>#N/A</v>
          </cell>
          <cell r="AW2905">
            <v>0</v>
          </cell>
          <cell r="AX2905">
            <v>0</v>
          </cell>
          <cell r="AZ2905" t="e">
            <v>#N/A</v>
          </cell>
          <cell r="BB2905">
            <v>0</v>
          </cell>
          <cell r="BC2905">
            <v>0</v>
          </cell>
          <cell r="BE2905" t="e">
            <v>#N/A</v>
          </cell>
          <cell r="BG2905">
            <v>0</v>
          </cell>
          <cell r="BH2905">
            <v>0</v>
          </cell>
          <cell r="BJ2905" t="e">
            <v>#N/A</v>
          </cell>
          <cell r="BL2905">
            <v>0</v>
          </cell>
          <cell r="BM2905">
            <v>0</v>
          </cell>
          <cell r="BO2905" t="e">
            <v>#N/A</v>
          </cell>
          <cell r="BQ2905">
            <v>0</v>
          </cell>
          <cell r="BR2905">
            <v>0</v>
          </cell>
          <cell r="BT2905" t="e">
            <v>#N/A</v>
          </cell>
          <cell r="BV2905">
            <v>0</v>
          </cell>
          <cell r="BW2905">
            <v>0</v>
          </cell>
          <cell r="CW2905">
            <v>92</v>
          </cell>
          <cell r="CX2905" t="str">
            <v>端数調整</v>
          </cell>
          <cell r="CY2905">
            <v>1</v>
          </cell>
          <cell r="DA2905">
            <v>-0.90000000000009095</v>
          </cell>
          <cell r="DG2905">
            <v>1</v>
          </cell>
        </row>
        <row r="2906">
          <cell r="Q2906">
            <v>6568</v>
          </cell>
          <cell r="R2906" t="str">
            <v>量水器筺取付工（筺のみ）</v>
          </cell>
          <cell r="S2906" t="str">
            <v>φ25</v>
          </cell>
          <cell r="U2906" t="str">
            <v>箇所</v>
          </cell>
          <cell r="V2906">
            <v>2087</v>
          </cell>
          <cell r="W2906" t="str">
            <v>厚労省参考p.194</v>
          </cell>
          <cell r="X2906" t="str">
            <v>接合器具損料を含む</v>
          </cell>
          <cell r="Y2906">
            <v>1</v>
          </cell>
          <cell r="Z2906">
            <v>15</v>
          </cell>
          <cell r="AA2906" t="str">
            <v>配管工</v>
          </cell>
          <cell r="AB2906">
            <v>0.02</v>
          </cell>
          <cell r="AC2906">
            <v>27405</v>
          </cell>
          <cell r="AD2906">
            <v>548.1</v>
          </cell>
          <cell r="AE2906">
            <v>2</v>
          </cell>
          <cell r="AF2906" t="str">
            <v>普通作業員</v>
          </cell>
          <cell r="AG2906">
            <v>0.06</v>
          </cell>
          <cell r="AH2906">
            <v>25305</v>
          </cell>
          <cell r="AI2906">
            <v>1518.3</v>
          </cell>
          <cell r="AJ2906">
            <v>122</v>
          </cell>
          <cell r="AK2906" t="str">
            <v>諸雑費</v>
          </cell>
          <cell r="AL2906">
            <v>1</v>
          </cell>
          <cell r="AM2906">
            <v>2066.4</v>
          </cell>
          <cell r="AN2906">
            <v>20.66</v>
          </cell>
          <cell r="AP2906" t="e">
            <v>#N/A</v>
          </cell>
          <cell r="AR2906">
            <v>0</v>
          </cell>
          <cell r="AS2906">
            <v>0</v>
          </cell>
          <cell r="AU2906" t="e">
            <v>#N/A</v>
          </cell>
          <cell r="AW2906">
            <v>0</v>
          </cell>
          <cell r="AX2906">
            <v>0</v>
          </cell>
          <cell r="AZ2906" t="e">
            <v>#N/A</v>
          </cell>
          <cell r="BB2906">
            <v>0</v>
          </cell>
          <cell r="BC2906">
            <v>0</v>
          </cell>
          <cell r="BE2906" t="e">
            <v>#N/A</v>
          </cell>
          <cell r="BG2906">
            <v>0</v>
          </cell>
          <cell r="BH2906">
            <v>0</v>
          </cell>
          <cell r="BJ2906" t="e">
            <v>#N/A</v>
          </cell>
          <cell r="BL2906">
            <v>0</v>
          </cell>
          <cell r="BM2906">
            <v>0</v>
          </cell>
          <cell r="BO2906" t="e">
            <v>#N/A</v>
          </cell>
          <cell r="BQ2906">
            <v>0</v>
          </cell>
          <cell r="BR2906">
            <v>0</v>
          </cell>
          <cell r="BT2906" t="e">
            <v>#N/A</v>
          </cell>
          <cell r="BV2906">
            <v>0</v>
          </cell>
          <cell r="BW2906">
            <v>0</v>
          </cell>
          <cell r="CW2906">
            <v>92</v>
          </cell>
          <cell r="CX2906" t="str">
            <v>端数調整</v>
          </cell>
          <cell r="CY2906">
            <v>1</v>
          </cell>
          <cell r="DA2906">
            <v>-5.999999999994543E-2</v>
          </cell>
          <cell r="DG2906">
            <v>1</v>
          </cell>
        </row>
        <row r="2907">
          <cell r="Q2907">
            <v>6569</v>
          </cell>
          <cell r="R2907" t="str">
            <v>量水器筺取付工（筺のみ）</v>
          </cell>
          <cell r="S2907" t="str">
            <v>φ30</v>
          </cell>
          <cell r="U2907" t="str">
            <v>箇所</v>
          </cell>
          <cell r="V2907">
            <v>2342</v>
          </cell>
          <cell r="W2907" t="str">
            <v>厚労省参考p.194</v>
          </cell>
          <cell r="X2907" t="str">
            <v>接合器具損料を含む</v>
          </cell>
          <cell r="Y2907">
            <v>1</v>
          </cell>
          <cell r="Z2907">
            <v>15</v>
          </cell>
          <cell r="AA2907" t="str">
            <v>配管工</v>
          </cell>
          <cell r="AB2907">
            <v>0.02</v>
          </cell>
          <cell r="AC2907">
            <v>27405</v>
          </cell>
          <cell r="AD2907">
            <v>548.1</v>
          </cell>
          <cell r="AE2907">
            <v>2</v>
          </cell>
          <cell r="AF2907" t="str">
            <v>普通作業員</v>
          </cell>
          <cell r="AG2907">
            <v>7.0000000000000007E-2</v>
          </cell>
          <cell r="AH2907">
            <v>25305</v>
          </cell>
          <cell r="AI2907">
            <v>1771.35</v>
          </cell>
          <cell r="AJ2907">
            <v>122</v>
          </cell>
          <cell r="AK2907" t="str">
            <v>諸雑費</v>
          </cell>
          <cell r="AL2907">
            <v>1</v>
          </cell>
          <cell r="AM2907">
            <v>2319.4499999999998</v>
          </cell>
          <cell r="AN2907">
            <v>23.19</v>
          </cell>
          <cell r="AP2907" t="e">
            <v>#N/A</v>
          </cell>
          <cell r="AR2907">
            <v>0</v>
          </cell>
          <cell r="AS2907">
            <v>0</v>
          </cell>
          <cell r="AU2907" t="e">
            <v>#N/A</v>
          </cell>
          <cell r="AW2907">
            <v>0</v>
          </cell>
          <cell r="AX2907">
            <v>0</v>
          </cell>
          <cell r="AZ2907" t="e">
            <v>#N/A</v>
          </cell>
          <cell r="BB2907">
            <v>0</v>
          </cell>
          <cell r="BC2907">
            <v>0</v>
          </cell>
          <cell r="BE2907" t="e">
            <v>#N/A</v>
          </cell>
          <cell r="BG2907">
            <v>0</v>
          </cell>
          <cell r="BH2907">
            <v>0</v>
          </cell>
          <cell r="BJ2907" t="e">
            <v>#N/A</v>
          </cell>
          <cell r="BL2907">
            <v>0</v>
          </cell>
          <cell r="BM2907">
            <v>0</v>
          </cell>
          <cell r="BO2907" t="e">
            <v>#N/A</v>
          </cell>
          <cell r="BQ2907">
            <v>0</v>
          </cell>
          <cell r="BR2907">
            <v>0</v>
          </cell>
          <cell r="BT2907" t="e">
            <v>#N/A</v>
          </cell>
          <cell r="BV2907">
            <v>0</v>
          </cell>
          <cell r="BW2907">
            <v>0</v>
          </cell>
          <cell r="CW2907">
            <v>92</v>
          </cell>
          <cell r="CX2907" t="str">
            <v>端数調整</v>
          </cell>
          <cell r="CY2907">
            <v>1</v>
          </cell>
          <cell r="DA2907">
            <v>-0.63999999999987267</v>
          </cell>
          <cell r="DG2907">
            <v>1</v>
          </cell>
        </row>
        <row r="2908">
          <cell r="Q2908">
            <v>6570</v>
          </cell>
          <cell r="R2908" t="str">
            <v>量水器筺取付工（筺のみ）</v>
          </cell>
          <cell r="S2908" t="str">
            <v>φ40</v>
          </cell>
          <cell r="U2908" t="str">
            <v>箇所</v>
          </cell>
          <cell r="V2908">
            <v>2853</v>
          </cell>
          <cell r="W2908" t="str">
            <v>厚労省参考p.194</v>
          </cell>
          <cell r="X2908" t="str">
            <v>接合器具損料を含む</v>
          </cell>
          <cell r="Y2908">
            <v>1</v>
          </cell>
          <cell r="Z2908">
            <v>15</v>
          </cell>
          <cell r="AA2908" t="str">
            <v>配管工</v>
          </cell>
          <cell r="AB2908">
            <v>0.02</v>
          </cell>
          <cell r="AC2908">
            <v>27405</v>
          </cell>
          <cell r="AD2908">
            <v>548.1</v>
          </cell>
          <cell r="AE2908">
            <v>2</v>
          </cell>
          <cell r="AF2908" t="str">
            <v>普通作業員</v>
          </cell>
          <cell r="AG2908">
            <v>0.09</v>
          </cell>
          <cell r="AH2908">
            <v>25305</v>
          </cell>
          <cell r="AI2908">
            <v>2277.4499999999998</v>
          </cell>
          <cell r="AJ2908">
            <v>122</v>
          </cell>
          <cell r="AK2908" t="str">
            <v>諸雑費</v>
          </cell>
          <cell r="AL2908">
            <v>1</v>
          </cell>
          <cell r="AM2908">
            <v>2825.5499999999997</v>
          </cell>
          <cell r="AN2908">
            <v>28.25</v>
          </cell>
          <cell r="AP2908" t="e">
            <v>#N/A</v>
          </cell>
          <cell r="AR2908">
            <v>0</v>
          </cell>
          <cell r="AS2908">
            <v>0</v>
          </cell>
          <cell r="AU2908" t="e">
            <v>#N/A</v>
          </cell>
          <cell r="AW2908">
            <v>0</v>
          </cell>
          <cell r="AX2908">
            <v>0</v>
          </cell>
          <cell r="AZ2908" t="e">
            <v>#N/A</v>
          </cell>
          <cell r="BB2908">
            <v>0</v>
          </cell>
          <cell r="BC2908">
            <v>0</v>
          </cell>
          <cell r="BE2908" t="e">
            <v>#N/A</v>
          </cell>
          <cell r="BG2908">
            <v>0</v>
          </cell>
          <cell r="BH2908">
            <v>0</v>
          </cell>
          <cell r="BJ2908" t="e">
            <v>#N/A</v>
          </cell>
          <cell r="BL2908">
            <v>0</v>
          </cell>
          <cell r="BM2908">
            <v>0</v>
          </cell>
          <cell r="BO2908" t="e">
            <v>#N/A</v>
          </cell>
          <cell r="BQ2908">
            <v>0</v>
          </cell>
          <cell r="BR2908">
            <v>0</v>
          </cell>
          <cell r="BT2908" t="e">
            <v>#N/A</v>
          </cell>
          <cell r="BV2908">
            <v>0</v>
          </cell>
          <cell r="BW2908">
            <v>0</v>
          </cell>
          <cell r="CW2908">
            <v>92</v>
          </cell>
          <cell r="CX2908" t="str">
            <v>端数調整</v>
          </cell>
          <cell r="CY2908">
            <v>1</v>
          </cell>
          <cell r="DA2908">
            <v>-0.79999999999972715</v>
          </cell>
          <cell r="DG2908">
            <v>1</v>
          </cell>
        </row>
        <row r="2909">
          <cell r="Q2909">
            <v>6571</v>
          </cell>
          <cell r="R2909" t="str">
            <v>量水器筺取付工（筺のみ）</v>
          </cell>
          <cell r="S2909" t="str">
            <v>φ50</v>
          </cell>
          <cell r="U2909" t="str">
            <v>箇所</v>
          </cell>
          <cell r="V2909">
            <v>3109</v>
          </cell>
          <cell r="W2909" t="str">
            <v>厚労省参考p.194</v>
          </cell>
          <cell r="X2909" t="str">
            <v>接合器具損料を含む</v>
          </cell>
          <cell r="Y2909">
            <v>1</v>
          </cell>
          <cell r="Z2909">
            <v>15</v>
          </cell>
          <cell r="AA2909" t="str">
            <v>配管工</v>
          </cell>
          <cell r="AB2909">
            <v>0.02</v>
          </cell>
          <cell r="AC2909">
            <v>27405</v>
          </cell>
          <cell r="AD2909">
            <v>548.1</v>
          </cell>
          <cell r="AE2909">
            <v>2</v>
          </cell>
          <cell r="AF2909" t="str">
            <v>普通作業員</v>
          </cell>
          <cell r="AG2909">
            <v>0.1</v>
          </cell>
          <cell r="AH2909">
            <v>25305</v>
          </cell>
          <cell r="AI2909">
            <v>2530.5</v>
          </cell>
          <cell r="AJ2909">
            <v>122</v>
          </cell>
          <cell r="AK2909" t="str">
            <v>諸雑費</v>
          </cell>
          <cell r="AL2909">
            <v>1</v>
          </cell>
          <cell r="AM2909">
            <v>3078.6</v>
          </cell>
          <cell r="AN2909">
            <v>30.78</v>
          </cell>
          <cell r="AP2909" t="e">
            <v>#N/A</v>
          </cell>
          <cell r="AR2909">
            <v>0</v>
          </cell>
          <cell r="AS2909">
            <v>0</v>
          </cell>
          <cell r="AU2909" t="e">
            <v>#N/A</v>
          </cell>
          <cell r="AW2909">
            <v>0</v>
          </cell>
          <cell r="AX2909">
            <v>0</v>
          </cell>
          <cell r="AZ2909" t="e">
            <v>#N/A</v>
          </cell>
          <cell r="BB2909">
            <v>0</v>
          </cell>
          <cell r="BC2909">
            <v>0</v>
          </cell>
          <cell r="BE2909" t="e">
            <v>#N/A</v>
          </cell>
          <cell r="BG2909">
            <v>0</v>
          </cell>
          <cell r="BH2909">
            <v>0</v>
          </cell>
          <cell r="BJ2909" t="e">
            <v>#N/A</v>
          </cell>
          <cell r="BL2909">
            <v>0</v>
          </cell>
          <cell r="BM2909">
            <v>0</v>
          </cell>
          <cell r="BO2909" t="e">
            <v>#N/A</v>
          </cell>
          <cell r="BQ2909">
            <v>0</v>
          </cell>
          <cell r="BR2909">
            <v>0</v>
          </cell>
          <cell r="BT2909" t="e">
            <v>#N/A</v>
          </cell>
          <cell r="BV2909">
            <v>0</v>
          </cell>
          <cell r="BW2909">
            <v>0</v>
          </cell>
          <cell r="CW2909">
            <v>92</v>
          </cell>
          <cell r="CX2909" t="str">
            <v>端数調整</v>
          </cell>
          <cell r="CY2909">
            <v>1</v>
          </cell>
          <cell r="DA2909">
            <v>-0.38000000000010914</v>
          </cell>
          <cell r="DG2909">
            <v>1</v>
          </cell>
        </row>
        <row r="2910">
          <cell r="Q2910">
            <v>6572</v>
          </cell>
          <cell r="R2910" t="str">
            <v>量水器取付工（量水器のみ）</v>
          </cell>
          <cell r="S2910" t="str">
            <v>φ50</v>
          </cell>
          <cell r="T2910" t="str">
            <v>ﾌﾗﾝｼﾞ接合</v>
          </cell>
          <cell r="U2910" t="str">
            <v>箇所</v>
          </cell>
          <cell r="V2910">
            <v>6179</v>
          </cell>
          <cell r="W2910" t="str">
            <v>厚労省参考p.194</v>
          </cell>
          <cell r="Y2910">
            <v>1</v>
          </cell>
          <cell r="Z2910">
            <v>15</v>
          </cell>
          <cell r="AA2910" t="str">
            <v>配管工</v>
          </cell>
          <cell r="AB2910">
            <v>0.05</v>
          </cell>
          <cell r="AC2910">
            <v>27405</v>
          </cell>
          <cell r="AD2910">
            <v>1370.25</v>
          </cell>
          <cell r="AE2910">
            <v>2</v>
          </cell>
          <cell r="AF2910" t="str">
            <v>普通作業員</v>
          </cell>
          <cell r="AG2910">
            <v>0.19</v>
          </cell>
          <cell r="AH2910">
            <v>25305</v>
          </cell>
          <cell r="AI2910">
            <v>4807.95</v>
          </cell>
          <cell r="AK2910" t="e">
            <v>#N/A</v>
          </cell>
          <cell r="AM2910">
            <v>0</v>
          </cell>
          <cell r="AN2910">
            <v>0</v>
          </cell>
          <cell r="AP2910" t="e">
            <v>#N/A</v>
          </cell>
          <cell r="AR2910">
            <v>0</v>
          </cell>
          <cell r="AS2910">
            <v>0</v>
          </cell>
          <cell r="AU2910" t="e">
            <v>#N/A</v>
          </cell>
          <cell r="AW2910">
            <v>0</v>
          </cell>
          <cell r="AX2910">
            <v>0</v>
          </cell>
          <cell r="AZ2910" t="e">
            <v>#N/A</v>
          </cell>
          <cell r="BB2910">
            <v>0</v>
          </cell>
          <cell r="BC2910">
            <v>0</v>
          </cell>
          <cell r="BE2910" t="e">
            <v>#N/A</v>
          </cell>
          <cell r="BG2910">
            <v>0</v>
          </cell>
          <cell r="BH2910">
            <v>0</v>
          </cell>
          <cell r="BJ2910" t="e">
            <v>#N/A</v>
          </cell>
          <cell r="BL2910">
            <v>0</v>
          </cell>
          <cell r="BM2910">
            <v>0</v>
          </cell>
          <cell r="BO2910" t="e">
            <v>#N/A</v>
          </cell>
          <cell r="BQ2910">
            <v>0</v>
          </cell>
          <cell r="BR2910">
            <v>0</v>
          </cell>
          <cell r="BT2910" t="e">
            <v>#N/A</v>
          </cell>
          <cell r="BV2910">
            <v>0</v>
          </cell>
          <cell r="BW2910">
            <v>0</v>
          </cell>
          <cell r="CW2910">
            <v>127</v>
          </cell>
          <cell r="CX2910" t="str">
            <v>諸雑費</v>
          </cell>
          <cell r="CY2910">
            <v>1</v>
          </cell>
          <cell r="DA2910">
            <v>0.8000000000001819</v>
          </cell>
          <cell r="DG2910">
            <v>1</v>
          </cell>
        </row>
        <row r="2911">
          <cell r="Q2911">
            <v>6573</v>
          </cell>
          <cell r="R2911" t="str">
            <v>量水器取付工（量水器のみ）</v>
          </cell>
          <cell r="S2911" t="str">
            <v>φ75</v>
          </cell>
          <cell r="T2911" t="str">
            <v>ﾌﾗﾝｼﾞ接合</v>
          </cell>
          <cell r="U2911" t="str">
            <v>箇所</v>
          </cell>
          <cell r="V2911">
            <v>7739</v>
          </cell>
          <cell r="W2911" t="str">
            <v>厚労省参考p.194</v>
          </cell>
          <cell r="Y2911">
            <v>1</v>
          </cell>
          <cell r="Z2911">
            <v>15</v>
          </cell>
          <cell r="AA2911" t="str">
            <v>配管工</v>
          </cell>
          <cell r="AB2911">
            <v>7.0000000000000007E-2</v>
          </cell>
          <cell r="AC2911">
            <v>27405</v>
          </cell>
          <cell r="AD2911">
            <v>1918.35</v>
          </cell>
          <cell r="AE2911">
            <v>2</v>
          </cell>
          <cell r="AF2911" t="str">
            <v>普通作業員</v>
          </cell>
          <cell r="AG2911">
            <v>0.23</v>
          </cell>
          <cell r="AH2911">
            <v>25305</v>
          </cell>
          <cell r="AI2911">
            <v>5820.15</v>
          </cell>
          <cell r="AK2911" t="e">
            <v>#N/A</v>
          </cell>
          <cell r="AM2911">
            <v>0</v>
          </cell>
          <cell r="AN2911">
            <v>0</v>
          </cell>
          <cell r="AP2911" t="e">
            <v>#N/A</v>
          </cell>
          <cell r="AR2911">
            <v>0</v>
          </cell>
          <cell r="AS2911">
            <v>0</v>
          </cell>
          <cell r="AU2911" t="e">
            <v>#N/A</v>
          </cell>
          <cell r="AW2911">
            <v>0</v>
          </cell>
          <cell r="AX2911">
            <v>0</v>
          </cell>
          <cell r="AZ2911" t="e">
            <v>#N/A</v>
          </cell>
          <cell r="BB2911">
            <v>0</v>
          </cell>
          <cell r="BC2911">
            <v>0</v>
          </cell>
          <cell r="BE2911" t="e">
            <v>#N/A</v>
          </cell>
          <cell r="BG2911">
            <v>0</v>
          </cell>
          <cell r="BH2911">
            <v>0</v>
          </cell>
          <cell r="BJ2911" t="e">
            <v>#N/A</v>
          </cell>
          <cell r="BL2911">
            <v>0</v>
          </cell>
          <cell r="BM2911">
            <v>0</v>
          </cell>
          <cell r="BO2911" t="e">
            <v>#N/A</v>
          </cell>
          <cell r="BQ2911">
            <v>0</v>
          </cell>
          <cell r="BR2911">
            <v>0</v>
          </cell>
          <cell r="BT2911" t="e">
            <v>#N/A</v>
          </cell>
          <cell r="BV2911">
            <v>0</v>
          </cell>
          <cell r="BW2911">
            <v>0</v>
          </cell>
          <cell r="CW2911">
            <v>127</v>
          </cell>
          <cell r="CX2911" t="str">
            <v>諸雑費</v>
          </cell>
          <cell r="CY2911">
            <v>1</v>
          </cell>
          <cell r="DA2911">
            <v>0.5</v>
          </cell>
          <cell r="DG2911">
            <v>1</v>
          </cell>
        </row>
        <row r="2912">
          <cell r="Q2912">
            <v>6601</v>
          </cell>
          <cell r="R2912" t="str">
            <v>ｿﾌﾄｼｰﾙ仕切弁設置工</v>
          </cell>
          <cell r="S2912" t="str">
            <v>人力　φ400</v>
          </cell>
          <cell r="T2912" t="str">
            <v>質量450㎏</v>
          </cell>
          <cell r="U2912" t="str">
            <v>台</v>
          </cell>
          <cell r="V2912">
            <v>80340</v>
          </cell>
          <cell r="W2912" t="str">
            <v>厚労省参考p.195</v>
          </cell>
          <cell r="Y2912">
            <v>1</v>
          </cell>
          <cell r="Z2912">
            <v>1028</v>
          </cell>
          <cell r="AA2912" t="str">
            <v>機械設備据付工</v>
          </cell>
          <cell r="AB2912">
            <v>2.3199999999999998</v>
          </cell>
          <cell r="AC2912">
            <v>31815</v>
          </cell>
          <cell r="AD2912">
            <v>73810.8</v>
          </cell>
          <cell r="AE2912">
            <v>2</v>
          </cell>
          <cell r="AF2912" t="str">
            <v>普通作業員</v>
          </cell>
          <cell r="AG2912">
            <v>0.25800000000000001</v>
          </cell>
          <cell r="AH2912">
            <v>25305</v>
          </cell>
          <cell r="AI2912">
            <v>6528.69</v>
          </cell>
          <cell r="AK2912" t="e">
            <v>#N/A</v>
          </cell>
          <cell r="AM2912">
            <v>0</v>
          </cell>
          <cell r="AN2912">
            <v>0</v>
          </cell>
          <cell r="AP2912" t="e">
            <v>#N/A</v>
          </cell>
          <cell r="AR2912">
            <v>0</v>
          </cell>
          <cell r="AS2912">
            <v>0</v>
          </cell>
          <cell r="AU2912" t="e">
            <v>#N/A</v>
          </cell>
          <cell r="AW2912">
            <v>0</v>
          </cell>
          <cell r="AX2912">
            <v>0</v>
          </cell>
          <cell r="AZ2912" t="e">
            <v>#N/A</v>
          </cell>
          <cell r="BB2912">
            <v>0</v>
          </cell>
          <cell r="BC2912">
            <v>0</v>
          </cell>
          <cell r="BE2912" t="e">
            <v>#N/A</v>
          </cell>
          <cell r="BG2912">
            <v>0</v>
          </cell>
          <cell r="BH2912">
            <v>0</v>
          </cell>
          <cell r="BJ2912" t="e">
            <v>#N/A</v>
          </cell>
          <cell r="BL2912">
            <v>0</v>
          </cell>
          <cell r="BM2912">
            <v>0</v>
          </cell>
          <cell r="BO2912" t="e">
            <v>#N/A</v>
          </cell>
          <cell r="BQ2912">
            <v>0</v>
          </cell>
          <cell r="BR2912">
            <v>0</v>
          </cell>
          <cell r="BT2912" t="e">
            <v>#N/A</v>
          </cell>
          <cell r="BV2912">
            <v>0</v>
          </cell>
          <cell r="BW2912">
            <v>0</v>
          </cell>
          <cell r="CW2912">
            <v>127</v>
          </cell>
          <cell r="CX2912" t="str">
            <v>諸雑費</v>
          </cell>
          <cell r="CY2912">
            <v>1</v>
          </cell>
          <cell r="DA2912">
            <v>0.50999999999476131</v>
          </cell>
          <cell r="DG2912">
            <v>1</v>
          </cell>
        </row>
        <row r="2913">
          <cell r="Q2913">
            <v>6602</v>
          </cell>
          <cell r="R2913" t="str">
            <v>ｿﾌﾄｼｰﾙ仕切弁設置工</v>
          </cell>
          <cell r="S2913" t="str">
            <v>人力　φ450</v>
          </cell>
          <cell r="T2913" t="str">
            <v>質量585㎏</v>
          </cell>
          <cell r="U2913" t="str">
            <v>台</v>
          </cell>
          <cell r="V2913">
            <v>98360</v>
          </cell>
          <cell r="W2913" t="str">
            <v>厚労省参考p.195</v>
          </cell>
          <cell r="Y2913">
            <v>1</v>
          </cell>
          <cell r="Z2913">
            <v>1028</v>
          </cell>
          <cell r="AA2913" t="str">
            <v>機械設備据付工</v>
          </cell>
          <cell r="AB2913">
            <v>2.84</v>
          </cell>
          <cell r="AC2913">
            <v>31815</v>
          </cell>
          <cell r="AD2913">
            <v>90354.6</v>
          </cell>
          <cell r="AE2913">
            <v>2</v>
          </cell>
          <cell r="AF2913" t="str">
            <v>普通作業員</v>
          </cell>
          <cell r="AG2913">
            <v>0.316</v>
          </cell>
          <cell r="AH2913">
            <v>25305</v>
          </cell>
          <cell r="AI2913">
            <v>7996.38</v>
          </cell>
          <cell r="AK2913" t="e">
            <v>#N/A</v>
          </cell>
          <cell r="AM2913">
            <v>0</v>
          </cell>
          <cell r="AN2913">
            <v>0</v>
          </cell>
          <cell r="AP2913" t="e">
            <v>#N/A</v>
          </cell>
          <cell r="AR2913">
            <v>0</v>
          </cell>
          <cell r="AS2913">
            <v>0</v>
          </cell>
          <cell r="AU2913" t="e">
            <v>#N/A</v>
          </cell>
          <cell r="AW2913">
            <v>0</v>
          </cell>
          <cell r="AX2913">
            <v>0</v>
          </cell>
          <cell r="AZ2913" t="e">
            <v>#N/A</v>
          </cell>
          <cell r="BB2913">
            <v>0</v>
          </cell>
          <cell r="BC2913">
            <v>0</v>
          </cell>
          <cell r="BE2913" t="e">
            <v>#N/A</v>
          </cell>
          <cell r="BG2913">
            <v>0</v>
          </cell>
          <cell r="BH2913">
            <v>0</v>
          </cell>
          <cell r="BJ2913" t="e">
            <v>#N/A</v>
          </cell>
          <cell r="BL2913">
            <v>0</v>
          </cell>
          <cell r="BM2913">
            <v>0</v>
          </cell>
          <cell r="BO2913" t="e">
            <v>#N/A</v>
          </cell>
          <cell r="BQ2913">
            <v>0</v>
          </cell>
          <cell r="BR2913">
            <v>0</v>
          </cell>
          <cell r="BT2913" t="e">
            <v>#N/A</v>
          </cell>
          <cell r="BV2913">
            <v>0</v>
          </cell>
          <cell r="BW2913">
            <v>0</v>
          </cell>
          <cell r="CW2913">
            <v>127</v>
          </cell>
          <cell r="CX2913" t="str">
            <v>諸雑費</v>
          </cell>
          <cell r="CY2913">
            <v>1</v>
          </cell>
          <cell r="DA2913">
            <v>9.0199999999895226</v>
          </cell>
          <cell r="DG2913">
            <v>1</v>
          </cell>
        </row>
        <row r="2914">
          <cell r="Q2914">
            <v>6603</v>
          </cell>
          <cell r="R2914" t="str">
            <v>ｿﾌﾄｼｰﾙ仕切弁設置工</v>
          </cell>
          <cell r="S2914" t="str">
            <v>人力　φ500</v>
          </cell>
          <cell r="T2914" t="str">
            <v>質量635㎏</v>
          </cell>
          <cell r="U2914" t="str">
            <v>台</v>
          </cell>
          <cell r="V2914">
            <v>105000</v>
          </cell>
          <cell r="W2914" t="str">
            <v>厚労省参考p.195</v>
          </cell>
          <cell r="Y2914">
            <v>1</v>
          </cell>
          <cell r="Z2914">
            <v>1028</v>
          </cell>
          <cell r="AA2914" t="str">
            <v>機械設備据付工</v>
          </cell>
          <cell r="AB2914">
            <v>3.03</v>
          </cell>
          <cell r="AC2914">
            <v>31815</v>
          </cell>
          <cell r="AD2914">
            <v>96399.45</v>
          </cell>
          <cell r="AE2914">
            <v>2</v>
          </cell>
          <cell r="AF2914" t="str">
            <v>普通作業員</v>
          </cell>
          <cell r="AG2914">
            <v>0.33700000000000002</v>
          </cell>
          <cell r="AH2914">
            <v>25305</v>
          </cell>
          <cell r="AI2914">
            <v>8527.7800000000007</v>
          </cell>
          <cell r="AK2914" t="e">
            <v>#N/A</v>
          </cell>
          <cell r="AM2914">
            <v>0</v>
          </cell>
          <cell r="AN2914">
            <v>0</v>
          </cell>
          <cell r="AP2914" t="e">
            <v>#N/A</v>
          </cell>
          <cell r="AR2914">
            <v>0</v>
          </cell>
          <cell r="AS2914">
            <v>0</v>
          </cell>
          <cell r="AU2914" t="e">
            <v>#N/A</v>
          </cell>
          <cell r="AW2914">
            <v>0</v>
          </cell>
          <cell r="AX2914">
            <v>0</v>
          </cell>
          <cell r="AZ2914" t="e">
            <v>#N/A</v>
          </cell>
          <cell r="BB2914">
            <v>0</v>
          </cell>
          <cell r="BC2914">
            <v>0</v>
          </cell>
          <cell r="BE2914" t="e">
            <v>#N/A</v>
          </cell>
          <cell r="BG2914">
            <v>0</v>
          </cell>
          <cell r="BH2914">
            <v>0</v>
          </cell>
          <cell r="BJ2914" t="e">
            <v>#N/A</v>
          </cell>
          <cell r="BL2914">
            <v>0</v>
          </cell>
          <cell r="BM2914">
            <v>0</v>
          </cell>
          <cell r="BO2914" t="e">
            <v>#N/A</v>
          </cell>
          <cell r="BQ2914">
            <v>0</v>
          </cell>
          <cell r="BR2914">
            <v>0</v>
          </cell>
          <cell r="BT2914" t="e">
            <v>#N/A</v>
          </cell>
          <cell r="BV2914">
            <v>0</v>
          </cell>
          <cell r="BW2914">
            <v>0</v>
          </cell>
          <cell r="CW2914">
            <v>127</v>
          </cell>
          <cell r="CX2914" t="str">
            <v>諸雑費</v>
          </cell>
          <cell r="CY2914">
            <v>1</v>
          </cell>
          <cell r="DA2914">
            <v>72.770000000004075</v>
          </cell>
          <cell r="DG2914">
            <v>1</v>
          </cell>
        </row>
        <row r="2915">
          <cell r="R2915" t="str">
            <v>↓PCタンク↓</v>
          </cell>
          <cell r="V2915" t="e">
            <v>#DIV/0!</v>
          </cell>
          <cell r="CW2915">
            <v>0</v>
          </cell>
          <cell r="CX2915" t="e">
            <v>#N/A</v>
          </cell>
          <cell r="CY2915">
            <v>0</v>
          </cell>
          <cell r="DA2915">
            <v>0</v>
          </cell>
          <cell r="DG2915">
            <v>0</v>
          </cell>
        </row>
        <row r="2916">
          <cell r="Q2916">
            <v>6651</v>
          </cell>
          <cell r="R2916" t="str">
            <v>水張管理費</v>
          </cell>
          <cell r="U2916" t="str">
            <v>式</v>
          </cell>
          <cell r="V2916">
            <v>151225</v>
          </cell>
          <cell r="W2916" t="str">
            <v>PCタンク標準積算要領R6p.82</v>
          </cell>
          <cell r="Y2916">
            <v>1</v>
          </cell>
          <cell r="Z2916">
            <v>1009</v>
          </cell>
          <cell r="AA2916" t="str">
            <v>橋梁世話役</v>
          </cell>
          <cell r="AB2916">
            <v>1</v>
          </cell>
          <cell r="AC2916">
            <v>39900</v>
          </cell>
          <cell r="AD2916">
            <v>39900</v>
          </cell>
          <cell r="AE2916">
            <v>1007</v>
          </cell>
          <cell r="AF2916" t="str">
            <v>橋梁特殊工</v>
          </cell>
          <cell r="AG2916">
            <v>3</v>
          </cell>
          <cell r="AH2916">
            <v>36120</v>
          </cell>
          <cell r="AI2916">
            <v>108360</v>
          </cell>
          <cell r="AJ2916">
            <v>155</v>
          </cell>
          <cell r="AK2916" t="str">
            <v>報告書</v>
          </cell>
          <cell r="AL2916">
            <v>1</v>
          </cell>
          <cell r="AM2916">
            <v>148260</v>
          </cell>
          <cell r="AN2916">
            <v>2965</v>
          </cell>
          <cell r="AP2916" t="e">
            <v>#N/A</v>
          </cell>
          <cell r="AR2916">
            <v>0</v>
          </cell>
          <cell r="AS2916">
            <v>0</v>
          </cell>
          <cell r="AU2916" t="e">
            <v>#N/A</v>
          </cell>
          <cell r="AW2916">
            <v>0</v>
          </cell>
          <cell r="AX2916">
            <v>0</v>
          </cell>
          <cell r="AZ2916" t="e">
            <v>#N/A</v>
          </cell>
          <cell r="BB2916">
            <v>0</v>
          </cell>
          <cell r="BC2916">
            <v>0</v>
          </cell>
          <cell r="BE2916" t="e">
            <v>#N/A</v>
          </cell>
          <cell r="BG2916">
            <v>0</v>
          </cell>
          <cell r="BH2916">
            <v>0</v>
          </cell>
          <cell r="BJ2916" t="e">
            <v>#N/A</v>
          </cell>
          <cell r="BL2916">
            <v>0</v>
          </cell>
          <cell r="BM2916">
            <v>0</v>
          </cell>
          <cell r="BO2916" t="e">
            <v>#N/A</v>
          </cell>
          <cell r="BQ2916">
            <v>0</v>
          </cell>
          <cell r="BR2916">
            <v>0</v>
          </cell>
          <cell r="BT2916" t="e">
            <v>#N/A</v>
          </cell>
          <cell r="BV2916">
            <v>0</v>
          </cell>
          <cell r="BW2916">
            <v>0</v>
          </cell>
          <cell r="CW2916">
            <v>0</v>
          </cell>
          <cell r="CX2916" t="e">
            <v>#N/A</v>
          </cell>
          <cell r="CY2916">
            <v>0</v>
          </cell>
          <cell r="DA2916">
            <v>0</v>
          </cell>
        </row>
        <row r="2917">
          <cell r="Q2917">
            <v>6652</v>
          </cell>
          <cell r="R2917" t="str">
            <v>清掃費</v>
          </cell>
          <cell r="S2917" t="str">
            <v>1,000m3未満</v>
          </cell>
          <cell r="U2917" t="str">
            <v>式</v>
          </cell>
          <cell r="V2917">
            <v>110853</v>
          </cell>
          <cell r="W2917" t="str">
            <v>PCタンク標準積算要領R6p.82</v>
          </cell>
          <cell r="Y2917">
            <v>1</v>
          </cell>
          <cell r="Z2917">
            <v>16</v>
          </cell>
          <cell r="AA2917" t="str">
            <v>土木一般世話役</v>
          </cell>
          <cell r="AB2917">
            <v>0.5</v>
          </cell>
          <cell r="AC2917">
            <v>31395</v>
          </cell>
          <cell r="AD2917">
            <v>15697.5</v>
          </cell>
          <cell r="AE2917">
            <v>1</v>
          </cell>
          <cell r="AF2917" t="str">
            <v>特殊作業員</v>
          </cell>
          <cell r="AG2917">
            <v>1</v>
          </cell>
          <cell r="AH2917">
            <v>28665</v>
          </cell>
          <cell r="AI2917">
            <v>28665</v>
          </cell>
          <cell r="AJ2917">
            <v>2</v>
          </cell>
          <cell r="AK2917" t="str">
            <v>普通作業員</v>
          </cell>
          <cell r="AL2917">
            <v>2.5</v>
          </cell>
          <cell r="AM2917">
            <v>25305</v>
          </cell>
          <cell r="AN2917">
            <v>63262.5</v>
          </cell>
          <cell r="AO2917">
            <v>156</v>
          </cell>
          <cell r="AP2917" t="str">
            <v>諸雑費</v>
          </cell>
          <cell r="AQ2917">
            <v>1</v>
          </cell>
          <cell r="AR2917">
            <v>107625</v>
          </cell>
          <cell r="AS2917">
            <v>3228</v>
          </cell>
          <cell r="AU2917" t="e">
            <v>#N/A</v>
          </cell>
          <cell r="AW2917">
            <v>0</v>
          </cell>
          <cell r="AX2917">
            <v>0</v>
          </cell>
          <cell r="AZ2917" t="e">
            <v>#N/A</v>
          </cell>
          <cell r="BB2917">
            <v>0</v>
          </cell>
          <cell r="BC2917">
            <v>0</v>
          </cell>
          <cell r="BE2917" t="e">
            <v>#N/A</v>
          </cell>
          <cell r="BG2917">
            <v>0</v>
          </cell>
          <cell r="BH2917">
            <v>0</v>
          </cell>
          <cell r="BJ2917" t="e">
            <v>#N/A</v>
          </cell>
          <cell r="BL2917">
            <v>0</v>
          </cell>
          <cell r="BM2917">
            <v>0</v>
          </cell>
          <cell r="BO2917" t="e">
            <v>#N/A</v>
          </cell>
          <cell r="BQ2917">
            <v>0</v>
          </cell>
          <cell r="BR2917">
            <v>0</v>
          </cell>
          <cell r="BT2917" t="e">
            <v>#N/A</v>
          </cell>
          <cell r="BV2917">
            <v>0</v>
          </cell>
          <cell r="BW2917">
            <v>0</v>
          </cell>
          <cell r="CW2917">
            <v>0</v>
          </cell>
          <cell r="CX2917" t="e">
            <v>#N/A</v>
          </cell>
          <cell r="CY2917">
            <v>0</v>
          </cell>
          <cell r="DA2917">
            <v>0</v>
          </cell>
        </row>
        <row r="2918">
          <cell r="Q2918">
            <v>6653</v>
          </cell>
          <cell r="R2918" t="str">
            <v>清掃費</v>
          </cell>
          <cell r="S2918" t="str">
            <v>1,000m3～3,000m3未満</v>
          </cell>
          <cell r="U2918" t="str">
            <v>式</v>
          </cell>
          <cell r="V2918">
            <v>155195</v>
          </cell>
          <cell r="W2918" t="str">
            <v>PCタンク標準積算要領R6p.82</v>
          </cell>
          <cell r="Y2918">
            <v>1</v>
          </cell>
          <cell r="Z2918">
            <v>16</v>
          </cell>
          <cell r="AA2918" t="str">
            <v>土木一般世話役</v>
          </cell>
          <cell r="AB2918">
            <v>0.7</v>
          </cell>
          <cell r="AC2918">
            <v>31395</v>
          </cell>
          <cell r="AD2918">
            <v>21976.5</v>
          </cell>
          <cell r="AE2918">
            <v>1</v>
          </cell>
          <cell r="AF2918" t="str">
            <v>特殊作業員</v>
          </cell>
          <cell r="AG2918">
            <v>1.4</v>
          </cell>
          <cell r="AH2918">
            <v>28665</v>
          </cell>
          <cell r="AI2918">
            <v>40131</v>
          </cell>
          <cell r="AJ2918">
            <v>2</v>
          </cell>
          <cell r="AK2918" t="str">
            <v>普通作業員</v>
          </cell>
          <cell r="AL2918">
            <v>3.5</v>
          </cell>
          <cell r="AM2918">
            <v>25305</v>
          </cell>
          <cell r="AN2918">
            <v>88567.5</v>
          </cell>
          <cell r="AO2918">
            <v>156</v>
          </cell>
          <cell r="AP2918" t="str">
            <v>諸雑費</v>
          </cell>
          <cell r="AQ2918">
            <v>1</v>
          </cell>
          <cell r="AR2918">
            <v>150675</v>
          </cell>
          <cell r="AS2918">
            <v>4520</v>
          </cell>
          <cell r="AU2918" t="e">
            <v>#N/A</v>
          </cell>
          <cell r="AW2918">
            <v>0</v>
          </cell>
          <cell r="AX2918">
            <v>0</v>
          </cell>
          <cell r="AZ2918" t="e">
            <v>#N/A</v>
          </cell>
          <cell r="BB2918">
            <v>0</v>
          </cell>
          <cell r="BC2918">
            <v>0</v>
          </cell>
          <cell r="BE2918" t="e">
            <v>#N/A</v>
          </cell>
          <cell r="BG2918">
            <v>0</v>
          </cell>
          <cell r="BH2918">
            <v>0</v>
          </cell>
          <cell r="BJ2918" t="e">
            <v>#N/A</v>
          </cell>
          <cell r="BL2918">
            <v>0</v>
          </cell>
          <cell r="BM2918">
            <v>0</v>
          </cell>
          <cell r="BO2918" t="e">
            <v>#N/A</v>
          </cell>
          <cell r="BQ2918">
            <v>0</v>
          </cell>
          <cell r="BR2918">
            <v>0</v>
          </cell>
          <cell r="BT2918" t="e">
            <v>#N/A</v>
          </cell>
          <cell r="BV2918">
            <v>0</v>
          </cell>
          <cell r="BW2918">
            <v>0</v>
          </cell>
          <cell r="CW2918">
            <v>0</v>
          </cell>
          <cell r="CX2918" t="e">
            <v>#N/A</v>
          </cell>
          <cell r="CY2918">
            <v>0</v>
          </cell>
          <cell r="DA2918">
            <v>0</v>
          </cell>
        </row>
        <row r="2919">
          <cell r="Q2919">
            <v>6654</v>
          </cell>
          <cell r="R2919" t="str">
            <v>清掃費</v>
          </cell>
          <cell r="S2919" t="str">
            <v>3,000m3～5,000m3未満</v>
          </cell>
          <cell r="U2919" t="str">
            <v>式</v>
          </cell>
          <cell r="V2919">
            <v>221707</v>
          </cell>
          <cell r="W2919" t="str">
            <v>PCタンク標準積算要領R6p.82</v>
          </cell>
          <cell r="Y2919">
            <v>1</v>
          </cell>
          <cell r="Z2919">
            <v>16</v>
          </cell>
          <cell r="AA2919" t="str">
            <v>土木一般世話役</v>
          </cell>
          <cell r="AB2919">
            <v>1</v>
          </cell>
          <cell r="AC2919">
            <v>31395</v>
          </cell>
          <cell r="AD2919">
            <v>31395</v>
          </cell>
          <cell r="AE2919">
            <v>1</v>
          </cell>
          <cell r="AF2919" t="str">
            <v>特殊作業員</v>
          </cell>
          <cell r="AG2919">
            <v>2</v>
          </cell>
          <cell r="AH2919">
            <v>28665</v>
          </cell>
          <cell r="AI2919">
            <v>57330</v>
          </cell>
          <cell r="AJ2919">
            <v>2</v>
          </cell>
          <cell r="AK2919" t="str">
            <v>普通作業員</v>
          </cell>
          <cell r="AL2919">
            <v>5</v>
          </cell>
          <cell r="AM2919">
            <v>25305</v>
          </cell>
          <cell r="AN2919">
            <v>126525</v>
          </cell>
          <cell r="AO2919">
            <v>156</v>
          </cell>
          <cell r="AP2919" t="str">
            <v>諸雑費</v>
          </cell>
          <cell r="AQ2919">
            <v>1</v>
          </cell>
          <cell r="AR2919">
            <v>215250</v>
          </cell>
          <cell r="AS2919">
            <v>6457</v>
          </cell>
          <cell r="AU2919" t="e">
            <v>#N/A</v>
          </cell>
          <cell r="AW2919">
            <v>0</v>
          </cell>
          <cell r="AX2919">
            <v>0</v>
          </cell>
          <cell r="AZ2919" t="e">
            <v>#N/A</v>
          </cell>
          <cell r="BB2919">
            <v>0</v>
          </cell>
          <cell r="BC2919">
            <v>0</v>
          </cell>
          <cell r="BE2919" t="e">
            <v>#N/A</v>
          </cell>
          <cell r="BG2919">
            <v>0</v>
          </cell>
          <cell r="BH2919">
            <v>0</v>
          </cell>
          <cell r="BJ2919" t="e">
            <v>#N/A</v>
          </cell>
          <cell r="BL2919">
            <v>0</v>
          </cell>
          <cell r="BM2919">
            <v>0</v>
          </cell>
          <cell r="BO2919" t="e">
            <v>#N/A</v>
          </cell>
          <cell r="BQ2919">
            <v>0</v>
          </cell>
          <cell r="BR2919">
            <v>0</v>
          </cell>
          <cell r="BT2919" t="e">
            <v>#N/A</v>
          </cell>
          <cell r="BV2919">
            <v>0</v>
          </cell>
          <cell r="BW2919">
            <v>0</v>
          </cell>
          <cell r="CW2919">
            <v>0</v>
          </cell>
          <cell r="CX2919" t="e">
            <v>#N/A</v>
          </cell>
          <cell r="CY2919">
            <v>0</v>
          </cell>
          <cell r="DA2919">
            <v>0</v>
          </cell>
        </row>
        <row r="2920">
          <cell r="Q2920">
            <v>6655</v>
          </cell>
          <cell r="R2920" t="str">
            <v>清掃費</v>
          </cell>
          <cell r="S2920" t="str">
            <v>5,000m3～10,000m3未満</v>
          </cell>
          <cell r="U2920" t="str">
            <v>式</v>
          </cell>
          <cell r="V2920">
            <v>332561</v>
          </cell>
          <cell r="W2920" t="str">
            <v>PCタンク標準積算要領R6p.82</v>
          </cell>
          <cell r="Y2920">
            <v>1</v>
          </cell>
          <cell r="Z2920">
            <v>16</v>
          </cell>
          <cell r="AA2920" t="str">
            <v>土木一般世話役</v>
          </cell>
          <cell r="AB2920">
            <v>1.5</v>
          </cell>
          <cell r="AC2920">
            <v>31395</v>
          </cell>
          <cell r="AD2920">
            <v>47092.5</v>
          </cell>
          <cell r="AE2920">
            <v>1</v>
          </cell>
          <cell r="AF2920" t="str">
            <v>特殊作業員</v>
          </cell>
          <cell r="AG2920">
            <v>3</v>
          </cell>
          <cell r="AH2920">
            <v>28665</v>
          </cell>
          <cell r="AI2920">
            <v>85995</v>
          </cell>
          <cell r="AJ2920">
            <v>2</v>
          </cell>
          <cell r="AK2920" t="str">
            <v>普通作業員</v>
          </cell>
          <cell r="AL2920">
            <v>7.5</v>
          </cell>
          <cell r="AM2920">
            <v>25305</v>
          </cell>
          <cell r="AN2920">
            <v>189787.5</v>
          </cell>
          <cell r="AO2920">
            <v>156</v>
          </cell>
          <cell r="AP2920" t="str">
            <v>諸雑費</v>
          </cell>
          <cell r="AQ2920">
            <v>1</v>
          </cell>
          <cell r="AR2920">
            <v>322875</v>
          </cell>
          <cell r="AS2920">
            <v>9686</v>
          </cell>
          <cell r="AU2920" t="e">
            <v>#N/A</v>
          </cell>
          <cell r="AW2920">
            <v>0</v>
          </cell>
          <cell r="AX2920">
            <v>0</v>
          </cell>
          <cell r="AZ2920" t="e">
            <v>#N/A</v>
          </cell>
          <cell r="BB2920">
            <v>0</v>
          </cell>
          <cell r="BC2920">
            <v>0</v>
          </cell>
          <cell r="BE2920" t="e">
            <v>#N/A</v>
          </cell>
          <cell r="BG2920">
            <v>0</v>
          </cell>
          <cell r="BH2920">
            <v>0</v>
          </cell>
          <cell r="BJ2920" t="e">
            <v>#N/A</v>
          </cell>
          <cell r="BL2920">
            <v>0</v>
          </cell>
          <cell r="BM2920">
            <v>0</v>
          </cell>
          <cell r="BO2920" t="e">
            <v>#N/A</v>
          </cell>
          <cell r="BQ2920">
            <v>0</v>
          </cell>
          <cell r="BR2920">
            <v>0</v>
          </cell>
          <cell r="BT2920" t="e">
            <v>#N/A</v>
          </cell>
          <cell r="BV2920">
            <v>0</v>
          </cell>
          <cell r="BW2920">
            <v>0</v>
          </cell>
          <cell r="CW2920">
            <v>0</v>
          </cell>
          <cell r="CX2920" t="e">
            <v>#N/A</v>
          </cell>
          <cell r="CY2920">
            <v>0</v>
          </cell>
          <cell r="DA2920">
            <v>0</v>
          </cell>
        </row>
        <row r="2921">
          <cell r="Q2921">
            <v>6656</v>
          </cell>
          <cell r="R2921" t="str">
            <v>清掃費</v>
          </cell>
          <cell r="S2921" t="str">
            <v>10,000m3以上</v>
          </cell>
          <cell r="U2921" t="str">
            <v>式</v>
          </cell>
          <cell r="V2921">
            <v>443415</v>
          </cell>
          <cell r="W2921" t="str">
            <v>PCタンク標準積算要領R6p.82</v>
          </cell>
          <cell r="Y2921">
            <v>1</v>
          </cell>
          <cell r="Z2921">
            <v>16</v>
          </cell>
          <cell r="AA2921" t="str">
            <v>土木一般世話役</v>
          </cell>
          <cell r="AB2921">
            <v>2</v>
          </cell>
          <cell r="AC2921">
            <v>31395</v>
          </cell>
          <cell r="AD2921">
            <v>62790</v>
          </cell>
          <cell r="AE2921">
            <v>1</v>
          </cell>
          <cell r="AF2921" t="str">
            <v>特殊作業員</v>
          </cell>
          <cell r="AG2921">
            <v>4</v>
          </cell>
          <cell r="AH2921">
            <v>28665</v>
          </cell>
          <cell r="AI2921">
            <v>114660</v>
          </cell>
          <cell r="AJ2921">
            <v>2</v>
          </cell>
          <cell r="AK2921" t="str">
            <v>普通作業員</v>
          </cell>
          <cell r="AL2921">
            <v>10</v>
          </cell>
          <cell r="AM2921">
            <v>25305</v>
          </cell>
          <cell r="AN2921">
            <v>253050</v>
          </cell>
          <cell r="AO2921">
            <v>156</v>
          </cell>
          <cell r="AP2921" t="str">
            <v>諸雑費</v>
          </cell>
          <cell r="AQ2921">
            <v>1</v>
          </cell>
          <cell r="AR2921">
            <v>430500</v>
          </cell>
          <cell r="AS2921">
            <v>12915</v>
          </cell>
          <cell r="AU2921" t="e">
            <v>#N/A</v>
          </cell>
          <cell r="AW2921">
            <v>0</v>
          </cell>
          <cell r="AX2921">
            <v>0</v>
          </cell>
          <cell r="AZ2921" t="e">
            <v>#N/A</v>
          </cell>
          <cell r="BB2921">
            <v>0</v>
          </cell>
          <cell r="BC2921">
            <v>0</v>
          </cell>
          <cell r="BE2921" t="e">
            <v>#N/A</v>
          </cell>
          <cell r="BG2921">
            <v>0</v>
          </cell>
          <cell r="BH2921">
            <v>0</v>
          </cell>
          <cell r="BJ2921" t="e">
            <v>#N/A</v>
          </cell>
          <cell r="BL2921">
            <v>0</v>
          </cell>
          <cell r="BM2921">
            <v>0</v>
          </cell>
          <cell r="BO2921" t="e">
            <v>#N/A</v>
          </cell>
          <cell r="BQ2921">
            <v>0</v>
          </cell>
          <cell r="BR2921">
            <v>0</v>
          </cell>
          <cell r="BT2921" t="e">
            <v>#N/A</v>
          </cell>
          <cell r="BV2921">
            <v>0</v>
          </cell>
          <cell r="BW2921">
            <v>0</v>
          </cell>
          <cell r="CW2921">
            <v>0</v>
          </cell>
          <cell r="CX2921" t="e">
            <v>#N/A</v>
          </cell>
          <cell r="CY2921">
            <v>0</v>
          </cell>
          <cell r="DA2921">
            <v>0</v>
          </cell>
        </row>
        <row r="2922">
          <cell r="R2922" t="str">
            <v>↓参考歩掛↓</v>
          </cell>
          <cell r="V2922" t="e">
            <v>#DIV/0!</v>
          </cell>
          <cell r="CW2922">
            <v>0</v>
          </cell>
          <cell r="CX2922" t="e">
            <v>#N/A</v>
          </cell>
          <cell r="CY2922">
            <v>0</v>
          </cell>
          <cell r="DA2922">
            <v>0</v>
          </cell>
          <cell r="DG2922">
            <v>0</v>
          </cell>
        </row>
        <row r="2923">
          <cell r="Q2923">
            <v>6701</v>
          </cell>
          <cell r="R2923" t="str">
            <v>ﾌﾗﾝｼﾞｻﾎﾟｰﾄ設置工</v>
          </cell>
          <cell r="S2923" t="str">
            <v>φ75　7.5K</v>
          </cell>
          <cell r="T2923" t="str">
            <v>既設管取付</v>
          </cell>
          <cell r="U2923" t="str">
            <v>口</v>
          </cell>
          <cell r="V2923">
            <v>6707</v>
          </cell>
          <cell r="W2923" t="str">
            <v>参考歩掛</v>
          </cell>
          <cell r="Y2923">
            <v>1</v>
          </cell>
          <cell r="Z2923">
            <v>15</v>
          </cell>
          <cell r="AA2923" t="str">
            <v>配管工</v>
          </cell>
          <cell r="AB2923">
            <v>0.126</v>
          </cell>
          <cell r="AC2923">
            <v>27405</v>
          </cell>
          <cell r="AD2923">
            <v>3453.03</v>
          </cell>
          <cell r="AE2923">
            <v>2</v>
          </cell>
          <cell r="AF2923" t="str">
            <v>普通作業員</v>
          </cell>
          <cell r="AG2923">
            <v>0.126</v>
          </cell>
          <cell r="AH2923">
            <v>25305</v>
          </cell>
          <cell r="AI2923">
            <v>3188.43</v>
          </cell>
          <cell r="AJ2923">
            <v>122</v>
          </cell>
          <cell r="AK2923" t="str">
            <v>諸雑費</v>
          </cell>
          <cell r="AL2923">
            <v>1</v>
          </cell>
          <cell r="AM2923">
            <v>6641.46</v>
          </cell>
          <cell r="AN2923">
            <v>66.41</v>
          </cell>
          <cell r="AP2923" t="e">
            <v>#N/A</v>
          </cell>
          <cell r="AR2923">
            <v>0</v>
          </cell>
          <cell r="AS2923">
            <v>0</v>
          </cell>
          <cell r="AU2923" t="e">
            <v>#N/A</v>
          </cell>
          <cell r="AW2923">
            <v>0</v>
          </cell>
          <cell r="AX2923">
            <v>0</v>
          </cell>
          <cell r="AZ2923" t="e">
            <v>#N/A</v>
          </cell>
          <cell r="BB2923">
            <v>0</v>
          </cell>
          <cell r="BC2923">
            <v>0</v>
          </cell>
          <cell r="BE2923" t="e">
            <v>#N/A</v>
          </cell>
          <cell r="BG2923">
            <v>0</v>
          </cell>
          <cell r="BH2923">
            <v>0</v>
          </cell>
          <cell r="BJ2923" t="e">
            <v>#N/A</v>
          </cell>
          <cell r="BL2923">
            <v>0</v>
          </cell>
          <cell r="BM2923">
            <v>0</v>
          </cell>
          <cell r="BO2923" t="e">
            <v>#N/A</v>
          </cell>
          <cell r="BQ2923">
            <v>0</v>
          </cell>
          <cell r="BR2923">
            <v>0</v>
          </cell>
          <cell r="BT2923" t="e">
            <v>#N/A</v>
          </cell>
          <cell r="BV2923">
            <v>0</v>
          </cell>
          <cell r="BW2923">
            <v>0</v>
          </cell>
          <cell r="CW2923">
            <v>92</v>
          </cell>
          <cell r="CX2923" t="str">
            <v>端数調整</v>
          </cell>
          <cell r="CY2923">
            <v>1</v>
          </cell>
          <cell r="DA2923">
            <v>-0.86999999999989086</v>
          </cell>
          <cell r="DG2923">
            <v>1</v>
          </cell>
        </row>
        <row r="2924">
          <cell r="Q2924">
            <v>6702</v>
          </cell>
          <cell r="R2924" t="str">
            <v>ﾌﾗﾝｼﾞｻﾎﾟｰﾄ設置工</v>
          </cell>
          <cell r="S2924" t="str">
            <v>φ100　7.5K</v>
          </cell>
          <cell r="T2924" t="str">
            <v>既設管取付</v>
          </cell>
          <cell r="U2924" t="str">
            <v>口</v>
          </cell>
          <cell r="V2924">
            <v>6707</v>
          </cell>
          <cell r="W2924" t="str">
            <v>参考歩掛</v>
          </cell>
          <cell r="Y2924">
            <v>1</v>
          </cell>
          <cell r="Z2924">
            <v>15</v>
          </cell>
          <cell r="AA2924" t="str">
            <v>配管工</v>
          </cell>
          <cell r="AB2924">
            <v>0.126</v>
          </cell>
          <cell r="AC2924">
            <v>27405</v>
          </cell>
          <cell r="AD2924">
            <v>3453.03</v>
          </cell>
          <cell r="AE2924">
            <v>2</v>
          </cell>
          <cell r="AF2924" t="str">
            <v>普通作業員</v>
          </cell>
          <cell r="AG2924">
            <v>0.126</v>
          </cell>
          <cell r="AH2924">
            <v>25305</v>
          </cell>
          <cell r="AI2924">
            <v>3188.43</v>
          </cell>
          <cell r="AJ2924">
            <v>122</v>
          </cell>
          <cell r="AK2924" t="str">
            <v>諸雑費</v>
          </cell>
          <cell r="AL2924">
            <v>1</v>
          </cell>
          <cell r="AM2924">
            <v>6641.46</v>
          </cell>
          <cell r="AN2924">
            <v>66.41</v>
          </cell>
          <cell r="AP2924" t="e">
            <v>#N/A</v>
          </cell>
          <cell r="AR2924">
            <v>0</v>
          </cell>
          <cell r="AS2924">
            <v>0</v>
          </cell>
          <cell r="AU2924" t="e">
            <v>#N/A</v>
          </cell>
          <cell r="AW2924">
            <v>0</v>
          </cell>
          <cell r="AX2924">
            <v>0</v>
          </cell>
          <cell r="AZ2924" t="e">
            <v>#N/A</v>
          </cell>
          <cell r="BB2924">
            <v>0</v>
          </cell>
          <cell r="BC2924">
            <v>0</v>
          </cell>
          <cell r="BE2924" t="e">
            <v>#N/A</v>
          </cell>
          <cell r="BG2924">
            <v>0</v>
          </cell>
          <cell r="BH2924">
            <v>0</v>
          </cell>
          <cell r="BJ2924" t="e">
            <v>#N/A</v>
          </cell>
          <cell r="BL2924">
            <v>0</v>
          </cell>
          <cell r="BM2924">
            <v>0</v>
          </cell>
          <cell r="BO2924" t="e">
            <v>#N/A</v>
          </cell>
          <cell r="BQ2924">
            <v>0</v>
          </cell>
          <cell r="BR2924">
            <v>0</v>
          </cell>
          <cell r="BT2924" t="e">
            <v>#N/A</v>
          </cell>
          <cell r="BV2924">
            <v>0</v>
          </cell>
          <cell r="BW2924">
            <v>0</v>
          </cell>
          <cell r="CW2924">
            <v>92</v>
          </cell>
          <cell r="CX2924" t="str">
            <v>端数調整</v>
          </cell>
          <cell r="CY2924">
            <v>1</v>
          </cell>
          <cell r="DA2924">
            <v>-0.86999999999989086</v>
          </cell>
          <cell r="DG2924">
            <v>1</v>
          </cell>
        </row>
        <row r="2925">
          <cell r="Q2925">
            <v>6703</v>
          </cell>
          <cell r="R2925" t="str">
            <v>ﾌﾗﾝｼﾞｻﾎﾟｰﾄ設置工</v>
          </cell>
          <cell r="S2925" t="str">
            <v>φ150　7.5K</v>
          </cell>
          <cell r="T2925" t="str">
            <v>既設管取付</v>
          </cell>
          <cell r="U2925" t="str">
            <v>口</v>
          </cell>
          <cell r="V2925">
            <v>8464</v>
          </cell>
          <cell r="W2925" t="str">
            <v>参考歩掛</v>
          </cell>
          <cell r="Y2925">
            <v>1</v>
          </cell>
          <cell r="Z2925">
            <v>15</v>
          </cell>
          <cell r="AA2925" t="str">
            <v>配管工</v>
          </cell>
          <cell r="AB2925">
            <v>0.159</v>
          </cell>
          <cell r="AC2925">
            <v>27405</v>
          </cell>
          <cell r="AD2925">
            <v>4357.3900000000003</v>
          </cell>
          <cell r="AE2925">
            <v>2</v>
          </cell>
          <cell r="AF2925" t="str">
            <v>普通作業員</v>
          </cell>
          <cell r="AG2925">
            <v>0.159</v>
          </cell>
          <cell r="AH2925">
            <v>25305</v>
          </cell>
          <cell r="AI2925">
            <v>4023.49</v>
          </cell>
          <cell r="AJ2925">
            <v>122</v>
          </cell>
          <cell r="AK2925" t="str">
            <v>諸雑費</v>
          </cell>
          <cell r="AL2925">
            <v>1</v>
          </cell>
          <cell r="AM2925">
            <v>8380.880000000001</v>
          </cell>
          <cell r="AN2925">
            <v>83.8</v>
          </cell>
          <cell r="AP2925" t="e">
            <v>#N/A</v>
          </cell>
          <cell r="AR2925">
            <v>0</v>
          </cell>
          <cell r="AS2925">
            <v>0</v>
          </cell>
          <cell r="AU2925" t="e">
            <v>#N/A</v>
          </cell>
          <cell r="AW2925">
            <v>0</v>
          </cell>
          <cell r="AX2925">
            <v>0</v>
          </cell>
          <cell r="AZ2925" t="e">
            <v>#N/A</v>
          </cell>
          <cell r="BB2925">
            <v>0</v>
          </cell>
          <cell r="BC2925">
            <v>0</v>
          </cell>
          <cell r="BE2925" t="e">
            <v>#N/A</v>
          </cell>
          <cell r="BG2925">
            <v>0</v>
          </cell>
          <cell r="BH2925">
            <v>0</v>
          </cell>
          <cell r="BJ2925" t="e">
            <v>#N/A</v>
          </cell>
          <cell r="BL2925">
            <v>0</v>
          </cell>
          <cell r="BM2925">
            <v>0</v>
          </cell>
          <cell r="BO2925" t="e">
            <v>#N/A</v>
          </cell>
          <cell r="BQ2925">
            <v>0</v>
          </cell>
          <cell r="BR2925">
            <v>0</v>
          </cell>
          <cell r="BT2925" t="e">
            <v>#N/A</v>
          </cell>
          <cell r="BV2925">
            <v>0</v>
          </cell>
          <cell r="BW2925">
            <v>0</v>
          </cell>
          <cell r="CW2925">
            <v>92</v>
          </cell>
          <cell r="CX2925" t="str">
            <v>端数調整</v>
          </cell>
          <cell r="CY2925">
            <v>1</v>
          </cell>
          <cell r="DA2925">
            <v>-0.68000000000029104</v>
          </cell>
          <cell r="DG2925">
            <v>1</v>
          </cell>
        </row>
        <row r="2926">
          <cell r="Q2926">
            <v>6704</v>
          </cell>
          <cell r="R2926" t="str">
            <v>ﾌﾗﾝｼﾞｻﾎﾟｰﾄ設置工</v>
          </cell>
          <cell r="S2926" t="str">
            <v>φ200　7.5K</v>
          </cell>
          <cell r="T2926" t="str">
            <v>既設管取付</v>
          </cell>
          <cell r="U2926" t="str">
            <v>口</v>
          </cell>
          <cell r="V2926">
            <v>10000</v>
          </cell>
          <cell r="W2926" t="str">
            <v>参考歩掛</v>
          </cell>
          <cell r="Y2926">
            <v>1</v>
          </cell>
          <cell r="Z2926">
            <v>15</v>
          </cell>
          <cell r="AA2926" t="str">
            <v>配管工</v>
          </cell>
          <cell r="AB2926">
            <v>0.188</v>
          </cell>
          <cell r="AC2926">
            <v>27405</v>
          </cell>
          <cell r="AD2926">
            <v>5152.1400000000003</v>
          </cell>
          <cell r="AE2926">
            <v>2</v>
          </cell>
          <cell r="AF2926" t="str">
            <v>普通作業員</v>
          </cell>
          <cell r="AG2926">
            <v>0.188</v>
          </cell>
          <cell r="AH2926">
            <v>25305</v>
          </cell>
          <cell r="AI2926">
            <v>4757.34</v>
          </cell>
          <cell r="AJ2926">
            <v>122</v>
          </cell>
          <cell r="AK2926" t="str">
            <v>諸雑費</v>
          </cell>
          <cell r="AL2926">
            <v>1</v>
          </cell>
          <cell r="AM2926">
            <v>9909.48</v>
          </cell>
          <cell r="AN2926">
            <v>99.09</v>
          </cell>
          <cell r="AP2926" t="e">
            <v>#N/A</v>
          </cell>
          <cell r="AR2926">
            <v>0</v>
          </cell>
          <cell r="AS2926">
            <v>0</v>
          </cell>
          <cell r="AU2926" t="e">
            <v>#N/A</v>
          </cell>
          <cell r="AW2926">
            <v>0</v>
          </cell>
          <cell r="AX2926">
            <v>0</v>
          </cell>
          <cell r="AZ2926" t="e">
            <v>#N/A</v>
          </cell>
          <cell r="BB2926">
            <v>0</v>
          </cell>
          <cell r="BC2926">
            <v>0</v>
          </cell>
          <cell r="BE2926" t="e">
            <v>#N/A</v>
          </cell>
          <cell r="BG2926">
            <v>0</v>
          </cell>
          <cell r="BH2926">
            <v>0</v>
          </cell>
          <cell r="BJ2926" t="e">
            <v>#N/A</v>
          </cell>
          <cell r="BL2926">
            <v>0</v>
          </cell>
          <cell r="BM2926">
            <v>0</v>
          </cell>
          <cell r="BO2926" t="e">
            <v>#N/A</v>
          </cell>
          <cell r="BQ2926">
            <v>0</v>
          </cell>
          <cell r="BR2926">
            <v>0</v>
          </cell>
          <cell r="BT2926" t="e">
            <v>#N/A</v>
          </cell>
          <cell r="BV2926">
            <v>0</v>
          </cell>
          <cell r="BW2926">
            <v>0</v>
          </cell>
          <cell r="CW2926">
            <v>92</v>
          </cell>
          <cell r="CX2926" t="str">
            <v>端数調整</v>
          </cell>
          <cell r="CY2926">
            <v>1</v>
          </cell>
          <cell r="DA2926">
            <v>-8.569999999999709</v>
          </cell>
          <cell r="DG2926">
            <v>1</v>
          </cell>
        </row>
        <row r="2927">
          <cell r="Q2927">
            <v>6705</v>
          </cell>
          <cell r="R2927" t="str">
            <v>ﾌﾗﾝｼﾞｻﾎﾟｰﾄ設置工</v>
          </cell>
          <cell r="S2927" t="str">
            <v>φ250　7.5K</v>
          </cell>
          <cell r="T2927" t="str">
            <v>既設管取付</v>
          </cell>
          <cell r="U2927" t="str">
            <v>口</v>
          </cell>
          <cell r="V2927">
            <v>12510</v>
          </cell>
          <cell r="W2927" t="str">
            <v>参考歩掛</v>
          </cell>
          <cell r="Y2927">
            <v>1</v>
          </cell>
          <cell r="Z2927">
            <v>15</v>
          </cell>
          <cell r="AA2927" t="str">
            <v>配管工</v>
          </cell>
          <cell r="AB2927">
            <v>0.23500000000000001</v>
          </cell>
          <cell r="AC2927">
            <v>27405</v>
          </cell>
          <cell r="AD2927">
            <v>6440.17</v>
          </cell>
          <cell r="AE2927">
            <v>2</v>
          </cell>
          <cell r="AF2927" t="str">
            <v>普通作業員</v>
          </cell>
          <cell r="AG2927">
            <v>0.23500000000000001</v>
          </cell>
          <cell r="AH2927">
            <v>25305</v>
          </cell>
          <cell r="AI2927">
            <v>5946.67</v>
          </cell>
          <cell r="AJ2927">
            <v>122</v>
          </cell>
          <cell r="AK2927" t="str">
            <v>諸雑費</v>
          </cell>
          <cell r="AL2927">
            <v>1</v>
          </cell>
          <cell r="AM2927">
            <v>12386.84</v>
          </cell>
          <cell r="AN2927">
            <v>123.86</v>
          </cell>
          <cell r="AP2927" t="e">
            <v>#N/A</v>
          </cell>
          <cell r="AR2927">
            <v>0</v>
          </cell>
          <cell r="AS2927">
            <v>0</v>
          </cell>
          <cell r="AU2927" t="e">
            <v>#N/A</v>
          </cell>
          <cell r="AW2927">
            <v>0</v>
          </cell>
          <cell r="AX2927">
            <v>0</v>
          </cell>
          <cell r="AZ2927" t="e">
            <v>#N/A</v>
          </cell>
          <cell r="BB2927">
            <v>0</v>
          </cell>
          <cell r="BC2927">
            <v>0</v>
          </cell>
          <cell r="BE2927" t="e">
            <v>#N/A</v>
          </cell>
          <cell r="BG2927">
            <v>0</v>
          </cell>
          <cell r="BH2927">
            <v>0</v>
          </cell>
          <cell r="BJ2927" t="e">
            <v>#N/A</v>
          </cell>
          <cell r="BL2927">
            <v>0</v>
          </cell>
          <cell r="BM2927">
            <v>0</v>
          </cell>
          <cell r="BO2927" t="e">
            <v>#N/A</v>
          </cell>
          <cell r="BQ2927">
            <v>0</v>
          </cell>
          <cell r="BR2927">
            <v>0</v>
          </cell>
          <cell r="BT2927" t="e">
            <v>#N/A</v>
          </cell>
          <cell r="BV2927">
            <v>0</v>
          </cell>
          <cell r="BW2927">
            <v>0</v>
          </cell>
          <cell r="CW2927">
            <v>92</v>
          </cell>
          <cell r="CX2927" t="str">
            <v>端数調整</v>
          </cell>
          <cell r="CY2927">
            <v>1</v>
          </cell>
          <cell r="DA2927">
            <v>-0.7000000000007276</v>
          </cell>
          <cell r="DG2927">
            <v>1</v>
          </cell>
        </row>
        <row r="2928">
          <cell r="Q2928">
            <v>6706</v>
          </cell>
          <cell r="R2928" t="str">
            <v>ﾌﾗﾝｼﾞｻﾎﾟｰﾄ設置工</v>
          </cell>
          <cell r="S2928" t="str">
            <v>φ300　7.5K</v>
          </cell>
          <cell r="T2928" t="str">
            <v>既設管取付</v>
          </cell>
          <cell r="U2928" t="str">
            <v>口</v>
          </cell>
          <cell r="V2928">
            <v>14050</v>
          </cell>
          <cell r="W2928" t="str">
            <v>参考歩掛</v>
          </cell>
          <cell r="Y2928">
            <v>1</v>
          </cell>
          <cell r="Z2928">
            <v>15</v>
          </cell>
          <cell r="AA2928" t="str">
            <v>配管工</v>
          </cell>
          <cell r="AB2928">
            <v>0.26400000000000001</v>
          </cell>
          <cell r="AC2928">
            <v>27405</v>
          </cell>
          <cell r="AD2928">
            <v>7234.92</v>
          </cell>
          <cell r="AE2928">
            <v>2</v>
          </cell>
          <cell r="AF2928" t="str">
            <v>普通作業員</v>
          </cell>
          <cell r="AG2928">
            <v>0.26400000000000001</v>
          </cell>
          <cell r="AH2928">
            <v>25305</v>
          </cell>
          <cell r="AI2928">
            <v>6680.52</v>
          </cell>
          <cell r="AJ2928">
            <v>122</v>
          </cell>
          <cell r="AK2928" t="str">
            <v>諸雑費</v>
          </cell>
          <cell r="AL2928">
            <v>1</v>
          </cell>
          <cell r="AM2928">
            <v>13915.44</v>
          </cell>
          <cell r="AN2928">
            <v>139.15</v>
          </cell>
          <cell r="AP2928" t="e">
            <v>#N/A</v>
          </cell>
          <cell r="AR2928">
            <v>0</v>
          </cell>
          <cell r="AS2928">
            <v>0</v>
          </cell>
          <cell r="AU2928" t="e">
            <v>#N/A</v>
          </cell>
          <cell r="AW2928">
            <v>0</v>
          </cell>
          <cell r="AX2928">
            <v>0</v>
          </cell>
          <cell r="AZ2928" t="e">
            <v>#N/A</v>
          </cell>
          <cell r="BB2928">
            <v>0</v>
          </cell>
          <cell r="BC2928">
            <v>0</v>
          </cell>
          <cell r="BE2928" t="e">
            <v>#N/A</v>
          </cell>
          <cell r="BG2928">
            <v>0</v>
          </cell>
          <cell r="BH2928">
            <v>0</v>
          </cell>
          <cell r="BJ2928" t="e">
            <v>#N/A</v>
          </cell>
          <cell r="BL2928">
            <v>0</v>
          </cell>
          <cell r="BM2928">
            <v>0</v>
          </cell>
          <cell r="BO2928" t="e">
            <v>#N/A</v>
          </cell>
          <cell r="BQ2928">
            <v>0</v>
          </cell>
          <cell r="BR2928">
            <v>0</v>
          </cell>
          <cell r="BT2928" t="e">
            <v>#N/A</v>
          </cell>
          <cell r="BV2928">
            <v>0</v>
          </cell>
          <cell r="BW2928">
            <v>0</v>
          </cell>
          <cell r="CW2928">
            <v>92</v>
          </cell>
          <cell r="CX2928" t="str">
            <v>端数調整</v>
          </cell>
          <cell r="CY2928">
            <v>1</v>
          </cell>
          <cell r="DA2928">
            <v>-4.5900000000001455</v>
          </cell>
          <cell r="DG2928">
            <v>1</v>
          </cell>
        </row>
        <row r="2929">
          <cell r="Q2929">
            <v>6707</v>
          </cell>
          <cell r="R2929" t="str">
            <v>ﾌﾗﾝｼﾞｻﾎﾟｰﾄ設置工</v>
          </cell>
          <cell r="S2929" t="str">
            <v>φ350　7.5K</v>
          </cell>
          <cell r="T2929" t="str">
            <v>既設管取付</v>
          </cell>
          <cell r="U2929" t="str">
            <v>口</v>
          </cell>
          <cell r="V2929">
            <v>14050</v>
          </cell>
          <cell r="W2929" t="str">
            <v>参考歩掛</v>
          </cell>
          <cell r="Y2929">
            <v>1</v>
          </cell>
          <cell r="Z2929">
            <v>15</v>
          </cell>
          <cell r="AA2929" t="str">
            <v>配管工</v>
          </cell>
          <cell r="AB2929">
            <v>0.26400000000000001</v>
          </cell>
          <cell r="AC2929">
            <v>27405</v>
          </cell>
          <cell r="AD2929">
            <v>7234.92</v>
          </cell>
          <cell r="AE2929">
            <v>2</v>
          </cell>
          <cell r="AF2929" t="str">
            <v>普通作業員</v>
          </cell>
          <cell r="AG2929">
            <v>0.26400000000000001</v>
          </cell>
          <cell r="AH2929">
            <v>25305</v>
          </cell>
          <cell r="AI2929">
            <v>6680.52</v>
          </cell>
          <cell r="AJ2929">
            <v>122</v>
          </cell>
          <cell r="AK2929" t="str">
            <v>諸雑費</v>
          </cell>
          <cell r="AL2929">
            <v>1</v>
          </cell>
          <cell r="AM2929">
            <v>13915.44</v>
          </cell>
          <cell r="AN2929">
            <v>139.15</v>
          </cell>
          <cell r="AP2929" t="e">
            <v>#N/A</v>
          </cell>
          <cell r="AR2929">
            <v>0</v>
          </cell>
          <cell r="AS2929">
            <v>0</v>
          </cell>
          <cell r="AU2929" t="e">
            <v>#N/A</v>
          </cell>
          <cell r="AW2929">
            <v>0</v>
          </cell>
          <cell r="AX2929">
            <v>0</v>
          </cell>
          <cell r="AZ2929" t="e">
            <v>#N/A</v>
          </cell>
          <cell r="BB2929">
            <v>0</v>
          </cell>
          <cell r="BC2929">
            <v>0</v>
          </cell>
          <cell r="BE2929" t="e">
            <v>#N/A</v>
          </cell>
          <cell r="BG2929">
            <v>0</v>
          </cell>
          <cell r="BH2929">
            <v>0</v>
          </cell>
          <cell r="BJ2929" t="e">
            <v>#N/A</v>
          </cell>
          <cell r="BL2929">
            <v>0</v>
          </cell>
          <cell r="BM2929">
            <v>0</v>
          </cell>
          <cell r="BO2929" t="e">
            <v>#N/A</v>
          </cell>
          <cell r="BQ2929">
            <v>0</v>
          </cell>
          <cell r="BR2929">
            <v>0</v>
          </cell>
          <cell r="BT2929" t="e">
            <v>#N/A</v>
          </cell>
          <cell r="BV2929">
            <v>0</v>
          </cell>
          <cell r="BW2929">
            <v>0</v>
          </cell>
          <cell r="CW2929">
            <v>92</v>
          </cell>
          <cell r="CX2929" t="str">
            <v>端数調整</v>
          </cell>
          <cell r="CY2929">
            <v>1</v>
          </cell>
          <cell r="DA2929">
            <v>-4.5900000000001455</v>
          </cell>
          <cell r="DG2929">
            <v>1</v>
          </cell>
        </row>
        <row r="2930">
          <cell r="Q2930">
            <v>6708</v>
          </cell>
          <cell r="R2930" t="str">
            <v>ﾌﾗﾝｼﾞｻﾎﾟｰﾄ設置工</v>
          </cell>
          <cell r="S2930" t="str">
            <v>φ400　7.5K</v>
          </cell>
          <cell r="T2930" t="str">
            <v>既設管取付</v>
          </cell>
          <cell r="U2930" t="str">
            <v>口</v>
          </cell>
          <cell r="V2930">
            <v>15540</v>
          </cell>
          <cell r="W2930" t="str">
            <v>参考歩掛</v>
          </cell>
          <cell r="Y2930">
            <v>1</v>
          </cell>
          <cell r="Z2930">
            <v>15</v>
          </cell>
          <cell r="AA2930" t="str">
            <v>配管工</v>
          </cell>
          <cell r="AB2930">
            <v>0.29199999999999998</v>
          </cell>
          <cell r="AC2930">
            <v>27405</v>
          </cell>
          <cell r="AD2930">
            <v>8002.26</v>
          </cell>
          <cell r="AE2930">
            <v>2</v>
          </cell>
          <cell r="AF2930" t="str">
            <v>普通作業員</v>
          </cell>
          <cell r="AG2930">
            <v>0.29199999999999998</v>
          </cell>
          <cell r="AH2930">
            <v>25305</v>
          </cell>
          <cell r="AI2930">
            <v>7389.06</v>
          </cell>
          <cell r="AJ2930">
            <v>122</v>
          </cell>
          <cell r="AK2930" t="str">
            <v>諸雑費</v>
          </cell>
          <cell r="AL2930">
            <v>1</v>
          </cell>
          <cell r="AM2930">
            <v>15391.32</v>
          </cell>
          <cell r="AN2930">
            <v>153.91</v>
          </cell>
          <cell r="AP2930" t="e">
            <v>#N/A</v>
          </cell>
          <cell r="AR2930">
            <v>0</v>
          </cell>
          <cell r="AS2930">
            <v>0</v>
          </cell>
          <cell r="AU2930" t="e">
            <v>#N/A</v>
          </cell>
          <cell r="AW2930">
            <v>0</v>
          </cell>
          <cell r="AX2930">
            <v>0</v>
          </cell>
          <cell r="AZ2930" t="e">
            <v>#N/A</v>
          </cell>
          <cell r="BB2930">
            <v>0</v>
          </cell>
          <cell r="BC2930">
            <v>0</v>
          </cell>
          <cell r="BE2930" t="e">
            <v>#N/A</v>
          </cell>
          <cell r="BG2930">
            <v>0</v>
          </cell>
          <cell r="BH2930">
            <v>0</v>
          </cell>
          <cell r="BJ2930" t="e">
            <v>#N/A</v>
          </cell>
          <cell r="BL2930">
            <v>0</v>
          </cell>
          <cell r="BM2930">
            <v>0</v>
          </cell>
          <cell r="BO2930" t="e">
            <v>#N/A</v>
          </cell>
          <cell r="BQ2930">
            <v>0</v>
          </cell>
          <cell r="BR2930">
            <v>0</v>
          </cell>
          <cell r="BT2930" t="e">
            <v>#N/A</v>
          </cell>
          <cell r="BV2930">
            <v>0</v>
          </cell>
          <cell r="BW2930">
            <v>0</v>
          </cell>
          <cell r="CW2930">
            <v>92</v>
          </cell>
          <cell r="CX2930" t="str">
            <v>端数調整</v>
          </cell>
          <cell r="CY2930">
            <v>1</v>
          </cell>
          <cell r="DA2930">
            <v>-5.2299999999995634</v>
          </cell>
          <cell r="DG2930">
            <v>1</v>
          </cell>
        </row>
        <row r="2931">
          <cell r="Q2931">
            <v>6751</v>
          </cell>
          <cell r="R2931" t="str">
            <v>土砂運搬工</v>
          </cell>
          <cell r="S2931" t="str">
            <v>2t-20.1～34.5㎞以下</v>
          </cell>
          <cell r="T2931" t="str">
            <v>山積0.08m3</v>
          </cell>
          <cell r="U2931" t="str">
            <v>ｍ3</v>
          </cell>
          <cell r="V2931">
            <v>14130</v>
          </cell>
          <cell r="W2931" t="str">
            <v>参考歩掛</v>
          </cell>
          <cell r="X2931" t="str">
            <v>DID区間なし　管路土工</v>
          </cell>
          <cell r="Y2931">
            <v>10</v>
          </cell>
          <cell r="Z2931">
            <v>1095</v>
          </cell>
          <cell r="AA2931" t="str">
            <v>ﾀﾞﾝﾌﾟﾄﾗｯｸ運転工</v>
          </cell>
          <cell r="AB2931">
            <v>4</v>
          </cell>
          <cell r="AC2931">
            <v>35310</v>
          </cell>
          <cell r="AD2931">
            <v>141240</v>
          </cell>
          <cell r="AF2931" t="e">
            <v>#N/A</v>
          </cell>
          <cell r="AH2931">
            <v>0</v>
          </cell>
          <cell r="AI2931">
            <v>0</v>
          </cell>
          <cell r="AK2931" t="e">
            <v>#N/A</v>
          </cell>
          <cell r="AM2931">
            <v>0</v>
          </cell>
          <cell r="AN2931">
            <v>0</v>
          </cell>
          <cell r="AP2931" t="e">
            <v>#N/A</v>
          </cell>
          <cell r="AR2931">
            <v>0</v>
          </cell>
          <cell r="AS2931">
            <v>0</v>
          </cell>
          <cell r="AU2931" t="e">
            <v>#N/A</v>
          </cell>
          <cell r="AW2931">
            <v>0</v>
          </cell>
          <cell r="AX2931">
            <v>0</v>
          </cell>
          <cell r="AZ2931" t="e">
            <v>#N/A</v>
          </cell>
          <cell r="BB2931">
            <v>0</v>
          </cell>
          <cell r="BC2931">
            <v>0</v>
          </cell>
          <cell r="BE2931" t="e">
            <v>#N/A</v>
          </cell>
          <cell r="BG2931">
            <v>0</v>
          </cell>
          <cell r="BH2931">
            <v>0</v>
          </cell>
          <cell r="BJ2931" t="e">
            <v>#N/A</v>
          </cell>
          <cell r="BL2931">
            <v>0</v>
          </cell>
          <cell r="BM2931">
            <v>0</v>
          </cell>
          <cell r="BO2931" t="e">
            <v>#N/A</v>
          </cell>
          <cell r="BQ2931">
            <v>0</v>
          </cell>
          <cell r="BR2931">
            <v>0</v>
          </cell>
          <cell r="BT2931" t="e">
            <v>#N/A</v>
          </cell>
          <cell r="BV2931">
            <v>0</v>
          </cell>
          <cell r="BW2931">
            <v>0</v>
          </cell>
          <cell r="CW2931">
            <v>127</v>
          </cell>
          <cell r="CX2931" t="str">
            <v>諸雑費</v>
          </cell>
          <cell r="CY2931">
            <v>1</v>
          </cell>
          <cell r="DA2931">
            <v>60</v>
          </cell>
          <cell r="DG2931">
            <v>1</v>
          </cell>
        </row>
        <row r="2932">
          <cell r="Q2932">
            <v>6752</v>
          </cell>
          <cell r="R2932" t="str">
            <v>土砂運搬工</v>
          </cell>
          <cell r="S2932" t="str">
            <v>2t-34.6～60.0㎞以下</v>
          </cell>
          <cell r="T2932" t="str">
            <v>山積0.08m3</v>
          </cell>
          <cell r="U2932" t="str">
            <v>ｍ3</v>
          </cell>
          <cell r="V2932">
            <v>21190</v>
          </cell>
          <cell r="W2932" t="str">
            <v>参考歩掛</v>
          </cell>
          <cell r="X2932" t="str">
            <v>DID区間なし　管路土工</v>
          </cell>
          <cell r="Y2932">
            <v>10</v>
          </cell>
          <cell r="Z2932">
            <v>1095</v>
          </cell>
          <cell r="AA2932" t="str">
            <v>ﾀﾞﾝﾌﾟﾄﾗｯｸ運転工</v>
          </cell>
          <cell r="AB2932">
            <v>6</v>
          </cell>
          <cell r="AC2932">
            <v>35310</v>
          </cell>
          <cell r="AD2932">
            <v>211860</v>
          </cell>
          <cell r="AF2932" t="e">
            <v>#N/A</v>
          </cell>
          <cell r="AH2932">
            <v>0</v>
          </cell>
          <cell r="AI2932">
            <v>0</v>
          </cell>
          <cell r="AK2932" t="e">
            <v>#N/A</v>
          </cell>
          <cell r="AM2932">
            <v>0</v>
          </cell>
          <cell r="AN2932">
            <v>0</v>
          </cell>
          <cell r="AP2932" t="e">
            <v>#N/A</v>
          </cell>
          <cell r="AR2932">
            <v>0</v>
          </cell>
          <cell r="AS2932">
            <v>0</v>
          </cell>
          <cell r="AU2932" t="e">
            <v>#N/A</v>
          </cell>
          <cell r="AW2932">
            <v>0</v>
          </cell>
          <cell r="AX2932">
            <v>0</v>
          </cell>
          <cell r="AZ2932" t="e">
            <v>#N/A</v>
          </cell>
          <cell r="BB2932">
            <v>0</v>
          </cell>
          <cell r="BC2932">
            <v>0</v>
          </cell>
          <cell r="BE2932" t="e">
            <v>#N/A</v>
          </cell>
          <cell r="BG2932">
            <v>0</v>
          </cell>
          <cell r="BH2932">
            <v>0</v>
          </cell>
          <cell r="BJ2932" t="e">
            <v>#N/A</v>
          </cell>
          <cell r="BL2932">
            <v>0</v>
          </cell>
          <cell r="BM2932">
            <v>0</v>
          </cell>
          <cell r="BO2932" t="e">
            <v>#N/A</v>
          </cell>
          <cell r="BQ2932">
            <v>0</v>
          </cell>
          <cell r="BR2932">
            <v>0</v>
          </cell>
          <cell r="BT2932" t="e">
            <v>#N/A</v>
          </cell>
          <cell r="BV2932">
            <v>0</v>
          </cell>
          <cell r="BW2932">
            <v>0</v>
          </cell>
          <cell r="CW2932">
            <v>127</v>
          </cell>
          <cell r="CX2932" t="str">
            <v>諸雑費</v>
          </cell>
          <cell r="CY2932">
            <v>1</v>
          </cell>
          <cell r="DA2932">
            <v>40</v>
          </cell>
          <cell r="DG2932">
            <v>1</v>
          </cell>
        </row>
        <row r="2933">
          <cell r="Q2933">
            <v>6753</v>
          </cell>
          <cell r="R2933" t="str">
            <v>土砂運搬工</v>
          </cell>
          <cell r="S2933" t="str">
            <v>2t-20.1～34.5㎞以下</v>
          </cell>
          <cell r="T2933" t="str">
            <v>山積0.13m3</v>
          </cell>
          <cell r="U2933" t="str">
            <v>ｍ3</v>
          </cell>
          <cell r="V2933">
            <v>14130</v>
          </cell>
          <cell r="W2933" t="str">
            <v>参考歩掛</v>
          </cell>
          <cell r="X2933" t="str">
            <v>DID区間なし　管路土工</v>
          </cell>
          <cell r="Y2933">
            <v>10</v>
          </cell>
          <cell r="Z2933">
            <v>1095</v>
          </cell>
          <cell r="AA2933" t="str">
            <v>ﾀﾞﾝﾌﾟﾄﾗｯｸ運転工</v>
          </cell>
          <cell r="AB2933">
            <v>4</v>
          </cell>
          <cell r="AC2933">
            <v>35310</v>
          </cell>
          <cell r="AD2933">
            <v>141240</v>
          </cell>
          <cell r="AF2933" t="e">
            <v>#N/A</v>
          </cell>
          <cell r="AH2933">
            <v>0</v>
          </cell>
          <cell r="AI2933">
            <v>0</v>
          </cell>
          <cell r="AK2933" t="e">
            <v>#N/A</v>
          </cell>
          <cell r="AM2933">
            <v>0</v>
          </cell>
          <cell r="AN2933">
            <v>0</v>
          </cell>
          <cell r="AP2933" t="e">
            <v>#N/A</v>
          </cell>
          <cell r="AR2933">
            <v>0</v>
          </cell>
          <cell r="AS2933">
            <v>0</v>
          </cell>
          <cell r="AU2933" t="e">
            <v>#N/A</v>
          </cell>
          <cell r="AW2933">
            <v>0</v>
          </cell>
          <cell r="AX2933">
            <v>0</v>
          </cell>
          <cell r="AZ2933" t="e">
            <v>#N/A</v>
          </cell>
          <cell r="BB2933">
            <v>0</v>
          </cell>
          <cell r="BC2933">
            <v>0</v>
          </cell>
          <cell r="BE2933" t="e">
            <v>#N/A</v>
          </cell>
          <cell r="BG2933">
            <v>0</v>
          </cell>
          <cell r="BH2933">
            <v>0</v>
          </cell>
          <cell r="BJ2933" t="e">
            <v>#N/A</v>
          </cell>
          <cell r="BL2933">
            <v>0</v>
          </cell>
          <cell r="BM2933">
            <v>0</v>
          </cell>
          <cell r="BO2933" t="e">
            <v>#N/A</v>
          </cell>
          <cell r="BQ2933">
            <v>0</v>
          </cell>
          <cell r="BR2933">
            <v>0</v>
          </cell>
          <cell r="BT2933" t="e">
            <v>#N/A</v>
          </cell>
          <cell r="BV2933">
            <v>0</v>
          </cell>
          <cell r="BW2933">
            <v>0</v>
          </cell>
          <cell r="CW2933">
            <v>127</v>
          </cell>
          <cell r="CX2933" t="str">
            <v>諸雑費</v>
          </cell>
          <cell r="CY2933">
            <v>1</v>
          </cell>
          <cell r="DA2933">
            <v>60</v>
          </cell>
          <cell r="DG2933">
            <v>1</v>
          </cell>
        </row>
        <row r="2934">
          <cell r="Q2934">
            <v>6754</v>
          </cell>
          <cell r="R2934" t="str">
            <v>土砂運搬工</v>
          </cell>
          <cell r="S2934" t="str">
            <v>2t-34.6～60.0㎞以下</v>
          </cell>
          <cell r="T2934" t="str">
            <v>山積0.13m3</v>
          </cell>
          <cell r="U2934" t="str">
            <v>ｍ3</v>
          </cell>
          <cell r="V2934">
            <v>21190</v>
          </cell>
          <cell r="W2934" t="str">
            <v>参考歩掛</v>
          </cell>
          <cell r="X2934" t="str">
            <v>DID区間なし　管路土工</v>
          </cell>
          <cell r="Y2934">
            <v>10</v>
          </cell>
          <cell r="Z2934">
            <v>1095</v>
          </cell>
          <cell r="AA2934" t="str">
            <v>ﾀﾞﾝﾌﾟﾄﾗｯｸ運転工</v>
          </cell>
          <cell r="AB2934">
            <v>6</v>
          </cell>
          <cell r="AC2934">
            <v>35310</v>
          </cell>
          <cell r="AD2934">
            <v>211860</v>
          </cell>
          <cell r="AF2934" t="e">
            <v>#N/A</v>
          </cell>
          <cell r="AH2934">
            <v>0</v>
          </cell>
          <cell r="AI2934">
            <v>0</v>
          </cell>
          <cell r="AK2934" t="e">
            <v>#N/A</v>
          </cell>
          <cell r="AM2934">
            <v>0</v>
          </cell>
          <cell r="AN2934">
            <v>0</v>
          </cell>
          <cell r="AP2934" t="e">
            <v>#N/A</v>
          </cell>
          <cell r="AR2934">
            <v>0</v>
          </cell>
          <cell r="AS2934">
            <v>0</v>
          </cell>
          <cell r="AU2934" t="e">
            <v>#N/A</v>
          </cell>
          <cell r="AW2934">
            <v>0</v>
          </cell>
          <cell r="AX2934">
            <v>0</v>
          </cell>
          <cell r="AZ2934" t="e">
            <v>#N/A</v>
          </cell>
          <cell r="BB2934">
            <v>0</v>
          </cell>
          <cell r="BC2934">
            <v>0</v>
          </cell>
          <cell r="BE2934" t="e">
            <v>#N/A</v>
          </cell>
          <cell r="BG2934">
            <v>0</v>
          </cell>
          <cell r="BH2934">
            <v>0</v>
          </cell>
          <cell r="BJ2934" t="e">
            <v>#N/A</v>
          </cell>
          <cell r="BL2934">
            <v>0</v>
          </cell>
          <cell r="BM2934">
            <v>0</v>
          </cell>
          <cell r="BO2934" t="e">
            <v>#N/A</v>
          </cell>
          <cell r="BQ2934">
            <v>0</v>
          </cell>
          <cell r="BR2934">
            <v>0</v>
          </cell>
          <cell r="BT2934" t="e">
            <v>#N/A</v>
          </cell>
          <cell r="BV2934">
            <v>0</v>
          </cell>
          <cell r="BW2934">
            <v>0</v>
          </cell>
          <cell r="CW2934">
            <v>127</v>
          </cell>
          <cell r="CX2934" t="str">
            <v>諸雑費</v>
          </cell>
          <cell r="CY2934">
            <v>1</v>
          </cell>
          <cell r="DA2934">
            <v>40</v>
          </cell>
          <cell r="DG2934">
            <v>1</v>
          </cell>
        </row>
        <row r="2935">
          <cell r="Q2935">
            <v>6755</v>
          </cell>
          <cell r="R2935" t="str">
            <v>土砂運搬工</v>
          </cell>
          <cell r="S2935" t="str">
            <v>2t-20.1～34.5㎞以下</v>
          </cell>
          <cell r="T2935" t="str">
            <v>山積0.28m3</v>
          </cell>
          <cell r="U2935" t="str">
            <v>ｍ3</v>
          </cell>
          <cell r="V2935">
            <v>10950</v>
          </cell>
          <cell r="W2935" t="str">
            <v>参考歩掛</v>
          </cell>
          <cell r="X2935" t="str">
            <v>DID区間なし　管路土工</v>
          </cell>
          <cell r="Y2935">
            <v>10</v>
          </cell>
          <cell r="Z2935">
            <v>1095</v>
          </cell>
          <cell r="AA2935" t="str">
            <v>ﾀﾞﾝﾌﾟﾄﾗｯｸ運転工</v>
          </cell>
          <cell r="AB2935">
            <v>3.1</v>
          </cell>
          <cell r="AC2935">
            <v>35310</v>
          </cell>
          <cell r="AD2935">
            <v>109461</v>
          </cell>
          <cell r="AF2935" t="e">
            <v>#N/A</v>
          </cell>
          <cell r="AH2935">
            <v>0</v>
          </cell>
          <cell r="AI2935">
            <v>0</v>
          </cell>
          <cell r="AK2935" t="e">
            <v>#N/A</v>
          </cell>
          <cell r="AM2935">
            <v>0</v>
          </cell>
          <cell r="AN2935">
            <v>0</v>
          </cell>
          <cell r="AP2935" t="e">
            <v>#N/A</v>
          </cell>
          <cell r="AR2935">
            <v>0</v>
          </cell>
          <cell r="AS2935">
            <v>0</v>
          </cell>
          <cell r="AU2935" t="e">
            <v>#N/A</v>
          </cell>
          <cell r="AW2935">
            <v>0</v>
          </cell>
          <cell r="AX2935">
            <v>0</v>
          </cell>
          <cell r="AZ2935" t="e">
            <v>#N/A</v>
          </cell>
          <cell r="BB2935">
            <v>0</v>
          </cell>
          <cell r="BC2935">
            <v>0</v>
          </cell>
          <cell r="BE2935" t="e">
            <v>#N/A</v>
          </cell>
          <cell r="BG2935">
            <v>0</v>
          </cell>
          <cell r="BH2935">
            <v>0</v>
          </cell>
          <cell r="BJ2935" t="e">
            <v>#N/A</v>
          </cell>
          <cell r="BL2935">
            <v>0</v>
          </cell>
          <cell r="BM2935">
            <v>0</v>
          </cell>
          <cell r="BO2935" t="e">
            <v>#N/A</v>
          </cell>
          <cell r="BQ2935">
            <v>0</v>
          </cell>
          <cell r="BR2935">
            <v>0</v>
          </cell>
          <cell r="BT2935" t="e">
            <v>#N/A</v>
          </cell>
          <cell r="BV2935">
            <v>0</v>
          </cell>
          <cell r="BW2935">
            <v>0</v>
          </cell>
          <cell r="CW2935">
            <v>127</v>
          </cell>
          <cell r="CX2935" t="str">
            <v>諸雑費</v>
          </cell>
          <cell r="CY2935">
            <v>1</v>
          </cell>
          <cell r="DA2935">
            <v>39</v>
          </cell>
          <cell r="DG2935">
            <v>1</v>
          </cell>
        </row>
        <row r="2936">
          <cell r="Q2936">
            <v>6756</v>
          </cell>
          <cell r="R2936" t="str">
            <v>土砂運搬工</v>
          </cell>
          <cell r="S2936" t="str">
            <v>2t-34.6～60.0㎞以下</v>
          </cell>
          <cell r="T2936" t="str">
            <v>山積0.28m3</v>
          </cell>
          <cell r="U2936" t="str">
            <v>ｍ3</v>
          </cell>
          <cell r="V2936">
            <v>16250</v>
          </cell>
          <cell r="W2936" t="str">
            <v>参考歩掛</v>
          </cell>
          <cell r="X2936" t="str">
            <v>DID区間なし　管路土工</v>
          </cell>
          <cell r="Y2936">
            <v>10</v>
          </cell>
          <cell r="Z2936">
            <v>1095</v>
          </cell>
          <cell r="AA2936" t="str">
            <v>ﾀﾞﾝﾌﾟﾄﾗｯｸ運転工</v>
          </cell>
          <cell r="AB2936">
            <v>4.5999999999999996</v>
          </cell>
          <cell r="AC2936">
            <v>35310</v>
          </cell>
          <cell r="AD2936">
            <v>162426</v>
          </cell>
          <cell r="AF2936" t="e">
            <v>#N/A</v>
          </cell>
          <cell r="AH2936">
            <v>0</v>
          </cell>
          <cell r="AI2936">
            <v>0</v>
          </cell>
          <cell r="AK2936" t="e">
            <v>#N/A</v>
          </cell>
          <cell r="AM2936">
            <v>0</v>
          </cell>
          <cell r="AN2936">
            <v>0</v>
          </cell>
          <cell r="AP2936" t="e">
            <v>#N/A</v>
          </cell>
          <cell r="AR2936">
            <v>0</v>
          </cell>
          <cell r="AS2936">
            <v>0</v>
          </cell>
          <cell r="AU2936" t="e">
            <v>#N/A</v>
          </cell>
          <cell r="AW2936">
            <v>0</v>
          </cell>
          <cell r="AX2936">
            <v>0</v>
          </cell>
          <cell r="AZ2936" t="e">
            <v>#N/A</v>
          </cell>
          <cell r="BB2936">
            <v>0</v>
          </cell>
          <cell r="BC2936">
            <v>0</v>
          </cell>
          <cell r="BE2936" t="e">
            <v>#N/A</v>
          </cell>
          <cell r="BG2936">
            <v>0</v>
          </cell>
          <cell r="BH2936">
            <v>0</v>
          </cell>
          <cell r="BJ2936" t="e">
            <v>#N/A</v>
          </cell>
          <cell r="BL2936">
            <v>0</v>
          </cell>
          <cell r="BM2936">
            <v>0</v>
          </cell>
          <cell r="BO2936" t="e">
            <v>#N/A</v>
          </cell>
          <cell r="BQ2936">
            <v>0</v>
          </cell>
          <cell r="BR2936">
            <v>0</v>
          </cell>
          <cell r="BT2936" t="e">
            <v>#N/A</v>
          </cell>
          <cell r="BV2936">
            <v>0</v>
          </cell>
          <cell r="BW2936">
            <v>0</v>
          </cell>
          <cell r="CW2936">
            <v>127</v>
          </cell>
          <cell r="CX2936" t="str">
            <v>諸雑費</v>
          </cell>
          <cell r="CY2936">
            <v>1</v>
          </cell>
          <cell r="DA2936">
            <v>74</v>
          </cell>
          <cell r="DG2936">
            <v>1</v>
          </cell>
        </row>
        <row r="2937">
          <cell r="Q2937">
            <v>6757</v>
          </cell>
          <cell r="R2937" t="str">
            <v>土砂運搬工</v>
          </cell>
          <cell r="S2937" t="str">
            <v>4t-20.1～34.5㎞以下</v>
          </cell>
          <cell r="T2937" t="str">
            <v>山積0.28m3</v>
          </cell>
          <cell r="U2937" t="str">
            <v>ｍ3</v>
          </cell>
          <cell r="V2937">
            <v>8146</v>
          </cell>
          <cell r="W2937" t="str">
            <v>参考歩掛</v>
          </cell>
          <cell r="X2937" t="str">
            <v>DID区間なし　管路土工</v>
          </cell>
          <cell r="Y2937">
            <v>10</v>
          </cell>
          <cell r="Z2937">
            <v>1096</v>
          </cell>
          <cell r="AA2937" t="str">
            <v>ﾀﾞﾝﾌﾟﾄﾗｯｸ運転工</v>
          </cell>
          <cell r="AB2937">
            <v>2</v>
          </cell>
          <cell r="AC2937">
            <v>40730</v>
          </cell>
          <cell r="AD2937">
            <v>81460</v>
          </cell>
          <cell r="AF2937" t="e">
            <v>#N/A</v>
          </cell>
          <cell r="AH2937">
            <v>0</v>
          </cell>
          <cell r="AI2937">
            <v>0</v>
          </cell>
          <cell r="AK2937" t="e">
            <v>#N/A</v>
          </cell>
          <cell r="AM2937">
            <v>0</v>
          </cell>
          <cell r="AN2937">
            <v>0</v>
          </cell>
          <cell r="AP2937" t="e">
            <v>#N/A</v>
          </cell>
          <cell r="AR2937">
            <v>0</v>
          </cell>
          <cell r="AS2937">
            <v>0</v>
          </cell>
          <cell r="AU2937" t="e">
            <v>#N/A</v>
          </cell>
          <cell r="AW2937">
            <v>0</v>
          </cell>
          <cell r="AX2937">
            <v>0</v>
          </cell>
          <cell r="AZ2937" t="e">
            <v>#N/A</v>
          </cell>
          <cell r="BB2937">
            <v>0</v>
          </cell>
          <cell r="BC2937">
            <v>0</v>
          </cell>
          <cell r="BE2937" t="e">
            <v>#N/A</v>
          </cell>
          <cell r="BG2937">
            <v>0</v>
          </cell>
          <cell r="BH2937">
            <v>0</v>
          </cell>
          <cell r="BJ2937" t="e">
            <v>#N/A</v>
          </cell>
          <cell r="BL2937">
            <v>0</v>
          </cell>
          <cell r="BM2937">
            <v>0</v>
          </cell>
          <cell r="BO2937" t="e">
            <v>#N/A</v>
          </cell>
          <cell r="BQ2937">
            <v>0</v>
          </cell>
          <cell r="BR2937">
            <v>0</v>
          </cell>
          <cell r="BT2937" t="e">
            <v>#N/A</v>
          </cell>
          <cell r="BV2937">
            <v>0</v>
          </cell>
          <cell r="BW2937">
            <v>0</v>
          </cell>
          <cell r="CW2937">
            <v>127</v>
          </cell>
          <cell r="CX2937" t="str">
            <v>諸雑費</v>
          </cell>
          <cell r="CY2937">
            <v>1</v>
          </cell>
          <cell r="DA2937">
            <v>0</v>
          </cell>
          <cell r="DG2937">
            <v>1</v>
          </cell>
        </row>
        <row r="2938">
          <cell r="Q2938">
            <v>6758</v>
          </cell>
          <cell r="R2938" t="str">
            <v>土砂運搬工</v>
          </cell>
          <cell r="S2938" t="str">
            <v>4t-34.6～60.0㎞以下</v>
          </cell>
          <cell r="T2938" t="str">
            <v>山積0.28m3</v>
          </cell>
          <cell r="U2938" t="str">
            <v>ｍ3</v>
          </cell>
          <cell r="V2938">
            <v>12220</v>
          </cell>
          <cell r="W2938" t="str">
            <v>参考歩掛</v>
          </cell>
          <cell r="X2938" t="str">
            <v>DID区間なし　管路土工</v>
          </cell>
          <cell r="Y2938">
            <v>10</v>
          </cell>
          <cell r="Z2938">
            <v>1096</v>
          </cell>
          <cell r="AA2938" t="str">
            <v>ﾀﾞﾝﾌﾟﾄﾗｯｸ運転工</v>
          </cell>
          <cell r="AB2938">
            <v>3</v>
          </cell>
          <cell r="AC2938">
            <v>40730</v>
          </cell>
          <cell r="AD2938">
            <v>122190</v>
          </cell>
          <cell r="AF2938" t="e">
            <v>#N/A</v>
          </cell>
          <cell r="AH2938">
            <v>0</v>
          </cell>
          <cell r="AI2938">
            <v>0</v>
          </cell>
          <cell r="AK2938" t="e">
            <v>#N/A</v>
          </cell>
          <cell r="AM2938">
            <v>0</v>
          </cell>
          <cell r="AN2938">
            <v>0</v>
          </cell>
          <cell r="AP2938" t="e">
            <v>#N/A</v>
          </cell>
          <cell r="AR2938">
            <v>0</v>
          </cell>
          <cell r="AS2938">
            <v>0</v>
          </cell>
          <cell r="AU2938" t="e">
            <v>#N/A</v>
          </cell>
          <cell r="AW2938">
            <v>0</v>
          </cell>
          <cell r="AX2938">
            <v>0</v>
          </cell>
          <cell r="AZ2938" t="e">
            <v>#N/A</v>
          </cell>
          <cell r="BB2938">
            <v>0</v>
          </cell>
          <cell r="BC2938">
            <v>0</v>
          </cell>
          <cell r="BE2938" t="e">
            <v>#N/A</v>
          </cell>
          <cell r="BG2938">
            <v>0</v>
          </cell>
          <cell r="BH2938">
            <v>0</v>
          </cell>
          <cell r="BJ2938" t="e">
            <v>#N/A</v>
          </cell>
          <cell r="BL2938">
            <v>0</v>
          </cell>
          <cell r="BM2938">
            <v>0</v>
          </cell>
          <cell r="BO2938" t="e">
            <v>#N/A</v>
          </cell>
          <cell r="BQ2938">
            <v>0</v>
          </cell>
          <cell r="BR2938">
            <v>0</v>
          </cell>
          <cell r="BT2938" t="e">
            <v>#N/A</v>
          </cell>
          <cell r="BV2938">
            <v>0</v>
          </cell>
          <cell r="BW2938">
            <v>0</v>
          </cell>
          <cell r="CW2938">
            <v>127</v>
          </cell>
          <cell r="CX2938" t="str">
            <v>諸雑費</v>
          </cell>
          <cell r="CY2938">
            <v>1</v>
          </cell>
          <cell r="DA2938">
            <v>10</v>
          </cell>
          <cell r="DG2938">
            <v>1</v>
          </cell>
        </row>
        <row r="2939">
          <cell r="Q2939">
            <v>6761</v>
          </cell>
          <cell r="R2939" t="str">
            <v>ｱｽ塊運搬工</v>
          </cell>
          <cell r="S2939" t="str">
            <v>2t-20.1～34.5㎞以下</v>
          </cell>
          <cell r="T2939" t="str">
            <v>山積0.08m3</v>
          </cell>
          <cell r="U2939" t="str">
            <v>ｍ3</v>
          </cell>
          <cell r="V2939">
            <v>18470</v>
          </cell>
          <cell r="W2939" t="str">
            <v>参考歩掛</v>
          </cell>
          <cell r="X2939" t="str">
            <v>DID区間なし　管路土工</v>
          </cell>
          <cell r="Y2939">
            <v>10</v>
          </cell>
          <cell r="Z2939">
            <v>1095</v>
          </cell>
          <cell r="AA2939" t="str">
            <v>ﾀﾞﾝﾌﾟﾄﾗｯｸ運転工</v>
          </cell>
          <cell r="AB2939">
            <v>5.2279999999999998</v>
          </cell>
          <cell r="AC2939">
            <v>35310</v>
          </cell>
          <cell r="AD2939">
            <v>184600.68</v>
          </cell>
          <cell r="AF2939" t="e">
            <v>#N/A</v>
          </cell>
          <cell r="AH2939">
            <v>0</v>
          </cell>
          <cell r="AI2939">
            <v>0</v>
          </cell>
          <cell r="AK2939" t="e">
            <v>#N/A</v>
          </cell>
          <cell r="AM2939">
            <v>0</v>
          </cell>
          <cell r="AN2939">
            <v>0</v>
          </cell>
          <cell r="AP2939" t="e">
            <v>#N/A</v>
          </cell>
          <cell r="AR2939">
            <v>0</v>
          </cell>
          <cell r="AS2939">
            <v>0</v>
          </cell>
          <cell r="AU2939" t="e">
            <v>#N/A</v>
          </cell>
          <cell r="AW2939">
            <v>0</v>
          </cell>
          <cell r="AX2939">
            <v>0</v>
          </cell>
          <cell r="AZ2939" t="e">
            <v>#N/A</v>
          </cell>
          <cell r="BB2939">
            <v>0</v>
          </cell>
          <cell r="BC2939">
            <v>0</v>
          </cell>
          <cell r="BE2939" t="e">
            <v>#N/A</v>
          </cell>
          <cell r="BG2939">
            <v>0</v>
          </cell>
          <cell r="BH2939">
            <v>0</v>
          </cell>
          <cell r="BJ2939" t="e">
            <v>#N/A</v>
          </cell>
          <cell r="BL2939">
            <v>0</v>
          </cell>
          <cell r="BM2939">
            <v>0</v>
          </cell>
          <cell r="BO2939" t="e">
            <v>#N/A</v>
          </cell>
          <cell r="BQ2939">
            <v>0</v>
          </cell>
          <cell r="BR2939">
            <v>0</v>
          </cell>
          <cell r="BT2939" t="e">
            <v>#N/A</v>
          </cell>
          <cell r="BV2939">
            <v>0</v>
          </cell>
          <cell r="BW2939">
            <v>0</v>
          </cell>
          <cell r="CW2939">
            <v>127</v>
          </cell>
          <cell r="CX2939" t="str">
            <v>諸雑費</v>
          </cell>
          <cell r="CY2939">
            <v>1</v>
          </cell>
          <cell r="DA2939">
            <v>99.320000000006985</v>
          </cell>
          <cell r="DG2939">
            <v>1</v>
          </cell>
        </row>
        <row r="2940">
          <cell r="Q2940">
            <v>6762</v>
          </cell>
          <cell r="R2940" t="str">
            <v>ｱｽ塊運搬工</v>
          </cell>
          <cell r="S2940" t="str">
            <v>2t-34.6～60.0㎞以下</v>
          </cell>
          <cell r="T2940" t="str">
            <v>山積0.08m3</v>
          </cell>
          <cell r="U2940" t="str">
            <v>ｍ3</v>
          </cell>
          <cell r="V2940">
            <v>27550</v>
          </cell>
          <cell r="W2940" t="str">
            <v>参考歩掛</v>
          </cell>
          <cell r="X2940" t="str">
            <v>DID区間なし　管路土工</v>
          </cell>
          <cell r="Y2940">
            <v>10</v>
          </cell>
          <cell r="Z2940">
            <v>1095</v>
          </cell>
          <cell r="AA2940" t="str">
            <v>ﾀﾞﾝﾌﾟﾄﾗｯｸ運転工</v>
          </cell>
          <cell r="AB2940">
            <v>7.8</v>
          </cell>
          <cell r="AC2940">
            <v>35310</v>
          </cell>
          <cell r="AD2940">
            <v>275418</v>
          </cell>
          <cell r="AF2940" t="e">
            <v>#N/A</v>
          </cell>
          <cell r="AH2940">
            <v>0</v>
          </cell>
          <cell r="AI2940">
            <v>0</v>
          </cell>
          <cell r="AK2940" t="e">
            <v>#N/A</v>
          </cell>
          <cell r="AM2940">
            <v>0</v>
          </cell>
          <cell r="AN2940">
            <v>0</v>
          </cell>
          <cell r="AP2940" t="e">
            <v>#N/A</v>
          </cell>
          <cell r="AR2940">
            <v>0</v>
          </cell>
          <cell r="AS2940">
            <v>0</v>
          </cell>
          <cell r="AU2940" t="e">
            <v>#N/A</v>
          </cell>
          <cell r="AW2940">
            <v>0</v>
          </cell>
          <cell r="AX2940">
            <v>0</v>
          </cell>
          <cell r="AZ2940" t="e">
            <v>#N/A</v>
          </cell>
          <cell r="BB2940">
            <v>0</v>
          </cell>
          <cell r="BC2940">
            <v>0</v>
          </cell>
          <cell r="BE2940" t="e">
            <v>#N/A</v>
          </cell>
          <cell r="BG2940">
            <v>0</v>
          </cell>
          <cell r="BH2940">
            <v>0</v>
          </cell>
          <cell r="BJ2940" t="e">
            <v>#N/A</v>
          </cell>
          <cell r="BL2940">
            <v>0</v>
          </cell>
          <cell r="BM2940">
            <v>0</v>
          </cell>
          <cell r="BO2940" t="e">
            <v>#N/A</v>
          </cell>
          <cell r="BQ2940">
            <v>0</v>
          </cell>
          <cell r="BR2940">
            <v>0</v>
          </cell>
          <cell r="BT2940" t="e">
            <v>#N/A</v>
          </cell>
          <cell r="BV2940">
            <v>0</v>
          </cell>
          <cell r="BW2940">
            <v>0</v>
          </cell>
          <cell r="CW2940">
            <v>127</v>
          </cell>
          <cell r="CX2940" t="str">
            <v>諸雑費</v>
          </cell>
          <cell r="CY2940">
            <v>1</v>
          </cell>
          <cell r="DA2940">
            <v>82</v>
          </cell>
          <cell r="DG2940">
            <v>1</v>
          </cell>
        </row>
        <row r="2941">
          <cell r="Q2941">
            <v>6763</v>
          </cell>
          <cell r="R2941" t="str">
            <v>ｱｽ塊運搬工</v>
          </cell>
          <cell r="S2941" t="str">
            <v>2t-20.1～34.5㎞以下</v>
          </cell>
          <cell r="T2941" t="str">
            <v>山積0.13m3</v>
          </cell>
          <cell r="U2941" t="str">
            <v>ｍ3</v>
          </cell>
          <cell r="V2941">
            <v>18470</v>
          </cell>
          <cell r="W2941" t="str">
            <v>参考歩掛</v>
          </cell>
          <cell r="X2941" t="str">
            <v>DID区間なし　管路土工</v>
          </cell>
          <cell r="Y2941">
            <v>10</v>
          </cell>
          <cell r="Z2941">
            <v>1095</v>
          </cell>
          <cell r="AA2941" t="str">
            <v>ﾀﾞﾝﾌﾟﾄﾗｯｸ運転工</v>
          </cell>
          <cell r="AB2941">
            <v>5.2279999999999998</v>
          </cell>
          <cell r="AC2941">
            <v>35310</v>
          </cell>
          <cell r="AD2941">
            <v>184600.68</v>
          </cell>
          <cell r="AF2941" t="e">
            <v>#N/A</v>
          </cell>
          <cell r="AH2941">
            <v>0</v>
          </cell>
          <cell r="AI2941">
            <v>0</v>
          </cell>
          <cell r="AK2941" t="e">
            <v>#N/A</v>
          </cell>
          <cell r="AM2941">
            <v>0</v>
          </cell>
          <cell r="AN2941">
            <v>0</v>
          </cell>
          <cell r="AP2941" t="e">
            <v>#N/A</v>
          </cell>
          <cell r="AR2941">
            <v>0</v>
          </cell>
          <cell r="AS2941">
            <v>0</v>
          </cell>
          <cell r="AU2941" t="e">
            <v>#N/A</v>
          </cell>
          <cell r="AW2941">
            <v>0</v>
          </cell>
          <cell r="AX2941">
            <v>0</v>
          </cell>
          <cell r="AZ2941" t="e">
            <v>#N/A</v>
          </cell>
          <cell r="BB2941">
            <v>0</v>
          </cell>
          <cell r="BC2941">
            <v>0</v>
          </cell>
          <cell r="BE2941" t="e">
            <v>#N/A</v>
          </cell>
          <cell r="BG2941">
            <v>0</v>
          </cell>
          <cell r="BH2941">
            <v>0</v>
          </cell>
          <cell r="BJ2941" t="e">
            <v>#N/A</v>
          </cell>
          <cell r="BL2941">
            <v>0</v>
          </cell>
          <cell r="BM2941">
            <v>0</v>
          </cell>
          <cell r="BO2941" t="e">
            <v>#N/A</v>
          </cell>
          <cell r="BQ2941">
            <v>0</v>
          </cell>
          <cell r="BR2941">
            <v>0</v>
          </cell>
          <cell r="BT2941" t="e">
            <v>#N/A</v>
          </cell>
          <cell r="BV2941">
            <v>0</v>
          </cell>
          <cell r="BW2941">
            <v>0</v>
          </cell>
          <cell r="CW2941">
            <v>127</v>
          </cell>
          <cell r="CX2941" t="str">
            <v>諸雑費</v>
          </cell>
          <cell r="CY2941">
            <v>1</v>
          </cell>
          <cell r="DA2941">
            <v>99.320000000006985</v>
          </cell>
          <cell r="DG2941">
            <v>1</v>
          </cell>
        </row>
        <row r="2942">
          <cell r="Q2942">
            <v>6764</v>
          </cell>
          <cell r="R2942" t="str">
            <v>ｱｽ塊運搬工</v>
          </cell>
          <cell r="S2942" t="str">
            <v>2t-34.6～60.0㎞以下</v>
          </cell>
          <cell r="T2942" t="str">
            <v>山積0.13m3</v>
          </cell>
          <cell r="U2942" t="str">
            <v>ｍ3</v>
          </cell>
          <cell r="V2942">
            <v>27550</v>
          </cell>
          <cell r="W2942" t="str">
            <v>参考歩掛</v>
          </cell>
          <cell r="X2942" t="str">
            <v>DID区間なし　管路土工</v>
          </cell>
          <cell r="Y2942">
            <v>10</v>
          </cell>
          <cell r="Z2942">
            <v>1095</v>
          </cell>
          <cell r="AA2942" t="str">
            <v>ﾀﾞﾝﾌﾟﾄﾗｯｸ運転工</v>
          </cell>
          <cell r="AB2942">
            <v>7.8</v>
          </cell>
          <cell r="AC2942">
            <v>35310</v>
          </cell>
          <cell r="AD2942">
            <v>275418</v>
          </cell>
          <cell r="AF2942" t="e">
            <v>#N/A</v>
          </cell>
          <cell r="AH2942">
            <v>0</v>
          </cell>
          <cell r="AI2942">
            <v>0</v>
          </cell>
          <cell r="AK2942" t="e">
            <v>#N/A</v>
          </cell>
          <cell r="AM2942">
            <v>0</v>
          </cell>
          <cell r="AN2942">
            <v>0</v>
          </cell>
          <cell r="AP2942" t="e">
            <v>#N/A</v>
          </cell>
          <cell r="AR2942">
            <v>0</v>
          </cell>
          <cell r="AS2942">
            <v>0</v>
          </cell>
          <cell r="AU2942" t="e">
            <v>#N/A</v>
          </cell>
          <cell r="AW2942">
            <v>0</v>
          </cell>
          <cell r="AX2942">
            <v>0</v>
          </cell>
          <cell r="AZ2942" t="e">
            <v>#N/A</v>
          </cell>
          <cell r="BB2942">
            <v>0</v>
          </cell>
          <cell r="BC2942">
            <v>0</v>
          </cell>
          <cell r="BE2942" t="e">
            <v>#N/A</v>
          </cell>
          <cell r="BG2942">
            <v>0</v>
          </cell>
          <cell r="BH2942">
            <v>0</v>
          </cell>
          <cell r="BJ2942" t="e">
            <v>#N/A</v>
          </cell>
          <cell r="BL2942">
            <v>0</v>
          </cell>
          <cell r="BM2942">
            <v>0</v>
          </cell>
          <cell r="BO2942" t="e">
            <v>#N/A</v>
          </cell>
          <cell r="BQ2942">
            <v>0</v>
          </cell>
          <cell r="BR2942">
            <v>0</v>
          </cell>
          <cell r="BT2942" t="e">
            <v>#N/A</v>
          </cell>
          <cell r="BV2942">
            <v>0</v>
          </cell>
          <cell r="BW2942">
            <v>0</v>
          </cell>
          <cell r="CW2942">
            <v>127</v>
          </cell>
          <cell r="CX2942" t="str">
            <v>諸雑費</v>
          </cell>
          <cell r="CY2942">
            <v>1</v>
          </cell>
          <cell r="DA2942">
            <v>82</v>
          </cell>
          <cell r="DG2942">
            <v>1</v>
          </cell>
        </row>
        <row r="2943">
          <cell r="Q2943">
            <v>6765</v>
          </cell>
          <cell r="R2943" t="str">
            <v>ｱｽ塊運搬工</v>
          </cell>
          <cell r="S2943" t="str">
            <v>2t-20.1～34.5㎞以下</v>
          </cell>
          <cell r="T2943" t="str">
            <v>山積0.28m3</v>
          </cell>
          <cell r="U2943" t="str">
            <v>ｍ3</v>
          </cell>
          <cell r="V2943">
            <v>14160</v>
          </cell>
          <cell r="W2943" t="str">
            <v>参考歩掛</v>
          </cell>
          <cell r="X2943" t="str">
            <v>DID区間なし　管路土工</v>
          </cell>
          <cell r="Y2943">
            <v>10</v>
          </cell>
          <cell r="Z2943">
            <v>1095</v>
          </cell>
          <cell r="AA2943" t="str">
            <v>ﾀﾞﾝﾌﾟﾄﾗｯｸ運転工</v>
          </cell>
          <cell r="AB2943">
            <v>4.008</v>
          </cell>
          <cell r="AC2943">
            <v>35310</v>
          </cell>
          <cell r="AD2943">
            <v>141522.48000000001</v>
          </cell>
          <cell r="AF2943" t="e">
            <v>#N/A</v>
          </cell>
          <cell r="AH2943">
            <v>0</v>
          </cell>
          <cell r="AI2943">
            <v>0</v>
          </cell>
          <cell r="AK2943" t="e">
            <v>#N/A</v>
          </cell>
          <cell r="AM2943">
            <v>0</v>
          </cell>
          <cell r="AN2943">
            <v>0</v>
          </cell>
          <cell r="AP2943" t="e">
            <v>#N/A</v>
          </cell>
          <cell r="AR2943">
            <v>0</v>
          </cell>
          <cell r="AS2943">
            <v>0</v>
          </cell>
          <cell r="AU2943" t="e">
            <v>#N/A</v>
          </cell>
          <cell r="AW2943">
            <v>0</v>
          </cell>
          <cell r="AX2943">
            <v>0</v>
          </cell>
          <cell r="AZ2943" t="e">
            <v>#N/A</v>
          </cell>
          <cell r="BB2943">
            <v>0</v>
          </cell>
          <cell r="BC2943">
            <v>0</v>
          </cell>
          <cell r="BE2943" t="e">
            <v>#N/A</v>
          </cell>
          <cell r="BG2943">
            <v>0</v>
          </cell>
          <cell r="BH2943">
            <v>0</v>
          </cell>
          <cell r="BJ2943" t="e">
            <v>#N/A</v>
          </cell>
          <cell r="BL2943">
            <v>0</v>
          </cell>
          <cell r="BM2943">
            <v>0</v>
          </cell>
          <cell r="BO2943" t="e">
            <v>#N/A</v>
          </cell>
          <cell r="BQ2943">
            <v>0</v>
          </cell>
          <cell r="BR2943">
            <v>0</v>
          </cell>
          <cell r="BT2943" t="e">
            <v>#N/A</v>
          </cell>
          <cell r="BV2943">
            <v>0</v>
          </cell>
          <cell r="BW2943">
            <v>0</v>
          </cell>
          <cell r="CW2943">
            <v>127</v>
          </cell>
          <cell r="CX2943" t="str">
            <v>諸雑費</v>
          </cell>
          <cell r="CY2943">
            <v>1</v>
          </cell>
          <cell r="DA2943">
            <v>77.519999999989523</v>
          </cell>
          <cell r="DG2943">
            <v>1</v>
          </cell>
        </row>
        <row r="2944">
          <cell r="Q2944">
            <v>6766</v>
          </cell>
          <cell r="R2944" t="str">
            <v>ｱｽ塊運搬工</v>
          </cell>
          <cell r="S2944" t="str">
            <v>2t-34.6～60.0㎞以下</v>
          </cell>
          <cell r="T2944" t="str">
            <v>山積0.28m3</v>
          </cell>
          <cell r="U2944" t="str">
            <v>ｍ3</v>
          </cell>
          <cell r="V2944">
            <v>21120</v>
          </cell>
          <cell r="W2944" t="str">
            <v>参考歩掛</v>
          </cell>
          <cell r="X2944" t="str">
            <v>DID区間なし　管路土工</v>
          </cell>
          <cell r="Y2944">
            <v>10</v>
          </cell>
          <cell r="Z2944">
            <v>1095</v>
          </cell>
          <cell r="AA2944" t="str">
            <v>ﾀﾞﾝﾌﾟﾄﾗｯｸ運転工</v>
          </cell>
          <cell r="AB2944">
            <v>5.98</v>
          </cell>
          <cell r="AC2944">
            <v>35310</v>
          </cell>
          <cell r="AD2944">
            <v>211153.8</v>
          </cell>
          <cell r="AF2944" t="e">
            <v>#N/A</v>
          </cell>
          <cell r="AH2944">
            <v>0</v>
          </cell>
          <cell r="AI2944">
            <v>0</v>
          </cell>
          <cell r="AK2944" t="e">
            <v>#N/A</v>
          </cell>
          <cell r="AM2944">
            <v>0</v>
          </cell>
          <cell r="AN2944">
            <v>0</v>
          </cell>
          <cell r="AP2944" t="e">
            <v>#N/A</v>
          </cell>
          <cell r="AR2944">
            <v>0</v>
          </cell>
          <cell r="AS2944">
            <v>0</v>
          </cell>
          <cell r="AU2944" t="e">
            <v>#N/A</v>
          </cell>
          <cell r="AW2944">
            <v>0</v>
          </cell>
          <cell r="AX2944">
            <v>0</v>
          </cell>
          <cell r="AZ2944" t="e">
            <v>#N/A</v>
          </cell>
          <cell r="BB2944">
            <v>0</v>
          </cell>
          <cell r="BC2944">
            <v>0</v>
          </cell>
          <cell r="BE2944" t="e">
            <v>#N/A</v>
          </cell>
          <cell r="BG2944">
            <v>0</v>
          </cell>
          <cell r="BH2944">
            <v>0</v>
          </cell>
          <cell r="BJ2944" t="e">
            <v>#N/A</v>
          </cell>
          <cell r="BL2944">
            <v>0</v>
          </cell>
          <cell r="BM2944">
            <v>0</v>
          </cell>
          <cell r="BO2944" t="e">
            <v>#N/A</v>
          </cell>
          <cell r="BQ2944">
            <v>0</v>
          </cell>
          <cell r="BR2944">
            <v>0</v>
          </cell>
          <cell r="BT2944" t="e">
            <v>#N/A</v>
          </cell>
          <cell r="BV2944">
            <v>0</v>
          </cell>
          <cell r="BW2944">
            <v>0</v>
          </cell>
          <cell r="CW2944">
            <v>127</v>
          </cell>
          <cell r="CX2944" t="str">
            <v>諸雑費</v>
          </cell>
          <cell r="CY2944">
            <v>1</v>
          </cell>
          <cell r="DA2944">
            <v>46.200000000011642</v>
          </cell>
          <cell r="DG2944">
            <v>1</v>
          </cell>
        </row>
        <row r="2945">
          <cell r="Q2945">
            <v>6767</v>
          </cell>
          <cell r="R2945" t="str">
            <v>ｱｽ塊運搬工</v>
          </cell>
          <cell r="S2945" t="str">
            <v>4t-20.1～34.5㎞以下</v>
          </cell>
          <cell r="T2945" t="str">
            <v>山積0.28m3</v>
          </cell>
          <cell r="U2945" t="str">
            <v>ｍ3</v>
          </cell>
          <cell r="V2945">
            <v>10650</v>
          </cell>
          <cell r="W2945" t="str">
            <v>参考歩掛</v>
          </cell>
          <cell r="X2945" t="str">
            <v>DID区間なし　管路土工</v>
          </cell>
          <cell r="Y2945">
            <v>10</v>
          </cell>
          <cell r="Z2945">
            <v>1096</v>
          </cell>
          <cell r="AA2945" t="str">
            <v>ﾀﾞﾝﾌﾟﾄﾗｯｸ運転工</v>
          </cell>
          <cell r="AB2945">
            <v>2.6139999999999999</v>
          </cell>
          <cell r="AC2945">
            <v>40730</v>
          </cell>
          <cell r="AD2945">
            <v>106468.22</v>
          </cell>
          <cell r="AF2945" t="e">
            <v>#N/A</v>
          </cell>
          <cell r="AH2945">
            <v>0</v>
          </cell>
          <cell r="AI2945">
            <v>0</v>
          </cell>
          <cell r="AK2945" t="e">
            <v>#N/A</v>
          </cell>
          <cell r="AM2945">
            <v>0</v>
          </cell>
          <cell r="AN2945">
            <v>0</v>
          </cell>
          <cell r="AP2945" t="e">
            <v>#N/A</v>
          </cell>
          <cell r="AR2945">
            <v>0</v>
          </cell>
          <cell r="AS2945">
            <v>0</v>
          </cell>
          <cell r="AU2945" t="e">
            <v>#N/A</v>
          </cell>
          <cell r="AW2945">
            <v>0</v>
          </cell>
          <cell r="AX2945">
            <v>0</v>
          </cell>
          <cell r="AZ2945" t="e">
            <v>#N/A</v>
          </cell>
          <cell r="BB2945">
            <v>0</v>
          </cell>
          <cell r="BC2945">
            <v>0</v>
          </cell>
          <cell r="BE2945" t="e">
            <v>#N/A</v>
          </cell>
          <cell r="BG2945">
            <v>0</v>
          </cell>
          <cell r="BH2945">
            <v>0</v>
          </cell>
          <cell r="BJ2945" t="e">
            <v>#N/A</v>
          </cell>
          <cell r="BL2945">
            <v>0</v>
          </cell>
          <cell r="BM2945">
            <v>0</v>
          </cell>
          <cell r="BO2945" t="e">
            <v>#N/A</v>
          </cell>
          <cell r="BQ2945">
            <v>0</v>
          </cell>
          <cell r="BR2945">
            <v>0</v>
          </cell>
          <cell r="BT2945" t="e">
            <v>#N/A</v>
          </cell>
          <cell r="BV2945">
            <v>0</v>
          </cell>
          <cell r="BW2945">
            <v>0</v>
          </cell>
          <cell r="CW2945">
            <v>127</v>
          </cell>
          <cell r="CX2945" t="str">
            <v>諸雑費</v>
          </cell>
          <cell r="CY2945">
            <v>1</v>
          </cell>
          <cell r="DA2945">
            <v>31.779999999998836</v>
          </cell>
          <cell r="DG2945">
            <v>1</v>
          </cell>
        </row>
        <row r="2946">
          <cell r="Q2946">
            <v>6768</v>
          </cell>
          <cell r="R2946" t="str">
            <v>ｱｽ塊運搬工</v>
          </cell>
          <cell r="S2946" t="str">
            <v>4t-34.6～60.0㎞以下</v>
          </cell>
          <cell r="T2946" t="str">
            <v>山積0.28m3</v>
          </cell>
          <cell r="U2946" t="str">
            <v>ｍ3</v>
          </cell>
          <cell r="V2946">
            <v>15890</v>
          </cell>
          <cell r="W2946" t="str">
            <v>参考歩掛</v>
          </cell>
          <cell r="X2946" t="str">
            <v>DID区間なし　管路土工</v>
          </cell>
          <cell r="Y2946">
            <v>10</v>
          </cell>
          <cell r="Z2946">
            <v>1096</v>
          </cell>
          <cell r="AA2946" t="str">
            <v>ﾀﾞﾝﾌﾟﾄﾗｯｸ運転工</v>
          </cell>
          <cell r="AB2946">
            <v>3.9</v>
          </cell>
          <cell r="AC2946">
            <v>40730</v>
          </cell>
          <cell r="AD2946">
            <v>158847</v>
          </cell>
          <cell r="AF2946" t="e">
            <v>#N/A</v>
          </cell>
          <cell r="AH2946">
            <v>0</v>
          </cell>
          <cell r="AI2946">
            <v>0</v>
          </cell>
          <cell r="AK2946" t="e">
            <v>#N/A</v>
          </cell>
          <cell r="AM2946">
            <v>0</v>
          </cell>
          <cell r="AN2946">
            <v>0</v>
          </cell>
          <cell r="AP2946" t="e">
            <v>#N/A</v>
          </cell>
          <cell r="AR2946">
            <v>0</v>
          </cell>
          <cell r="AS2946">
            <v>0</v>
          </cell>
          <cell r="AU2946" t="e">
            <v>#N/A</v>
          </cell>
          <cell r="AW2946">
            <v>0</v>
          </cell>
          <cell r="AX2946">
            <v>0</v>
          </cell>
          <cell r="AZ2946" t="e">
            <v>#N/A</v>
          </cell>
          <cell r="BB2946">
            <v>0</v>
          </cell>
          <cell r="BC2946">
            <v>0</v>
          </cell>
          <cell r="BE2946" t="e">
            <v>#N/A</v>
          </cell>
          <cell r="BG2946">
            <v>0</v>
          </cell>
          <cell r="BH2946">
            <v>0</v>
          </cell>
          <cell r="BJ2946" t="e">
            <v>#N/A</v>
          </cell>
          <cell r="BL2946">
            <v>0</v>
          </cell>
          <cell r="BM2946">
            <v>0</v>
          </cell>
          <cell r="BO2946" t="e">
            <v>#N/A</v>
          </cell>
          <cell r="BQ2946">
            <v>0</v>
          </cell>
          <cell r="BR2946">
            <v>0</v>
          </cell>
          <cell r="BT2946" t="e">
            <v>#N/A</v>
          </cell>
          <cell r="BV2946">
            <v>0</v>
          </cell>
          <cell r="BW2946">
            <v>0</v>
          </cell>
          <cell r="CW2946">
            <v>127</v>
          </cell>
          <cell r="CX2946" t="str">
            <v>諸雑費</v>
          </cell>
          <cell r="CY2946">
            <v>1</v>
          </cell>
          <cell r="DA2946">
            <v>53</v>
          </cell>
          <cell r="DG2946">
            <v>1</v>
          </cell>
        </row>
        <row r="2947">
          <cell r="Q2947">
            <v>6771</v>
          </cell>
          <cell r="R2947" t="str">
            <v>ｺﾝｸﾘｰﾄｶﾞﾗ(無筋)運搬工</v>
          </cell>
          <cell r="S2947" t="str">
            <v>2t-20.1～34.5㎞以下</v>
          </cell>
          <cell r="T2947" t="str">
            <v>山積0.08m3</v>
          </cell>
          <cell r="U2947" t="str">
            <v>ｍ3</v>
          </cell>
          <cell r="V2947">
            <v>18470</v>
          </cell>
          <cell r="W2947" t="str">
            <v>参考歩掛</v>
          </cell>
          <cell r="X2947" t="str">
            <v>DID区間なし　管路土工</v>
          </cell>
          <cell r="Y2947">
            <v>10</v>
          </cell>
          <cell r="Z2947">
            <v>1095</v>
          </cell>
          <cell r="AA2947" t="str">
            <v>ﾀﾞﾝﾌﾟﾄﾗｯｸ運転工</v>
          </cell>
          <cell r="AB2947">
            <v>5.2279999999999998</v>
          </cell>
          <cell r="AC2947">
            <v>35310</v>
          </cell>
          <cell r="AD2947">
            <v>184600.68</v>
          </cell>
          <cell r="AF2947" t="e">
            <v>#N/A</v>
          </cell>
          <cell r="AH2947">
            <v>0</v>
          </cell>
          <cell r="AI2947">
            <v>0</v>
          </cell>
          <cell r="AK2947" t="e">
            <v>#N/A</v>
          </cell>
          <cell r="AM2947">
            <v>0</v>
          </cell>
          <cell r="AN2947">
            <v>0</v>
          </cell>
          <cell r="AP2947" t="e">
            <v>#N/A</v>
          </cell>
          <cell r="AR2947">
            <v>0</v>
          </cell>
          <cell r="AS2947">
            <v>0</v>
          </cell>
          <cell r="AU2947" t="e">
            <v>#N/A</v>
          </cell>
          <cell r="AW2947">
            <v>0</v>
          </cell>
          <cell r="AX2947">
            <v>0</v>
          </cell>
          <cell r="AZ2947" t="e">
            <v>#N/A</v>
          </cell>
          <cell r="BB2947">
            <v>0</v>
          </cell>
          <cell r="BC2947">
            <v>0</v>
          </cell>
          <cell r="BE2947" t="e">
            <v>#N/A</v>
          </cell>
          <cell r="BG2947">
            <v>0</v>
          </cell>
          <cell r="BH2947">
            <v>0</v>
          </cell>
          <cell r="BJ2947" t="e">
            <v>#N/A</v>
          </cell>
          <cell r="BL2947">
            <v>0</v>
          </cell>
          <cell r="BM2947">
            <v>0</v>
          </cell>
          <cell r="BO2947" t="e">
            <v>#N/A</v>
          </cell>
          <cell r="BQ2947">
            <v>0</v>
          </cell>
          <cell r="BR2947">
            <v>0</v>
          </cell>
          <cell r="BT2947" t="e">
            <v>#N/A</v>
          </cell>
          <cell r="BV2947">
            <v>0</v>
          </cell>
          <cell r="BW2947">
            <v>0</v>
          </cell>
          <cell r="CW2947">
            <v>127</v>
          </cell>
          <cell r="CX2947" t="str">
            <v>諸雑費</v>
          </cell>
          <cell r="CY2947">
            <v>1</v>
          </cell>
          <cell r="DA2947">
            <v>99.320000000006985</v>
          </cell>
          <cell r="DG2947">
            <v>1</v>
          </cell>
        </row>
        <row r="2948">
          <cell r="Q2948">
            <v>6772</v>
          </cell>
          <cell r="R2948" t="str">
            <v>ｺﾝｸﾘｰﾄｶﾞﾗ(無筋)運搬工</v>
          </cell>
          <cell r="S2948" t="str">
            <v>2t-34.6～60.0㎞以下</v>
          </cell>
          <cell r="T2948" t="str">
            <v>山積0.08m3</v>
          </cell>
          <cell r="U2948" t="str">
            <v>ｍ3</v>
          </cell>
          <cell r="V2948">
            <v>27550</v>
          </cell>
          <cell r="W2948" t="str">
            <v>参考歩掛</v>
          </cell>
          <cell r="X2948" t="str">
            <v>DID区間なし　管路土工</v>
          </cell>
          <cell r="Y2948">
            <v>10</v>
          </cell>
          <cell r="Z2948">
            <v>1095</v>
          </cell>
          <cell r="AA2948" t="str">
            <v>ﾀﾞﾝﾌﾟﾄﾗｯｸ運転工</v>
          </cell>
          <cell r="AB2948">
            <v>7.8</v>
          </cell>
          <cell r="AC2948">
            <v>35310</v>
          </cell>
          <cell r="AD2948">
            <v>275418</v>
          </cell>
          <cell r="AF2948" t="e">
            <v>#N/A</v>
          </cell>
          <cell r="AH2948">
            <v>0</v>
          </cell>
          <cell r="AI2948">
            <v>0</v>
          </cell>
          <cell r="AK2948" t="e">
            <v>#N/A</v>
          </cell>
          <cell r="AM2948">
            <v>0</v>
          </cell>
          <cell r="AN2948">
            <v>0</v>
          </cell>
          <cell r="AP2948" t="e">
            <v>#N/A</v>
          </cell>
          <cell r="AR2948">
            <v>0</v>
          </cell>
          <cell r="AS2948">
            <v>0</v>
          </cell>
          <cell r="AU2948" t="e">
            <v>#N/A</v>
          </cell>
          <cell r="AW2948">
            <v>0</v>
          </cell>
          <cell r="AX2948">
            <v>0</v>
          </cell>
          <cell r="AZ2948" t="e">
            <v>#N/A</v>
          </cell>
          <cell r="BB2948">
            <v>0</v>
          </cell>
          <cell r="BC2948">
            <v>0</v>
          </cell>
          <cell r="BE2948" t="e">
            <v>#N/A</v>
          </cell>
          <cell r="BG2948">
            <v>0</v>
          </cell>
          <cell r="BH2948">
            <v>0</v>
          </cell>
          <cell r="BJ2948" t="e">
            <v>#N/A</v>
          </cell>
          <cell r="BL2948">
            <v>0</v>
          </cell>
          <cell r="BM2948">
            <v>0</v>
          </cell>
          <cell r="BO2948" t="e">
            <v>#N/A</v>
          </cell>
          <cell r="BQ2948">
            <v>0</v>
          </cell>
          <cell r="BR2948">
            <v>0</v>
          </cell>
          <cell r="BT2948" t="e">
            <v>#N/A</v>
          </cell>
          <cell r="BV2948">
            <v>0</v>
          </cell>
          <cell r="BW2948">
            <v>0</v>
          </cell>
          <cell r="CW2948">
            <v>127</v>
          </cell>
          <cell r="CX2948" t="str">
            <v>諸雑費</v>
          </cell>
          <cell r="CY2948">
            <v>1</v>
          </cell>
          <cell r="DA2948">
            <v>82</v>
          </cell>
          <cell r="DG2948">
            <v>1</v>
          </cell>
        </row>
        <row r="2949">
          <cell r="Q2949">
            <v>6773</v>
          </cell>
          <cell r="R2949" t="str">
            <v>ｺﾝｸﾘｰﾄｶﾞﾗ(無筋)運搬工</v>
          </cell>
          <cell r="S2949" t="str">
            <v>2t-20.1～34.5㎞以下</v>
          </cell>
          <cell r="T2949" t="str">
            <v>山積0.13m3</v>
          </cell>
          <cell r="U2949" t="str">
            <v>ｍ3</v>
          </cell>
          <cell r="V2949">
            <v>18470</v>
          </cell>
          <cell r="W2949" t="str">
            <v>参考歩掛</v>
          </cell>
          <cell r="X2949" t="str">
            <v>DID区間なし　管路土工</v>
          </cell>
          <cell r="Y2949">
            <v>10</v>
          </cell>
          <cell r="Z2949">
            <v>1095</v>
          </cell>
          <cell r="AA2949" t="str">
            <v>ﾀﾞﾝﾌﾟﾄﾗｯｸ運転工</v>
          </cell>
          <cell r="AB2949">
            <v>5.2279999999999998</v>
          </cell>
          <cell r="AC2949">
            <v>35310</v>
          </cell>
          <cell r="AD2949">
            <v>184600.68</v>
          </cell>
          <cell r="AF2949" t="e">
            <v>#N/A</v>
          </cell>
          <cell r="AH2949">
            <v>0</v>
          </cell>
          <cell r="AI2949">
            <v>0</v>
          </cell>
          <cell r="AK2949" t="e">
            <v>#N/A</v>
          </cell>
          <cell r="AM2949">
            <v>0</v>
          </cell>
          <cell r="AN2949">
            <v>0</v>
          </cell>
          <cell r="AP2949" t="e">
            <v>#N/A</v>
          </cell>
          <cell r="AR2949">
            <v>0</v>
          </cell>
          <cell r="AS2949">
            <v>0</v>
          </cell>
          <cell r="AU2949" t="e">
            <v>#N/A</v>
          </cell>
          <cell r="AW2949">
            <v>0</v>
          </cell>
          <cell r="AX2949">
            <v>0</v>
          </cell>
          <cell r="AZ2949" t="e">
            <v>#N/A</v>
          </cell>
          <cell r="BB2949">
            <v>0</v>
          </cell>
          <cell r="BC2949">
            <v>0</v>
          </cell>
          <cell r="BE2949" t="e">
            <v>#N/A</v>
          </cell>
          <cell r="BG2949">
            <v>0</v>
          </cell>
          <cell r="BH2949">
            <v>0</v>
          </cell>
          <cell r="BJ2949" t="e">
            <v>#N/A</v>
          </cell>
          <cell r="BL2949">
            <v>0</v>
          </cell>
          <cell r="BM2949">
            <v>0</v>
          </cell>
          <cell r="BO2949" t="e">
            <v>#N/A</v>
          </cell>
          <cell r="BQ2949">
            <v>0</v>
          </cell>
          <cell r="BR2949">
            <v>0</v>
          </cell>
          <cell r="BT2949" t="e">
            <v>#N/A</v>
          </cell>
          <cell r="BV2949">
            <v>0</v>
          </cell>
          <cell r="BW2949">
            <v>0</v>
          </cell>
          <cell r="CW2949">
            <v>127</v>
          </cell>
          <cell r="CX2949" t="str">
            <v>諸雑費</v>
          </cell>
          <cell r="CY2949">
            <v>1</v>
          </cell>
          <cell r="DA2949">
            <v>99.320000000006985</v>
          </cell>
          <cell r="DG2949">
            <v>1</v>
          </cell>
        </row>
        <row r="2950">
          <cell r="Q2950">
            <v>6774</v>
          </cell>
          <cell r="R2950" t="str">
            <v>ｺﾝｸﾘｰﾄｶﾞﾗ(無筋)運搬工</v>
          </cell>
          <cell r="S2950" t="str">
            <v>2t-34.6～60.0㎞以下</v>
          </cell>
          <cell r="T2950" t="str">
            <v>山積0.13m3</v>
          </cell>
          <cell r="U2950" t="str">
            <v>ｍ3</v>
          </cell>
          <cell r="V2950">
            <v>27550</v>
          </cell>
          <cell r="W2950" t="str">
            <v>参考歩掛</v>
          </cell>
          <cell r="X2950" t="str">
            <v>DID区間なし　管路土工</v>
          </cell>
          <cell r="Y2950">
            <v>10</v>
          </cell>
          <cell r="Z2950">
            <v>1095</v>
          </cell>
          <cell r="AA2950" t="str">
            <v>ﾀﾞﾝﾌﾟﾄﾗｯｸ運転工</v>
          </cell>
          <cell r="AB2950">
            <v>7.8</v>
          </cell>
          <cell r="AC2950">
            <v>35310</v>
          </cell>
          <cell r="AD2950">
            <v>275418</v>
          </cell>
          <cell r="AF2950" t="e">
            <v>#N/A</v>
          </cell>
          <cell r="AH2950">
            <v>0</v>
          </cell>
          <cell r="AI2950">
            <v>0</v>
          </cell>
          <cell r="AK2950" t="e">
            <v>#N/A</v>
          </cell>
          <cell r="AM2950">
            <v>0</v>
          </cell>
          <cell r="AN2950">
            <v>0</v>
          </cell>
          <cell r="AP2950" t="e">
            <v>#N/A</v>
          </cell>
          <cell r="AR2950">
            <v>0</v>
          </cell>
          <cell r="AS2950">
            <v>0</v>
          </cell>
          <cell r="AU2950" t="e">
            <v>#N/A</v>
          </cell>
          <cell r="AW2950">
            <v>0</v>
          </cell>
          <cell r="AX2950">
            <v>0</v>
          </cell>
          <cell r="AZ2950" t="e">
            <v>#N/A</v>
          </cell>
          <cell r="BB2950">
            <v>0</v>
          </cell>
          <cell r="BC2950">
            <v>0</v>
          </cell>
          <cell r="BE2950" t="e">
            <v>#N/A</v>
          </cell>
          <cell r="BG2950">
            <v>0</v>
          </cell>
          <cell r="BH2950">
            <v>0</v>
          </cell>
          <cell r="BJ2950" t="e">
            <v>#N/A</v>
          </cell>
          <cell r="BL2950">
            <v>0</v>
          </cell>
          <cell r="BM2950">
            <v>0</v>
          </cell>
          <cell r="BO2950" t="e">
            <v>#N/A</v>
          </cell>
          <cell r="BQ2950">
            <v>0</v>
          </cell>
          <cell r="BR2950">
            <v>0</v>
          </cell>
          <cell r="BT2950" t="e">
            <v>#N/A</v>
          </cell>
          <cell r="BV2950">
            <v>0</v>
          </cell>
          <cell r="BW2950">
            <v>0</v>
          </cell>
          <cell r="CW2950">
            <v>127</v>
          </cell>
          <cell r="CX2950" t="str">
            <v>諸雑費</v>
          </cell>
          <cell r="CY2950">
            <v>1</v>
          </cell>
          <cell r="DA2950">
            <v>82</v>
          </cell>
          <cell r="DG2950">
            <v>1</v>
          </cell>
        </row>
        <row r="2951">
          <cell r="Q2951">
            <v>6775</v>
          </cell>
          <cell r="R2951" t="str">
            <v>ｺﾝｸﾘｰﾄｶﾞﾗ(無筋)運搬工</v>
          </cell>
          <cell r="S2951" t="str">
            <v>2t-20.1～34.5㎞以下</v>
          </cell>
          <cell r="T2951" t="str">
            <v>山積0.28m3</v>
          </cell>
          <cell r="U2951" t="str">
            <v>ｍ3</v>
          </cell>
          <cell r="V2951">
            <v>14160</v>
          </cell>
          <cell r="W2951" t="str">
            <v>参考歩掛</v>
          </cell>
          <cell r="X2951" t="str">
            <v>DID区間なし　管路土工</v>
          </cell>
          <cell r="Y2951">
            <v>10</v>
          </cell>
          <cell r="Z2951">
            <v>1095</v>
          </cell>
          <cell r="AA2951" t="str">
            <v>ﾀﾞﾝﾌﾟﾄﾗｯｸ運転工</v>
          </cell>
          <cell r="AB2951">
            <v>4.008</v>
          </cell>
          <cell r="AC2951">
            <v>35310</v>
          </cell>
          <cell r="AD2951">
            <v>141522.48000000001</v>
          </cell>
          <cell r="AF2951" t="e">
            <v>#N/A</v>
          </cell>
          <cell r="AH2951">
            <v>0</v>
          </cell>
          <cell r="AI2951">
            <v>0</v>
          </cell>
          <cell r="AK2951" t="e">
            <v>#N/A</v>
          </cell>
          <cell r="AM2951">
            <v>0</v>
          </cell>
          <cell r="AN2951">
            <v>0</v>
          </cell>
          <cell r="AP2951" t="e">
            <v>#N/A</v>
          </cell>
          <cell r="AR2951">
            <v>0</v>
          </cell>
          <cell r="AS2951">
            <v>0</v>
          </cell>
          <cell r="AU2951" t="e">
            <v>#N/A</v>
          </cell>
          <cell r="AW2951">
            <v>0</v>
          </cell>
          <cell r="AX2951">
            <v>0</v>
          </cell>
          <cell r="AZ2951" t="e">
            <v>#N/A</v>
          </cell>
          <cell r="BB2951">
            <v>0</v>
          </cell>
          <cell r="BC2951">
            <v>0</v>
          </cell>
          <cell r="BE2951" t="e">
            <v>#N/A</v>
          </cell>
          <cell r="BG2951">
            <v>0</v>
          </cell>
          <cell r="BH2951">
            <v>0</v>
          </cell>
          <cell r="BJ2951" t="e">
            <v>#N/A</v>
          </cell>
          <cell r="BL2951">
            <v>0</v>
          </cell>
          <cell r="BM2951">
            <v>0</v>
          </cell>
          <cell r="BO2951" t="e">
            <v>#N/A</v>
          </cell>
          <cell r="BQ2951">
            <v>0</v>
          </cell>
          <cell r="BR2951">
            <v>0</v>
          </cell>
          <cell r="BT2951" t="e">
            <v>#N/A</v>
          </cell>
          <cell r="BV2951">
            <v>0</v>
          </cell>
          <cell r="BW2951">
            <v>0</v>
          </cell>
          <cell r="CW2951">
            <v>127</v>
          </cell>
          <cell r="CX2951" t="str">
            <v>諸雑費</v>
          </cell>
          <cell r="CY2951">
            <v>1</v>
          </cell>
          <cell r="DA2951">
            <v>77.519999999989523</v>
          </cell>
          <cell r="DG2951">
            <v>1</v>
          </cell>
        </row>
        <row r="2952">
          <cell r="Q2952">
            <v>6776</v>
          </cell>
          <cell r="R2952" t="str">
            <v>ｺﾝｸﾘｰﾄｶﾞﾗ(無筋)運搬工</v>
          </cell>
          <cell r="S2952" t="str">
            <v>2t-34.6～60.0㎞以下</v>
          </cell>
          <cell r="T2952" t="str">
            <v>山積0.28m3</v>
          </cell>
          <cell r="U2952" t="str">
            <v>ｍ3</v>
          </cell>
          <cell r="V2952">
            <v>21120</v>
          </cell>
          <cell r="W2952" t="str">
            <v>参考歩掛</v>
          </cell>
          <cell r="X2952" t="str">
            <v>DID区間なし　管路土工</v>
          </cell>
          <cell r="Y2952">
            <v>10</v>
          </cell>
          <cell r="Z2952">
            <v>1095</v>
          </cell>
          <cell r="AA2952" t="str">
            <v>ﾀﾞﾝﾌﾟﾄﾗｯｸ運転工</v>
          </cell>
          <cell r="AB2952">
            <v>5.98</v>
          </cell>
          <cell r="AC2952">
            <v>35310</v>
          </cell>
          <cell r="AD2952">
            <v>211153.8</v>
          </cell>
          <cell r="AF2952" t="e">
            <v>#N/A</v>
          </cell>
          <cell r="AH2952">
            <v>0</v>
          </cell>
          <cell r="AI2952">
            <v>0</v>
          </cell>
          <cell r="AK2952" t="e">
            <v>#N/A</v>
          </cell>
          <cell r="AM2952">
            <v>0</v>
          </cell>
          <cell r="AN2952">
            <v>0</v>
          </cell>
          <cell r="AP2952" t="e">
            <v>#N/A</v>
          </cell>
          <cell r="AR2952">
            <v>0</v>
          </cell>
          <cell r="AS2952">
            <v>0</v>
          </cell>
          <cell r="AU2952" t="e">
            <v>#N/A</v>
          </cell>
          <cell r="AW2952">
            <v>0</v>
          </cell>
          <cell r="AX2952">
            <v>0</v>
          </cell>
          <cell r="AZ2952" t="e">
            <v>#N/A</v>
          </cell>
          <cell r="BB2952">
            <v>0</v>
          </cell>
          <cell r="BC2952">
            <v>0</v>
          </cell>
          <cell r="BE2952" t="e">
            <v>#N/A</v>
          </cell>
          <cell r="BG2952">
            <v>0</v>
          </cell>
          <cell r="BH2952">
            <v>0</v>
          </cell>
          <cell r="BJ2952" t="e">
            <v>#N/A</v>
          </cell>
          <cell r="BL2952">
            <v>0</v>
          </cell>
          <cell r="BM2952">
            <v>0</v>
          </cell>
          <cell r="BO2952" t="e">
            <v>#N/A</v>
          </cell>
          <cell r="BQ2952">
            <v>0</v>
          </cell>
          <cell r="BR2952">
            <v>0</v>
          </cell>
          <cell r="BT2952" t="e">
            <v>#N/A</v>
          </cell>
          <cell r="BV2952">
            <v>0</v>
          </cell>
          <cell r="BW2952">
            <v>0</v>
          </cell>
          <cell r="CW2952">
            <v>127</v>
          </cell>
          <cell r="CX2952" t="str">
            <v>諸雑費</v>
          </cell>
          <cell r="CY2952">
            <v>1</v>
          </cell>
          <cell r="DA2952">
            <v>46.200000000011642</v>
          </cell>
          <cell r="DG2952">
            <v>1</v>
          </cell>
        </row>
        <row r="2953">
          <cell r="Q2953">
            <v>6777</v>
          </cell>
          <cell r="R2953" t="str">
            <v>ｺﾝｸﾘｰﾄｶﾞﾗ(無筋)運搬工</v>
          </cell>
          <cell r="S2953" t="str">
            <v>4t-20.1～34.5㎞以下</v>
          </cell>
          <cell r="T2953" t="str">
            <v>山積0.28m3</v>
          </cell>
          <cell r="U2953" t="str">
            <v>ｍ3</v>
          </cell>
          <cell r="V2953">
            <v>10650</v>
          </cell>
          <cell r="W2953" t="str">
            <v>参考歩掛</v>
          </cell>
          <cell r="X2953" t="str">
            <v>DID区間なし　管路土工</v>
          </cell>
          <cell r="Y2953">
            <v>10</v>
          </cell>
          <cell r="Z2953">
            <v>1096</v>
          </cell>
          <cell r="AA2953" t="str">
            <v>ﾀﾞﾝﾌﾟﾄﾗｯｸ運転工</v>
          </cell>
          <cell r="AB2953">
            <v>2.6139999999999999</v>
          </cell>
          <cell r="AC2953">
            <v>40730</v>
          </cell>
          <cell r="AD2953">
            <v>106468.22</v>
          </cell>
          <cell r="AF2953" t="e">
            <v>#N/A</v>
          </cell>
          <cell r="AH2953">
            <v>0</v>
          </cell>
          <cell r="AI2953">
            <v>0</v>
          </cell>
          <cell r="AK2953" t="e">
            <v>#N/A</v>
          </cell>
          <cell r="AM2953">
            <v>0</v>
          </cell>
          <cell r="AN2953">
            <v>0</v>
          </cell>
          <cell r="AP2953" t="e">
            <v>#N/A</v>
          </cell>
          <cell r="AR2953">
            <v>0</v>
          </cell>
          <cell r="AS2953">
            <v>0</v>
          </cell>
          <cell r="AU2953" t="e">
            <v>#N/A</v>
          </cell>
          <cell r="AW2953">
            <v>0</v>
          </cell>
          <cell r="AX2953">
            <v>0</v>
          </cell>
          <cell r="AZ2953" t="e">
            <v>#N/A</v>
          </cell>
          <cell r="BB2953">
            <v>0</v>
          </cell>
          <cell r="BC2953">
            <v>0</v>
          </cell>
          <cell r="BE2953" t="e">
            <v>#N/A</v>
          </cell>
          <cell r="BG2953">
            <v>0</v>
          </cell>
          <cell r="BH2953">
            <v>0</v>
          </cell>
          <cell r="BJ2953" t="e">
            <v>#N/A</v>
          </cell>
          <cell r="BL2953">
            <v>0</v>
          </cell>
          <cell r="BM2953">
            <v>0</v>
          </cell>
          <cell r="BO2953" t="e">
            <v>#N/A</v>
          </cell>
          <cell r="BQ2953">
            <v>0</v>
          </cell>
          <cell r="BR2953">
            <v>0</v>
          </cell>
          <cell r="BT2953" t="e">
            <v>#N/A</v>
          </cell>
          <cell r="BV2953">
            <v>0</v>
          </cell>
          <cell r="BW2953">
            <v>0</v>
          </cell>
          <cell r="CW2953">
            <v>127</v>
          </cell>
          <cell r="CX2953" t="str">
            <v>諸雑費</v>
          </cell>
          <cell r="CY2953">
            <v>1</v>
          </cell>
          <cell r="DA2953">
            <v>31.779999999998836</v>
          </cell>
          <cell r="DG2953">
            <v>1</v>
          </cell>
        </row>
        <row r="2954">
          <cell r="Q2954">
            <v>6778</v>
          </cell>
          <cell r="R2954" t="str">
            <v>ｺﾝｸﾘｰﾄｶﾞﾗ(無筋)運搬工</v>
          </cell>
          <cell r="S2954" t="str">
            <v>4t-34.6～60.0㎞以下</v>
          </cell>
          <cell r="T2954" t="str">
            <v>山積0.28m3</v>
          </cell>
          <cell r="U2954" t="str">
            <v>ｍ3</v>
          </cell>
          <cell r="V2954">
            <v>15890</v>
          </cell>
          <cell r="W2954" t="str">
            <v>参考歩掛</v>
          </cell>
          <cell r="X2954" t="str">
            <v>DID区間なし　管路土工</v>
          </cell>
          <cell r="Y2954">
            <v>10</v>
          </cell>
          <cell r="Z2954">
            <v>1096</v>
          </cell>
          <cell r="AA2954" t="str">
            <v>ﾀﾞﾝﾌﾟﾄﾗｯｸ運転工</v>
          </cell>
          <cell r="AB2954">
            <v>3.9</v>
          </cell>
          <cell r="AC2954">
            <v>40730</v>
          </cell>
          <cell r="AD2954">
            <v>158847</v>
          </cell>
          <cell r="AF2954" t="e">
            <v>#N/A</v>
          </cell>
          <cell r="AH2954">
            <v>0</v>
          </cell>
          <cell r="AI2954">
            <v>0</v>
          </cell>
          <cell r="AK2954" t="e">
            <v>#N/A</v>
          </cell>
          <cell r="AM2954">
            <v>0</v>
          </cell>
          <cell r="AN2954">
            <v>0</v>
          </cell>
          <cell r="AP2954" t="e">
            <v>#N/A</v>
          </cell>
          <cell r="AR2954">
            <v>0</v>
          </cell>
          <cell r="AS2954">
            <v>0</v>
          </cell>
          <cell r="AU2954" t="e">
            <v>#N/A</v>
          </cell>
          <cell r="AW2954">
            <v>0</v>
          </cell>
          <cell r="AX2954">
            <v>0</v>
          </cell>
          <cell r="AZ2954" t="e">
            <v>#N/A</v>
          </cell>
          <cell r="BB2954">
            <v>0</v>
          </cell>
          <cell r="BC2954">
            <v>0</v>
          </cell>
          <cell r="BE2954" t="e">
            <v>#N/A</v>
          </cell>
          <cell r="BG2954">
            <v>0</v>
          </cell>
          <cell r="BH2954">
            <v>0</v>
          </cell>
          <cell r="BJ2954" t="e">
            <v>#N/A</v>
          </cell>
          <cell r="BL2954">
            <v>0</v>
          </cell>
          <cell r="BM2954">
            <v>0</v>
          </cell>
          <cell r="BO2954" t="e">
            <v>#N/A</v>
          </cell>
          <cell r="BQ2954">
            <v>0</v>
          </cell>
          <cell r="BR2954">
            <v>0</v>
          </cell>
          <cell r="BT2954" t="e">
            <v>#N/A</v>
          </cell>
          <cell r="BV2954">
            <v>0</v>
          </cell>
          <cell r="BW2954">
            <v>0</v>
          </cell>
          <cell r="CW2954">
            <v>127</v>
          </cell>
          <cell r="CX2954" t="str">
            <v>諸雑費</v>
          </cell>
          <cell r="CY2954">
            <v>1</v>
          </cell>
          <cell r="DA2954">
            <v>53</v>
          </cell>
          <cell r="DG2954">
            <v>1</v>
          </cell>
        </row>
        <row r="2955">
          <cell r="Q2955">
            <v>6781</v>
          </cell>
          <cell r="R2955" t="str">
            <v>ｺﾝｸﾘｰﾄｶﾞﾗ(鉄筋)運搬工</v>
          </cell>
          <cell r="S2955" t="str">
            <v>2t-20.1～34.5㎞以下</v>
          </cell>
          <cell r="T2955" t="str">
            <v>山積0.08m3</v>
          </cell>
          <cell r="U2955" t="str">
            <v>ｍ3</v>
          </cell>
          <cell r="V2955">
            <v>19770</v>
          </cell>
          <cell r="W2955" t="str">
            <v>参考歩掛</v>
          </cell>
          <cell r="X2955" t="str">
            <v>DID区間なし　管路土工</v>
          </cell>
          <cell r="Y2955">
            <v>10</v>
          </cell>
          <cell r="Z2955">
            <v>1097</v>
          </cell>
          <cell r="AA2955" t="str">
            <v>ﾀﾞﾝﾌﾟﾄﾗｯｸ運転工</v>
          </cell>
          <cell r="AB2955">
            <v>5.5090000000000003</v>
          </cell>
          <cell r="AC2955">
            <v>35880</v>
          </cell>
          <cell r="AD2955">
            <v>197662.92</v>
          </cell>
          <cell r="AF2955" t="e">
            <v>#N/A</v>
          </cell>
          <cell r="AH2955">
            <v>0</v>
          </cell>
          <cell r="AI2955">
            <v>0</v>
          </cell>
          <cell r="AK2955" t="e">
            <v>#N/A</v>
          </cell>
          <cell r="AM2955">
            <v>0</v>
          </cell>
          <cell r="AN2955">
            <v>0</v>
          </cell>
          <cell r="AP2955" t="e">
            <v>#N/A</v>
          </cell>
          <cell r="AR2955">
            <v>0</v>
          </cell>
          <cell r="AS2955">
            <v>0</v>
          </cell>
          <cell r="AU2955" t="e">
            <v>#N/A</v>
          </cell>
          <cell r="AW2955">
            <v>0</v>
          </cell>
          <cell r="AX2955">
            <v>0</v>
          </cell>
          <cell r="AZ2955" t="e">
            <v>#N/A</v>
          </cell>
          <cell r="BB2955">
            <v>0</v>
          </cell>
          <cell r="BC2955">
            <v>0</v>
          </cell>
          <cell r="BE2955" t="e">
            <v>#N/A</v>
          </cell>
          <cell r="BG2955">
            <v>0</v>
          </cell>
          <cell r="BH2955">
            <v>0</v>
          </cell>
          <cell r="BJ2955" t="e">
            <v>#N/A</v>
          </cell>
          <cell r="BL2955">
            <v>0</v>
          </cell>
          <cell r="BM2955">
            <v>0</v>
          </cell>
          <cell r="BO2955" t="e">
            <v>#N/A</v>
          </cell>
          <cell r="BQ2955">
            <v>0</v>
          </cell>
          <cell r="BR2955">
            <v>0</v>
          </cell>
          <cell r="BT2955" t="e">
            <v>#N/A</v>
          </cell>
          <cell r="BV2955">
            <v>0</v>
          </cell>
          <cell r="BW2955">
            <v>0</v>
          </cell>
          <cell r="CW2955">
            <v>127</v>
          </cell>
          <cell r="CX2955" t="str">
            <v>諸雑費</v>
          </cell>
          <cell r="CY2955">
            <v>1</v>
          </cell>
          <cell r="DA2955">
            <v>37.079999999987194</v>
          </cell>
          <cell r="DG2955">
            <v>1</v>
          </cell>
        </row>
        <row r="2956">
          <cell r="Q2956">
            <v>6782</v>
          </cell>
          <cell r="R2956" t="str">
            <v>ｺﾝｸﾘｰﾄｶﾞﾗ(鉄筋)運搬工</v>
          </cell>
          <cell r="S2956" t="str">
            <v>2t-34.6～60.0㎞以下</v>
          </cell>
          <cell r="T2956" t="str">
            <v>山積0.08m3</v>
          </cell>
          <cell r="U2956" t="str">
            <v>ｍ3</v>
          </cell>
          <cell r="V2956">
            <v>29500</v>
          </cell>
          <cell r="W2956" t="str">
            <v>参考歩掛</v>
          </cell>
          <cell r="X2956" t="str">
            <v>DID区間なし　管路土工</v>
          </cell>
          <cell r="Y2956">
            <v>10</v>
          </cell>
          <cell r="Z2956">
            <v>1097</v>
          </cell>
          <cell r="AA2956" t="str">
            <v>ﾀﾞﾝﾌﾟﾄﾗｯｸ運転工</v>
          </cell>
          <cell r="AB2956">
            <v>8.2200000000000006</v>
          </cell>
          <cell r="AC2956">
            <v>35880</v>
          </cell>
          <cell r="AD2956">
            <v>294933.59999999998</v>
          </cell>
          <cell r="AF2956" t="e">
            <v>#N/A</v>
          </cell>
          <cell r="AH2956">
            <v>0</v>
          </cell>
          <cell r="AI2956">
            <v>0</v>
          </cell>
          <cell r="AK2956" t="e">
            <v>#N/A</v>
          </cell>
          <cell r="AM2956">
            <v>0</v>
          </cell>
          <cell r="AN2956">
            <v>0</v>
          </cell>
          <cell r="AP2956" t="e">
            <v>#N/A</v>
          </cell>
          <cell r="AR2956">
            <v>0</v>
          </cell>
          <cell r="AS2956">
            <v>0</v>
          </cell>
          <cell r="AU2956" t="e">
            <v>#N/A</v>
          </cell>
          <cell r="AW2956">
            <v>0</v>
          </cell>
          <cell r="AX2956">
            <v>0</v>
          </cell>
          <cell r="AZ2956" t="e">
            <v>#N/A</v>
          </cell>
          <cell r="BB2956">
            <v>0</v>
          </cell>
          <cell r="BC2956">
            <v>0</v>
          </cell>
          <cell r="BE2956" t="e">
            <v>#N/A</v>
          </cell>
          <cell r="BG2956">
            <v>0</v>
          </cell>
          <cell r="BH2956">
            <v>0</v>
          </cell>
          <cell r="BJ2956" t="e">
            <v>#N/A</v>
          </cell>
          <cell r="BL2956">
            <v>0</v>
          </cell>
          <cell r="BM2956">
            <v>0</v>
          </cell>
          <cell r="BO2956" t="e">
            <v>#N/A</v>
          </cell>
          <cell r="BQ2956">
            <v>0</v>
          </cell>
          <cell r="BR2956">
            <v>0</v>
          </cell>
          <cell r="BT2956" t="e">
            <v>#N/A</v>
          </cell>
          <cell r="BV2956">
            <v>0</v>
          </cell>
          <cell r="BW2956">
            <v>0</v>
          </cell>
          <cell r="CW2956">
            <v>127</v>
          </cell>
          <cell r="CX2956" t="str">
            <v>諸雑費</v>
          </cell>
          <cell r="CY2956">
            <v>1</v>
          </cell>
          <cell r="DA2956">
            <v>66.400000000023283</v>
          </cell>
          <cell r="DG2956">
            <v>1</v>
          </cell>
        </row>
        <row r="2957">
          <cell r="Q2957">
            <v>6783</v>
          </cell>
          <cell r="R2957" t="str">
            <v>ｺﾝｸﾘｰﾄｶﾞﾗ(鉄筋)運搬工</v>
          </cell>
          <cell r="S2957" t="str">
            <v>2t-20.1～34.5㎞以下</v>
          </cell>
          <cell r="T2957" t="str">
            <v>山積0.13m3</v>
          </cell>
          <cell r="U2957" t="str">
            <v>ｍ3</v>
          </cell>
          <cell r="V2957">
            <v>19770</v>
          </cell>
          <cell r="W2957" t="str">
            <v>参考歩掛</v>
          </cell>
          <cell r="X2957" t="str">
            <v>DID区間なし　管路土工</v>
          </cell>
          <cell r="Y2957">
            <v>10</v>
          </cell>
          <cell r="Z2957">
            <v>1097</v>
          </cell>
          <cell r="AA2957" t="str">
            <v>ﾀﾞﾝﾌﾟﾄﾗｯｸ運転工</v>
          </cell>
          <cell r="AB2957">
            <v>5.5090000000000003</v>
          </cell>
          <cell r="AC2957">
            <v>35880</v>
          </cell>
          <cell r="AD2957">
            <v>197662.92</v>
          </cell>
          <cell r="AF2957" t="e">
            <v>#N/A</v>
          </cell>
          <cell r="AH2957">
            <v>0</v>
          </cell>
          <cell r="AI2957">
            <v>0</v>
          </cell>
          <cell r="AK2957" t="e">
            <v>#N/A</v>
          </cell>
          <cell r="AM2957">
            <v>0</v>
          </cell>
          <cell r="AN2957">
            <v>0</v>
          </cell>
          <cell r="AP2957" t="e">
            <v>#N/A</v>
          </cell>
          <cell r="AR2957">
            <v>0</v>
          </cell>
          <cell r="AS2957">
            <v>0</v>
          </cell>
          <cell r="AU2957" t="e">
            <v>#N/A</v>
          </cell>
          <cell r="AW2957">
            <v>0</v>
          </cell>
          <cell r="AX2957">
            <v>0</v>
          </cell>
          <cell r="AZ2957" t="e">
            <v>#N/A</v>
          </cell>
          <cell r="BB2957">
            <v>0</v>
          </cell>
          <cell r="BC2957">
            <v>0</v>
          </cell>
          <cell r="BE2957" t="e">
            <v>#N/A</v>
          </cell>
          <cell r="BG2957">
            <v>0</v>
          </cell>
          <cell r="BH2957">
            <v>0</v>
          </cell>
          <cell r="BJ2957" t="e">
            <v>#N/A</v>
          </cell>
          <cell r="BL2957">
            <v>0</v>
          </cell>
          <cell r="BM2957">
            <v>0</v>
          </cell>
          <cell r="BO2957" t="e">
            <v>#N/A</v>
          </cell>
          <cell r="BQ2957">
            <v>0</v>
          </cell>
          <cell r="BR2957">
            <v>0</v>
          </cell>
          <cell r="BT2957" t="e">
            <v>#N/A</v>
          </cell>
          <cell r="BV2957">
            <v>0</v>
          </cell>
          <cell r="BW2957">
            <v>0</v>
          </cell>
          <cell r="CW2957">
            <v>127</v>
          </cell>
          <cell r="CX2957" t="str">
            <v>諸雑費</v>
          </cell>
          <cell r="CY2957">
            <v>1</v>
          </cell>
          <cell r="DA2957">
            <v>37.079999999987194</v>
          </cell>
          <cell r="DG2957">
            <v>1</v>
          </cell>
        </row>
        <row r="2958">
          <cell r="Q2958">
            <v>6784</v>
          </cell>
          <cell r="R2958" t="str">
            <v>ｺﾝｸﾘｰﾄｶﾞﾗ(鉄筋)運搬工</v>
          </cell>
          <cell r="S2958" t="str">
            <v>2t-34.6～60.0㎞以下</v>
          </cell>
          <cell r="T2958" t="str">
            <v>山積0.13m3</v>
          </cell>
          <cell r="U2958" t="str">
            <v>ｍ3</v>
          </cell>
          <cell r="V2958">
            <v>29500</v>
          </cell>
          <cell r="W2958" t="str">
            <v>参考歩掛</v>
          </cell>
          <cell r="X2958" t="str">
            <v>DID区間なし　管路土工</v>
          </cell>
          <cell r="Y2958">
            <v>10</v>
          </cell>
          <cell r="Z2958">
            <v>1097</v>
          </cell>
          <cell r="AA2958" t="str">
            <v>ﾀﾞﾝﾌﾟﾄﾗｯｸ運転工</v>
          </cell>
          <cell r="AB2958">
            <v>8.2200000000000006</v>
          </cell>
          <cell r="AC2958">
            <v>35880</v>
          </cell>
          <cell r="AD2958">
            <v>294933.59999999998</v>
          </cell>
          <cell r="AF2958" t="e">
            <v>#N/A</v>
          </cell>
          <cell r="AH2958">
            <v>0</v>
          </cell>
          <cell r="AI2958">
            <v>0</v>
          </cell>
          <cell r="AK2958" t="e">
            <v>#N/A</v>
          </cell>
          <cell r="AM2958">
            <v>0</v>
          </cell>
          <cell r="AN2958">
            <v>0</v>
          </cell>
          <cell r="AP2958" t="e">
            <v>#N/A</v>
          </cell>
          <cell r="AR2958">
            <v>0</v>
          </cell>
          <cell r="AS2958">
            <v>0</v>
          </cell>
          <cell r="AU2958" t="e">
            <v>#N/A</v>
          </cell>
          <cell r="AW2958">
            <v>0</v>
          </cell>
          <cell r="AX2958">
            <v>0</v>
          </cell>
          <cell r="AZ2958" t="e">
            <v>#N/A</v>
          </cell>
          <cell r="BB2958">
            <v>0</v>
          </cell>
          <cell r="BC2958">
            <v>0</v>
          </cell>
          <cell r="BE2958" t="e">
            <v>#N/A</v>
          </cell>
          <cell r="BG2958">
            <v>0</v>
          </cell>
          <cell r="BH2958">
            <v>0</v>
          </cell>
          <cell r="BJ2958" t="e">
            <v>#N/A</v>
          </cell>
          <cell r="BL2958">
            <v>0</v>
          </cell>
          <cell r="BM2958">
            <v>0</v>
          </cell>
          <cell r="BO2958" t="e">
            <v>#N/A</v>
          </cell>
          <cell r="BQ2958">
            <v>0</v>
          </cell>
          <cell r="BR2958">
            <v>0</v>
          </cell>
          <cell r="BT2958" t="e">
            <v>#N/A</v>
          </cell>
          <cell r="BV2958">
            <v>0</v>
          </cell>
          <cell r="BW2958">
            <v>0</v>
          </cell>
          <cell r="CW2958">
            <v>127</v>
          </cell>
          <cell r="CX2958" t="str">
            <v>諸雑費</v>
          </cell>
          <cell r="CY2958">
            <v>1</v>
          </cell>
          <cell r="DA2958">
            <v>66.400000000023283</v>
          </cell>
          <cell r="DG2958">
            <v>1</v>
          </cell>
        </row>
        <row r="2959">
          <cell r="Q2959">
            <v>6785</v>
          </cell>
          <cell r="R2959" t="str">
            <v>ｺﾝｸﾘｰﾄｶﾞﾗ(鉄筋)運搬工</v>
          </cell>
          <cell r="S2959" t="str">
            <v>2t-20.1～34.5㎞以下</v>
          </cell>
          <cell r="T2959" t="str">
            <v>山積0.28m3</v>
          </cell>
          <cell r="U2959" t="str">
            <v>ｍ3</v>
          </cell>
          <cell r="V2959">
            <v>15160</v>
          </cell>
          <cell r="W2959" t="str">
            <v>参考歩掛</v>
          </cell>
          <cell r="X2959" t="str">
            <v>DID区間なし　管路土工</v>
          </cell>
          <cell r="Y2959">
            <v>10</v>
          </cell>
          <cell r="Z2959">
            <v>1097</v>
          </cell>
          <cell r="AA2959" t="str">
            <v>ﾀﾞﾝﾌﾟﾄﾗｯｸ運転工</v>
          </cell>
          <cell r="AB2959">
            <v>4.2240000000000002</v>
          </cell>
          <cell r="AC2959">
            <v>35880</v>
          </cell>
          <cell r="AD2959">
            <v>151557.12</v>
          </cell>
          <cell r="AF2959" t="e">
            <v>#N/A</v>
          </cell>
          <cell r="AH2959">
            <v>0</v>
          </cell>
          <cell r="AI2959">
            <v>0</v>
          </cell>
          <cell r="AK2959" t="e">
            <v>#N/A</v>
          </cell>
          <cell r="AM2959">
            <v>0</v>
          </cell>
          <cell r="AN2959">
            <v>0</v>
          </cell>
          <cell r="AP2959" t="e">
            <v>#N/A</v>
          </cell>
          <cell r="AR2959">
            <v>0</v>
          </cell>
          <cell r="AS2959">
            <v>0</v>
          </cell>
          <cell r="AU2959" t="e">
            <v>#N/A</v>
          </cell>
          <cell r="AW2959">
            <v>0</v>
          </cell>
          <cell r="AX2959">
            <v>0</v>
          </cell>
          <cell r="AZ2959" t="e">
            <v>#N/A</v>
          </cell>
          <cell r="BB2959">
            <v>0</v>
          </cell>
          <cell r="BC2959">
            <v>0</v>
          </cell>
          <cell r="BE2959" t="e">
            <v>#N/A</v>
          </cell>
          <cell r="BG2959">
            <v>0</v>
          </cell>
          <cell r="BH2959">
            <v>0</v>
          </cell>
          <cell r="BJ2959" t="e">
            <v>#N/A</v>
          </cell>
          <cell r="BL2959">
            <v>0</v>
          </cell>
          <cell r="BM2959">
            <v>0</v>
          </cell>
          <cell r="BO2959" t="e">
            <v>#N/A</v>
          </cell>
          <cell r="BQ2959">
            <v>0</v>
          </cell>
          <cell r="BR2959">
            <v>0</v>
          </cell>
          <cell r="BT2959" t="e">
            <v>#N/A</v>
          </cell>
          <cell r="BV2959">
            <v>0</v>
          </cell>
          <cell r="BW2959">
            <v>0</v>
          </cell>
          <cell r="CW2959">
            <v>127</v>
          </cell>
          <cell r="CX2959" t="str">
            <v>諸雑費</v>
          </cell>
          <cell r="CY2959">
            <v>1</v>
          </cell>
          <cell r="DA2959">
            <v>42.880000000004657</v>
          </cell>
          <cell r="DG2959">
            <v>1</v>
          </cell>
        </row>
        <row r="2960">
          <cell r="Q2960">
            <v>6786</v>
          </cell>
          <cell r="R2960" t="str">
            <v>ｺﾝｸﾘｰﾄｶﾞﾗ(鉄筋)運搬工</v>
          </cell>
          <cell r="S2960" t="str">
            <v>2t-34.6～60.0㎞以下</v>
          </cell>
          <cell r="T2960" t="str">
            <v>山積0.28m3</v>
          </cell>
          <cell r="U2960" t="str">
            <v>ｍ3</v>
          </cell>
          <cell r="V2960">
            <v>22620</v>
          </cell>
          <cell r="W2960" t="str">
            <v>参考歩掛</v>
          </cell>
          <cell r="X2960" t="str">
            <v>DID区間なし　管路土工</v>
          </cell>
          <cell r="Y2960">
            <v>10</v>
          </cell>
          <cell r="Z2960">
            <v>1097</v>
          </cell>
          <cell r="AA2960" t="str">
            <v>ﾀﾞﾝﾌﾟﾄﾗｯｸ運転工</v>
          </cell>
          <cell r="AB2960">
            <v>6.3019999999999996</v>
          </cell>
          <cell r="AC2960">
            <v>35880</v>
          </cell>
          <cell r="AD2960">
            <v>226115.76</v>
          </cell>
          <cell r="AF2960" t="e">
            <v>#N/A</v>
          </cell>
          <cell r="AH2960">
            <v>0</v>
          </cell>
          <cell r="AI2960">
            <v>0</v>
          </cell>
          <cell r="AK2960" t="e">
            <v>#N/A</v>
          </cell>
          <cell r="AM2960">
            <v>0</v>
          </cell>
          <cell r="AN2960">
            <v>0</v>
          </cell>
          <cell r="AP2960" t="e">
            <v>#N/A</v>
          </cell>
          <cell r="AR2960">
            <v>0</v>
          </cell>
          <cell r="AS2960">
            <v>0</v>
          </cell>
          <cell r="AU2960" t="e">
            <v>#N/A</v>
          </cell>
          <cell r="AW2960">
            <v>0</v>
          </cell>
          <cell r="AX2960">
            <v>0</v>
          </cell>
          <cell r="AZ2960" t="e">
            <v>#N/A</v>
          </cell>
          <cell r="BB2960">
            <v>0</v>
          </cell>
          <cell r="BC2960">
            <v>0</v>
          </cell>
          <cell r="BE2960" t="e">
            <v>#N/A</v>
          </cell>
          <cell r="BG2960">
            <v>0</v>
          </cell>
          <cell r="BH2960">
            <v>0</v>
          </cell>
          <cell r="BJ2960" t="e">
            <v>#N/A</v>
          </cell>
          <cell r="BL2960">
            <v>0</v>
          </cell>
          <cell r="BM2960">
            <v>0</v>
          </cell>
          <cell r="BO2960" t="e">
            <v>#N/A</v>
          </cell>
          <cell r="BQ2960">
            <v>0</v>
          </cell>
          <cell r="BR2960">
            <v>0</v>
          </cell>
          <cell r="BT2960" t="e">
            <v>#N/A</v>
          </cell>
          <cell r="BV2960">
            <v>0</v>
          </cell>
          <cell r="BW2960">
            <v>0</v>
          </cell>
          <cell r="CW2960">
            <v>127</v>
          </cell>
          <cell r="CX2960" t="str">
            <v>諸雑費</v>
          </cell>
          <cell r="CY2960">
            <v>1</v>
          </cell>
          <cell r="DA2960">
            <v>84.239999999990687</v>
          </cell>
          <cell r="DG2960">
            <v>1</v>
          </cell>
        </row>
        <row r="2961">
          <cell r="Q2961">
            <v>6787</v>
          </cell>
          <cell r="R2961" t="str">
            <v>ｺﾝｸﾘｰﾄｶﾞﾗ(鉄筋)運搬工</v>
          </cell>
          <cell r="S2961" t="str">
            <v>4t-20.1～34.5㎞以下</v>
          </cell>
          <cell r="T2961" t="str">
            <v>山積0.28m3</v>
          </cell>
          <cell r="U2961" t="str">
            <v>ｍ3</v>
          </cell>
          <cell r="V2961">
            <v>11460</v>
          </cell>
          <cell r="W2961" t="str">
            <v>参考歩掛</v>
          </cell>
          <cell r="X2961" t="str">
            <v>DID区間なし　管路土工</v>
          </cell>
          <cell r="Y2961">
            <v>10</v>
          </cell>
          <cell r="Z2961">
            <v>1098</v>
          </cell>
          <cell r="AA2961" t="str">
            <v>ﾀﾞﾝﾌﾟﾄﾗｯｸ運転工</v>
          </cell>
          <cell r="AB2961">
            <v>2.7549999999999999</v>
          </cell>
          <cell r="AC2961">
            <v>41570</v>
          </cell>
          <cell r="AD2961">
            <v>114525.35</v>
          </cell>
          <cell r="AF2961" t="e">
            <v>#N/A</v>
          </cell>
          <cell r="AH2961">
            <v>0</v>
          </cell>
          <cell r="AI2961">
            <v>0</v>
          </cell>
          <cell r="AK2961" t="e">
            <v>#N/A</v>
          </cell>
          <cell r="AM2961">
            <v>0</v>
          </cell>
          <cell r="AN2961">
            <v>0</v>
          </cell>
          <cell r="AP2961" t="e">
            <v>#N/A</v>
          </cell>
          <cell r="AR2961">
            <v>0</v>
          </cell>
          <cell r="AS2961">
            <v>0</v>
          </cell>
          <cell r="AU2961" t="e">
            <v>#N/A</v>
          </cell>
          <cell r="AW2961">
            <v>0</v>
          </cell>
          <cell r="AX2961">
            <v>0</v>
          </cell>
          <cell r="AZ2961" t="e">
            <v>#N/A</v>
          </cell>
          <cell r="BB2961">
            <v>0</v>
          </cell>
          <cell r="BC2961">
            <v>0</v>
          </cell>
          <cell r="BE2961" t="e">
            <v>#N/A</v>
          </cell>
          <cell r="BG2961">
            <v>0</v>
          </cell>
          <cell r="BH2961">
            <v>0</v>
          </cell>
          <cell r="BJ2961" t="e">
            <v>#N/A</v>
          </cell>
          <cell r="BL2961">
            <v>0</v>
          </cell>
          <cell r="BM2961">
            <v>0</v>
          </cell>
          <cell r="BO2961" t="e">
            <v>#N/A</v>
          </cell>
          <cell r="BQ2961">
            <v>0</v>
          </cell>
          <cell r="BR2961">
            <v>0</v>
          </cell>
          <cell r="BT2961" t="e">
            <v>#N/A</v>
          </cell>
          <cell r="BV2961">
            <v>0</v>
          </cell>
          <cell r="BW2961">
            <v>0</v>
          </cell>
          <cell r="CW2961">
            <v>127</v>
          </cell>
          <cell r="CX2961" t="str">
            <v>諸雑費</v>
          </cell>
          <cell r="CY2961">
            <v>1</v>
          </cell>
          <cell r="DA2961">
            <v>74.649999999994179</v>
          </cell>
          <cell r="DG2961">
            <v>1</v>
          </cell>
        </row>
        <row r="2962">
          <cell r="Q2962">
            <v>6788</v>
          </cell>
          <cell r="R2962" t="str">
            <v>ｺﾝｸﾘｰﾄｶﾞﾗ(鉄筋)運搬工</v>
          </cell>
          <cell r="S2962" t="str">
            <v>4t-34.6～60.0㎞以下</v>
          </cell>
          <cell r="T2962" t="str">
            <v>山積0.28m3</v>
          </cell>
          <cell r="U2962" t="str">
            <v>ｍ3</v>
          </cell>
          <cell r="V2962">
            <v>17090</v>
          </cell>
          <cell r="W2962" t="str">
            <v>参考歩掛</v>
          </cell>
          <cell r="X2962" t="str">
            <v>DID区間なし　管路土工</v>
          </cell>
          <cell r="Y2962">
            <v>10</v>
          </cell>
          <cell r="Z2962">
            <v>1098</v>
          </cell>
          <cell r="AA2962" t="str">
            <v>ﾀﾞﾝﾌﾟﾄﾗｯｸ運転工</v>
          </cell>
          <cell r="AB2962">
            <v>4.1100000000000003</v>
          </cell>
          <cell r="AC2962">
            <v>41570</v>
          </cell>
          <cell r="AD2962">
            <v>170852.7</v>
          </cell>
          <cell r="AF2962" t="e">
            <v>#N/A</v>
          </cell>
          <cell r="AH2962">
            <v>0</v>
          </cell>
          <cell r="AI2962">
            <v>0</v>
          </cell>
          <cell r="AK2962" t="e">
            <v>#N/A</v>
          </cell>
          <cell r="AM2962">
            <v>0</v>
          </cell>
          <cell r="AN2962">
            <v>0</v>
          </cell>
          <cell r="AP2962" t="e">
            <v>#N/A</v>
          </cell>
          <cell r="AR2962">
            <v>0</v>
          </cell>
          <cell r="AS2962">
            <v>0</v>
          </cell>
          <cell r="AU2962" t="e">
            <v>#N/A</v>
          </cell>
          <cell r="AW2962">
            <v>0</v>
          </cell>
          <cell r="AX2962">
            <v>0</v>
          </cell>
          <cell r="AZ2962" t="e">
            <v>#N/A</v>
          </cell>
          <cell r="BB2962">
            <v>0</v>
          </cell>
          <cell r="BC2962">
            <v>0</v>
          </cell>
          <cell r="BE2962" t="e">
            <v>#N/A</v>
          </cell>
          <cell r="BG2962">
            <v>0</v>
          </cell>
          <cell r="BH2962">
            <v>0</v>
          </cell>
          <cell r="BJ2962" t="e">
            <v>#N/A</v>
          </cell>
          <cell r="BL2962">
            <v>0</v>
          </cell>
          <cell r="BM2962">
            <v>0</v>
          </cell>
          <cell r="BO2962" t="e">
            <v>#N/A</v>
          </cell>
          <cell r="BQ2962">
            <v>0</v>
          </cell>
          <cell r="BR2962">
            <v>0</v>
          </cell>
          <cell r="BT2962" t="e">
            <v>#N/A</v>
          </cell>
          <cell r="BV2962">
            <v>0</v>
          </cell>
          <cell r="BW2962">
            <v>0</v>
          </cell>
          <cell r="CW2962">
            <v>127</v>
          </cell>
          <cell r="CX2962" t="str">
            <v>諸雑費</v>
          </cell>
          <cell r="CY2962">
            <v>1</v>
          </cell>
          <cell r="DA2962">
            <v>47.299999999988358</v>
          </cell>
          <cell r="DG2962">
            <v>1</v>
          </cell>
        </row>
        <row r="2963">
          <cell r="R2963" t="str">
            <v>↓市場単価↓</v>
          </cell>
          <cell r="V2963" t="e">
            <v>#DIV/0!</v>
          </cell>
          <cell r="CW2963">
            <v>0</v>
          </cell>
          <cell r="CX2963" t="e">
            <v>#N/A</v>
          </cell>
          <cell r="CY2963">
            <v>0</v>
          </cell>
          <cell r="DA2963">
            <v>0</v>
          </cell>
          <cell r="DG2963">
            <v>0</v>
          </cell>
        </row>
        <row r="2964">
          <cell r="Q2964">
            <v>7001</v>
          </cell>
          <cell r="R2964" t="str">
            <v>鉄筋工（一般構造物）</v>
          </cell>
          <cell r="S2964" t="str">
            <v xml:space="preserve">SD295A  </v>
          </cell>
          <cell r="T2964" t="str">
            <v>D10</v>
          </cell>
          <cell r="U2964" t="str">
            <v>ｔ</v>
          </cell>
          <cell r="V2964">
            <v>182251</v>
          </cell>
          <cell r="W2964" t="str">
            <v>市場単価</v>
          </cell>
          <cell r="X2964" t="str">
            <v>10t以上</v>
          </cell>
          <cell r="Y2964">
            <v>1</v>
          </cell>
          <cell r="Z2964">
            <v>233</v>
          </cell>
          <cell r="AA2964" t="str">
            <v>鉄筋工</v>
          </cell>
          <cell r="AB2964">
            <v>1</v>
          </cell>
          <cell r="AC2964">
            <v>67200</v>
          </cell>
          <cell r="AD2964">
            <v>67200</v>
          </cell>
          <cell r="AE2964">
            <v>290</v>
          </cell>
          <cell r="AF2964" t="str">
            <v>異形棒鋼</v>
          </cell>
          <cell r="AG2964">
            <v>1.03</v>
          </cell>
          <cell r="AH2964">
            <v>111700</v>
          </cell>
          <cell r="AI2964">
            <v>115051</v>
          </cell>
          <cell r="AK2964" t="e">
            <v>#N/A</v>
          </cell>
          <cell r="AM2964">
            <v>0</v>
          </cell>
          <cell r="AN2964">
            <v>0</v>
          </cell>
          <cell r="AP2964" t="e">
            <v>#N/A</v>
          </cell>
          <cell r="AR2964">
            <v>0</v>
          </cell>
          <cell r="AS2964">
            <v>0</v>
          </cell>
          <cell r="AU2964" t="e">
            <v>#N/A</v>
          </cell>
          <cell r="AW2964">
            <v>0</v>
          </cell>
          <cell r="AX2964">
            <v>0</v>
          </cell>
          <cell r="AZ2964" t="e">
            <v>#N/A</v>
          </cell>
          <cell r="BB2964">
            <v>0</v>
          </cell>
          <cell r="BC2964">
            <v>0</v>
          </cell>
          <cell r="BE2964" t="e">
            <v>#N/A</v>
          </cell>
          <cell r="BG2964">
            <v>0</v>
          </cell>
          <cell r="BH2964">
            <v>0</v>
          </cell>
          <cell r="BJ2964" t="e">
            <v>#N/A</v>
          </cell>
          <cell r="BL2964">
            <v>0</v>
          </cell>
          <cell r="BM2964">
            <v>0</v>
          </cell>
          <cell r="BO2964" t="e">
            <v>#N/A</v>
          </cell>
          <cell r="BQ2964">
            <v>0</v>
          </cell>
          <cell r="BR2964">
            <v>0</v>
          </cell>
          <cell r="BT2964" t="e">
            <v>#N/A</v>
          </cell>
          <cell r="BV2964">
            <v>0</v>
          </cell>
          <cell r="BW2964">
            <v>0</v>
          </cell>
          <cell r="CW2964">
            <v>0</v>
          </cell>
          <cell r="CX2964" t="e">
            <v>#N/A</v>
          </cell>
          <cell r="CY2964">
            <v>0</v>
          </cell>
          <cell r="DA2964">
            <v>0</v>
          </cell>
          <cell r="DG2964">
            <v>0</v>
          </cell>
        </row>
        <row r="2965">
          <cell r="Q2965">
            <v>7002</v>
          </cell>
          <cell r="R2965" t="str">
            <v>鉄筋工（一般構造物）</v>
          </cell>
          <cell r="S2965" t="str">
            <v xml:space="preserve">SD295A  </v>
          </cell>
          <cell r="T2965" t="str">
            <v>D13</v>
          </cell>
          <cell r="U2965" t="str">
            <v>ｔ</v>
          </cell>
          <cell r="V2965">
            <v>180191</v>
          </cell>
          <cell r="W2965" t="str">
            <v>市場単価</v>
          </cell>
          <cell r="X2965" t="str">
            <v>10t以上</v>
          </cell>
          <cell r="Y2965">
            <v>1</v>
          </cell>
          <cell r="Z2965">
            <v>233</v>
          </cell>
          <cell r="AA2965" t="str">
            <v>鉄筋工</v>
          </cell>
          <cell r="AB2965">
            <v>1</v>
          </cell>
          <cell r="AC2965">
            <v>67200</v>
          </cell>
          <cell r="AD2965">
            <v>67200</v>
          </cell>
          <cell r="AE2965">
            <v>229</v>
          </cell>
          <cell r="AF2965" t="str">
            <v>異形棒鋼</v>
          </cell>
          <cell r="AG2965">
            <v>1.03</v>
          </cell>
          <cell r="AH2965">
            <v>109700</v>
          </cell>
          <cell r="AI2965">
            <v>112991</v>
          </cell>
          <cell r="AK2965" t="e">
            <v>#N/A</v>
          </cell>
          <cell r="AM2965">
            <v>0</v>
          </cell>
          <cell r="AN2965">
            <v>0</v>
          </cell>
          <cell r="AP2965" t="e">
            <v>#N/A</v>
          </cell>
          <cell r="AR2965">
            <v>0</v>
          </cell>
          <cell r="AS2965">
            <v>0</v>
          </cell>
          <cell r="AU2965" t="e">
            <v>#N/A</v>
          </cell>
          <cell r="AW2965">
            <v>0</v>
          </cell>
          <cell r="AX2965">
            <v>0</v>
          </cell>
          <cell r="AZ2965" t="e">
            <v>#N/A</v>
          </cell>
          <cell r="BB2965">
            <v>0</v>
          </cell>
          <cell r="BC2965">
            <v>0</v>
          </cell>
          <cell r="BE2965" t="e">
            <v>#N/A</v>
          </cell>
          <cell r="BG2965">
            <v>0</v>
          </cell>
          <cell r="BH2965">
            <v>0</v>
          </cell>
          <cell r="BJ2965" t="e">
            <v>#N/A</v>
          </cell>
          <cell r="BL2965">
            <v>0</v>
          </cell>
          <cell r="BM2965">
            <v>0</v>
          </cell>
          <cell r="BO2965" t="e">
            <v>#N/A</v>
          </cell>
          <cell r="BQ2965">
            <v>0</v>
          </cell>
          <cell r="BR2965">
            <v>0</v>
          </cell>
          <cell r="BT2965" t="e">
            <v>#N/A</v>
          </cell>
          <cell r="BV2965">
            <v>0</v>
          </cell>
          <cell r="BW2965">
            <v>0</v>
          </cell>
          <cell r="CW2965">
            <v>0</v>
          </cell>
          <cell r="CX2965" t="e">
            <v>#N/A</v>
          </cell>
          <cell r="CY2965">
            <v>0</v>
          </cell>
          <cell r="DA2965">
            <v>0</v>
          </cell>
          <cell r="DG2965">
            <v>0</v>
          </cell>
        </row>
        <row r="2966">
          <cell r="Q2966">
            <v>7003</v>
          </cell>
          <cell r="R2966" t="str">
            <v>鉄筋工（一般構造物）</v>
          </cell>
          <cell r="S2966" t="str">
            <v xml:space="preserve">SD295A  </v>
          </cell>
          <cell r="T2966" t="str">
            <v>D16</v>
          </cell>
          <cell r="U2966" t="str">
            <v>ｔ</v>
          </cell>
          <cell r="V2966">
            <v>178131</v>
          </cell>
          <cell r="W2966" t="str">
            <v>市場単価</v>
          </cell>
          <cell r="X2966" t="str">
            <v>10t以上</v>
          </cell>
          <cell r="Y2966">
            <v>1</v>
          </cell>
          <cell r="Z2966">
            <v>233</v>
          </cell>
          <cell r="AA2966" t="str">
            <v>鉄筋工</v>
          </cell>
          <cell r="AB2966">
            <v>1</v>
          </cell>
          <cell r="AC2966">
            <v>67200</v>
          </cell>
          <cell r="AD2966">
            <v>67200</v>
          </cell>
          <cell r="AE2966">
            <v>230</v>
          </cell>
          <cell r="AF2966" t="str">
            <v>異形棒鋼</v>
          </cell>
          <cell r="AG2966">
            <v>1.03</v>
          </cell>
          <cell r="AH2966">
            <v>107700</v>
          </cell>
          <cell r="AI2966">
            <v>110931</v>
          </cell>
          <cell r="AK2966" t="e">
            <v>#N/A</v>
          </cell>
          <cell r="AM2966">
            <v>0</v>
          </cell>
          <cell r="AN2966">
            <v>0</v>
          </cell>
          <cell r="AP2966" t="e">
            <v>#N/A</v>
          </cell>
          <cell r="AR2966">
            <v>0</v>
          </cell>
          <cell r="AS2966">
            <v>0</v>
          </cell>
          <cell r="AU2966" t="e">
            <v>#N/A</v>
          </cell>
          <cell r="AW2966">
            <v>0</v>
          </cell>
          <cell r="AX2966">
            <v>0</v>
          </cell>
          <cell r="AZ2966" t="e">
            <v>#N/A</v>
          </cell>
          <cell r="BB2966">
            <v>0</v>
          </cell>
          <cell r="BC2966">
            <v>0</v>
          </cell>
          <cell r="BE2966" t="e">
            <v>#N/A</v>
          </cell>
          <cell r="BG2966">
            <v>0</v>
          </cell>
          <cell r="BH2966">
            <v>0</v>
          </cell>
          <cell r="BJ2966" t="e">
            <v>#N/A</v>
          </cell>
          <cell r="BL2966">
            <v>0</v>
          </cell>
          <cell r="BM2966">
            <v>0</v>
          </cell>
          <cell r="BO2966" t="e">
            <v>#N/A</v>
          </cell>
          <cell r="BQ2966">
            <v>0</v>
          </cell>
          <cell r="BR2966">
            <v>0</v>
          </cell>
          <cell r="BT2966" t="e">
            <v>#N/A</v>
          </cell>
          <cell r="BV2966">
            <v>0</v>
          </cell>
          <cell r="BW2966">
            <v>0</v>
          </cell>
          <cell r="CW2966">
            <v>0</v>
          </cell>
          <cell r="CX2966" t="e">
            <v>#N/A</v>
          </cell>
          <cell r="CY2966">
            <v>0</v>
          </cell>
          <cell r="DA2966">
            <v>0</v>
          </cell>
          <cell r="DG2966">
            <v>0</v>
          </cell>
        </row>
        <row r="2967">
          <cell r="Q2967">
            <v>7004</v>
          </cell>
          <cell r="R2967" t="str">
            <v>鉄筋工（一般構造物）</v>
          </cell>
          <cell r="S2967" t="str">
            <v xml:space="preserve">SD295A  </v>
          </cell>
          <cell r="T2967" t="str">
            <v>D10</v>
          </cell>
          <cell r="U2967" t="str">
            <v>ｔ</v>
          </cell>
          <cell r="V2967">
            <v>192331</v>
          </cell>
          <cell r="W2967" t="str">
            <v>市場単価</v>
          </cell>
          <cell r="X2967" t="str">
            <v>10t未満</v>
          </cell>
          <cell r="Y2967">
            <v>1</v>
          </cell>
          <cell r="Z2967">
            <v>233</v>
          </cell>
          <cell r="AA2967" t="str">
            <v>鉄筋工</v>
          </cell>
          <cell r="AB2967">
            <v>1.1499999999999999</v>
          </cell>
          <cell r="AC2967">
            <v>67200</v>
          </cell>
          <cell r="AD2967">
            <v>77280</v>
          </cell>
          <cell r="AE2967">
            <v>290</v>
          </cell>
          <cell r="AF2967" t="str">
            <v>異形棒鋼</v>
          </cell>
          <cell r="AG2967">
            <v>1.03</v>
          </cell>
          <cell r="AH2967">
            <v>111700</v>
          </cell>
          <cell r="AI2967">
            <v>115051</v>
          </cell>
          <cell r="AK2967" t="e">
            <v>#N/A</v>
          </cell>
          <cell r="AM2967">
            <v>0</v>
          </cell>
          <cell r="AN2967">
            <v>0</v>
          </cell>
          <cell r="AP2967" t="e">
            <v>#N/A</v>
          </cell>
          <cell r="AR2967">
            <v>0</v>
          </cell>
          <cell r="AS2967">
            <v>0</v>
          </cell>
          <cell r="AU2967" t="e">
            <v>#N/A</v>
          </cell>
          <cell r="AW2967">
            <v>0</v>
          </cell>
          <cell r="AX2967">
            <v>0</v>
          </cell>
          <cell r="AZ2967" t="e">
            <v>#N/A</v>
          </cell>
          <cell r="BB2967">
            <v>0</v>
          </cell>
          <cell r="BC2967">
            <v>0</v>
          </cell>
          <cell r="BE2967" t="e">
            <v>#N/A</v>
          </cell>
          <cell r="BG2967">
            <v>0</v>
          </cell>
          <cell r="BH2967">
            <v>0</v>
          </cell>
          <cell r="BJ2967" t="e">
            <v>#N/A</v>
          </cell>
          <cell r="BL2967">
            <v>0</v>
          </cell>
          <cell r="BM2967">
            <v>0</v>
          </cell>
          <cell r="BO2967" t="e">
            <v>#N/A</v>
          </cell>
          <cell r="BQ2967">
            <v>0</v>
          </cell>
          <cell r="BR2967">
            <v>0</v>
          </cell>
          <cell r="BT2967" t="e">
            <v>#N/A</v>
          </cell>
          <cell r="BV2967">
            <v>0</v>
          </cell>
          <cell r="BW2967">
            <v>0</v>
          </cell>
          <cell r="CW2967">
            <v>0</v>
          </cell>
          <cell r="CX2967" t="e">
            <v>#N/A</v>
          </cell>
          <cell r="CY2967">
            <v>0</v>
          </cell>
          <cell r="DA2967">
            <v>0</v>
          </cell>
          <cell r="DG2967">
            <v>0</v>
          </cell>
        </row>
        <row r="2968">
          <cell r="Q2968">
            <v>7005</v>
          </cell>
          <cell r="R2968" t="str">
            <v>鉄筋工（一般構造物）</v>
          </cell>
          <cell r="S2968" t="str">
            <v xml:space="preserve">SD295A  </v>
          </cell>
          <cell r="T2968" t="str">
            <v>D13</v>
          </cell>
          <cell r="U2968" t="str">
            <v>ｔ</v>
          </cell>
          <cell r="V2968">
            <v>190271</v>
          </cell>
          <cell r="W2968" t="str">
            <v>市場単価</v>
          </cell>
          <cell r="X2968" t="str">
            <v>10t未満</v>
          </cell>
          <cell r="Y2968">
            <v>1</v>
          </cell>
          <cell r="Z2968">
            <v>233</v>
          </cell>
          <cell r="AA2968" t="str">
            <v>鉄筋工</v>
          </cell>
          <cell r="AB2968">
            <v>1.1499999999999999</v>
          </cell>
          <cell r="AC2968">
            <v>67200</v>
          </cell>
          <cell r="AD2968">
            <v>77280</v>
          </cell>
          <cell r="AE2968">
            <v>229</v>
          </cell>
          <cell r="AF2968" t="str">
            <v>異形棒鋼</v>
          </cell>
          <cell r="AG2968">
            <v>1.03</v>
          </cell>
          <cell r="AH2968">
            <v>109700</v>
          </cell>
          <cell r="AI2968">
            <v>112991</v>
          </cell>
          <cell r="AK2968" t="e">
            <v>#N/A</v>
          </cell>
          <cell r="AM2968">
            <v>0</v>
          </cell>
          <cell r="AN2968">
            <v>0</v>
          </cell>
          <cell r="AP2968" t="e">
            <v>#N/A</v>
          </cell>
          <cell r="AR2968">
            <v>0</v>
          </cell>
          <cell r="AS2968">
            <v>0</v>
          </cell>
          <cell r="AU2968" t="e">
            <v>#N/A</v>
          </cell>
          <cell r="AW2968">
            <v>0</v>
          </cell>
          <cell r="AX2968">
            <v>0</v>
          </cell>
          <cell r="AZ2968" t="e">
            <v>#N/A</v>
          </cell>
          <cell r="BB2968">
            <v>0</v>
          </cell>
          <cell r="BC2968">
            <v>0</v>
          </cell>
          <cell r="BE2968" t="e">
            <v>#N/A</v>
          </cell>
          <cell r="BG2968">
            <v>0</v>
          </cell>
          <cell r="BH2968">
            <v>0</v>
          </cell>
          <cell r="BJ2968" t="e">
            <v>#N/A</v>
          </cell>
          <cell r="BL2968">
            <v>0</v>
          </cell>
          <cell r="BM2968">
            <v>0</v>
          </cell>
          <cell r="BO2968" t="e">
            <v>#N/A</v>
          </cell>
          <cell r="BQ2968">
            <v>0</v>
          </cell>
          <cell r="BR2968">
            <v>0</v>
          </cell>
          <cell r="BT2968" t="e">
            <v>#N/A</v>
          </cell>
          <cell r="BV2968">
            <v>0</v>
          </cell>
          <cell r="BW2968">
            <v>0</v>
          </cell>
          <cell r="CW2968">
            <v>0</v>
          </cell>
          <cell r="CX2968" t="e">
            <v>#N/A</v>
          </cell>
          <cell r="CY2968">
            <v>0</v>
          </cell>
          <cell r="DA2968">
            <v>0</v>
          </cell>
          <cell r="DG2968">
            <v>0</v>
          </cell>
        </row>
        <row r="2969">
          <cell r="Q2969">
            <v>7006</v>
          </cell>
          <cell r="R2969" t="str">
            <v>鉄筋工（一般構造物）</v>
          </cell>
          <cell r="S2969" t="str">
            <v xml:space="preserve">SD295A  </v>
          </cell>
          <cell r="T2969" t="str">
            <v>D16</v>
          </cell>
          <cell r="U2969" t="str">
            <v>ｔ</v>
          </cell>
          <cell r="V2969">
            <v>188211</v>
          </cell>
          <cell r="W2969" t="str">
            <v>市場単価</v>
          </cell>
          <cell r="X2969" t="str">
            <v>10t未満</v>
          </cell>
          <cell r="Y2969">
            <v>1</v>
          </cell>
          <cell r="Z2969">
            <v>233</v>
          </cell>
          <cell r="AA2969" t="str">
            <v>鉄筋工</v>
          </cell>
          <cell r="AB2969">
            <v>1.1499999999999999</v>
          </cell>
          <cell r="AC2969">
            <v>67200</v>
          </cell>
          <cell r="AD2969">
            <v>77280</v>
          </cell>
          <cell r="AE2969">
            <v>230</v>
          </cell>
          <cell r="AF2969" t="str">
            <v>異形棒鋼</v>
          </cell>
          <cell r="AG2969">
            <v>1.03</v>
          </cell>
          <cell r="AH2969">
            <v>107700</v>
          </cell>
          <cell r="AI2969">
            <v>110931</v>
          </cell>
          <cell r="AK2969" t="e">
            <v>#N/A</v>
          </cell>
          <cell r="AM2969">
            <v>0</v>
          </cell>
          <cell r="AN2969">
            <v>0</v>
          </cell>
          <cell r="AP2969" t="e">
            <v>#N/A</v>
          </cell>
          <cell r="AR2969">
            <v>0</v>
          </cell>
          <cell r="AS2969">
            <v>0</v>
          </cell>
          <cell r="AU2969" t="e">
            <v>#N/A</v>
          </cell>
          <cell r="AW2969">
            <v>0</v>
          </cell>
          <cell r="AX2969">
            <v>0</v>
          </cell>
          <cell r="AZ2969" t="e">
            <v>#N/A</v>
          </cell>
          <cell r="BB2969">
            <v>0</v>
          </cell>
          <cell r="BC2969">
            <v>0</v>
          </cell>
          <cell r="BE2969" t="e">
            <v>#N/A</v>
          </cell>
          <cell r="BG2969">
            <v>0</v>
          </cell>
          <cell r="BH2969">
            <v>0</v>
          </cell>
          <cell r="BJ2969" t="e">
            <v>#N/A</v>
          </cell>
          <cell r="BL2969">
            <v>0</v>
          </cell>
          <cell r="BM2969">
            <v>0</v>
          </cell>
          <cell r="BO2969" t="e">
            <v>#N/A</v>
          </cell>
          <cell r="BQ2969">
            <v>0</v>
          </cell>
          <cell r="BR2969">
            <v>0</v>
          </cell>
          <cell r="BT2969" t="e">
            <v>#N/A</v>
          </cell>
          <cell r="BV2969">
            <v>0</v>
          </cell>
          <cell r="BW2969">
            <v>0</v>
          </cell>
          <cell r="CW2969">
            <v>0</v>
          </cell>
          <cell r="CX2969" t="e">
            <v>#N/A</v>
          </cell>
          <cell r="CY2969">
            <v>0</v>
          </cell>
          <cell r="DA2969">
            <v>0</v>
          </cell>
          <cell r="DG2969">
            <v>0</v>
          </cell>
        </row>
        <row r="2970">
          <cell r="Q2970">
            <v>7007</v>
          </cell>
          <cell r="R2970" t="str">
            <v>鉄筋工（地下構造物）</v>
          </cell>
          <cell r="S2970" t="str">
            <v xml:space="preserve">SD295A  </v>
          </cell>
          <cell r="T2970" t="str">
            <v>D10</v>
          </cell>
          <cell r="U2970" t="str">
            <v>ｔ</v>
          </cell>
          <cell r="V2970">
            <v>188971</v>
          </cell>
          <cell r="W2970" t="str">
            <v>市場単価</v>
          </cell>
          <cell r="X2970" t="str">
            <v>10t以上</v>
          </cell>
          <cell r="Y2970">
            <v>1</v>
          </cell>
          <cell r="Z2970">
            <v>234</v>
          </cell>
          <cell r="AA2970" t="str">
            <v>鉄筋工</v>
          </cell>
          <cell r="AB2970">
            <v>1</v>
          </cell>
          <cell r="AC2970">
            <v>73920</v>
          </cell>
          <cell r="AD2970">
            <v>73920</v>
          </cell>
          <cell r="AE2970">
            <v>290</v>
          </cell>
          <cell r="AF2970" t="str">
            <v>異形棒鋼</v>
          </cell>
          <cell r="AG2970">
            <v>1.03</v>
          </cell>
          <cell r="AH2970">
            <v>111700</v>
          </cell>
          <cell r="AI2970">
            <v>115051</v>
          </cell>
          <cell r="AK2970" t="e">
            <v>#N/A</v>
          </cell>
          <cell r="AM2970">
            <v>0</v>
          </cell>
          <cell r="AN2970">
            <v>0</v>
          </cell>
          <cell r="AP2970" t="e">
            <v>#N/A</v>
          </cell>
          <cell r="AR2970">
            <v>0</v>
          </cell>
          <cell r="AS2970">
            <v>0</v>
          </cell>
          <cell r="AU2970" t="e">
            <v>#N/A</v>
          </cell>
          <cell r="AW2970">
            <v>0</v>
          </cell>
          <cell r="AX2970">
            <v>0</v>
          </cell>
          <cell r="AZ2970" t="e">
            <v>#N/A</v>
          </cell>
          <cell r="BB2970">
            <v>0</v>
          </cell>
          <cell r="BC2970">
            <v>0</v>
          </cell>
          <cell r="BE2970" t="e">
            <v>#N/A</v>
          </cell>
          <cell r="BG2970">
            <v>0</v>
          </cell>
          <cell r="BH2970">
            <v>0</v>
          </cell>
          <cell r="BJ2970" t="e">
            <v>#N/A</v>
          </cell>
          <cell r="BL2970">
            <v>0</v>
          </cell>
          <cell r="BM2970">
            <v>0</v>
          </cell>
          <cell r="BO2970" t="e">
            <v>#N/A</v>
          </cell>
          <cell r="BQ2970">
            <v>0</v>
          </cell>
          <cell r="BR2970">
            <v>0</v>
          </cell>
          <cell r="BT2970" t="e">
            <v>#N/A</v>
          </cell>
          <cell r="BV2970">
            <v>0</v>
          </cell>
          <cell r="BW2970">
            <v>0</v>
          </cell>
          <cell r="CW2970">
            <v>0</v>
          </cell>
          <cell r="CX2970" t="e">
            <v>#N/A</v>
          </cell>
          <cell r="CY2970">
            <v>0</v>
          </cell>
          <cell r="DA2970">
            <v>0</v>
          </cell>
          <cell r="DG2970">
            <v>0</v>
          </cell>
        </row>
        <row r="2971">
          <cell r="Q2971">
            <v>7008</v>
          </cell>
          <cell r="R2971" t="str">
            <v>鉄筋工（地下構造物）</v>
          </cell>
          <cell r="S2971" t="str">
            <v xml:space="preserve">SD295A  </v>
          </cell>
          <cell r="T2971" t="str">
            <v>D13</v>
          </cell>
          <cell r="U2971" t="str">
            <v>ｔ</v>
          </cell>
          <cell r="V2971">
            <v>186911</v>
          </cell>
          <cell r="W2971" t="str">
            <v>市場単価</v>
          </cell>
          <cell r="X2971" t="str">
            <v>10t以上</v>
          </cell>
          <cell r="Y2971">
            <v>1</v>
          </cell>
          <cell r="Z2971">
            <v>234</v>
          </cell>
          <cell r="AA2971" t="str">
            <v>鉄筋工</v>
          </cell>
          <cell r="AB2971">
            <v>1</v>
          </cell>
          <cell r="AC2971">
            <v>73920</v>
          </cell>
          <cell r="AD2971">
            <v>73920</v>
          </cell>
          <cell r="AE2971">
            <v>229</v>
          </cell>
          <cell r="AF2971" t="str">
            <v>異形棒鋼</v>
          </cell>
          <cell r="AG2971">
            <v>1.03</v>
          </cell>
          <cell r="AH2971">
            <v>109700</v>
          </cell>
          <cell r="AI2971">
            <v>112991</v>
          </cell>
          <cell r="AK2971" t="e">
            <v>#N/A</v>
          </cell>
          <cell r="AM2971">
            <v>0</v>
          </cell>
          <cell r="AN2971">
            <v>0</v>
          </cell>
          <cell r="AP2971" t="e">
            <v>#N/A</v>
          </cell>
          <cell r="AR2971">
            <v>0</v>
          </cell>
          <cell r="AS2971">
            <v>0</v>
          </cell>
          <cell r="AU2971" t="e">
            <v>#N/A</v>
          </cell>
          <cell r="AW2971">
            <v>0</v>
          </cell>
          <cell r="AX2971">
            <v>0</v>
          </cell>
          <cell r="AZ2971" t="e">
            <v>#N/A</v>
          </cell>
          <cell r="BB2971">
            <v>0</v>
          </cell>
          <cell r="BC2971">
            <v>0</v>
          </cell>
          <cell r="BE2971" t="e">
            <v>#N/A</v>
          </cell>
          <cell r="BG2971">
            <v>0</v>
          </cell>
          <cell r="BH2971">
            <v>0</v>
          </cell>
          <cell r="BJ2971" t="e">
            <v>#N/A</v>
          </cell>
          <cell r="BL2971">
            <v>0</v>
          </cell>
          <cell r="BM2971">
            <v>0</v>
          </cell>
          <cell r="BO2971" t="e">
            <v>#N/A</v>
          </cell>
          <cell r="BQ2971">
            <v>0</v>
          </cell>
          <cell r="BR2971">
            <v>0</v>
          </cell>
          <cell r="BT2971" t="e">
            <v>#N/A</v>
          </cell>
          <cell r="BV2971">
            <v>0</v>
          </cell>
          <cell r="BW2971">
            <v>0</v>
          </cell>
          <cell r="CW2971">
            <v>0</v>
          </cell>
          <cell r="CX2971" t="e">
            <v>#N/A</v>
          </cell>
          <cell r="CY2971">
            <v>0</v>
          </cell>
          <cell r="DA2971">
            <v>0</v>
          </cell>
          <cell r="DG2971">
            <v>0</v>
          </cell>
        </row>
        <row r="2972">
          <cell r="Q2972">
            <v>7009</v>
          </cell>
          <cell r="R2972" t="str">
            <v>鉄筋工（地下構造物）</v>
          </cell>
          <cell r="S2972" t="str">
            <v xml:space="preserve">SD295A  </v>
          </cell>
          <cell r="T2972" t="str">
            <v>D16</v>
          </cell>
          <cell r="U2972" t="str">
            <v>ｔ</v>
          </cell>
          <cell r="V2972">
            <v>184851</v>
          </cell>
          <cell r="W2972" t="str">
            <v>市場単価</v>
          </cell>
          <cell r="X2972" t="str">
            <v>10t以上</v>
          </cell>
          <cell r="Y2972">
            <v>1</v>
          </cell>
          <cell r="Z2972">
            <v>234</v>
          </cell>
          <cell r="AA2972" t="str">
            <v>鉄筋工</v>
          </cell>
          <cell r="AB2972">
            <v>1</v>
          </cell>
          <cell r="AC2972">
            <v>73920</v>
          </cell>
          <cell r="AD2972">
            <v>73920</v>
          </cell>
          <cell r="AE2972">
            <v>230</v>
          </cell>
          <cell r="AF2972" t="str">
            <v>異形棒鋼</v>
          </cell>
          <cell r="AG2972">
            <v>1.03</v>
          </cell>
          <cell r="AH2972">
            <v>107700</v>
          </cell>
          <cell r="AI2972">
            <v>110931</v>
          </cell>
          <cell r="AK2972" t="e">
            <v>#N/A</v>
          </cell>
          <cell r="AM2972">
            <v>0</v>
          </cell>
          <cell r="AN2972">
            <v>0</v>
          </cell>
          <cell r="AP2972" t="e">
            <v>#N/A</v>
          </cell>
          <cell r="AR2972">
            <v>0</v>
          </cell>
          <cell r="AS2972">
            <v>0</v>
          </cell>
          <cell r="AU2972" t="e">
            <v>#N/A</v>
          </cell>
          <cell r="AW2972">
            <v>0</v>
          </cell>
          <cell r="AX2972">
            <v>0</v>
          </cell>
          <cell r="AZ2972" t="e">
            <v>#N/A</v>
          </cell>
          <cell r="BB2972">
            <v>0</v>
          </cell>
          <cell r="BC2972">
            <v>0</v>
          </cell>
          <cell r="BE2972" t="e">
            <v>#N/A</v>
          </cell>
          <cell r="BG2972">
            <v>0</v>
          </cell>
          <cell r="BH2972">
            <v>0</v>
          </cell>
          <cell r="BJ2972" t="e">
            <v>#N/A</v>
          </cell>
          <cell r="BL2972">
            <v>0</v>
          </cell>
          <cell r="BM2972">
            <v>0</v>
          </cell>
          <cell r="BO2972" t="e">
            <v>#N/A</v>
          </cell>
          <cell r="BQ2972">
            <v>0</v>
          </cell>
          <cell r="BR2972">
            <v>0</v>
          </cell>
          <cell r="BT2972" t="e">
            <v>#N/A</v>
          </cell>
          <cell r="BV2972">
            <v>0</v>
          </cell>
          <cell r="BW2972">
            <v>0</v>
          </cell>
          <cell r="CW2972">
            <v>0</v>
          </cell>
          <cell r="CX2972" t="e">
            <v>#N/A</v>
          </cell>
          <cell r="CY2972">
            <v>0</v>
          </cell>
          <cell r="DA2972">
            <v>0</v>
          </cell>
          <cell r="DG2972">
            <v>0</v>
          </cell>
        </row>
        <row r="2973">
          <cell r="Q2973">
            <v>7010</v>
          </cell>
          <cell r="R2973" t="str">
            <v>鉄筋工（地下構造物）</v>
          </cell>
          <cell r="S2973" t="str">
            <v xml:space="preserve">SD295A  </v>
          </cell>
          <cell r="T2973" t="str">
            <v>D10</v>
          </cell>
          <cell r="U2973" t="str">
            <v>ｔ</v>
          </cell>
          <cell r="V2973">
            <v>200059</v>
          </cell>
          <cell r="W2973" t="str">
            <v>市場単価</v>
          </cell>
          <cell r="X2973" t="str">
            <v>10t未満</v>
          </cell>
          <cell r="Y2973">
            <v>1</v>
          </cell>
          <cell r="Z2973">
            <v>234</v>
          </cell>
          <cell r="AA2973" t="str">
            <v>鉄筋工</v>
          </cell>
          <cell r="AB2973">
            <v>1.1499999999999999</v>
          </cell>
          <cell r="AC2973">
            <v>73920</v>
          </cell>
          <cell r="AD2973">
            <v>85008</v>
          </cell>
          <cell r="AE2973">
            <v>290</v>
          </cell>
          <cell r="AF2973" t="str">
            <v>異形棒鋼</v>
          </cell>
          <cell r="AG2973">
            <v>1.03</v>
          </cell>
          <cell r="AH2973">
            <v>111700</v>
          </cell>
          <cell r="AI2973">
            <v>115051</v>
          </cell>
          <cell r="AK2973" t="e">
            <v>#N/A</v>
          </cell>
          <cell r="AM2973">
            <v>0</v>
          </cell>
          <cell r="AN2973">
            <v>0</v>
          </cell>
          <cell r="AP2973" t="e">
            <v>#N/A</v>
          </cell>
          <cell r="AR2973">
            <v>0</v>
          </cell>
          <cell r="AS2973">
            <v>0</v>
          </cell>
          <cell r="AU2973" t="e">
            <v>#N/A</v>
          </cell>
          <cell r="AW2973">
            <v>0</v>
          </cell>
          <cell r="AX2973">
            <v>0</v>
          </cell>
          <cell r="AZ2973" t="e">
            <v>#N/A</v>
          </cell>
          <cell r="BB2973">
            <v>0</v>
          </cell>
          <cell r="BC2973">
            <v>0</v>
          </cell>
          <cell r="BE2973" t="e">
            <v>#N/A</v>
          </cell>
          <cell r="BG2973">
            <v>0</v>
          </cell>
          <cell r="BH2973">
            <v>0</v>
          </cell>
          <cell r="BJ2973" t="e">
            <v>#N/A</v>
          </cell>
          <cell r="BL2973">
            <v>0</v>
          </cell>
          <cell r="BM2973">
            <v>0</v>
          </cell>
          <cell r="BO2973" t="e">
            <v>#N/A</v>
          </cell>
          <cell r="BQ2973">
            <v>0</v>
          </cell>
          <cell r="BR2973">
            <v>0</v>
          </cell>
          <cell r="BT2973" t="e">
            <v>#N/A</v>
          </cell>
          <cell r="BV2973">
            <v>0</v>
          </cell>
          <cell r="BW2973">
            <v>0</v>
          </cell>
          <cell r="CW2973">
            <v>0</v>
          </cell>
          <cell r="CX2973" t="e">
            <v>#N/A</v>
          </cell>
          <cell r="CY2973">
            <v>0</v>
          </cell>
          <cell r="DA2973">
            <v>0</v>
          </cell>
          <cell r="DG2973">
            <v>0</v>
          </cell>
        </row>
        <row r="2974">
          <cell r="Q2974">
            <v>7011</v>
          </cell>
          <cell r="R2974" t="str">
            <v>鉄筋工（地下構造物）</v>
          </cell>
          <cell r="S2974" t="str">
            <v xml:space="preserve">SD295A  </v>
          </cell>
          <cell r="T2974" t="str">
            <v>D13</v>
          </cell>
          <cell r="U2974" t="str">
            <v>ｔ</v>
          </cell>
          <cell r="V2974">
            <v>197999</v>
          </cell>
          <cell r="W2974" t="str">
            <v>市場単価</v>
          </cell>
          <cell r="X2974" t="str">
            <v>10t未満</v>
          </cell>
          <cell r="Y2974">
            <v>1</v>
          </cell>
          <cell r="Z2974">
            <v>234</v>
          </cell>
          <cell r="AA2974" t="str">
            <v>鉄筋工</v>
          </cell>
          <cell r="AB2974">
            <v>1.1499999999999999</v>
          </cell>
          <cell r="AC2974">
            <v>73920</v>
          </cell>
          <cell r="AD2974">
            <v>85008</v>
          </cell>
          <cell r="AE2974">
            <v>229</v>
          </cell>
          <cell r="AF2974" t="str">
            <v>異形棒鋼</v>
          </cell>
          <cell r="AG2974">
            <v>1.03</v>
          </cell>
          <cell r="AH2974">
            <v>109700</v>
          </cell>
          <cell r="AI2974">
            <v>112991</v>
          </cell>
          <cell r="AK2974" t="e">
            <v>#N/A</v>
          </cell>
          <cell r="AM2974">
            <v>0</v>
          </cell>
          <cell r="AN2974">
            <v>0</v>
          </cell>
          <cell r="AP2974" t="e">
            <v>#N/A</v>
          </cell>
          <cell r="AR2974">
            <v>0</v>
          </cell>
          <cell r="AS2974">
            <v>0</v>
          </cell>
          <cell r="AU2974" t="e">
            <v>#N/A</v>
          </cell>
          <cell r="AW2974">
            <v>0</v>
          </cell>
          <cell r="AX2974">
            <v>0</v>
          </cell>
          <cell r="AZ2974" t="e">
            <v>#N/A</v>
          </cell>
          <cell r="BB2974">
            <v>0</v>
          </cell>
          <cell r="BC2974">
            <v>0</v>
          </cell>
          <cell r="BE2974" t="e">
            <v>#N/A</v>
          </cell>
          <cell r="BG2974">
            <v>0</v>
          </cell>
          <cell r="BH2974">
            <v>0</v>
          </cell>
          <cell r="BJ2974" t="e">
            <v>#N/A</v>
          </cell>
          <cell r="BL2974">
            <v>0</v>
          </cell>
          <cell r="BM2974">
            <v>0</v>
          </cell>
          <cell r="BO2974" t="e">
            <v>#N/A</v>
          </cell>
          <cell r="BQ2974">
            <v>0</v>
          </cell>
          <cell r="BR2974">
            <v>0</v>
          </cell>
          <cell r="BT2974" t="e">
            <v>#N/A</v>
          </cell>
          <cell r="BV2974">
            <v>0</v>
          </cell>
          <cell r="BW2974">
            <v>0</v>
          </cell>
          <cell r="CW2974">
            <v>0</v>
          </cell>
          <cell r="CX2974" t="e">
            <v>#N/A</v>
          </cell>
          <cell r="CY2974">
            <v>0</v>
          </cell>
          <cell r="DA2974">
            <v>0</v>
          </cell>
          <cell r="DG2974">
            <v>0</v>
          </cell>
        </row>
        <row r="2975">
          <cell r="Q2975">
            <v>7012</v>
          </cell>
          <cell r="R2975" t="str">
            <v>鉄筋工（地下構造物）</v>
          </cell>
          <cell r="S2975" t="str">
            <v xml:space="preserve">SD295A  </v>
          </cell>
          <cell r="T2975" t="str">
            <v>D16</v>
          </cell>
          <cell r="U2975" t="str">
            <v>ｔ</v>
          </cell>
          <cell r="V2975">
            <v>195939</v>
          </cell>
          <cell r="W2975" t="str">
            <v>市場単価</v>
          </cell>
          <cell r="X2975" t="str">
            <v>10t未満</v>
          </cell>
          <cell r="Y2975">
            <v>1</v>
          </cell>
          <cell r="Z2975">
            <v>234</v>
          </cell>
          <cell r="AA2975" t="str">
            <v>鉄筋工</v>
          </cell>
          <cell r="AB2975">
            <v>1.1499999999999999</v>
          </cell>
          <cell r="AC2975">
            <v>73920</v>
          </cell>
          <cell r="AD2975">
            <v>85008</v>
          </cell>
          <cell r="AE2975">
            <v>230</v>
          </cell>
          <cell r="AF2975" t="str">
            <v>異形棒鋼</v>
          </cell>
          <cell r="AG2975">
            <v>1.03</v>
          </cell>
          <cell r="AH2975">
            <v>107700</v>
          </cell>
          <cell r="AI2975">
            <v>110931</v>
          </cell>
          <cell r="AK2975" t="e">
            <v>#N/A</v>
          </cell>
          <cell r="AM2975">
            <v>0</v>
          </cell>
          <cell r="AN2975">
            <v>0</v>
          </cell>
          <cell r="AP2975" t="e">
            <v>#N/A</v>
          </cell>
          <cell r="AR2975">
            <v>0</v>
          </cell>
          <cell r="AS2975">
            <v>0</v>
          </cell>
          <cell r="AU2975" t="e">
            <v>#N/A</v>
          </cell>
          <cell r="AW2975">
            <v>0</v>
          </cell>
          <cell r="AX2975">
            <v>0</v>
          </cell>
          <cell r="AZ2975" t="e">
            <v>#N/A</v>
          </cell>
          <cell r="BB2975">
            <v>0</v>
          </cell>
          <cell r="BC2975">
            <v>0</v>
          </cell>
          <cell r="BE2975" t="e">
            <v>#N/A</v>
          </cell>
          <cell r="BG2975">
            <v>0</v>
          </cell>
          <cell r="BH2975">
            <v>0</v>
          </cell>
          <cell r="BJ2975" t="e">
            <v>#N/A</v>
          </cell>
          <cell r="BL2975">
            <v>0</v>
          </cell>
          <cell r="BM2975">
            <v>0</v>
          </cell>
          <cell r="BO2975" t="e">
            <v>#N/A</v>
          </cell>
          <cell r="BQ2975">
            <v>0</v>
          </cell>
          <cell r="BR2975">
            <v>0</v>
          </cell>
          <cell r="BT2975" t="e">
            <v>#N/A</v>
          </cell>
          <cell r="BV2975">
            <v>0</v>
          </cell>
          <cell r="BW2975">
            <v>0</v>
          </cell>
          <cell r="CW2975">
            <v>0</v>
          </cell>
          <cell r="CX2975" t="e">
            <v>#N/A</v>
          </cell>
          <cell r="CY2975">
            <v>0</v>
          </cell>
          <cell r="DA2975">
            <v>0</v>
          </cell>
          <cell r="DG2975">
            <v>0</v>
          </cell>
        </row>
        <row r="2976">
          <cell r="Q2976">
            <v>7013</v>
          </cell>
          <cell r="R2976" t="str">
            <v>鉄筋工（差筋及び杭頭処理）</v>
          </cell>
          <cell r="S2976" t="str">
            <v xml:space="preserve">SD295A  </v>
          </cell>
          <cell r="T2976" t="str">
            <v>D10</v>
          </cell>
          <cell r="U2976" t="str">
            <v>ｔ</v>
          </cell>
          <cell r="V2976">
            <v>178891</v>
          </cell>
          <cell r="W2976" t="str">
            <v>市場単価</v>
          </cell>
          <cell r="X2976" t="str">
            <v>10t以上</v>
          </cell>
          <cell r="Y2976">
            <v>1</v>
          </cell>
          <cell r="Z2976">
            <v>235</v>
          </cell>
          <cell r="AA2976" t="str">
            <v>鉄筋工</v>
          </cell>
          <cell r="AB2976">
            <v>1</v>
          </cell>
          <cell r="AC2976">
            <v>63840</v>
          </cell>
          <cell r="AD2976">
            <v>63840</v>
          </cell>
          <cell r="AE2976">
            <v>290</v>
          </cell>
          <cell r="AF2976" t="str">
            <v>異形棒鋼</v>
          </cell>
          <cell r="AG2976">
            <v>1.03</v>
          </cell>
          <cell r="AH2976">
            <v>111700</v>
          </cell>
          <cell r="AI2976">
            <v>115051</v>
          </cell>
          <cell r="AK2976" t="e">
            <v>#N/A</v>
          </cell>
          <cell r="AM2976">
            <v>0</v>
          </cell>
          <cell r="AN2976">
            <v>0</v>
          </cell>
          <cell r="AP2976" t="e">
            <v>#N/A</v>
          </cell>
          <cell r="AR2976">
            <v>0</v>
          </cell>
          <cell r="AS2976">
            <v>0</v>
          </cell>
          <cell r="AU2976" t="e">
            <v>#N/A</v>
          </cell>
          <cell r="AW2976">
            <v>0</v>
          </cell>
          <cell r="AX2976">
            <v>0</v>
          </cell>
          <cell r="AZ2976" t="e">
            <v>#N/A</v>
          </cell>
          <cell r="BB2976">
            <v>0</v>
          </cell>
          <cell r="BC2976">
            <v>0</v>
          </cell>
          <cell r="BE2976" t="e">
            <v>#N/A</v>
          </cell>
          <cell r="BG2976">
            <v>0</v>
          </cell>
          <cell r="BH2976">
            <v>0</v>
          </cell>
          <cell r="BJ2976" t="e">
            <v>#N/A</v>
          </cell>
          <cell r="BL2976">
            <v>0</v>
          </cell>
          <cell r="BM2976">
            <v>0</v>
          </cell>
          <cell r="BO2976" t="e">
            <v>#N/A</v>
          </cell>
          <cell r="BQ2976">
            <v>0</v>
          </cell>
          <cell r="BR2976">
            <v>0</v>
          </cell>
          <cell r="BT2976" t="e">
            <v>#N/A</v>
          </cell>
          <cell r="BV2976">
            <v>0</v>
          </cell>
          <cell r="BW2976">
            <v>0</v>
          </cell>
          <cell r="CW2976">
            <v>0</v>
          </cell>
          <cell r="CX2976" t="e">
            <v>#N/A</v>
          </cell>
          <cell r="CY2976">
            <v>0</v>
          </cell>
          <cell r="DA2976">
            <v>0</v>
          </cell>
          <cell r="DG2976">
            <v>0</v>
          </cell>
        </row>
        <row r="2977">
          <cell r="Q2977">
            <v>7014</v>
          </cell>
          <cell r="R2977" t="str">
            <v>鉄筋工（差筋及び杭頭処理）</v>
          </cell>
          <cell r="S2977" t="str">
            <v xml:space="preserve">SD295A  </v>
          </cell>
          <cell r="T2977" t="str">
            <v>D13</v>
          </cell>
          <cell r="U2977" t="str">
            <v>ｔ</v>
          </cell>
          <cell r="V2977">
            <v>176831</v>
          </cell>
          <cell r="W2977" t="str">
            <v>市場単価</v>
          </cell>
          <cell r="X2977" t="str">
            <v>10t以上</v>
          </cell>
          <cell r="Y2977">
            <v>1</v>
          </cell>
          <cell r="Z2977">
            <v>235</v>
          </cell>
          <cell r="AA2977" t="str">
            <v>鉄筋工</v>
          </cell>
          <cell r="AB2977">
            <v>1</v>
          </cell>
          <cell r="AC2977">
            <v>63840</v>
          </cell>
          <cell r="AD2977">
            <v>63840</v>
          </cell>
          <cell r="AE2977">
            <v>229</v>
          </cell>
          <cell r="AF2977" t="str">
            <v>異形棒鋼</v>
          </cell>
          <cell r="AG2977">
            <v>1.03</v>
          </cell>
          <cell r="AH2977">
            <v>109700</v>
          </cell>
          <cell r="AI2977">
            <v>112991</v>
          </cell>
          <cell r="AK2977" t="e">
            <v>#N/A</v>
          </cell>
          <cell r="AM2977">
            <v>0</v>
          </cell>
          <cell r="AN2977">
            <v>0</v>
          </cell>
          <cell r="AP2977" t="e">
            <v>#N/A</v>
          </cell>
          <cell r="AR2977">
            <v>0</v>
          </cell>
          <cell r="AS2977">
            <v>0</v>
          </cell>
          <cell r="AU2977" t="e">
            <v>#N/A</v>
          </cell>
          <cell r="AW2977">
            <v>0</v>
          </cell>
          <cell r="AX2977">
            <v>0</v>
          </cell>
          <cell r="AZ2977" t="e">
            <v>#N/A</v>
          </cell>
          <cell r="BB2977">
            <v>0</v>
          </cell>
          <cell r="BC2977">
            <v>0</v>
          </cell>
          <cell r="BE2977" t="e">
            <v>#N/A</v>
          </cell>
          <cell r="BG2977">
            <v>0</v>
          </cell>
          <cell r="BH2977">
            <v>0</v>
          </cell>
          <cell r="BJ2977" t="e">
            <v>#N/A</v>
          </cell>
          <cell r="BL2977">
            <v>0</v>
          </cell>
          <cell r="BM2977">
            <v>0</v>
          </cell>
          <cell r="BO2977" t="e">
            <v>#N/A</v>
          </cell>
          <cell r="BQ2977">
            <v>0</v>
          </cell>
          <cell r="BR2977">
            <v>0</v>
          </cell>
          <cell r="BT2977" t="e">
            <v>#N/A</v>
          </cell>
          <cell r="BV2977">
            <v>0</v>
          </cell>
          <cell r="BW2977">
            <v>0</v>
          </cell>
          <cell r="CW2977">
            <v>0</v>
          </cell>
          <cell r="CX2977" t="e">
            <v>#N/A</v>
          </cell>
          <cell r="CY2977">
            <v>0</v>
          </cell>
          <cell r="DA2977">
            <v>0</v>
          </cell>
          <cell r="DG2977">
            <v>0</v>
          </cell>
        </row>
        <row r="2978">
          <cell r="Q2978">
            <v>7015</v>
          </cell>
          <cell r="R2978" t="str">
            <v>鉄筋工（差筋及び杭頭処理）</v>
          </cell>
          <cell r="S2978" t="str">
            <v xml:space="preserve">SD295A  </v>
          </cell>
          <cell r="T2978" t="str">
            <v>D16</v>
          </cell>
          <cell r="U2978" t="str">
            <v>ｔ</v>
          </cell>
          <cell r="V2978">
            <v>174771</v>
          </cell>
          <cell r="W2978" t="str">
            <v>市場単価</v>
          </cell>
          <cell r="X2978" t="str">
            <v>10t以上</v>
          </cell>
          <cell r="Y2978">
            <v>1</v>
          </cell>
          <cell r="Z2978">
            <v>235</v>
          </cell>
          <cell r="AA2978" t="str">
            <v>鉄筋工</v>
          </cell>
          <cell r="AB2978">
            <v>1</v>
          </cell>
          <cell r="AC2978">
            <v>63840</v>
          </cell>
          <cell r="AD2978">
            <v>63840</v>
          </cell>
          <cell r="AE2978">
            <v>230</v>
          </cell>
          <cell r="AF2978" t="str">
            <v>異形棒鋼</v>
          </cell>
          <cell r="AG2978">
            <v>1.03</v>
          </cell>
          <cell r="AH2978">
            <v>107700</v>
          </cell>
          <cell r="AI2978">
            <v>110931</v>
          </cell>
          <cell r="AK2978" t="e">
            <v>#N/A</v>
          </cell>
          <cell r="AM2978">
            <v>0</v>
          </cell>
          <cell r="AN2978">
            <v>0</v>
          </cell>
          <cell r="AP2978" t="e">
            <v>#N/A</v>
          </cell>
          <cell r="AR2978">
            <v>0</v>
          </cell>
          <cell r="AS2978">
            <v>0</v>
          </cell>
          <cell r="AU2978" t="e">
            <v>#N/A</v>
          </cell>
          <cell r="AW2978">
            <v>0</v>
          </cell>
          <cell r="AX2978">
            <v>0</v>
          </cell>
          <cell r="AZ2978" t="e">
            <v>#N/A</v>
          </cell>
          <cell r="BB2978">
            <v>0</v>
          </cell>
          <cell r="BC2978">
            <v>0</v>
          </cell>
          <cell r="BE2978" t="e">
            <v>#N/A</v>
          </cell>
          <cell r="BG2978">
            <v>0</v>
          </cell>
          <cell r="BH2978">
            <v>0</v>
          </cell>
          <cell r="BJ2978" t="e">
            <v>#N/A</v>
          </cell>
          <cell r="BL2978">
            <v>0</v>
          </cell>
          <cell r="BM2978">
            <v>0</v>
          </cell>
          <cell r="BO2978" t="e">
            <v>#N/A</v>
          </cell>
          <cell r="BQ2978">
            <v>0</v>
          </cell>
          <cell r="BR2978">
            <v>0</v>
          </cell>
          <cell r="BT2978" t="e">
            <v>#N/A</v>
          </cell>
          <cell r="BV2978">
            <v>0</v>
          </cell>
          <cell r="BW2978">
            <v>0</v>
          </cell>
          <cell r="CW2978">
            <v>0</v>
          </cell>
          <cell r="CX2978" t="e">
            <v>#N/A</v>
          </cell>
          <cell r="CY2978">
            <v>0</v>
          </cell>
          <cell r="DA2978">
            <v>0</v>
          </cell>
          <cell r="DG2978">
            <v>0</v>
          </cell>
        </row>
        <row r="2979">
          <cell r="Q2979">
            <v>7016</v>
          </cell>
          <cell r="R2979" t="str">
            <v>鉄筋工（差筋及び杭頭処理）</v>
          </cell>
          <cell r="S2979" t="str">
            <v xml:space="preserve">SD295A  </v>
          </cell>
          <cell r="T2979" t="str">
            <v>D10</v>
          </cell>
          <cell r="U2979" t="str">
            <v>ｔ</v>
          </cell>
          <cell r="V2979">
            <v>188467</v>
          </cell>
          <cell r="W2979" t="str">
            <v>市場単価</v>
          </cell>
          <cell r="X2979" t="str">
            <v>10t未満</v>
          </cell>
          <cell r="Y2979">
            <v>1</v>
          </cell>
          <cell r="Z2979">
            <v>235</v>
          </cell>
          <cell r="AA2979" t="str">
            <v>鉄筋工</v>
          </cell>
          <cell r="AB2979">
            <v>1.1499999999999999</v>
          </cell>
          <cell r="AC2979">
            <v>63840</v>
          </cell>
          <cell r="AD2979">
            <v>73416</v>
          </cell>
          <cell r="AE2979">
            <v>290</v>
          </cell>
          <cell r="AF2979" t="str">
            <v>異形棒鋼</v>
          </cell>
          <cell r="AG2979">
            <v>1.03</v>
          </cell>
          <cell r="AH2979">
            <v>111700</v>
          </cell>
          <cell r="AI2979">
            <v>115051</v>
          </cell>
          <cell r="AK2979" t="e">
            <v>#N/A</v>
          </cell>
          <cell r="AM2979">
            <v>0</v>
          </cell>
          <cell r="AN2979">
            <v>0</v>
          </cell>
          <cell r="AP2979" t="e">
            <v>#N/A</v>
          </cell>
          <cell r="AR2979">
            <v>0</v>
          </cell>
          <cell r="AS2979">
            <v>0</v>
          </cell>
          <cell r="AU2979" t="e">
            <v>#N/A</v>
          </cell>
          <cell r="AW2979">
            <v>0</v>
          </cell>
          <cell r="AX2979">
            <v>0</v>
          </cell>
          <cell r="AZ2979" t="e">
            <v>#N/A</v>
          </cell>
          <cell r="BB2979">
            <v>0</v>
          </cell>
          <cell r="BC2979">
            <v>0</v>
          </cell>
          <cell r="BE2979" t="e">
            <v>#N/A</v>
          </cell>
          <cell r="BG2979">
            <v>0</v>
          </cell>
          <cell r="BH2979">
            <v>0</v>
          </cell>
          <cell r="BJ2979" t="e">
            <v>#N/A</v>
          </cell>
          <cell r="BL2979">
            <v>0</v>
          </cell>
          <cell r="BM2979">
            <v>0</v>
          </cell>
          <cell r="BO2979" t="e">
            <v>#N/A</v>
          </cell>
          <cell r="BQ2979">
            <v>0</v>
          </cell>
          <cell r="BR2979">
            <v>0</v>
          </cell>
          <cell r="BT2979" t="e">
            <v>#N/A</v>
          </cell>
          <cell r="BV2979">
            <v>0</v>
          </cell>
          <cell r="BW2979">
            <v>0</v>
          </cell>
          <cell r="CW2979">
            <v>0</v>
          </cell>
          <cell r="CX2979" t="e">
            <v>#N/A</v>
          </cell>
          <cell r="CY2979">
            <v>0</v>
          </cell>
          <cell r="DA2979">
            <v>0</v>
          </cell>
          <cell r="DG2979">
            <v>0</v>
          </cell>
        </row>
        <row r="2980">
          <cell r="Q2980">
            <v>7017</v>
          </cell>
          <cell r="R2980" t="str">
            <v>鉄筋工（差筋及び杭頭処理）</v>
          </cell>
          <cell r="S2980" t="str">
            <v xml:space="preserve">SD295A  </v>
          </cell>
          <cell r="T2980" t="str">
            <v>D13</v>
          </cell>
          <cell r="U2980" t="str">
            <v>ｔ</v>
          </cell>
          <cell r="V2980">
            <v>186407</v>
          </cell>
          <cell r="W2980" t="str">
            <v>市場単価</v>
          </cell>
          <cell r="X2980" t="str">
            <v>10t未満</v>
          </cell>
          <cell r="Y2980">
            <v>1</v>
          </cell>
          <cell r="Z2980">
            <v>235</v>
          </cell>
          <cell r="AA2980" t="str">
            <v>鉄筋工</v>
          </cell>
          <cell r="AB2980">
            <v>1.1499999999999999</v>
          </cell>
          <cell r="AC2980">
            <v>63840</v>
          </cell>
          <cell r="AD2980">
            <v>73416</v>
          </cell>
          <cell r="AE2980">
            <v>229</v>
          </cell>
          <cell r="AF2980" t="str">
            <v>異形棒鋼</v>
          </cell>
          <cell r="AG2980">
            <v>1.03</v>
          </cell>
          <cell r="AH2980">
            <v>109700</v>
          </cell>
          <cell r="AI2980">
            <v>112991</v>
          </cell>
          <cell r="AK2980" t="e">
            <v>#N/A</v>
          </cell>
          <cell r="AM2980">
            <v>0</v>
          </cell>
          <cell r="AN2980">
            <v>0</v>
          </cell>
          <cell r="AP2980" t="e">
            <v>#N/A</v>
          </cell>
          <cell r="AR2980">
            <v>0</v>
          </cell>
          <cell r="AS2980">
            <v>0</v>
          </cell>
          <cell r="AU2980" t="e">
            <v>#N/A</v>
          </cell>
          <cell r="AW2980">
            <v>0</v>
          </cell>
          <cell r="AX2980">
            <v>0</v>
          </cell>
          <cell r="AZ2980" t="e">
            <v>#N/A</v>
          </cell>
          <cell r="BB2980">
            <v>0</v>
          </cell>
          <cell r="BC2980">
            <v>0</v>
          </cell>
          <cell r="BE2980" t="e">
            <v>#N/A</v>
          </cell>
          <cell r="BG2980">
            <v>0</v>
          </cell>
          <cell r="BH2980">
            <v>0</v>
          </cell>
          <cell r="BJ2980" t="e">
            <v>#N/A</v>
          </cell>
          <cell r="BL2980">
            <v>0</v>
          </cell>
          <cell r="BM2980">
            <v>0</v>
          </cell>
          <cell r="BO2980" t="e">
            <v>#N/A</v>
          </cell>
          <cell r="BQ2980">
            <v>0</v>
          </cell>
          <cell r="BR2980">
            <v>0</v>
          </cell>
          <cell r="BT2980" t="e">
            <v>#N/A</v>
          </cell>
          <cell r="BV2980">
            <v>0</v>
          </cell>
          <cell r="BW2980">
            <v>0</v>
          </cell>
          <cell r="CW2980">
            <v>0</v>
          </cell>
          <cell r="CX2980" t="e">
            <v>#N/A</v>
          </cell>
          <cell r="CY2980">
            <v>0</v>
          </cell>
          <cell r="DA2980">
            <v>0</v>
          </cell>
          <cell r="DG2980">
            <v>0</v>
          </cell>
        </row>
        <row r="2981">
          <cell r="Q2981">
            <v>7018</v>
          </cell>
          <cell r="R2981" t="str">
            <v>鉄筋工（差筋及び杭頭処理）</v>
          </cell>
          <cell r="S2981" t="str">
            <v xml:space="preserve">SD295A  </v>
          </cell>
          <cell r="T2981" t="str">
            <v>D16</v>
          </cell>
          <cell r="U2981" t="str">
            <v>ｔ</v>
          </cell>
          <cell r="V2981">
            <v>184347</v>
          </cell>
          <cell r="W2981" t="str">
            <v>市場単価</v>
          </cell>
          <cell r="X2981" t="str">
            <v>10t未満</v>
          </cell>
          <cell r="Y2981">
            <v>1</v>
          </cell>
          <cell r="Z2981">
            <v>235</v>
          </cell>
          <cell r="AA2981" t="str">
            <v>鉄筋工</v>
          </cell>
          <cell r="AB2981">
            <v>1.1499999999999999</v>
          </cell>
          <cell r="AC2981">
            <v>63840</v>
          </cell>
          <cell r="AD2981">
            <v>73416</v>
          </cell>
          <cell r="AE2981">
            <v>230</v>
          </cell>
          <cell r="AF2981" t="str">
            <v>異形棒鋼</v>
          </cell>
          <cell r="AG2981">
            <v>1.03</v>
          </cell>
          <cell r="AH2981">
            <v>107700</v>
          </cell>
          <cell r="AI2981">
            <v>110931</v>
          </cell>
          <cell r="AK2981" t="e">
            <v>#N/A</v>
          </cell>
          <cell r="AM2981">
            <v>0</v>
          </cell>
          <cell r="AN2981">
            <v>0</v>
          </cell>
          <cell r="AP2981" t="e">
            <v>#N/A</v>
          </cell>
          <cell r="AR2981">
            <v>0</v>
          </cell>
          <cell r="AS2981">
            <v>0</v>
          </cell>
          <cell r="AU2981" t="e">
            <v>#N/A</v>
          </cell>
          <cell r="AW2981">
            <v>0</v>
          </cell>
          <cell r="AX2981">
            <v>0</v>
          </cell>
          <cell r="AZ2981" t="e">
            <v>#N/A</v>
          </cell>
          <cell r="BB2981">
            <v>0</v>
          </cell>
          <cell r="BC2981">
            <v>0</v>
          </cell>
          <cell r="BE2981" t="e">
            <v>#N/A</v>
          </cell>
          <cell r="BG2981">
            <v>0</v>
          </cell>
          <cell r="BH2981">
            <v>0</v>
          </cell>
          <cell r="BJ2981" t="e">
            <v>#N/A</v>
          </cell>
          <cell r="BL2981">
            <v>0</v>
          </cell>
          <cell r="BM2981">
            <v>0</v>
          </cell>
          <cell r="BO2981" t="e">
            <v>#N/A</v>
          </cell>
          <cell r="BQ2981">
            <v>0</v>
          </cell>
          <cell r="BR2981">
            <v>0</v>
          </cell>
          <cell r="BT2981" t="e">
            <v>#N/A</v>
          </cell>
          <cell r="BV2981">
            <v>0</v>
          </cell>
          <cell r="BW2981">
            <v>0</v>
          </cell>
          <cell r="CW2981">
            <v>0</v>
          </cell>
          <cell r="CX2981" t="e">
            <v>#N/A</v>
          </cell>
          <cell r="CY2981">
            <v>0</v>
          </cell>
          <cell r="DA2981">
            <v>0</v>
          </cell>
          <cell r="DG2981">
            <v>0</v>
          </cell>
        </row>
        <row r="2982">
          <cell r="Q2982">
            <v>7019</v>
          </cell>
          <cell r="R2982" t="str">
            <v>鉄筋工（一般構造物）</v>
          </cell>
          <cell r="S2982" t="str">
            <v>SD345</v>
          </cell>
          <cell r="T2982" t="str">
            <v>D13</v>
          </cell>
          <cell r="U2982" t="str">
            <v>ｔ</v>
          </cell>
          <cell r="V2982">
            <v>185856</v>
          </cell>
          <cell r="W2982" t="str">
            <v>市場単価</v>
          </cell>
          <cell r="X2982" t="str">
            <v>10t以上</v>
          </cell>
          <cell r="Y2982">
            <v>1</v>
          </cell>
          <cell r="Z2982">
            <v>233</v>
          </cell>
          <cell r="AA2982" t="str">
            <v>鉄筋工</v>
          </cell>
          <cell r="AB2982">
            <v>1</v>
          </cell>
          <cell r="AC2982">
            <v>67200</v>
          </cell>
          <cell r="AD2982">
            <v>67200</v>
          </cell>
          <cell r="AE2982">
            <v>927</v>
          </cell>
          <cell r="AF2982" t="str">
            <v>異形棒鋼</v>
          </cell>
          <cell r="AG2982">
            <v>1.03</v>
          </cell>
          <cell r="AH2982">
            <v>115200</v>
          </cell>
          <cell r="AI2982">
            <v>118656</v>
          </cell>
          <cell r="AK2982" t="e">
            <v>#N/A</v>
          </cell>
          <cell r="AM2982">
            <v>0</v>
          </cell>
          <cell r="AN2982">
            <v>0</v>
          </cell>
          <cell r="AP2982" t="e">
            <v>#N/A</v>
          </cell>
          <cell r="AR2982">
            <v>0</v>
          </cell>
          <cell r="AS2982">
            <v>0</v>
          </cell>
          <cell r="AU2982" t="e">
            <v>#N/A</v>
          </cell>
          <cell r="AW2982">
            <v>0</v>
          </cell>
          <cell r="AX2982">
            <v>0</v>
          </cell>
          <cell r="AZ2982" t="e">
            <v>#N/A</v>
          </cell>
          <cell r="BB2982">
            <v>0</v>
          </cell>
          <cell r="BC2982">
            <v>0</v>
          </cell>
          <cell r="BE2982" t="e">
            <v>#N/A</v>
          </cell>
          <cell r="BG2982">
            <v>0</v>
          </cell>
          <cell r="BH2982">
            <v>0</v>
          </cell>
          <cell r="BJ2982" t="e">
            <v>#N/A</v>
          </cell>
          <cell r="BL2982">
            <v>0</v>
          </cell>
          <cell r="BM2982">
            <v>0</v>
          </cell>
          <cell r="BO2982" t="e">
            <v>#N/A</v>
          </cell>
          <cell r="BQ2982">
            <v>0</v>
          </cell>
          <cell r="BR2982">
            <v>0</v>
          </cell>
          <cell r="BT2982" t="e">
            <v>#N/A</v>
          </cell>
          <cell r="BV2982">
            <v>0</v>
          </cell>
          <cell r="BW2982">
            <v>0</v>
          </cell>
          <cell r="CW2982">
            <v>0</v>
          </cell>
          <cell r="CX2982" t="e">
            <v>#N/A</v>
          </cell>
          <cell r="CY2982">
            <v>0</v>
          </cell>
          <cell r="DA2982">
            <v>0</v>
          </cell>
          <cell r="DG2982">
            <v>0</v>
          </cell>
        </row>
        <row r="2983">
          <cell r="Q2983">
            <v>7020</v>
          </cell>
          <cell r="R2983" t="str">
            <v>鉄筋工（一般構造物）</v>
          </cell>
          <cell r="S2983" t="str">
            <v>SD345</v>
          </cell>
          <cell r="T2983" t="str">
            <v>D16～D22</v>
          </cell>
          <cell r="U2983" t="str">
            <v>ｔ</v>
          </cell>
          <cell r="V2983">
            <v>183796</v>
          </cell>
          <cell r="W2983" t="str">
            <v>市場単価</v>
          </cell>
          <cell r="X2983" t="str">
            <v>10t以上</v>
          </cell>
          <cell r="Y2983">
            <v>1</v>
          </cell>
          <cell r="Z2983">
            <v>233</v>
          </cell>
          <cell r="AA2983" t="str">
            <v>鉄筋工</v>
          </cell>
          <cell r="AB2983">
            <v>1</v>
          </cell>
          <cell r="AC2983">
            <v>67200</v>
          </cell>
          <cell r="AD2983">
            <v>67200</v>
          </cell>
          <cell r="AE2983">
            <v>928</v>
          </cell>
          <cell r="AF2983" t="str">
            <v>異形棒鋼</v>
          </cell>
          <cell r="AG2983">
            <v>1.03</v>
          </cell>
          <cell r="AH2983">
            <v>113200</v>
          </cell>
          <cell r="AI2983">
            <v>116596</v>
          </cell>
          <cell r="AK2983" t="e">
            <v>#N/A</v>
          </cell>
          <cell r="AM2983">
            <v>0</v>
          </cell>
          <cell r="AN2983">
            <v>0</v>
          </cell>
          <cell r="AP2983" t="e">
            <v>#N/A</v>
          </cell>
          <cell r="AR2983">
            <v>0</v>
          </cell>
          <cell r="AS2983">
            <v>0</v>
          </cell>
          <cell r="AU2983" t="e">
            <v>#N/A</v>
          </cell>
          <cell r="AW2983">
            <v>0</v>
          </cell>
          <cell r="AX2983">
            <v>0</v>
          </cell>
          <cell r="AZ2983" t="e">
            <v>#N/A</v>
          </cell>
          <cell r="BB2983">
            <v>0</v>
          </cell>
          <cell r="BC2983">
            <v>0</v>
          </cell>
          <cell r="BE2983" t="e">
            <v>#N/A</v>
          </cell>
          <cell r="BG2983">
            <v>0</v>
          </cell>
          <cell r="BH2983">
            <v>0</v>
          </cell>
          <cell r="BJ2983" t="e">
            <v>#N/A</v>
          </cell>
          <cell r="BL2983">
            <v>0</v>
          </cell>
          <cell r="BM2983">
            <v>0</v>
          </cell>
          <cell r="BO2983" t="e">
            <v>#N/A</v>
          </cell>
          <cell r="BQ2983">
            <v>0</v>
          </cell>
          <cell r="BR2983">
            <v>0</v>
          </cell>
          <cell r="BT2983" t="e">
            <v>#N/A</v>
          </cell>
          <cell r="BV2983">
            <v>0</v>
          </cell>
          <cell r="BW2983">
            <v>0</v>
          </cell>
          <cell r="CW2983">
            <v>0</v>
          </cell>
          <cell r="CX2983" t="e">
            <v>#N/A</v>
          </cell>
          <cell r="CY2983">
            <v>0</v>
          </cell>
          <cell r="DA2983">
            <v>0</v>
          </cell>
          <cell r="DG2983">
            <v>0</v>
          </cell>
        </row>
        <row r="2984">
          <cell r="Q2984">
            <v>7021</v>
          </cell>
          <cell r="R2984" t="str">
            <v>鉄筋工（一般構造物）</v>
          </cell>
          <cell r="S2984" t="str">
            <v>SD345</v>
          </cell>
          <cell r="T2984" t="str">
            <v>D25</v>
          </cell>
          <cell r="U2984" t="str">
            <v>ｔ</v>
          </cell>
          <cell r="V2984">
            <v>183796</v>
          </cell>
          <cell r="W2984" t="str">
            <v>市場単価</v>
          </cell>
          <cell r="X2984" t="str">
            <v>10t以上</v>
          </cell>
          <cell r="Y2984">
            <v>1</v>
          </cell>
          <cell r="Z2984">
            <v>233</v>
          </cell>
          <cell r="AA2984" t="str">
            <v>鉄筋工</v>
          </cell>
          <cell r="AB2984">
            <v>1</v>
          </cell>
          <cell r="AC2984">
            <v>67200</v>
          </cell>
          <cell r="AD2984">
            <v>67200</v>
          </cell>
          <cell r="AE2984">
            <v>1089</v>
          </cell>
          <cell r="AF2984" t="str">
            <v>異形棒鋼</v>
          </cell>
          <cell r="AG2984">
            <v>1.03</v>
          </cell>
          <cell r="AH2984">
            <v>113200</v>
          </cell>
          <cell r="AI2984">
            <v>116596</v>
          </cell>
          <cell r="AK2984" t="e">
            <v>#N/A</v>
          </cell>
          <cell r="AM2984">
            <v>0</v>
          </cell>
          <cell r="AN2984">
            <v>0</v>
          </cell>
          <cell r="AP2984" t="e">
            <v>#N/A</v>
          </cell>
          <cell r="AR2984">
            <v>0</v>
          </cell>
          <cell r="AS2984">
            <v>0</v>
          </cell>
          <cell r="AU2984" t="e">
            <v>#N/A</v>
          </cell>
          <cell r="AW2984">
            <v>0</v>
          </cell>
          <cell r="AX2984">
            <v>0</v>
          </cell>
          <cell r="AZ2984" t="e">
            <v>#N/A</v>
          </cell>
          <cell r="BB2984">
            <v>0</v>
          </cell>
          <cell r="BC2984">
            <v>0</v>
          </cell>
          <cell r="BE2984" t="e">
            <v>#N/A</v>
          </cell>
          <cell r="BG2984">
            <v>0</v>
          </cell>
          <cell r="BH2984">
            <v>0</v>
          </cell>
          <cell r="BJ2984" t="e">
            <v>#N/A</v>
          </cell>
          <cell r="BL2984">
            <v>0</v>
          </cell>
          <cell r="BM2984">
            <v>0</v>
          </cell>
          <cell r="BO2984" t="e">
            <v>#N/A</v>
          </cell>
          <cell r="BQ2984">
            <v>0</v>
          </cell>
          <cell r="BR2984">
            <v>0</v>
          </cell>
          <cell r="BT2984" t="e">
            <v>#N/A</v>
          </cell>
          <cell r="BV2984">
            <v>0</v>
          </cell>
          <cell r="BW2984">
            <v>0</v>
          </cell>
          <cell r="CW2984">
            <v>0</v>
          </cell>
          <cell r="CX2984" t="e">
            <v>#N/A</v>
          </cell>
          <cell r="CY2984">
            <v>0</v>
          </cell>
          <cell r="DA2984">
            <v>0</v>
          </cell>
          <cell r="DG2984">
            <v>0</v>
          </cell>
        </row>
        <row r="2985">
          <cell r="Q2985">
            <v>7022</v>
          </cell>
          <cell r="R2985" t="str">
            <v>鉄筋工（一般構造物）</v>
          </cell>
          <cell r="S2985" t="str">
            <v>SD345</v>
          </cell>
          <cell r="T2985" t="str">
            <v>D29</v>
          </cell>
          <cell r="U2985" t="str">
            <v>ｔ</v>
          </cell>
          <cell r="V2985">
            <v>184826</v>
          </cell>
          <cell r="W2985" t="str">
            <v>市場単価</v>
          </cell>
          <cell r="X2985" t="str">
            <v>10t以上</v>
          </cell>
          <cell r="Y2985">
            <v>1</v>
          </cell>
          <cell r="Z2985">
            <v>233</v>
          </cell>
          <cell r="AA2985" t="str">
            <v>鉄筋工</v>
          </cell>
          <cell r="AB2985">
            <v>1</v>
          </cell>
          <cell r="AC2985">
            <v>67200</v>
          </cell>
          <cell r="AD2985">
            <v>67200</v>
          </cell>
          <cell r="AE2985">
            <v>1090</v>
          </cell>
          <cell r="AF2985" t="str">
            <v>異形棒鋼</v>
          </cell>
          <cell r="AG2985">
            <v>1.03</v>
          </cell>
          <cell r="AH2985">
            <v>114200</v>
          </cell>
          <cell r="AI2985">
            <v>117626</v>
          </cell>
          <cell r="AK2985" t="e">
            <v>#N/A</v>
          </cell>
          <cell r="AM2985">
            <v>0</v>
          </cell>
          <cell r="AN2985">
            <v>0</v>
          </cell>
          <cell r="AP2985" t="e">
            <v>#N/A</v>
          </cell>
          <cell r="AR2985">
            <v>0</v>
          </cell>
          <cell r="AS2985">
            <v>0</v>
          </cell>
          <cell r="AU2985" t="e">
            <v>#N/A</v>
          </cell>
          <cell r="AW2985">
            <v>0</v>
          </cell>
          <cell r="AX2985">
            <v>0</v>
          </cell>
          <cell r="AZ2985" t="e">
            <v>#N/A</v>
          </cell>
          <cell r="BB2985">
            <v>0</v>
          </cell>
          <cell r="BC2985">
            <v>0</v>
          </cell>
          <cell r="BE2985" t="e">
            <v>#N/A</v>
          </cell>
          <cell r="BG2985">
            <v>0</v>
          </cell>
          <cell r="BH2985">
            <v>0</v>
          </cell>
          <cell r="BJ2985" t="e">
            <v>#N/A</v>
          </cell>
          <cell r="BL2985">
            <v>0</v>
          </cell>
          <cell r="BM2985">
            <v>0</v>
          </cell>
          <cell r="BO2985" t="e">
            <v>#N/A</v>
          </cell>
          <cell r="BQ2985">
            <v>0</v>
          </cell>
          <cell r="BR2985">
            <v>0</v>
          </cell>
          <cell r="BT2985" t="e">
            <v>#N/A</v>
          </cell>
          <cell r="BV2985">
            <v>0</v>
          </cell>
          <cell r="BW2985">
            <v>0</v>
          </cell>
          <cell r="CW2985">
            <v>0</v>
          </cell>
          <cell r="CX2985" t="e">
            <v>#N/A</v>
          </cell>
          <cell r="CY2985">
            <v>0</v>
          </cell>
          <cell r="DA2985">
            <v>0</v>
          </cell>
          <cell r="DG2985">
            <v>0</v>
          </cell>
        </row>
        <row r="2986">
          <cell r="Q2986">
            <v>7023</v>
          </cell>
          <cell r="R2986" t="str">
            <v>鉄筋工（一般構造物）</v>
          </cell>
          <cell r="S2986" t="str">
            <v>SD345</v>
          </cell>
          <cell r="T2986" t="str">
            <v>D32</v>
          </cell>
          <cell r="U2986" t="str">
            <v>ｔ</v>
          </cell>
          <cell r="V2986">
            <v>184826</v>
          </cell>
          <cell r="W2986" t="str">
            <v>市場単価</v>
          </cell>
          <cell r="X2986" t="str">
            <v>10t以上</v>
          </cell>
          <cell r="Y2986">
            <v>1</v>
          </cell>
          <cell r="Z2986">
            <v>233</v>
          </cell>
          <cell r="AA2986" t="str">
            <v>鉄筋工</v>
          </cell>
          <cell r="AB2986">
            <v>1</v>
          </cell>
          <cell r="AC2986">
            <v>67200</v>
          </cell>
          <cell r="AD2986">
            <v>67200</v>
          </cell>
          <cell r="AE2986">
            <v>929</v>
          </cell>
          <cell r="AF2986" t="str">
            <v>異形棒鋼</v>
          </cell>
          <cell r="AG2986">
            <v>1.03</v>
          </cell>
          <cell r="AH2986">
            <v>114200</v>
          </cell>
          <cell r="AI2986">
            <v>117626</v>
          </cell>
          <cell r="AK2986" t="e">
            <v>#N/A</v>
          </cell>
          <cell r="AM2986">
            <v>0</v>
          </cell>
          <cell r="AN2986">
            <v>0</v>
          </cell>
          <cell r="AP2986" t="e">
            <v>#N/A</v>
          </cell>
          <cell r="AR2986">
            <v>0</v>
          </cell>
          <cell r="AS2986">
            <v>0</v>
          </cell>
          <cell r="AU2986" t="e">
            <v>#N/A</v>
          </cell>
          <cell r="AW2986">
            <v>0</v>
          </cell>
          <cell r="AX2986">
            <v>0</v>
          </cell>
          <cell r="AZ2986" t="e">
            <v>#N/A</v>
          </cell>
          <cell r="BB2986">
            <v>0</v>
          </cell>
          <cell r="BC2986">
            <v>0</v>
          </cell>
          <cell r="BE2986" t="e">
            <v>#N/A</v>
          </cell>
          <cell r="BG2986">
            <v>0</v>
          </cell>
          <cell r="BH2986">
            <v>0</v>
          </cell>
          <cell r="BJ2986" t="e">
            <v>#N/A</v>
          </cell>
          <cell r="BL2986">
            <v>0</v>
          </cell>
          <cell r="BM2986">
            <v>0</v>
          </cell>
          <cell r="BO2986" t="e">
            <v>#N/A</v>
          </cell>
          <cell r="BQ2986">
            <v>0</v>
          </cell>
          <cell r="BR2986">
            <v>0</v>
          </cell>
          <cell r="BT2986" t="e">
            <v>#N/A</v>
          </cell>
          <cell r="BV2986">
            <v>0</v>
          </cell>
          <cell r="BW2986">
            <v>0</v>
          </cell>
          <cell r="CW2986">
            <v>0</v>
          </cell>
          <cell r="CX2986" t="e">
            <v>#N/A</v>
          </cell>
          <cell r="CY2986">
            <v>0</v>
          </cell>
          <cell r="DA2986">
            <v>0</v>
          </cell>
          <cell r="DG2986">
            <v>0</v>
          </cell>
        </row>
        <row r="2987">
          <cell r="Q2987">
            <v>7024</v>
          </cell>
          <cell r="R2987" t="str">
            <v>鉄筋工（一般構造物）</v>
          </cell>
          <cell r="S2987" t="str">
            <v>SD345</v>
          </cell>
          <cell r="T2987" t="str">
            <v>D13</v>
          </cell>
          <cell r="U2987" t="str">
            <v>ｔ</v>
          </cell>
          <cell r="V2987">
            <v>195936</v>
          </cell>
          <cell r="W2987" t="str">
            <v>市場単価</v>
          </cell>
          <cell r="X2987" t="str">
            <v>10t未満</v>
          </cell>
          <cell r="Y2987">
            <v>1</v>
          </cell>
          <cell r="Z2987">
            <v>233</v>
          </cell>
          <cell r="AA2987" t="str">
            <v>鉄筋工</v>
          </cell>
          <cell r="AB2987">
            <v>1.1499999999999999</v>
          </cell>
          <cell r="AC2987">
            <v>67200</v>
          </cell>
          <cell r="AD2987">
            <v>77280</v>
          </cell>
          <cell r="AE2987">
            <v>927</v>
          </cell>
          <cell r="AF2987" t="str">
            <v>異形棒鋼</v>
          </cell>
          <cell r="AG2987">
            <v>1.03</v>
          </cell>
          <cell r="AH2987">
            <v>115200</v>
          </cell>
          <cell r="AI2987">
            <v>118656</v>
          </cell>
          <cell r="AK2987" t="e">
            <v>#N/A</v>
          </cell>
          <cell r="AM2987">
            <v>0</v>
          </cell>
          <cell r="AN2987">
            <v>0</v>
          </cell>
          <cell r="AP2987" t="e">
            <v>#N/A</v>
          </cell>
          <cell r="AR2987">
            <v>0</v>
          </cell>
          <cell r="AS2987">
            <v>0</v>
          </cell>
          <cell r="AU2987" t="e">
            <v>#N/A</v>
          </cell>
          <cell r="AW2987">
            <v>0</v>
          </cell>
          <cell r="AX2987">
            <v>0</v>
          </cell>
          <cell r="AZ2987" t="e">
            <v>#N/A</v>
          </cell>
          <cell r="BB2987">
            <v>0</v>
          </cell>
          <cell r="BC2987">
            <v>0</v>
          </cell>
          <cell r="BE2987" t="e">
            <v>#N/A</v>
          </cell>
          <cell r="BG2987">
            <v>0</v>
          </cell>
          <cell r="BH2987">
            <v>0</v>
          </cell>
          <cell r="BJ2987" t="e">
            <v>#N/A</v>
          </cell>
          <cell r="BL2987">
            <v>0</v>
          </cell>
          <cell r="BM2987">
            <v>0</v>
          </cell>
          <cell r="BO2987" t="e">
            <v>#N/A</v>
          </cell>
          <cell r="BQ2987">
            <v>0</v>
          </cell>
          <cell r="BR2987">
            <v>0</v>
          </cell>
          <cell r="BT2987" t="e">
            <v>#N/A</v>
          </cell>
          <cell r="BV2987">
            <v>0</v>
          </cell>
          <cell r="BW2987">
            <v>0</v>
          </cell>
          <cell r="CW2987">
            <v>0</v>
          </cell>
          <cell r="CX2987" t="e">
            <v>#N/A</v>
          </cell>
          <cell r="CY2987">
            <v>0</v>
          </cell>
          <cell r="DA2987">
            <v>0</v>
          </cell>
          <cell r="DG2987">
            <v>0</v>
          </cell>
        </row>
        <row r="2988">
          <cell r="Q2988">
            <v>7025</v>
          </cell>
          <cell r="R2988" t="str">
            <v>鉄筋工（一般構造物）</v>
          </cell>
          <cell r="S2988" t="str">
            <v>SD345</v>
          </cell>
          <cell r="T2988" t="str">
            <v>D16～D22</v>
          </cell>
          <cell r="U2988" t="str">
            <v>ｔ</v>
          </cell>
          <cell r="V2988">
            <v>193876</v>
          </cell>
          <cell r="W2988" t="str">
            <v>市場単価</v>
          </cell>
          <cell r="X2988" t="str">
            <v>10t未満</v>
          </cell>
          <cell r="Y2988">
            <v>1</v>
          </cell>
          <cell r="Z2988">
            <v>233</v>
          </cell>
          <cell r="AA2988" t="str">
            <v>鉄筋工</v>
          </cell>
          <cell r="AB2988">
            <v>1.1499999999999999</v>
          </cell>
          <cell r="AC2988">
            <v>67200</v>
          </cell>
          <cell r="AD2988">
            <v>77280</v>
          </cell>
          <cell r="AE2988">
            <v>928</v>
          </cell>
          <cell r="AF2988" t="str">
            <v>異形棒鋼</v>
          </cell>
          <cell r="AG2988">
            <v>1.03</v>
          </cell>
          <cell r="AH2988">
            <v>113200</v>
          </cell>
          <cell r="AI2988">
            <v>116596</v>
          </cell>
          <cell r="AK2988" t="e">
            <v>#N/A</v>
          </cell>
          <cell r="AM2988">
            <v>0</v>
          </cell>
          <cell r="AN2988">
            <v>0</v>
          </cell>
          <cell r="AP2988" t="e">
            <v>#N/A</v>
          </cell>
          <cell r="AR2988">
            <v>0</v>
          </cell>
          <cell r="AS2988">
            <v>0</v>
          </cell>
          <cell r="AU2988" t="e">
            <v>#N/A</v>
          </cell>
          <cell r="AW2988">
            <v>0</v>
          </cell>
          <cell r="AX2988">
            <v>0</v>
          </cell>
          <cell r="AZ2988" t="e">
            <v>#N/A</v>
          </cell>
          <cell r="BB2988">
            <v>0</v>
          </cell>
          <cell r="BC2988">
            <v>0</v>
          </cell>
          <cell r="BE2988" t="e">
            <v>#N/A</v>
          </cell>
          <cell r="BG2988">
            <v>0</v>
          </cell>
          <cell r="BH2988">
            <v>0</v>
          </cell>
          <cell r="BJ2988" t="e">
            <v>#N/A</v>
          </cell>
          <cell r="BL2988">
            <v>0</v>
          </cell>
          <cell r="BM2988">
            <v>0</v>
          </cell>
          <cell r="BO2988" t="e">
            <v>#N/A</v>
          </cell>
          <cell r="BQ2988">
            <v>0</v>
          </cell>
          <cell r="BR2988">
            <v>0</v>
          </cell>
          <cell r="BT2988" t="e">
            <v>#N/A</v>
          </cell>
          <cell r="BV2988">
            <v>0</v>
          </cell>
          <cell r="BW2988">
            <v>0</v>
          </cell>
          <cell r="CW2988">
            <v>0</v>
          </cell>
          <cell r="CX2988" t="e">
            <v>#N/A</v>
          </cell>
          <cell r="CY2988">
            <v>0</v>
          </cell>
          <cell r="DA2988">
            <v>0</v>
          </cell>
          <cell r="DG2988">
            <v>0</v>
          </cell>
        </row>
        <row r="2989">
          <cell r="Q2989">
            <v>7026</v>
          </cell>
          <cell r="R2989" t="str">
            <v>鉄筋工（一般構造物）</v>
          </cell>
          <cell r="S2989" t="str">
            <v>SD345</v>
          </cell>
          <cell r="T2989" t="str">
            <v>D25</v>
          </cell>
          <cell r="U2989" t="str">
            <v>ｔ</v>
          </cell>
          <cell r="V2989">
            <v>193876</v>
          </cell>
          <cell r="W2989" t="str">
            <v>市場単価</v>
          </cell>
          <cell r="X2989" t="str">
            <v>10t未満</v>
          </cell>
          <cell r="Y2989">
            <v>1</v>
          </cell>
          <cell r="Z2989">
            <v>233</v>
          </cell>
          <cell r="AA2989" t="str">
            <v>鉄筋工</v>
          </cell>
          <cell r="AB2989">
            <v>1.1499999999999999</v>
          </cell>
          <cell r="AC2989">
            <v>67200</v>
          </cell>
          <cell r="AD2989">
            <v>77280</v>
          </cell>
          <cell r="AE2989">
            <v>1089</v>
          </cell>
          <cell r="AF2989" t="str">
            <v>異形棒鋼</v>
          </cell>
          <cell r="AG2989">
            <v>1.03</v>
          </cell>
          <cell r="AH2989">
            <v>113200</v>
          </cell>
          <cell r="AI2989">
            <v>116596</v>
          </cell>
          <cell r="AK2989" t="e">
            <v>#N/A</v>
          </cell>
          <cell r="AM2989">
            <v>0</v>
          </cell>
          <cell r="AN2989">
            <v>0</v>
          </cell>
          <cell r="AP2989" t="e">
            <v>#N/A</v>
          </cell>
          <cell r="AR2989">
            <v>0</v>
          </cell>
          <cell r="AS2989">
            <v>0</v>
          </cell>
          <cell r="AU2989" t="e">
            <v>#N/A</v>
          </cell>
          <cell r="AW2989">
            <v>0</v>
          </cell>
          <cell r="AX2989">
            <v>0</v>
          </cell>
          <cell r="AZ2989" t="e">
            <v>#N/A</v>
          </cell>
          <cell r="BB2989">
            <v>0</v>
          </cell>
          <cell r="BC2989">
            <v>0</v>
          </cell>
          <cell r="BE2989" t="e">
            <v>#N/A</v>
          </cell>
          <cell r="BG2989">
            <v>0</v>
          </cell>
          <cell r="BH2989">
            <v>0</v>
          </cell>
          <cell r="BJ2989" t="e">
            <v>#N/A</v>
          </cell>
          <cell r="BL2989">
            <v>0</v>
          </cell>
          <cell r="BM2989">
            <v>0</v>
          </cell>
          <cell r="BO2989" t="e">
            <v>#N/A</v>
          </cell>
          <cell r="BQ2989">
            <v>0</v>
          </cell>
          <cell r="BR2989">
            <v>0</v>
          </cell>
          <cell r="BT2989" t="e">
            <v>#N/A</v>
          </cell>
          <cell r="BV2989">
            <v>0</v>
          </cell>
          <cell r="BW2989">
            <v>0</v>
          </cell>
          <cell r="CW2989">
            <v>0</v>
          </cell>
          <cell r="CX2989" t="e">
            <v>#N/A</v>
          </cell>
          <cell r="CY2989">
            <v>0</v>
          </cell>
          <cell r="DA2989">
            <v>0</v>
          </cell>
          <cell r="DG2989">
            <v>0</v>
          </cell>
        </row>
        <row r="2990">
          <cell r="Q2990">
            <v>7027</v>
          </cell>
          <cell r="R2990" t="str">
            <v>鉄筋工（一般構造物）</v>
          </cell>
          <cell r="S2990" t="str">
            <v>SD345</v>
          </cell>
          <cell r="T2990" t="str">
            <v>D29</v>
          </cell>
          <cell r="U2990" t="str">
            <v>ｔ</v>
          </cell>
          <cell r="V2990">
            <v>194906</v>
          </cell>
          <cell r="W2990" t="str">
            <v>市場単価</v>
          </cell>
          <cell r="X2990" t="str">
            <v>10t未満</v>
          </cell>
          <cell r="Y2990">
            <v>1</v>
          </cell>
          <cell r="Z2990">
            <v>233</v>
          </cell>
          <cell r="AA2990" t="str">
            <v>鉄筋工</v>
          </cell>
          <cell r="AB2990">
            <v>1.1499999999999999</v>
          </cell>
          <cell r="AC2990">
            <v>67200</v>
          </cell>
          <cell r="AD2990">
            <v>77280</v>
          </cell>
          <cell r="AE2990">
            <v>1090</v>
          </cell>
          <cell r="AF2990" t="str">
            <v>異形棒鋼</v>
          </cell>
          <cell r="AG2990">
            <v>1.03</v>
          </cell>
          <cell r="AH2990">
            <v>114200</v>
          </cell>
          <cell r="AI2990">
            <v>117626</v>
          </cell>
          <cell r="AK2990" t="e">
            <v>#N/A</v>
          </cell>
          <cell r="AM2990">
            <v>0</v>
          </cell>
          <cell r="AN2990">
            <v>0</v>
          </cell>
          <cell r="AP2990" t="e">
            <v>#N/A</v>
          </cell>
          <cell r="AR2990">
            <v>0</v>
          </cell>
          <cell r="AS2990">
            <v>0</v>
          </cell>
          <cell r="AU2990" t="e">
            <v>#N/A</v>
          </cell>
          <cell r="AW2990">
            <v>0</v>
          </cell>
          <cell r="AX2990">
            <v>0</v>
          </cell>
          <cell r="AZ2990" t="e">
            <v>#N/A</v>
          </cell>
          <cell r="BB2990">
            <v>0</v>
          </cell>
          <cell r="BC2990">
            <v>0</v>
          </cell>
          <cell r="BE2990" t="e">
            <v>#N/A</v>
          </cell>
          <cell r="BG2990">
            <v>0</v>
          </cell>
          <cell r="BH2990">
            <v>0</v>
          </cell>
          <cell r="BJ2990" t="e">
            <v>#N/A</v>
          </cell>
          <cell r="BL2990">
            <v>0</v>
          </cell>
          <cell r="BM2990">
            <v>0</v>
          </cell>
          <cell r="BO2990" t="e">
            <v>#N/A</v>
          </cell>
          <cell r="BQ2990">
            <v>0</v>
          </cell>
          <cell r="BR2990">
            <v>0</v>
          </cell>
          <cell r="BT2990" t="e">
            <v>#N/A</v>
          </cell>
          <cell r="BV2990">
            <v>0</v>
          </cell>
          <cell r="BW2990">
            <v>0</v>
          </cell>
          <cell r="CW2990">
            <v>0</v>
          </cell>
          <cell r="CX2990" t="e">
            <v>#N/A</v>
          </cell>
          <cell r="CY2990">
            <v>0</v>
          </cell>
          <cell r="DA2990">
            <v>0</v>
          </cell>
          <cell r="DG2990">
            <v>0</v>
          </cell>
        </row>
        <row r="2991">
          <cell r="Q2991">
            <v>7028</v>
          </cell>
          <cell r="R2991" t="str">
            <v>鉄筋工（一般構造物）</v>
          </cell>
          <cell r="S2991" t="str">
            <v>SD345</v>
          </cell>
          <cell r="T2991" t="str">
            <v>D32</v>
          </cell>
          <cell r="U2991" t="str">
            <v>ｔ</v>
          </cell>
          <cell r="V2991">
            <v>194906</v>
          </cell>
          <cell r="W2991" t="str">
            <v>市場単価</v>
          </cell>
          <cell r="X2991" t="str">
            <v>10t未満</v>
          </cell>
          <cell r="Y2991">
            <v>1</v>
          </cell>
          <cell r="Z2991">
            <v>233</v>
          </cell>
          <cell r="AA2991" t="str">
            <v>鉄筋工</v>
          </cell>
          <cell r="AB2991">
            <v>1.1499999999999999</v>
          </cell>
          <cell r="AC2991">
            <v>67200</v>
          </cell>
          <cell r="AD2991">
            <v>77280</v>
          </cell>
          <cell r="AE2991">
            <v>929</v>
          </cell>
          <cell r="AF2991" t="str">
            <v>異形棒鋼</v>
          </cell>
          <cell r="AG2991">
            <v>1.03</v>
          </cell>
          <cell r="AH2991">
            <v>114200</v>
          </cell>
          <cell r="AI2991">
            <v>117626</v>
          </cell>
          <cell r="AK2991" t="e">
            <v>#N/A</v>
          </cell>
          <cell r="AM2991">
            <v>0</v>
          </cell>
          <cell r="AN2991">
            <v>0</v>
          </cell>
          <cell r="AP2991" t="e">
            <v>#N/A</v>
          </cell>
          <cell r="AR2991">
            <v>0</v>
          </cell>
          <cell r="AS2991">
            <v>0</v>
          </cell>
          <cell r="AU2991" t="e">
            <v>#N/A</v>
          </cell>
          <cell r="AW2991">
            <v>0</v>
          </cell>
          <cell r="AX2991">
            <v>0</v>
          </cell>
          <cell r="AZ2991" t="e">
            <v>#N/A</v>
          </cell>
          <cell r="BB2991">
            <v>0</v>
          </cell>
          <cell r="BC2991">
            <v>0</v>
          </cell>
          <cell r="BE2991" t="e">
            <v>#N/A</v>
          </cell>
          <cell r="BG2991">
            <v>0</v>
          </cell>
          <cell r="BH2991">
            <v>0</v>
          </cell>
          <cell r="BJ2991" t="e">
            <v>#N/A</v>
          </cell>
          <cell r="BL2991">
            <v>0</v>
          </cell>
          <cell r="BM2991">
            <v>0</v>
          </cell>
          <cell r="BO2991" t="e">
            <v>#N/A</v>
          </cell>
          <cell r="BQ2991">
            <v>0</v>
          </cell>
          <cell r="BR2991">
            <v>0</v>
          </cell>
          <cell r="BT2991" t="e">
            <v>#N/A</v>
          </cell>
          <cell r="BV2991">
            <v>0</v>
          </cell>
          <cell r="BW2991">
            <v>0</v>
          </cell>
          <cell r="CW2991">
            <v>0</v>
          </cell>
          <cell r="CX2991" t="e">
            <v>#N/A</v>
          </cell>
          <cell r="CY2991">
            <v>0</v>
          </cell>
          <cell r="DA2991">
            <v>0</v>
          </cell>
          <cell r="DG2991">
            <v>0</v>
          </cell>
        </row>
        <row r="2992">
          <cell r="Q2992">
            <v>7029</v>
          </cell>
          <cell r="R2992" t="str">
            <v>鉄筋工（地下構造物）</v>
          </cell>
          <cell r="S2992" t="str">
            <v>SD345</v>
          </cell>
          <cell r="T2992" t="str">
            <v>D13</v>
          </cell>
          <cell r="U2992" t="str">
            <v>ｔ</v>
          </cell>
          <cell r="V2992">
            <v>192576</v>
          </cell>
          <cell r="W2992" t="str">
            <v>市場単価</v>
          </cell>
          <cell r="X2992" t="str">
            <v>10t以上</v>
          </cell>
          <cell r="Y2992">
            <v>1</v>
          </cell>
          <cell r="Z2992">
            <v>234</v>
          </cell>
          <cell r="AA2992" t="str">
            <v>鉄筋工</v>
          </cell>
          <cell r="AB2992">
            <v>1</v>
          </cell>
          <cell r="AC2992">
            <v>73920</v>
          </cell>
          <cell r="AD2992">
            <v>73920</v>
          </cell>
          <cell r="AE2992">
            <v>927</v>
          </cell>
          <cell r="AF2992" t="str">
            <v>異形棒鋼</v>
          </cell>
          <cell r="AG2992">
            <v>1.03</v>
          </cell>
          <cell r="AH2992">
            <v>115200</v>
          </cell>
          <cell r="AI2992">
            <v>118656</v>
          </cell>
          <cell r="AK2992" t="e">
            <v>#N/A</v>
          </cell>
          <cell r="AM2992">
            <v>0</v>
          </cell>
          <cell r="AN2992">
            <v>0</v>
          </cell>
          <cell r="AP2992" t="e">
            <v>#N/A</v>
          </cell>
          <cell r="AR2992">
            <v>0</v>
          </cell>
          <cell r="AS2992">
            <v>0</v>
          </cell>
          <cell r="AU2992" t="e">
            <v>#N/A</v>
          </cell>
          <cell r="AW2992">
            <v>0</v>
          </cell>
          <cell r="AX2992">
            <v>0</v>
          </cell>
          <cell r="AZ2992" t="e">
            <v>#N/A</v>
          </cell>
          <cell r="BB2992">
            <v>0</v>
          </cell>
          <cell r="BC2992">
            <v>0</v>
          </cell>
          <cell r="BE2992" t="e">
            <v>#N/A</v>
          </cell>
          <cell r="BG2992">
            <v>0</v>
          </cell>
          <cell r="BH2992">
            <v>0</v>
          </cell>
          <cell r="BJ2992" t="e">
            <v>#N/A</v>
          </cell>
          <cell r="BL2992">
            <v>0</v>
          </cell>
          <cell r="BM2992">
            <v>0</v>
          </cell>
          <cell r="BO2992" t="e">
            <v>#N/A</v>
          </cell>
          <cell r="BQ2992">
            <v>0</v>
          </cell>
          <cell r="BR2992">
            <v>0</v>
          </cell>
          <cell r="BT2992" t="e">
            <v>#N/A</v>
          </cell>
          <cell r="BV2992">
            <v>0</v>
          </cell>
          <cell r="BW2992">
            <v>0</v>
          </cell>
          <cell r="CW2992">
            <v>0</v>
          </cell>
          <cell r="CX2992" t="e">
            <v>#N/A</v>
          </cell>
          <cell r="CY2992">
            <v>0</v>
          </cell>
          <cell r="DA2992">
            <v>0</v>
          </cell>
          <cell r="DG2992">
            <v>0</v>
          </cell>
        </row>
        <row r="2993">
          <cell r="Q2993">
            <v>7030</v>
          </cell>
          <cell r="R2993" t="str">
            <v>鉄筋工（地下構造物）</v>
          </cell>
          <cell r="S2993" t="str">
            <v>SD345</v>
          </cell>
          <cell r="T2993" t="str">
            <v>D16～D22</v>
          </cell>
          <cell r="U2993" t="str">
            <v>ｔ</v>
          </cell>
          <cell r="V2993">
            <v>190516</v>
          </cell>
          <cell r="W2993" t="str">
            <v>市場単価</v>
          </cell>
          <cell r="X2993" t="str">
            <v>10t以上</v>
          </cell>
          <cell r="Y2993">
            <v>1</v>
          </cell>
          <cell r="Z2993">
            <v>234</v>
          </cell>
          <cell r="AA2993" t="str">
            <v>鉄筋工</v>
          </cell>
          <cell r="AB2993">
            <v>1</v>
          </cell>
          <cell r="AC2993">
            <v>73920</v>
          </cell>
          <cell r="AD2993">
            <v>73920</v>
          </cell>
          <cell r="AE2993">
            <v>928</v>
          </cell>
          <cell r="AF2993" t="str">
            <v>異形棒鋼</v>
          </cell>
          <cell r="AG2993">
            <v>1.03</v>
          </cell>
          <cell r="AH2993">
            <v>113200</v>
          </cell>
          <cell r="AI2993">
            <v>116596</v>
          </cell>
          <cell r="AK2993" t="e">
            <v>#N/A</v>
          </cell>
          <cell r="AM2993">
            <v>0</v>
          </cell>
          <cell r="AN2993">
            <v>0</v>
          </cell>
          <cell r="AP2993" t="e">
            <v>#N/A</v>
          </cell>
          <cell r="AR2993">
            <v>0</v>
          </cell>
          <cell r="AS2993">
            <v>0</v>
          </cell>
          <cell r="AU2993" t="e">
            <v>#N/A</v>
          </cell>
          <cell r="AW2993">
            <v>0</v>
          </cell>
          <cell r="AX2993">
            <v>0</v>
          </cell>
          <cell r="AZ2993" t="e">
            <v>#N/A</v>
          </cell>
          <cell r="BB2993">
            <v>0</v>
          </cell>
          <cell r="BC2993">
            <v>0</v>
          </cell>
          <cell r="BE2993" t="e">
            <v>#N/A</v>
          </cell>
          <cell r="BG2993">
            <v>0</v>
          </cell>
          <cell r="BH2993">
            <v>0</v>
          </cell>
          <cell r="BJ2993" t="e">
            <v>#N/A</v>
          </cell>
          <cell r="BL2993">
            <v>0</v>
          </cell>
          <cell r="BM2993">
            <v>0</v>
          </cell>
          <cell r="BO2993" t="e">
            <v>#N/A</v>
          </cell>
          <cell r="BQ2993">
            <v>0</v>
          </cell>
          <cell r="BR2993">
            <v>0</v>
          </cell>
          <cell r="BT2993" t="e">
            <v>#N/A</v>
          </cell>
          <cell r="BV2993">
            <v>0</v>
          </cell>
          <cell r="BW2993">
            <v>0</v>
          </cell>
          <cell r="CW2993">
            <v>0</v>
          </cell>
          <cell r="CX2993" t="e">
            <v>#N/A</v>
          </cell>
          <cell r="CY2993">
            <v>0</v>
          </cell>
          <cell r="DA2993">
            <v>0</v>
          </cell>
          <cell r="DG2993">
            <v>0</v>
          </cell>
        </row>
        <row r="2994">
          <cell r="Q2994">
            <v>7031</v>
          </cell>
          <cell r="R2994" t="str">
            <v>鉄筋工（地下構造物）</v>
          </cell>
          <cell r="S2994" t="str">
            <v>SD345</v>
          </cell>
          <cell r="T2994" t="str">
            <v>D25</v>
          </cell>
          <cell r="U2994" t="str">
            <v>ｔ</v>
          </cell>
          <cell r="V2994">
            <v>190516</v>
          </cell>
          <cell r="W2994" t="str">
            <v>市場単価</v>
          </cell>
          <cell r="X2994" t="str">
            <v>10t以上</v>
          </cell>
          <cell r="Y2994">
            <v>1</v>
          </cell>
          <cell r="Z2994">
            <v>234</v>
          </cell>
          <cell r="AA2994" t="str">
            <v>鉄筋工</v>
          </cell>
          <cell r="AB2994">
            <v>1</v>
          </cell>
          <cell r="AC2994">
            <v>73920</v>
          </cell>
          <cell r="AD2994">
            <v>73920</v>
          </cell>
          <cell r="AE2994">
            <v>1089</v>
          </cell>
          <cell r="AF2994" t="str">
            <v>異形棒鋼</v>
          </cell>
          <cell r="AG2994">
            <v>1.03</v>
          </cell>
          <cell r="AH2994">
            <v>113200</v>
          </cell>
          <cell r="AI2994">
            <v>116596</v>
          </cell>
          <cell r="AK2994" t="e">
            <v>#N/A</v>
          </cell>
          <cell r="AM2994">
            <v>0</v>
          </cell>
          <cell r="AN2994">
            <v>0</v>
          </cell>
          <cell r="AP2994" t="e">
            <v>#N/A</v>
          </cell>
          <cell r="AR2994">
            <v>0</v>
          </cell>
          <cell r="AS2994">
            <v>0</v>
          </cell>
          <cell r="AU2994" t="e">
            <v>#N/A</v>
          </cell>
          <cell r="AW2994">
            <v>0</v>
          </cell>
          <cell r="AX2994">
            <v>0</v>
          </cell>
          <cell r="AZ2994" t="e">
            <v>#N/A</v>
          </cell>
          <cell r="BB2994">
            <v>0</v>
          </cell>
          <cell r="BC2994">
            <v>0</v>
          </cell>
          <cell r="BE2994" t="e">
            <v>#N/A</v>
          </cell>
          <cell r="BG2994">
            <v>0</v>
          </cell>
          <cell r="BH2994">
            <v>0</v>
          </cell>
          <cell r="BJ2994" t="e">
            <v>#N/A</v>
          </cell>
          <cell r="BL2994">
            <v>0</v>
          </cell>
          <cell r="BM2994">
            <v>0</v>
          </cell>
          <cell r="BO2994" t="e">
            <v>#N/A</v>
          </cell>
          <cell r="BQ2994">
            <v>0</v>
          </cell>
          <cell r="BR2994">
            <v>0</v>
          </cell>
          <cell r="BT2994" t="e">
            <v>#N/A</v>
          </cell>
          <cell r="BV2994">
            <v>0</v>
          </cell>
          <cell r="BW2994">
            <v>0</v>
          </cell>
          <cell r="CW2994">
            <v>0</v>
          </cell>
          <cell r="CX2994" t="e">
            <v>#N/A</v>
          </cell>
          <cell r="CY2994">
            <v>0</v>
          </cell>
          <cell r="DA2994">
            <v>0</v>
          </cell>
          <cell r="DG2994">
            <v>0</v>
          </cell>
        </row>
        <row r="2995">
          <cell r="Q2995">
            <v>7032</v>
          </cell>
          <cell r="R2995" t="str">
            <v>鉄筋工（地下構造物）</v>
          </cell>
          <cell r="S2995" t="str">
            <v>SD345</v>
          </cell>
          <cell r="T2995" t="str">
            <v>D29</v>
          </cell>
          <cell r="U2995" t="str">
            <v>ｔ</v>
          </cell>
          <cell r="V2995">
            <v>191546</v>
          </cell>
          <cell r="W2995" t="str">
            <v>市場単価</v>
          </cell>
          <cell r="X2995" t="str">
            <v>10t以上</v>
          </cell>
          <cell r="Y2995">
            <v>1</v>
          </cell>
          <cell r="Z2995">
            <v>234</v>
          </cell>
          <cell r="AA2995" t="str">
            <v>鉄筋工</v>
          </cell>
          <cell r="AB2995">
            <v>1</v>
          </cell>
          <cell r="AC2995">
            <v>73920</v>
          </cell>
          <cell r="AD2995">
            <v>73920</v>
          </cell>
          <cell r="AE2995">
            <v>1090</v>
          </cell>
          <cell r="AF2995" t="str">
            <v>異形棒鋼</v>
          </cell>
          <cell r="AG2995">
            <v>1.03</v>
          </cell>
          <cell r="AH2995">
            <v>114200</v>
          </cell>
          <cell r="AI2995">
            <v>117626</v>
          </cell>
          <cell r="AK2995" t="e">
            <v>#N/A</v>
          </cell>
          <cell r="AM2995">
            <v>0</v>
          </cell>
          <cell r="AN2995">
            <v>0</v>
          </cell>
          <cell r="AP2995" t="e">
            <v>#N/A</v>
          </cell>
          <cell r="AR2995">
            <v>0</v>
          </cell>
          <cell r="AS2995">
            <v>0</v>
          </cell>
          <cell r="AU2995" t="e">
            <v>#N/A</v>
          </cell>
          <cell r="AW2995">
            <v>0</v>
          </cell>
          <cell r="AX2995">
            <v>0</v>
          </cell>
          <cell r="AZ2995" t="e">
            <v>#N/A</v>
          </cell>
          <cell r="BB2995">
            <v>0</v>
          </cell>
          <cell r="BC2995">
            <v>0</v>
          </cell>
          <cell r="BE2995" t="e">
            <v>#N/A</v>
          </cell>
          <cell r="BG2995">
            <v>0</v>
          </cell>
          <cell r="BH2995">
            <v>0</v>
          </cell>
          <cell r="BJ2995" t="e">
            <v>#N/A</v>
          </cell>
          <cell r="BL2995">
            <v>0</v>
          </cell>
          <cell r="BM2995">
            <v>0</v>
          </cell>
          <cell r="BO2995" t="e">
            <v>#N/A</v>
          </cell>
          <cell r="BQ2995">
            <v>0</v>
          </cell>
          <cell r="BR2995">
            <v>0</v>
          </cell>
          <cell r="BT2995" t="e">
            <v>#N/A</v>
          </cell>
          <cell r="BV2995">
            <v>0</v>
          </cell>
          <cell r="BW2995">
            <v>0</v>
          </cell>
          <cell r="CW2995">
            <v>0</v>
          </cell>
          <cell r="CX2995" t="e">
            <v>#N/A</v>
          </cell>
          <cell r="CY2995">
            <v>0</v>
          </cell>
          <cell r="DA2995">
            <v>0</v>
          </cell>
          <cell r="DG2995">
            <v>0</v>
          </cell>
        </row>
        <row r="2996">
          <cell r="Q2996">
            <v>7033</v>
          </cell>
          <cell r="R2996" t="str">
            <v>鉄筋工（地下構造物）</v>
          </cell>
          <cell r="S2996" t="str">
            <v>SD345</v>
          </cell>
          <cell r="T2996" t="str">
            <v>D32</v>
          </cell>
          <cell r="U2996" t="str">
            <v>ｔ</v>
          </cell>
          <cell r="V2996">
            <v>191546</v>
          </cell>
          <cell r="W2996" t="str">
            <v>市場単価</v>
          </cell>
          <cell r="X2996" t="str">
            <v>10t以上</v>
          </cell>
          <cell r="Y2996">
            <v>1</v>
          </cell>
          <cell r="Z2996">
            <v>234</v>
          </cell>
          <cell r="AA2996" t="str">
            <v>鉄筋工</v>
          </cell>
          <cell r="AB2996">
            <v>1</v>
          </cell>
          <cell r="AC2996">
            <v>73920</v>
          </cell>
          <cell r="AD2996">
            <v>73920</v>
          </cell>
          <cell r="AE2996">
            <v>929</v>
          </cell>
          <cell r="AF2996" t="str">
            <v>異形棒鋼</v>
          </cell>
          <cell r="AG2996">
            <v>1.03</v>
          </cell>
          <cell r="AH2996">
            <v>114200</v>
          </cell>
          <cell r="AI2996">
            <v>117626</v>
          </cell>
          <cell r="AK2996" t="e">
            <v>#N/A</v>
          </cell>
          <cell r="AM2996">
            <v>0</v>
          </cell>
          <cell r="AN2996">
            <v>0</v>
          </cell>
          <cell r="AP2996" t="e">
            <v>#N/A</v>
          </cell>
          <cell r="AR2996">
            <v>0</v>
          </cell>
          <cell r="AS2996">
            <v>0</v>
          </cell>
          <cell r="AU2996" t="e">
            <v>#N/A</v>
          </cell>
          <cell r="AW2996">
            <v>0</v>
          </cell>
          <cell r="AX2996">
            <v>0</v>
          </cell>
          <cell r="AZ2996" t="e">
            <v>#N/A</v>
          </cell>
          <cell r="BB2996">
            <v>0</v>
          </cell>
          <cell r="BC2996">
            <v>0</v>
          </cell>
          <cell r="BE2996" t="e">
            <v>#N/A</v>
          </cell>
          <cell r="BG2996">
            <v>0</v>
          </cell>
          <cell r="BH2996">
            <v>0</v>
          </cell>
          <cell r="BJ2996" t="e">
            <v>#N/A</v>
          </cell>
          <cell r="BL2996">
            <v>0</v>
          </cell>
          <cell r="BM2996">
            <v>0</v>
          </cell>
          <cell r="BO2996" t="e">
            <v>#N/A</v>
          </cell>
          <cell r="BQ2996">
            <v>0</v>
          </cell>
          <cell r="BR2996">
            <v>0</v>
          </cell>
          <cell r="BT2996" t="e">
            <v>#N/A</v>
          </cell>
          <cell r="BV2996">
            <v>0</v>
          </cell>
          <cell r="BW2996">
            <v>0</v>
          </cell>
          <cell r="CW2996">
            <v>0</v>
          </cell>
          <cell r="CX2996" t="e">
            <v>#N/A</v>
          </cell>
          <cell r="CY2996">
            <v>0</v>
          </cell>
          <cell r="DA2996">
            <v>0</v>
          </cell>
          <cell r="DG2996">
            <v>0</v>
          </cell>
        </row>
        <row r="2997">
          <cell r="Q2997">
            <v>7034</v>
          </cell>
          <cell r="R2997" t="str">
            <v>鉄筋工（地下構造物）</v>
          </cell>
          <cell r="S2997" t="str">
            <v>SD345</v>
          </cell>
          <cell r="T2997" t="str">
            <v>D13</v>
          </cell>
          <cell r="U2997" t="str">
            <v>ｔ</v>
          </cell>
          <cell r="V2997">
            <v>203664</v>
          </cell>
          <cell r="W2997" t="str">
            <v>市場単価</v>
          </cell>
          <cell r="X2997" t="str">
            <v>10t未満</v>
          </cell>
          <cell r="Y2997">
            <v>1</v>
          </cell>
          <cell r="Z2997">
            <v>234</v>
          </cell>
          <cell r="AA2997" t="str">
            <v>鉄筋工</v>
          </cell>
          <cell r="AB2997">
            <v>1.1499999999999999</v>
          </cell>
          <cell r="AC2997">
            <v>73920</v>
          </cell>
          <cell r="AD2997">
            <v>85008</v>
          </cell>
          <cell r="AE2997">
            <v>927</v>
          </cell>
          <cell r="AF2997" t="str">
            <v>異形棒鋼</v>
          </cell>
          <cell r="AG2997">
            <v>1.03</v>
          </cell>
          <cell r="AH2997">
            <v>115200</v>
          </cell>
          <cell r="AI2997">
            <v>118656</v>
          </cell>
          <cell r="AK2997" t="e">
            <v>#N/A</v>
          </cell>
          <cell r="AM2997">
            <v>0</v>
          </cell>
          <cell r="AN2997">
            <v>0</v>
          </cell>
          <cell r="AP2997" t="e">
            <v>#N/A</v>
          </cell>
          <cell r="AR2997">
            <v>0</v>
          </cell>
          <cell r="AS2997">
            <v>0</v>
          </cell>
          <cell r="AU2997" t="e">
            <v>#N/A</v>
          </cell>
          <cell r="AW2997">
            <v>0</v>
          </cell>
          <cell r="AX2997">
            <v>0</v>
          </cell>
          <cell r="AZ2997" t="e">
            <v>#N/A</v>
          </cell>
          <cell r="BB2997">
            <v>0</v>
          </cell>
          <cell r="BC2997">
            <v>0</v>
          </cell>
          <cell r="BE2997" t="e">
            <v>#N/A</v>
          </cell>
          <cell r="BG2997">
            <v>0</v>
          </cell>
          <cell r="BH2997">
            <v>0</v>
          </cell>
          <cell r="BJ2997" t="e">
            <v>#N/A</v>
          </cell>
          <cell r="BL2997">
            <v>0</v>
          </cell>
          <cell r="BM2997">
            <v>0</v>
          </cell>
          <cell r="BO2997" t="e">
            <v>#N/A</v>
          </cell>
          <cell r="BQ2997">
            <v>0</v>
          </cell>
          <cell r="BR2997">
            <v>0</v>
          </cell>
          <cell r="BT2997" t="e">
            <v>#N/A</v>
          </cell>
          <cell r="BV2997">
            <v>0</v>
          </cell>
          <cell r="BW2997">
            <v>0</v>
          </cell>
          <cell r="CW2997">
            <v>0</v>
          </cell>
          <cell r="CX2997" t="e">
            <v>#N/A</v>
          </cell>
          <cell r="CY2997">
            <v>0</v>
          </cell>
          <cell r="DA2997">
            <v>0</v>
          </cell>
          <cell r="DG2997">
            <v>0</v>
          </cell>
        </row>
        <row r="2998">
          <cell r="Q2998">
            <v>7035</v>
          </cell>
          <cell r="R2998" t="str">
            <v>鉄筋工（地下構造物）</v>
          </cell>
          <cell r="S2998" t="str">
            <v>SD345</v>
          </cell>
          <cell r="T2998" t="str">
            <v>D16～D22</v>
          </cell>
          <cell r="U2998" t="str">
            <v>ｔ</v>
          </cell>
          <cell r="V2998">
            <v>201604</v>
          </cell>
          <cell r="W2998" t="str">
            <v>市場単価</v>
          </cell>
          <cell r="X2998" t="str">
            <v>10t未満</v>
          </cell>
          <cell r="Y2998">
            <v>1</v>
          </cell>
          <cell r="Z2998">
            <v>234</v>
          </cell>
          <cell r="AA2998" t="str">
            <v>鉄筋工</v>
          </cell>
          <cell r="AB2998">
            <v>1.1499999999999999</v>
          </cell>
          <cell r="AC2998">
            <v>73920</v>
          </cell>
          <cell r="AD2998">
            <v>85008</v>
          </cell>
          <cell r="AE2998">
            <v>928</v>
          </cell>
          <cell r="AF2998" t="str">
            <v>異形棒鋼</v>
          </cell>
          <cell r="AG2998">
            <v>1.03</v>
          </cell>
          <cell r="AH2998">
            <v>113200</v>
          </cell>
          <cell r="AI2998">
            <v>116596</v>
          </cell>
          <cell r="AK2998" t="e">
            <v>#N/A</v>
          </cell>
          <cell r="AM2998">
            <v>0</v>
          </cell>
          <cell r="AN2998">
            <v>0</v>
          </cell>
          <cell r="AP2998" t="e">
            <v>#N/A</v>
          </cell>
          <cell r="AR2998">
            <v>0</v>
          </cell>
          <cell r="AS2998">
            <v>0</v>
          </cell>
          <cell r="AU2998" t="e">
            <v>#N/A</v>
          </cell>
          <cell r="AW2998">
            <v>0</v>
          </cell>
          <cell r="AX2998">
            <v>0</v>
          </cell>
          <cell r="AZ2998" t="e">
            <v>#N/A</v>
          </cell>
          <cell r="BB2998">
            <v>0</v>
          </cell>
          <cell r="BC2998">
            <v>0</v>
          </cell>
          <cell r="BE2998" t="e">
            <v>#N/A</v>
          </cell>
          <cell r="BG2998">
            <v>0</v>
          </cell>
          <cell r="BH2998">
            <v>0</v>
          </cell>
          <cell r="BJ2998" t="e">
            <v>#N/A</v>
          </cell>
          <cell r="BL2998">
            <v>0</v>
          </cell>
          <cell r="BM2998">
            <v>0</v>
          </cell>
          <cell r="BO2998" t="e">
            <v>#N/A</v>
          </cell>
          <cell r="BQ2998">
            <v>0</v>
          </cell>
          <cell r="BR2998">
            <v>0</v>
          </cell>
          <cell r="BT2998" t="e">
            <v>#N/A</v>
          </cell>
          <cell r="BV2998">
            <v>0</v>
          </cell>
          <cell r="BW2998">
            <v>0</v>
          </cell>
          <cell r="CW2998">
            <v>0</v>
          </cell>
          <cell r="CX2998" t="e">
            <v>#N/A</v>
          </cell>
          <cell r="CY2998">
            <v>0</v>
          </cell>
          <cell r="DA2998">
            <v>0</v>
          </cell>
          <cell r="DG2998">
            <v>0</v>
          </cell>
        </row>
        <row r="2999">
          <cell r="Q2999">
            <v>7036</v>
          </cell>
          <cell r="R2999" t="str">
            <v>鉄筋工（地下構造物）</v>
          </cell>
          <cell r="S2999" t="str">
            <v>SD345</v>
          </cell>
          <cell r="T2999" t="str">
            <v>D25</v>
          </cell>
          <cell r="U2999" t="str">
            <v>ｔ</v>
          </cell>
          <cell r="V2999">
            <v>201604</v>
          </cell>
          <cell r="W2999" t="str">
            <v>市場単価</v>
          </cell>
          <cell r="X2999" t="str">
            <v>10t未満</v>
          </cell>
          <cell r="Y2999">
            <v>1</v>
          </cell>
          <cell r="Z2999">
            <v>234</v>
          </cell>
          <cell r="AA2999" t="str">
            <v>鉄筋工</v>
          </cell>
          <cell r="AB2999">
            <v>1.1499999999999999</v>
          </cell>
          <cell r="AC2999">
            <v>73920</v>
          </cell>
          <cell r="AD2999">
            <v>85008</v>
          </cell>
          <cell r="AE2999">
            <v>1089</v>
          </cell>
          <cell r="AF2999" t="str">
            <v>異形棒鋼</v>
          </cell>
          <cell r="AG2999">
            <v>1.03</v>
          </cell>
          <cell r="AH2999">
            <v>113200</v>
          </cell>
          <cell r="AI2999">
            <v>116596</v>
          </cell>
          <cell r="AK2999" t="e">
            <v>#N/A</v>
          </cell>
          <cell r="AM2999">
            <v>0</v>
          </cell>
          <cell r="AN2999">
            <v>0</v>
          </cell>
          <cell r="AP2999" t="e">
            <v>#N/A</v>
          </cell>
          <cell r="AR2999">
            <v>0</v>
          </cell>
          <cell r="AS2999">
            <v>0</v>
          </cell>
          <cell r="AU2999" t="e">
            <v>#N/A</v>
          </cell>
          <cell r="AW2999">
            <v>0</v>
          </cell>
          <cell r="AX2999">
            <v>0</v>
          </cell>
          <cell r="AZ2999" t="e">
            <v>#N/A</v>
          </cell>
          <cell r="BB2999">
            <v>0</v>
          </cell>
          <cell r="BC2999">
            <v>0</v>
          </cell>
          <cell r="BE2999" t="e">
            <v>#N/A</v>
          </cell>
          <cell r="BG2999">
            <v>0</v>
          </cell>
          <cell r="BH2999">
            <v>0</v>
          </cell>
          <cell r="BJ2999" t="e">
            <v>#N/A</v>
          </cell>
          <cell r="BL2999">
            <v>0</v>
          </cell>
          <cell r="BM2999">
            <v>0</v>
          </cell>
          <cell r="BO2999" t="e">
            <v>#N/A</v>
          </cell>
          <cell r="BQ2999">
            <v>0</v>
          </cell>
          <cell r="BR2999">
            <v>0</v>
          </cell>
          <cell r="BT2999" t="e">
            <v>#N/A</v>
          </cell>
          <cell r="BV2999">
            <v>0</v>
          </cell>
          <cell r="BW2999">
            <v>0</v>
          </cell>
          <cell r="CW2999">
            <v>0</v>
          </cell>
          <cell r="CX2999" t="e">
            <v>#N/A</v>
          </cell>
          <cell r="CY2999">
            <v>0</v>
          </cell>
          <cell r="DA2999">
            <v>0</v>
          </cell>
          <cell r="DG2999">
            <v>0</v>
          </cell>
        </row>
        <row r="3000">
          <cell r="Q3000">
            <v>7037</v>
          </cell>
          <cell r="R3000" t="str">
            <v>鉄筋工（地下構造物）</v>
          </cell>
          <cell r="S3000" t="str">
            <v>SD345</v>
          </cell>
          <cell r="T3000" t="str">
            <v>D29</v>
          </cell>
          <cell r="U3000" t="str">
            <v>ｔ</v>
          </cell>
          <cell r="V3000">
            <v>202634</v>
          </cell>
          <cell r="W3000" t="str">
            <v>市場単価</v>
          </cell>
          <cell r="X3000" t="str">
            <v>10t未満</v>
          </cell>
          <cell r="Y3000">
            <v>1</v>
          </cell>
          <cell r="Z3000">
            <v>234</v>
          </cell>
          <cell r="AA3000" t="str">
            <v>鉄筋工</v>
          </cell>
          <cell r="AB3000">
            <v>1.1499999999999999</v>
          </cell>
          <cell r="AC3000">
            <v>73920</v>
          </cell>
          <cell r="AD3000">
            <v>85008</v>
          </cell>
          <cell r="AE3000">
            <v>1090</v>
          </cell>
          <cell r="AF3000" t="str">
            <v>異形棒鋼</v>
          </cell>
          <cell r="AG3000">
            <v>1.03</v>
          </cell>
          <cell r="AH3000">
            <v>114200</v>
          </cell>
          <cell r="AI3000">
            <v>117626</v>
          </cell>
          <cell r="AK3000" t="e">
            <v>#N/A</v>
          </cell>
          <cell r="AM3000">
            <v>0</v>
          </cell>
          <cell r="AN3000">
            <v>0</v>
          </cell>
          <cell r="AP3000" t="e">
            <v>#N/A</v>
          </cell>
          <cell r="AR3000">
            <v>0</v>
          </cell>
          <cell r="AS3000">
            <v>0</v>
          </cell>
          <cell r="AU3000" t="e">
            <v>#N/A</v>
          </cell>
          <cell r="AW3000">
            <v>0</v>
          </cell>
          <cell r="AX3000">
            <v>0</v>
          </cell>
          <cell r="AZ3000" t="e">
            <v>#N/A</v>
          </cell>
          <cell r="BB3000">
            <v>0</v>
          </cell>
          <cell r="BC3000">
            <v>0</v>
          </cell>
          <cell r="BE3000" t="e">
            <v>#N/A</v>
          </cell>
          <cell r="BG3000">
            <v>0</v>
          </cell>
          <cell r="BH3000">
            <v>0</v>
          </cell>
          <cell r="BJ3000" t="e">
            <v>#N/A</v>
          </cell>
          <cell r="BL3000">
            <v>0</v>
          </cell>
          <cell r="BM3000">
            <v>0</v>
          </cell>
          <cell r="BO3000" t="e">
            <v>#N/A</v>
          </cell>
          <cell r="BQ3000">
            <v>0</v>
          </cell>
          <cell r="BR3000">
            <v>0</v>
          </cell>
          <cell r="BT3000" t="e">
            <v>#N/A</v>
          </cell>
          <cell r="BV3000">
            <v>0</v>
          </cell>
          <cell r="BW3000">
            <v>0</v>
          </cell>
          <cell r="CW3000">
            <v>0</v>
          </cell>
          <cell r="CX3000" t="e">
            <v>#N/A</v>
          </cell>
          <cell r="CY3000">
            <v>0</v>
          </cell>
          <cell r="DA3000">
            <v>0</v>
          </cell>
          <cell r="DG3000">
            <v>0</v>
          </cell>
        </row>
        <row r="3001">
          <cell r="Q3001">
            <v>7038</v>
          </cell>
          <cell r="R3001" t="str">
            <v>鉄筋工（地下構造物）</v>
          </cell>
          <cell r="S3001" t="str">
            <v>SD345</v>
          </cell>
          <cell r="T3001" t="str">
            <v>D32</v>
          </cell>
          <cell r="U3001" t="str">
            <v>ｔ</v>
          </cell>
          <cell r="V3001">
            <v>202634</v>
          </cell>
          <cell r="W3001" t="str">
            <v>市場単価</v>
          </cell>
          <cell r="X3001" t="str">
            <v>10t未満</v>
          </cell>
          <cell r="Y3001">
            <v>1</v>
          </cell>
          <cell r="Z3001">
            <v>234</v>
          </cell>
          <cell r="AA3001" t="str">
            <v>鉄筋工</v>
          </cell>
          <cell r="AB3001">
            <v>1.1499999999999999</v>
          </cell>
          <cell r="AC3001">
            <v>73920</v>
          </cell>
          <cell r="AD3001">
            <v>85008</v>
          </cell>
          <cell r="AE3001">
            <v>929</v>
          </cell>
          <cell r="AF3001" t="str">
            <v>異形棒鋼</v>
          </cell>
          <cell r="AG3001">
            <v>1.03</v>
          </cell>
          <cell r="AH3001">
            <v>114200</v>
          </cell>
          <cell r="AI3001">
            <v>117626</v>
          </cell>
          <cell r="AK3001" t="e">
            <v>#N/A</v>
          </cell>
          <cell r="AM3001">
            <v>0</v>
          </cell>
          <cell r="AN3001">
            <v>0</v>
          </cell>
          <cell r="AP3001" t="e">
            <v>#N/A</v>
          </cell>
          <cell r="AR3001">
            <v>0</v>
          </cell>
          <cell r="AS3001">
            <v>0</v>
          </cell>
          <cell r="AU3001" t="e">
            <v>#N/A</v>
          </cell>
          <cell r="AW3001">
            <v>0</v>
          </cell>
          <cell r="AX3001">
            <v>0</v>
          </cell>
          <cell r="AZ3001" t="e">
            <v>#N/A</v>
          </cell>
          <cell r="BB3001">
            <v>0</v>
          </cell>
          <cell r="BC3001">
            <v>0</v>
          </cell>
          <cell r="BE3001" t="e">
            <v>#N/A</v>
          </cell>
          <cell r="BG3001">
            <v>0</v>
          </cell>
          <cell r="BH3001">
            <v>0</v>
          </cell>
          <cell r="BJ3001" t="e">
            <v>#N/A</v>
          </cell>
          <cell r="BL3001">
            <v>0</v>
          </cell>
          <cell r="BM3001">
            <v>0</v>
          </cell>
          <cell r="BO3001" t="e">
            <v>#N/A</v>
          </cell>
          <cell r="BQ3001">
            <v>0</v>
          </cell>
          <cell r="BR3001">
            <v>0</v>
          </cell>
          <cell r="BT3001" t="e">
            <v>#N/A</v>
          </cell>
          <cell r="BV3001">
            <v>0</v>
          </cell>
          <cell r="BW3001">
            <v>0</v>
          </cell>
          <cell r="CW3001">
            <v>0</v>
          </cell>
          <cell r="CX3001" t="e">
            <v>#N/A</v>
          </cell>
          <cell r="CY3001">
            <v>0</v>
          </cell>
          <cell r="DA3001">
            <v>0</v>
          </cell>
          <cell r="DG3001">
            <v>0</v>
          </cell>
        </row>
        <row r="3002">
          <cell r="Q3002">
            <v>7039</v>
          </cell>
          <cell r="R3002" t="str">
            <v>鉄筋工（差筋及び杭頭処理）</v>
          </cell>
          <cell r="S3002" t="str">
            <v>SD345</v>
          </cell>
          <cell r="T3002" t="str">
            <v>D13</v>
          </cell>
          <cell r="U3002" t="str">
            <v>ｔ</v>
          </cell>
          <cell r="V3002">
            <v>182496</v>
          </cell>
          <cell r="W3002" t="str">
            <v>市場単価</v>
          </cell>
          <cell r="X3002" t="str">
            <v>10t以上</v>
          </cell>
          <cell r="Y3002">
            <v>1</v>
          </cell>
          <cell r="Z3002">
            <v>235</v>
          </cell>
          <cell r="AA3002" t="str">
            <v>鉄筋工</v>
          </cell>
          <cell r="AB3002">
            <v>1</v>
          </cell>
          <cell r="AC3002">
            <v>63840</v>
          </cell>
          <cell r="AD3002">
            <v>63840</v>
          </cell>
          <cell r="AE3002">
            <v>927</v>
          </cell>
          <cell r="AF3002" t="str">
            <v>異形棒鋼</v>
          </cell>
          <cell r="AG3002">
            <v>1.03</v>
          </cell>
          <cell r="AH3002">
            <v>115200</v>
          </cell>
          <cell r="AI3002">
            <v>118656</v>
          </cell>
          <cell r="AK3002" t="e">
            <v>#N/A</v>
          </cell>
          <cell r="AM3002">
            <v>0</v>
          </cell>
          <cell r="AN3002">
            <v>0</v>
          </cell>
          <cell r="AP3002" t="e">
            <v>#N/A</v>
          </cell>
          <cell r="AR3002">
            <v>0</v>
          </cell>
          <cell r="AS3002">
            <v>0</v>
          </cell>
          <cell r="AU3002" t="e">
            <v>#N/A</v>
          </cell>
          <cell r="AW3002">
            <v>0</v>
          </cell>
          <cell r="AX3002">
            <v>0</v>
          </cell>
          <cell r="AZ3002" t="e">
            <v>#N/A</v>
          </cell>
          <cell r="BB3002">
            <v>0</v>
          </cell>
          <cell r="BC3002">
            <v>0</v>
          </cell>
          <cell r="BE3002" t="e">
            <v>#N/A</v>
          </cell>
          <cell r="BG3002">
            <v>0</v>
          </cell>
          <cell r="BH3002">
            <v>0</v>
          </cell>
          <cell r="BJ3002" t="e">
            <v>#N/A</v>
          </cell>
          <cell r="BL3002">
            <v>0</v>
          </cell>
          <cell r="BM3002">
            <v>0</v>
          </cell>
          <cell r="BO3002" t="e">
            <v>#N/A</v>
          </cell>
          <cell r="BQ3002">
            <v>0</v>
          </cell>
          <cell r="BR3002">
            <v>0</v>
          </cell>
          <cell r="BT3002" t="e">
            <v>#N/A</v>
          </cell>
          <cell r="BV3002">
            <v>0</v>
          </cell>
          <cell r="BW3002">
            <v>0</v>
          </cell>
          <cell r="CW3002">
            <v>0</v>
          </cell>
          <cell r="CX3002" t="e">
            <v>#N/A</v>
          </cell>
          <cell r="CY3002">
            <v>0</v>
          </cell>
          <cell r="DA3002">
            <v>0</v>
          </cell>
          <cell r="DG3002">
            <v>0</v>
          </cell>
        </row>
        <row r="3003">
          <cell r="Q3003">
            <v>7040</v>
          </cell>
          <cell r="R3003" t="str">
            <v>鉄筋工（差筋及び杭頭処理）</v>
          </cell>
          <cell r="S3003" t="str">
            <v>SD345</v>
          </cell>
          <cell r="T3003" t="str">
            <v>D16～D22</v>
          </cell>
          <cell r="U3003" t="str">
            <v>ｔ</v>
          </cell>
          <cell r="V3003">
            <v>180436</v>
          </cell>
          <cell r="W3003" t="str">
            <v>市場単価</v>
          </cell>
          <cell r="X3003" t="str">
            <v>10t以上</v>
          </cell>
          <cell r="Y3003">
            <v>1</v>
          </cell>
          <cell r="Z3003">
            <v>235</v>
          </cell>
          <cell r="AA3003" t="str">
            <v>鉄筋工</v>
          </cell>
          <cell r="AB3003">
            <v>1</v>
          </cell>
          <cell r="AC3003">
            <v>63840</v>
          </cell>
          <cell r="AD3003">
            <v>63840</v>
          </cell>
          <cell r="AE3003">
            <v>928</v>
          </cell>
          <cell r="AF3003" t="str">
            <v>異形棒鋼</v>
          </cell>
          <cell r="AG3003">
            <v>1.03</v>
          </cell>
          <cell r="AH3003">
            <v>113200</v>
          </cell>
          <cell r="AI3003">
            <v>116596</v>
          </cell>
          <cell r="AK3003" t="e">
            <v>#N/A</v>
          </cell>
          <cell r="AM3003">
            <v>0</v>
          </cell>
          <cell r="AN3003">
            <v>0</v>
          </cell>
          <cell r="AP3003" t="e">
            <v>#N/A</v>
          </cell>
          <cell r="AR3003">
            <v>0</v>
          </cell>
          <cell r="AS3003">
            <v>0</v>
          </cell>
          <cell r="AU3003" t="e">
            <v>#N/A</v>
          </cell>
          <cell r="AW3003">
            <v>0</v>
          </cell>
          <cell r="AX3003">
            <v>0</v>
          </cell>
          <cell r="AZ3003" t="e">
            <v>#N/A</v>
          </cell>
          <cell r="BB3003">
            <v>0</v>
          </cell>
          <cell r="BC3003">
            <v>0</v>
          </cell>
          <cell r="BE3003" t="e">
            <v>#N/A</v>
          </cell>
          <cell r="BG3003">
            <v>0</v>
          </cell>
          <cell r="BH3003">
            <v>0</v>
          </cell>
          <cell r="BJ3003" t="e">
            <v>#N/A</v>
          </cell>
          <cell r="BL3003">
            <v>0</v>
          </cell>
          <cell r="BM3003">
            <v>0</v>
          </cell>
          <cell r="BO3003" t="e">
            <v>#N/A</v>
          </cell>
          <cell r="BQ3003">
            <v>0</v>
          </cell>
          <cell r="BR3003">
            <v>0</v>
          </cell>
          <cell r="BT3003" t="e">
            <v>#N/A</v>
          </cell>
          <cell r="BV3003">
            <v>0</v>
          </cell>
          <cell r="BW3003">
            <v>0</v>
          </cell>
          <cell r="CW3003">
            <v>0</v>
          </cell>
          <cell r="CX3003" t="e">
            <v>#N/A</v>
          </cell>
          <cell r="CY3003">
            <v>0</v>
          </cell>
          <cell r="DA3003">
            <v>0</v>
          </cell>
          <cell r="DG3003">
            <v>0</v>
          </cell>
        </row>
        <row r="3004">
          <cell r="Q3004">
            <v>7041</v>
          </cell>
          <cell r="R3004" t="str">
            <v>鉄筋工（差筋及び杭頭処理）</v>
          </cell>
          <cell r="S3004" t="str">
            <v>SD345</v>
          </cell>
          <cell r="T3004" t="str">
            <v>D25</v>
          </cell>
          <cell r="U3004" t="str">
            <v>ｔ</v>
          </cell>
          <cell r="V3004">
            <v>180436</v>
          </cell>
          <cell r="W3004" t="str">
            <v>市場単価</v>
          </cell>
          <cell r="X3004" t="str">
            <v>10t以上</v>
          </cell>
          <cell r="Y3004">
            <v>1</v>
          </cell>
          <cell r="Z3004">
            <v>235</v>
          </cell>
          <cell r="AA3004" t="str">
            <v>鉄筋工</v>
          </cell>
          <cell r="AB3004">
            <v>1</v>
          </cell>
          <cell r="AC3004">
            <v>63840</v>
          </cell>
          <cell r="AD3004">
            <v>63840</v>
          </cell>
          <cell r="AE3004">
            <v>1089</v>
          </cell>
          <cell r="AF3004" t="str">
            <v>異形棒鋼</v>
          </cell>
          <cell r="AG3004">
            <v>1.03</v>
          </cell>
          <cell r="AH3004">
            <v>113200</v>
          </cell>
          <cell r="AI3004">
            <v>116596</v>
          </cell>
          <cell r="AK3004" t="e">
            <v>#N/A</v>
          </cell>
          <cell r="AM3004">
            <v>0</v>
          </cell>
          <cell r="AN3004">
            <v>0</v>
          </cell>
          <cell r="AP3004" t="e">
            <v>#N/A</v>
          </cell>
          <cell r="AR3004">
            <v>0</v>
          </cell>
          <cell r="AS3004">
            <v>0</v>
          </cell>
          <cell r="AU3004" t="e">
            <v>#N/A</v>
          </cell>
          <cell r="AW3004">
            <v>0</v>
          </cell>
          <cell r="AX3004">
            <v>0</v>
          </cell>
          <cell r="AZ3004" t="e">
            <v>#N/A</v>
          </cell>
          <cell r="BB3004">
            <v>0</v>
          </cell>
          <cell r="BC3004">
            <v>0</v>
          </cell>
          <cell r="BE3004" t="e">
            <v>#N/A</v>
          </cell>
          <cell r="BG3004">
            <v>0</v>
          </cell>
          <cell r="BH3004">
            <v>0</v>
          </cell>
          <cell r="BJ3004" t="e">
            <v>#N/A</v>
          </cell>
          <cell r="BL3004">
            <v>0</v>
          </cell>
          <cell r="BM3004">
            <v>0</v>
          </cell>
          <cell r="BO3004" t="e">
            <v>#N/A</v>
          </cell>
          <cell r="BQ3004">
            <v>0</v>
          </cell>
          <cell r="BR3004">
            <v>0</v>
          </cell>
          <cell r="BT3004" t="e">
            <v>#N/A</v>
          </cell>
          <cell r="BV3004">
            <v>0</v>
          </cell>
          <cell r="BW3004">
            <v>0</v>
          </cell>
          <cell r="CW3004">
            <v>0</v>
          </cell>
          <cell r="CX3004" t="e">
            <v>#N/A</v>
          </cell>
          <cell r="CY3004">
            <v>0</v>
          </cell>
          <cell r="DA3004">
            <v>0</v>
          </cell>
          <cell r="DG3004">
            <v>0</v>
          </cell>
        </row>
        <row r="3005">
          <cell r="Q3005">
            <v>7042</v>
          </cell>
          <cell r="R3005" t="str">
            <v>鉄筋工（差筋及び杭頭処理）</v>
          </cell>
          <cell r="S3005" t="str">
            <v>SD345</v>
          </cell>
          <cell r="T3005" t="str">
            <v>D29</v>
          </cell>
          <cell r="U3005" t="str">
            <v>ｔ</v>
          </cell>
          <cell r="V3005">
            <v>181466</v>
          </cell>
          <cell r="W3005" t="str">
            <v>市場単価</v>
          </cell>
          <cell r="X3005" t="str">
            <v>10t以上</v>
          </cell>
          <cell r="Y3005">
            <v>1</v>
          </cell>
          <cell r="Z3005">
            <v>235</v>
          </cell>
          <cell r="AA3005" t="str">
            <v>鉄筋工</v>
          </cell>
          <cell r="AB3005">
            <v>1</v>
          </cell>
          <cell r="AC3005">
            <v>63840</v>
          </cell>
          <cell r="AD3005">
            <v>63840</v>
          </cell>
          <cell r="AE3005">
            <v>1090</v>
          </cell>
          <cell r="AF3005" t="str">
            <v>異形棒鋼</v>
          </cell>
          <cell r="AG3005">
            <v>1.03</v>
          </cell>
          <cell r="AH3005">
            <v>114200</v>
          </cell>
          <cell r="AI3005">
            <v>117626</v>
          </cell>
          <cell r="AK3005" t="e">
            <v>#N/A</v>
          </cell>
          <cell r="AM3005">
            <v>0</v>
          </cell>
          <cell r="AN3005">
            <v>0</v>
          </cell>
          <cell r="AP3005" t="e">
            <v>#N/A</v>
          </cell>
          <cell r="AR3005">
            <v>0</v>
          </cell>
          <cell r="AS3005">
            <v>0</v>
          </cell>
          <cell r="AU3005" t="e">
            <v>#N/A</v>
          </cell>
          <cell r="AW3005">
            <v>0</v>
          </cell>
          <cell r="AX3005">
            <v>0</v>
          </cell>
          <cell r="AZ3005" t="e">
            <v>#N/A</v>
          </cell>
          <cell r="BB3005">
            <v>0</v>
          </cell>
          <cell r="BC3005">
            <v>0</v>
          </cell>
          <cell r="BE3005" t="e">
            <v>#N/A</v>
          </cell>
          <cell r="BG3005">
            <v>0</v>
          </cell>
          <cell r="BH3005">
            <v>0</v>
          </cell>
          <cell r="BJ3005" t="e">
            <v>#N/A</v>
          </cell>
          <cell r="BL3005">
            <v>0</v>
          </cell>
          <cell r="BM3005">
            <v>0</v>
          </cell>
          <cell r="BO3005" t="e">
            <v>#N/A</v>
          </cell>
          <cell r="BQ3005">
            <v>0</v>
          </cell>
          <cell r="BR3005">
            <v>0</v>
          </cell>
          <cell r="BT3005" t="e">
            <v>#N/A</v>
          </cell>
          <cell r="BV3005">
            <v>0</v>
          </cell>
          <cell r="BW3005">
            <v>0</v>
          </cell>
          <cell r="CW3005">
            <v>0</v>
          </cell>
          <cell r="CX3005" t="e">
            <v>#N/A</v>
          </cell>
          <cell r="CY3005">
            <v>0</v>
          </cell>
          <cell r="DA3005">
            <v>0</v>
          </cell>
          <cell r="DG3005">
            <v>0</v>
          </cell>
        </row>
        <row r="3006">
          <cell r="Q3006">
            <v>7043</v>
          </cell>
          <cell r="R3006" t="str">
            <v>鉄筋工（差筋及び杭頭処理）</v>
          </cell>
          <cell r="S3006" t="str">
            <v>SD345</v>
          </cell>
          <cell r="T3006" t="str">
            <v>D32</v>
          </cell>
          <cell r="U3006" t="str">
            <v>ｔ</v>
          </cell>
          <cell r="V3006">
            <v>181466</v>
          </cell>
          <cell r="W3006" t="str">
            <v>市場単価</v>
          </cell>
          <cell r="X3006" t="str">
            <v>10t以上</v>
          </cell>
          <cell r="Y3006">
            <v>1</v>
          </cell>
          <cell r="Z3006">
            <v>235</v>
          </cell>
          <cell r="AA3006" t="str">
            <v>鉄筋工</v>
          </cell>
          <cell r="AB3006">
            <v>1</v>
          </cell>
          <cell r="AC3006">
            <v>63840</v>
          </cell>
          <cell r="AD3006">
            <v>63840</v>
          </cell>
          <cell r="AE3006">
            <v>929</v>
          </cell>
          <cell r="AF3006" t="str">
            <v>異形棒鋼</v>
          </cell>
          <cell r="AG3006">
            <v>1.03</v>
          </cell>
          <cell r="AH3006">
            <v>114200</v>
          </cell>
          <cell r="AI3006">
            <v>117626</v>
          </cell>
          <cell r="AK3006" t="e">
            <v>#N/A</v>
          </cell>
          <cell r="AM3006">
            <v>0</v>
          </cell>
          <cell r="AN3006">
            <v>0</v>
          </cell>
          <cell r="AP3006" t="e">
            <v>#N/A</v>
          </cell>
          <cell r="AR3006">
            <v>0</v>
          </cell>
          <cell r="AS3006">
            <v>0</v>
          </cell>
          <cell r="AU3006" t="e">
            <v>#N/A</v>
          </cell>
          <cell r="AW3006">
            <v>0</v>
          </cell>
          <cell r="AX3006">
            <v>0</v>
          </cell>
          <cell r="AZ3006" t="e">
            <v>#N/A</v>
          </cell>
          <cell r="BB3006">
            <v>0</v>
          </cell>
          <cell r="BC3006">
            <v>0</v>
          </cell>
          <cell r="BE3006" t="e">
            <v>#N/A</v>
          </cell>
          <cell r="BG3006">
            <v>0</v>
          </cell>
          <cell r="BH3006">
            <v>0</v>
          </cell>
          <cell r="BJ3006" t="e">
            <v>#N/A</v>
          </cell>
          <cell r="BL3006">
            <v>0</v>
          </cell>
          <cell r="BM3006">
            <v>0</v>
          </cell>
          <cell r="BO3006" t="e">
            <v>#N/A</v>
          </cell>
          <cell r="BQ3006">
            <v>0</v>
          </cell>
          <cell r="BR3006">
            <v>0</v>
          </cell>
          <cell r="BT3006" t="e">
            <v>#N/A</v>
          </cell>
          <cell r="BV3006">
            <v>0</v>
          </cell>
          <cell r="BW3006">
            <v>0</v>
          </cell>
          <cell r="CW3006">
            <v>0</v>
          </cell>
          <cell r="CX3006" t="e">
            <v>#N/A</v>
          </cell>
          <cell r="CY3006">
            <v>0</v>
          </cell>
          <cell r="DA3006">
            <v>0</v>
          </cell>
          <cell r="DG3006">
            <v>0</v>
          </cell>
        </row>
        <row r="3007">
          <cell r="Q3007">
            <v>7044</v>
          </cell>
          <cell r="R3007" t="str">
            <v>鉄筋工（差筋及び杭頭処理）</v>
          </cell>
          <cell r="S3007" t="str">
            <v>SD345</v>
          </cell>
          <cell r="T3007" t="str">
            <v>D13</v>
          </cell>
          <cell r="U3007" t="str">
            <v>ｔ</v>
          </cell>
          <cell r="V3007">
            <v>192072</v>
          </cell>
          <cell r="W3007" t="str">
            <v>市場単価</v>
          </cell>
          <cell r="X3007" t="str">
            <v>10t未満</v>
          </cell>
          <cell r="Y3007">
            <v>1</v>
          </cell>
          <cell r="Z3007">
            <v>235</v>
          </cell>
          <cell r="AA3007" t="str">
            <v>鉄筋工</v>
          </cell>
          <cell r="AB3007">
            <v>1.1499999999999999</v>
          </cell>
          <cell r="AC3007">
            <v>63840</v>
          </cell>
          <cell r="AD3007">
            <v>73416</v>
          </cell>
          <cell r="AE3007">
            <v>927</v>
          </cell>
          <cell r="AF3007" t="str">
            <v>異形棒鋼</v>
          </cell>
          <cell r="AG3007">
            <v>1.03</v>
          </cell>
          <cell r="AH3007">
            <v>115200</v>
          </cell>
          <cell r="AI3007">
            <v>118656</v>
          </cell>
          <cell r="AK3007" t="e">
            <v>#N/A</v>
          </cell>
          <cell r="AM3007">
            <v>0</v>
          </cell>
          <cell r="AN3007">
            <v>0</v>
          </cell>
          <cell r="AP3007" t="e">
            <v>#N/A</v>
          </cell>
          <cell r="AR3007">
            <v>0</v>
          </cell>
          <cell r="AS3007">
            <v>0</v>
          </cell>
          <cell r="AU3007" t="e">
            <v>#N/A</v>
          </cell>
          <cell r="AW3007">
            <v>0</v>
          </cell>
          <cell r="AX3007">
            <v>0</v>
          </cell>
          <cell r="AZ3007" t="e">
            <v>#N/A</v>
          </cell>
          <cell r="BB3007">
            <v>0</v>
          </cell>
          <cell r="BC3007">
            <v>0</v>
          </cell>
          <cell r="BE3007" t="e">
            <v>#N/A</v>
          </cell>
          <cell r="BG3007">
            <v>0</v>
          </cell>
          <cell r="BH3007">
            <v>0</v>
          </cell>
          <cell r="BJ3007" t="e">
            <v>#N/A</v>
          </cell>
          <cell r="BL3007">
            <v>0</v>
          </cell>
          <cell r="BM3007">
            <v>0</v>
          </cell>
          <cell r="BO3007" t="e">
            <v>#N/A</v>
          </cell>
          <cell r="BQ3007">
            <v>0</v>
          </cell>
          <cell r="BR3007">
            <v>0</v>
          </cell>
          <cell r="BT3007" t="e">
            <v>#N/A</v>
          </cell>
          <cell r="BV3007">
            <v>0</v>
          </cell>
          <cell r="BW3007">
            <v>0</v>
          </cell>
          <cell r="CW3007">
            <v>0</v>
          </cell>
          <cell r="CX3007" t="e">
            <v>#N/A</v>
          </cell>
          <cell r="CY3007">
            <v>0</v>
          </cell>
          <cell r="DA3007">
            <v>0</v>
          </cell>
          <cell r="DG3007">
            <v>0</v>
          </cell>
        </row>
        <row r="3008">
          <cell r="Q3008">
            <v>7045</v>
          </cell>
          <cell r="R3008" t="str">
            <v>鉄筋工（差筋及び杭頭処理）</v>
          </cell>
          <cell r="S3008" t="str">
            <v>SD345</v>
          </cell>
          <cell r="T3008" t="str">
            <v>D16～D22</v>
          </cell>
          <cell r="U3008" t="str">
            <v>ｔ</v>
          </cell>
          <cell r="V3008">
            <v>190012</v>
          </cell>
          <cell r="W3008" t="str">
            <v>市場単価</v>
          </cell>
          <cell r="X3008" t="str">
            <v>10t未満</v>
          </cell>
          <cell r="Y3008">
            <v>1</v>
          </cell>
          <cell r="Z3008">
            <v>235</v>
          </cell>
          <cell r="AA3008" t="str">
            <v>鉄筋工</v>
          </cell>
          <cell r="AB3008">
            <v>1.1499999999999999</v>
          </cell>
          <cell r="AC3008">
            <v>63840</v>
          </cell>
          <cell r="AD3008">
            <v>73416</v>
          </cell>
          <cell r="AE3008">
            <v>928</v>
          </cell>
          <cell r="AF3008" t="str">
            <v>異形棒鋼</v>
          </cell>
          <cell r="AG3008">
            <v>1.03</v>
          </cell>
          <cell r="AH3008">
            <v>113200</v>
          </cell>
          <cell r="AI3008">
            <v>116596</v>
          </cell>
          <cell r="AK3008" t="e">
            <v>#N/A</v>
          </cell>
          <cell r="AM3008">
            <v>0</v>
          </cell>
          <cell r="AN3008">
            <v>0</v>
          </cell>
          <cell r="AP3008" t="e">
            <v>#N/A</v>
          </cell>
          <cell r="AR3008">
            <v>0</v>
          </cell>
          <cell r="AS3008">
            <v>0</v>
          </cell>
          <cell r="AU3008" t="e">
            <v>#N/A</v>
          </cell>
          <cell r="AW3008">
            <v>0</v>
          </cell>
          <cell r="AX3008">
            <v>0</v>
          </cell>
          <cell r="AZ3008" t="e">
            <v>#N/A</v>
          </cell>
          <cell r="BB3008">
            <v>0</v>
          </cell>
          <cell r="BC3008">
            <v>0</v>
          </cell>
          <cell r="BE3008" t="e">
            <v>#N/A</v>
          </cell>
          <cell r="BG3008">
            <v>0</v>
          </cell>
          <cell r="BH3008">
            <v>0</v>
          </cell>
          <cell r="BJ3008" t="e">
            <v>#N/A</v>
          </cell>
          <cell r="BL3008">
            <v>0</v>
          </cell>
          <cell r="BM3008">
            <v>0</v>
          </cell>
          <cell r="BO3008" t="e">
            <v>#N/A</v>
          </cell>
          <cell r="BQ3008">
            <v>0</v>
          </cell>
          <cell r="BR3008">
            <v>0</v>
          </cell>
          <cell r="BT3008" t="e">
            <v>#N/A</v>
          </cell>
          <cell r="BV3008">
            <v>0</v>
          </cell>
          <cell r="BW3008">
            <v>0</v>
          </cell>
          <cell r="CW3008">
            <v>0</v>
          </cell>
          <cell r="CX3008" t="e">
            <v>#N/A</v>
          </cell>
          <cell r="CY3008">
            <v>0</v>
          </cell>
          <cell r="DA3008">
            <v>0</v>
          </cell>
          <cell r="DG3008">
            <v>0</v>
          </cell>
        </row>
        <row r="3009">
          <cell r="Q3009">
            <v>7046</v>
          </cell>
          <cell r="R3009" t="str">
            <v>鉄筋工（差筋及び杭頭処理）</v>
          </cell>
          <cell r="S3009" t="str">
            <v>SD345</v>
          </cell>
          <cell r="T3009" t="str">
            <v>D25</v>
          </cell>
          <cell r="U3009" t="str">
            <v>ｔ</v>
          </cell>
          <cell r="V3009">
            <v>190012</v>
          </cell>
          <cell r="W3009" t="str">
            <v>市場単価</v>
          </cell>
          <cell r="X3009" t="str">
            <v>10t未満</v>
          </cell>
          <cell r="Y3009">
            <v>1</v>
          </cell>
          <cell r="Z3009">
            <v>235</v>
          </cell>
          <cell r="AA3009" t="str">
            <v>鉄筋工</v>
          </cell>
          <cell r="AB3009">
            <v>1.1499999999999999</v>
          </cell>
          <cell r="AC3009">
            <v>63840</v>
          </cell>
          <cell r="AD3009">
            <v>73416</v>
          </cell>
          <cell r="AE3009">
            <v>1089</v>
          </cell>
          <cell r="AF3009" t="str">
            <v>異形棒鋼</v>
          </cell>
          <cell r="AG3009">
            <v>1.03</v>
          </cell>
          <cell r="AH3009">
            <v>113200</v>
          </cell>
          <cell r="AI3009">
            <v>116596</v>
          </cell>
          <cell r="AK3009" t="e">
            <v>#N/A</v>
          </cell>
          <cell r="AM3009">
            <v>0</v>
          </cell>
          <cell r="AN3009">
            <v>0</v>
          </cell>
          <cell r="AP3009" t="e">
            <v>#N/A</v>
          </cell>
          <cell r="AR3009">
            <v>0</v>
          </cell>
          <cell r="AS3009">
            <v>0</v>
          </cell>
          <cell r="AU3009" t="e">
            <v>#N/A</v>
          </cell>
          <cell r="AW3009">
            <v>0</v>
          </cell>
          <cell r="AX3009">
            <v>0</v>
          </cell>
          <cell r="AZ3009" t="e">
            <v>#N/A</v>
          </cell>
          <cell r="BB3009">
            <v>0</v>
          </cell>
          <cell r="BC3009">
            <v>0</v>
          </cell>
          <cell r="BE3009" t="e">
            <v>#N/A</v>
          </cell>
          <cell r="BG3009">
            <v>0</v>
          </cell>
          <cell r="BH3009">
            <v>0</v>
          </cell>
          <cell r="BJ3009" t="e">
            <v>#N/A</v>
          </cell>
          <cell r="BL3009">
            <v>0</v>
          </cell>
          <cell r="BM3009">
            <v>0</v>
          </cell>
          <cell r="BO3009" t="e">
            <v>#N/A</v>
          </cell>
          <cell r="BQ3009">
            <v>0</v>
          </cell>
          <cell r="BR3009">
            <v>0</v>
          </cell>
          <cell r="BT3009" t="e">
            <v>#N/A</v>
          </cell>
          <cell r="BV3009">
            <v>0</v>
          </cell>
          <cell r="BW3009">
            <v>0</v>
          </cell>
          <cell r="CW3009">
            <v>0</v>
          </cell>
          <cell r="CX3009" t="e">
            <v>#N/A</v>
          </cell>
          <cell r="CY3009">
            <v>0</v>
          </cell>
          <cell r="DA3009">
            <v>0</v>
          </cell>
          <cell r="DG3009">
            <v>0</v>
          </cell>
        </row>
        <row r="3010">
          <cell r="Q3010">
            <v>7047</v>
          </cell>
          <cell r="R3010" t="str">
            <v>鉄筋工（差筋及び杭頭処理）</v>
          </cell>
          <cell r="S3010" t="str">
            <v>SD345</v>
          </cell>
          <cell r="T3010" t="str">
            <v>D29</v>
          </cell>
          <cell r="U3010" t="str">
            <v>ｔ</v>
          </cell>
          <cell r="V3010">
            <v>191042</v>
          </cell>
          <cell r="W3010" t="str">
            <v>市場単価</v>
          </cell>
          <cell r="X3010" t="str">
            <v>10t未満</v>
          </cell>
          <cell r="Y3010">
            <v>1</v>
          </cell>
          <cell r="Z3010">
            <v>235</v>
          </cell>
          <cell r="AA3010" t="str">
            <v>鉄筋工</v>
          </cell>
          <cell r="AB3010">
            <v>1.1499999999999999</v>
          </cell>
          <cell r="AC3010">
            <v>63840</v>
          </cell>
          <cell r="AD3010">
            <v>73416</v>
          </cell>
          <cell r="AE3010">
            <v>1090</v>
          </cell>
          <cell r="AF3010" t="str">
            <v>異形棒鋼</v>
          </cell>
          <cell r="AG3010">
            <v>1.03</v>
          </cell>
          <cell r="AH3010">
            <v>114200</v>
          </cell>
          <cell r="AI3010">
            <v>117626</v>
          </cell>
          <cell r="AK3010" t="e">
            <v>#N/A</v>
          </cell>
          <cell r="AM3010">
            <v>0</v>
          </cell>
          <cell r="AN3010">
            <v>0</v>
          </cell>
          <cell r="AP3010" t="e">
            <v>#N/A</v>
          </cell>
          <cell r="AR3010">
            <v>0</v>
          </cell>
          <cell r="AS3010">
            <v>0</v>
          </cell>
          <cell r="AU3010" t="e">
            <v>#N/A</v>
          </cell>
          <cell r="AW3010">
            <v>0</v>
          </cell>
          <cell r="AX3010">
            <v>0</v>
          </cell>
          <cell r="AZ3010" t="e">
            <v>#N/A</v>
          </cell>
          <cell r="BB3010">
            <v>0</v>
          </cell>
          <cell r="BC3010">
            <v>0</v>
          </cell>
          <cell r="BE3010" t="e">
            <v>#N/A</v>
          </cell>
          <cell r="BG3010">
            <v>0</v>
          </cell>
          <cell r="BH3010">
            <v>0</v>
          </cell>
          <cell r="BJ3010" t="e">
            <v>#N/A</v>
          </cell>
          <cell r="BL3010">
            <v>0</v>
          </cell>
          <cell r="BM3010">
            <v>0</v>
          </cell>
          <cell r="BO3010" t="e">
            <v>#N/A</v>
          </cell>
          <cell r="BQ3010">
            <v>0</v>
          </cell>
          <cell r="BR3010">
            <v>0</v>
          </cell>
          <cell r="BT3010" t="e">
            <v>#N/A</v>
          </cell>
          <cell r="BV3010">
            <v>0</v>
          </cell>
          <cell r="BW3010">
            <v>0</v>
          </cell>
          <cell r="CW3010">
            <v>0</v>
          </cell>
          <cell r="CX3010" t="e">
            <v>#N/A</v>
          </cell>
          <cell r="CY3010">
            <v>0</v>
          </cell>
          <cell r="DA3010">
            <v>0</v>
          </cell>
          <cell r="DG3010">
            <v>0</v>
          </cell>
        </row>
        <row r="3011">
          <cell r="Q3011">
            <v>7048</v>
          </cell>
          <cell r="R3011" t="str">
            <v>鉄筋工（差筋及び杭頭処理）</v>
          </cell>
          <cell r="S3011" t="str">
            <v>SD345</v>
          </cell>
          <cell r="T3011" t="str">
            <v>D32</v>
          </cell>
          <cell r="U3011" t="str">
            <v>ｔ</v>
          </cell>
          <cell r="V3011">
            <v>191042</v>
          </cell>
          <cell r="W3011" t="str">
            <v>市場単価</v>
          </cell>
          <cell r="X3011" t="str">
            <v>10t未満</v>
          </cell>
          <cell r="Y3011">
            <v>1</v>
          </cell>
          <cell r="Z3011">
            <v>235</v>
          </cell>
          <cell r="AA3011" t="str">
            <v>鉄筋工</v>
          </cell>
          <cell r="AB3011">
            <v>1.1499999999999999</v>
          </cell>
          <cell r="AC3011">
            <v>63840</v>
          </cell>
          <cell r="AD3011">
            <v>73416</v>
          </cell>
          <cell r="AE3011">
            <v>929</v>
          </cell>
          <cell r="AF3011" t="str">
            <v>異形棒鋼</v>
          </cell>
          <cell r="AG3011">
            <v>1.03</v>
          </cell>
          <cell r="AH3011">
            <v>114200</v>
          </cell>
          <cell r="AI3011">
            <v>117626</v>
          </cell>
          <cell r="AK3011" t="e">
            <v>#N/A</v>
          </cell>
          <cell r="AM3011">
            <v>0</v>
          </cell>
          <cell r="AN3011">
            <v>0</v>
          </cell>
          <cell r="AP3011" t="e">
            <v>#N/A</v>
          </cell>
          <cell r="AR3011">
            <v>0</v>
          </cell>
          <cell r="AS3011">
            <v>0</v>
          </cell>
          <cell r="AU3011" t="e">
            <v>#N/A</v>
          </cell>
          <cell r="AW3011">
            <v>0</v>
          </cell>
          <cell r="AX3011">
            <v>0</v>
          </cell>
          <cell r="AZ3011" t="e">
            <v>#N/A</v>
          </cell>
          <cell r="BB3011">
            <v>0</v>
          </cell>
          <cell r="BC3011">
            <v>0</v>
          </cell>
          <cell r="BE3011" t="e">
            <v>#N/A</v>
          </cell>
          <cell r="BG3011">
            <v>0</v>
          </cell>
          <cell r="BH3011">
            <v>0</v>
          </cell>
          <cell r="BJ3011" t="e">
            <v>#N/A</v>
          </cell>
          <cell r="BL3011">
            <v>0</v>
          </cell>
          <cell r="BM3011">
            <v>0</v>
          </cell>
          <cell r="BO3011" t="e">
            <v>#N/A</v>
          </cell>
          <cell r="BQ3011">
            <v>0</v>
          </cell>
          <cell r="BR3011">
            <v>0</v>
          </cell>
          <cell r="BT3011" t="e">
            <v>#N/A</v>
          </cell>
          <cell r="BV3011">
            <v>0</v>
          </cell>
          <cell r="BW3011">
            <v>0</v>
          </cell>
          <cell r="CW3011">
            <v>0</v>
          </cell>
          <cell r="CX3011" t="e">
            <v>#N/A</v>
          </cell>
          <cell r="CY3011">
            <v>0</v>
          </cell>
          <cell r="DA3011">
            <v>0</v>
          </cell>
          <cell r="DG3011">
            <v>0</v>
          </cell>
        </row>
        <row r="3012">
          <cell r="R3012" t="str">
            <v>区画線材料費(溶融式)　供用区間</v>
          </cell>
          <cell r="S3012" t="str">
            <v>15㎝　厚1.5㎜</v>
          </cell>
          <cell r="T3012" t="str">
            <v>白　実線</v>
          </cell>
          <cell r="U3012" t="str">
            <v>ｍ</v>
          </cell>
          <cell r="V3012">
            <v>158</v>
          </cell>
          <cell r="W3012" t="str">
            <v>土木工事標準単価</v>
          </cell>
          <cell r="Y3012">
            <v>1000</v>
          </cell>
          <cell r="Z3012">
            <v>281</v>
          </cell>
          <cell r="AA3012" t="str">
            <v>トラフィックペイント溶融型</v>
          </cell>
          <cell r="AB3012">
            <v>570</v>
          </cell>
          <cell r="AC3012">
            <v>225</v>
          </cell>
          <cell r="AD3012">
            <v>128250</v>
          </cell>
          <cell r="AE3012">
            <v>282</v>
          </cell>
          <cell r="AF3012" t="str">
            <v>ガラスビーズ</v>
          </cell>
          <cell r="AG3012">
            <v>25</v>
          </cell>
          <cell r="AH3012">
            <v>175</v>
          </cell>
          <cell r="AI3012">
            <v>4375</v>
          </cell>
          <cell r="AJ3012">
            <v>283</v>
          </cell>
          <cell r="AK3012" t="str">
            <v>プライマー</v>
          </cell>
          <cell r="AL3012">
            <v>25</v>
          </cell>
          <cell r="AM3012">
            <v>470</v>
          </cell>
          <cell r="AN3012">
            <v>11750</v>
          </cell>
          <cell r="AO3012">
            <v>213</v>
          </cell>
          <cell r="AP3012" t="str">
            <v>軽油</v>
          </cell>
          <cell r="AQ3012">
            <v>44</v>
          </cell>
          <cell r="AR3012">
            <v>156</v>
          </cell>
          <cell r="AS3012">
            <v>6864</v>
          </cell>
          <cell r="AT3012">
            <v>152</v>
          </cell>
          <cell r="AU3012" t="str">
            <v>材料諸雑費</v>
          </cell>
          <cell r="AV3012">
            <v>5</v>
          </cell>
          <cell r="AW3012">
            <v>151239</v>
          </cell>
          <cell r="AX3012">
            <v>7561.95</v>
          </cell>
          <cell r="AZ3012" t="e">
            <v>#N/A</v>
          </cell>
          <cell r="BB3012">
            <v>0</v>
          </cell>
          <cell r="BC3012">
            <v>0</v>
          </cell>
          <cell r="BE3012" t="e">
            <v>#N/A</v>
          </cell>
          <cell r="BG3012">
            <v>0</v>
          </cell>
          <cell r="BH3012">
            <v>0</v>
          </cell>
          <cell r="BJ3012" t="e">
            <v>#N/A</v>
          </cell>
          <cell r="BL3012">
            <v>0</v>
          </cell>
          <cell r="BM3012">
            <v>0</v>
          </cell>
          <cell r="BO3012" t="e">
            <v>#N/A</v>
          </cell>
          <cell r="BQ3012">
            <v>0</v>
          </cell>
          <cell r="BR3012">
            <v>0</v>
          </cell>
          <cell r="BT3012" t="e">
            <v>#N/A</v>
          </cell>
          <cell r="BV3012">
            <v>0</v>
          </cell>
          <cell r="BW3012">
            <v>0</v>
          </cell>
          <cell r="CW3012">
            <v>0</v>
          </cell>
          <cell r="CX3012" t="e">
            <v>#N/A</v>
          </cell>
          <cell r="CY3012">
            <v>0</v>
          </cell>
          <cell r="DA3012">
            <v>0</v>
          </cell>
          <cell r="DG3012">
            <v>0</v>
          </cell>
        </row>
        <row r="3013">
          <cell r="R3013" t="str">
            <v>区画線材料費(溶融式)　供用区間</v>
          </cell>
          <cell r="S3013" t="str">
            <v>15㎝　厚1.0㎜</v>
          </cell>
          <cell r="T3013" t="str">
            <v>白　実線</v>
          </cell>
          <cell r="U3013" t="str">
            <v>ｍ</v>
          </cell>
          <cell r="V3013">
            <v>116</v>
          </cell>
          <cell r="W3013" t="str">
            <v>土木工事標準単価</v>
          </cell>
          <cell r="Y3013">
            <v>1000</v>
          </cell>
          <cell r="Z3013">
            <v>281</v>
          </cell>
          <cell r="AA3013" t="str">
            <v>トラフィックペイント溶融型</v>
          </cell>
          <cell r="AB3013">
            <v>390</v>
          </cell>
          <cell r="AC3013">
            <v>225</v>
          </cell>
          <cell r="AD3013">
            <v>87750</v>
          </cell>
          <cell r="AE3013">
            <v>282</v>
          </cell>
          <cell r="AF3013" t="str">
            <v>ガラスビーズ</v>
          </cell>
          <cell r="AG3013">
            <v>25</v>
          </cell>
          <cell r="AH3013">
            <v>175</v>
          </cell>
          <cell r="AI3013">
            <v>4375</v>
          </cell>
          <cell r="AJ3013">
            <v>283</v>
          </cell>
          <cell r="AK3013" t="str">
            <v>プライマー</v>
          </cell>
          <cell r="AL3013">
            <v>25</v>
          </cell>
          <cell r="AM3013">
            <v>470</v>
          </cell>
          <cell r="AN3013">
            <v>11750</v>
          </cell>
          <cell r="AO3013">
            <v>213</v>
          </cell>
          <cell r="AP3013" t="str">
            <v>軽油</v>
          </cell>
          <cell r="AQ3013">
            <v>44</v>
          </cell>
          <cell r="AR3013">
            <v>156</v>
          </cell>
          <cell r="AS3013">
            <v>6864</v>
          </cell>
          <cell r="AT3013">
            <v>152</v>
          </cell>
          <cell r="AU3013" t="str">
            <v>材料諸雑費</v>
          </cell>
          <cell r="AV3013">
            <v>5</v>
          </cell>
          <cell r="AW3013">
            <v>110739</v>
          </cell>
          <cell r="AX3013">
            <v>5536.95</v>
          </cell>
          <cell r="AZ3013" t="e">
            <v>#N/A</v>
          </cell>
          <cell r="BB3013">
            <v>0</v>
          </cell>
          <cell r="BC3013">
            <v>0</v>
          </cell>
          <cell r="BE3013" t="e">
            <v>#N/A</v>
          </cell>
          <cell r="BG3013">
            <v>0</v>
          </cell>
          <cell r="BH3013">
            <v>0</v>
          </cell>
          <cell r="BJ3013" t="e">
            <v>#N/A</v>
          </cell>
          <cell r="BL3013">
            <v>0</v>
          </cell>
          <cell r="BM3013">
            <v>0</v>
          </cell>
          <cell r="BO3013" t="e">
            <v>#N/A</v>
          </cell>
          <cell r="BQ3013">
            <v>0</v>
          </cell>
          <cell r="BR3013">
            <v>0</v>
          </cell>
          <cell r="BT3013" t="e">
            <v>#N/A</v>
          </cell>
          <cell r="BV3013">
            <v>0</v>
          </cell>
          <cell r="BW3013">
            <v>0</v>
          </cell>
          <cell r="CW3013">
            <v>0</v>
          </cell>
          <cell r="CX3013" t="e">
            <v>#N/A</v>
          </cell>
          <cell r="CY3013">
            <v>0</v>
          </cell>
          <cell r="DA3013">
            <v>0</v>
          </cell>
          <cell r="DG3013">
            <v>0</v>
          </cell>
        </row>
        <row r="3014">
          <cell r="R3014" t="str">
            <v>区画線材料費(溶融式)　供用区間</v>
          </cell>
          <cell r="S3014" t="str">
            <v>15㎝　厚1.5㎜</v>
          </cell>
          <cell r="T3014" t="str">
            <v>白　実線 排水性塗装</v>
          </cell>
          <cell r="U3014" t="str">
            <v>ｍ</v>
          </cell>
          <cell r="V3014">
            <v>226</v>
          </cell>
          <cell r="W3014" t="str">
            <v>土木工事標準単価</v>
          </cell>
          <cell r="Y3014">
            <v>1000</v>
          </cell>
          <cell r="Z3014">
            <v>281</v>
          </cell>
          <cell r="AA3014" t="str">
            <v>トラフィックペイント溶融型</v>
          </cell>
          <cell r="AB3014">
            <v>855</v>
          </cell>
          <cell r="AC3014">
            <v>225</v>
          </cell>
          <cell r="AD3014">
            <v>192375</v>
          </cell>
          <cell r="AE3014">
            <v>282</v>
          </cell>
          <cell r="AF3014" t="str">
            <v>ガラスビーズ</v>
          </cell>
          <cell r="AG3014">
            <v>25</v>
          </cell>
          <cell r="AH3014">
            <v>175</v>
          </cell>
          <cell r="AI3014">
            <v>4375</v>
          </cell>
          <cell r="AJ3014">
            <v>283</v>
          </cell>
          <cell r="AK3014" t="str">
            <v>プライマー</v>
          </cell>
          <cell r="AL3014">
            <v>25</v>
          </cell>
          <cell r="AM3014">
            <v>470</v>
          </cell>
          <cell r="AN3014">
            <v>11750</v>
          </cell>
          <cell r="AO3014">
            <v>213</v>
          </cell>
          <cell r="AP3014" t="str">
            <v>軽油</v>
          </cell>
          <cell r="AQ3014">
            <v>46</v>
          </cell>
          <cell r="AR3014">
            <v>156</v>
          </cell>
          <cell r="AS3014">
            <v>7176</v>
          </cell>
          <cell r="AT3014">
            <v>152</v>
          </cell>
          <cell r="AU3014" t="str">
            <v>材料諸雑費</v>
          </cell>
          <cell r="AV3014">
            <v>5</v>
          </cell>
          <cell r="AW3014">
            <v>215676</v>
          </cell>
          <cell r="AX3014">
            <v>10783.8</v>
          </cell>
          <cell r="AZ3014" t="e">
            <v>#N/A</v>
          </cell>
          <cell r="BB3014">
            <v>0</v>
          </cell>
          <cell r="BC3014">
            <v>0</v>
          </cell>
          <cell r="BE3014" t="e">
            <v>#N/A</v>
          </cell>
          <cell r="BG3014">
            <v>0</v>
          </cell>
          <cell r="BH3014">
            <v>0</v>
          </cell>
          <cell r="BJ3014" t="e">
            <v>#N/A</v>
          </cell>
          <cell r="BL3014">
            <v>0</v>
          </cell>
          <cell r="BM3014">
            <v>0</v>
          </cell>
          <cell r="BO3014" t="e">
            <v>#N/A</v>
          </cell>
          <cell r="BQ3014">
            <v>0</v>
          </cell>
          <cell r="BR3014">
            <v>0</v>
          </cell>
          <cell r="BT3014" t="e">
            <v>#N/A</v>
          </cell>
          <cell r="BV3014">
            <v>0</v>
          </cell>
          <cell r="BW3014">
            <v>0</v>
          </cell>
          <cell r="CW3014">
            <v>0</v>
          </cell>
          <cell r="CX3014" t="e">
            <v>#N/A</v>
          </cell>
          <cell r="CY3014">
            <v>0</v>
          </cell>
          <cell r="DA3014">
            <v>0</v>
          </cell>
          <cell r="DG3014">
            <v>0</v>
          </cell>
        </row>
        <row r="3015">
          <cell r="R3015" t="str">
            <v>区画線材料費(溶融式)　供用区間</v>
          </cell>
          <cell r="S3015" t="str">
            <v>15㎝　厚1.0㎜</v>
          </cell>
          <cell r="T3015" t="str">
            <v>白　実線 排水性塗装</v>
          </cell>
          <cell r="U3015" t="str">
            <v>ｍ</v>
          </cell>
          <cell r="V3015">
            <v>162</v>
          </cell>
          <cell r="W3015" t="str">
            <v>土木工事標準単価</v>
          </cell>
          <cell r="Y3015">
            <v>1000</v>
          </cell>
          <cell r="Z3015">
            <v>281</v>
          </cell>
          <cell r="AA3015" t="str">
            <v>トラフィックペイント溶融型</v>
          </cell>
          <cell r="AB3015">
            <v>585</v>
          </cell>
          <cell r="AC3015">
            <v>225</v>
          </cell>
          <cell r="AD3015">
            <v>131625</v>
          </cell>
          <cell r="AE3015">
            <v>282</v>
          </cell>
          <cell r="AF3015" t="str">
            <v>ガラスビーズ</v>
          </cell>
          <cell r="AG3015">
            <v>25</v>
          </cell>
          <cell r="AH3015">
            <v>175</v>
          </cell>
          <cell r="AI3015">
            <v>4375</v>
          </cell>
          <cell r="AJ3015">
            <v>283</v>
          </cell>
          <cell r="AK3015" t="str">
            <v>プライマー</v>
          </cell>
          <cell r="AL3015">
            <v>25</v>
          </cell>
          <cell r="AM3015">
            <v>470</v>
          </cell>
          <cell r="AN3015">
            <v>11750</v>
          </cell>
          <cell r="AO3015">
            <v>213</v>
          </cell>
          <cell r="AP3015" t="str">
            <v>軽油</v>
          </cell>
          <cell r="AQ3015">
            <v>46</v>
          </cell>
          <cell r="AR3015">
            <v>156</v>
          </cell>
          <cell r="AS3015">
            <v>7176</v>
          </cell>
          <cell r="AT3015">
            <v>152</v>
          </cell>
          <cell r="AU3015" t="str">
            <v>材料諸雑費</v>
          </cell>
          <cell r="AV3015">
            <v>5</v>
          </cell>
          <cell r="AW3015">
            <v>154926</v>
          </cell>
          <cell r="AX3015">
            <v>7746.3</v>
          </cell>
          <cell r="AZ3015" t="e">
            <v>#N/A</v>
          </cell>
          <cell r="BB3015">
            <v>0</v>
          </cell>
          <cell r="BC3015">
            <v>0</v>
          </cell>
          <cell r="BE3015" t="e">
            <v>#N/A</v>
          </cell>
          <cell r="BG3015">
            <v>0</v>
          </cell>
          <cell r="BH3015">
            <v>0</v>
          </cell>
          <cell r="BJ3015" t="e">
            <v>#N/A</v>
          </cell>
          <cell r="BL3015">
            <v>0</v>
          </cell>
          <cell r="BM3015">
            <v>0</v>
          </cell>
          <cell r="BO3015" t="e">
            <v>#N/A</v>
          </cell>
          <cell r="BQ3015">
            <v>0</v>
          </cell>
          <cell r="BR3015">
            <v>0</v>
          </cell>
          <cell r="BT3015" t="e">
            <v>#N/A</v>
          </cell>
          <cell r="BV3015">
            <v>0</v>
          </cell>
          <cell r="BW3015">
            <v>0</v>
          </cell>
          <cell r="CW3015">
            <v>0</v>
          </cell>
          <cell r="CX3015" t="e">
            <v>#N/A</v>
          </cell>
          <cell r="CY3015">
            <v>0</v>
          </cell>
          <cell r="DA3015">
            <v>0</v>
          </cell>
          <cell r="DG3015">
            <v>0</v>
          </cell>
        </row>
        <row r="3016">
          <cell r="R3016" t="str">
            <v>区画線材料費(溶融式)　供用区間</v>
          </cell>
          <cell r="S3016" t="str">
            <v>30㎝　厚1.5㎜</v>
          </cell>
          <cell r="T3016" t="str">
            <v>白　実線</v>
          </cell>
          <cell r="U3016" t="str">
            <v>ｍ</v>
          </cell>
          <cell r="V3016">
            <v>312</v>
          </cell>
          <cell r="W3016" t="str">
            <v>土木工事標準単価</v>
          </cell>
          <cell r="Y3016">
            <v>1000</v>
          </cell>
          <cell r="Z3016">
            <v>281</v>
          </cell>
          <cell r="AA3016" t="str">
            <v>トラフィックペイント溶融型</v>
          </cell>
          <cell r="AB3016">
            <v>1130</v>
          </cell>
          <cell r="AC3016">
            <v>225</v>
          </cell>
          <cell r="AD3016">
            <v>254250</v>
          </cell>
          <cell r="AE3016">
            <v>282</v>
          </cell>
          <cell r="AF3016" t="str">
            <v>ガラスビーズ</v>
          </cell>
          <cell r="AG3016">
            <v>50</v>
          </cell>
          <cell r="AH3016">
            <v>175</v>
          </cell>
          <cell r="AI3016">
            <v>8750</v>
          </cell>
          <cell r="AJ3016">
            <v>283</v>
          </cell>
          <cell r="AK3016" t="str">
            <v>プライマー</v>
          </cell>
          <cell r="AL3016">
            <v>50</v>
          </cell>
          <cell r="AM3016">
            <v>470</v>
          </cell>
          <cell r="AN3016">
            <v>23500</v>
          </cell>
          <cell r="AO3016">
            <v>213</v>
          </cell>
          <cell r="AP3016" t="str">
            <v>軽油</v>
          </cell>
          <cell r="AQ3016">
            <v>71</v>
          </cell>
          <cell r="AR3016">
            <v>156</v>
          </cell>
          <cell r="AS3016">
            <v>11076</v>
          </cell>
          <cell r="AT3016">
            <v>152</v>
          </cell>
          <cell r="AU3016" t="str">
            <v>材料諸雑費</v>
          </cell>
          <cell r="AV3016">
            <v>5</v>
          </cell>
          <cell r="AW3016">
            <v>297576</v>
          </cell>
          <cell r="AX3016">
            <v>14878.8</v>
          </cell>
          <cell r="AZ3016" t="e">
            <v>#N/A</v>
          </cell>
          <cell r="BB3016">
            <v>0</v>
          </cell>
          <cell r="BC3016">
            <v>0</v>
          </cell>
          <cell r="BE3016" t="e">
            <v>#N/A</v>
          </cell>
          <cell r="BG3016">
            <v>0</v>
          </cell>
          <cell r="BH3016">
            <v>0</v>
          </cell>
          <cell r="BJ3016" t="e">
            <v>#N/A</v>
          </cell>
          <cell r="BL3016">
            <v>0</v>
          </cell>
          <cell r="BM3016">
            <v>0</v>
          </cell>
          <cell r="BO3016" t="e">
            <v>#N/A</v>
          </cell>
          <cell r="BQ3016">
            <v>0</v>
          </cell>
          <cell r="BR3016">
            <v>0</v>
          </cell>
          <cell r="BT3016" t="e">
            <v>#N/A</v>
          </cell>
          <cell r="BV3016">
            <v>0</v>
          </cell>
          <cell r="BW3016">
            <v>0</v>
          </cell>
          <cell r="CW3016">
            <v>0</v>
          </cell>
          <cell r="CX3016" t="e">
            <v>#N/A</v>
          </cell>
          <cell r="CY3016">
            <v>0</v>
          </cell>
          <cell r="DA3016">
            <v>0</v>
          </cell>
          <cell r="DG3016">
            <v>0</v>
          </cell>
        </row>
        <row r="3017">
          <cell r="R3017" t="str">
            <v>区画線材料費(溶融式)　供用区間</v>
          </cell>
          <cell r="S3017" t="str">
            <v>30㎝　厚1.0㎜</v>
          </cell>
          <cell r="T3017" t="str">
            <v>白　実線</v>
          </cell>
          <cell r="U3017" t="str">
            <v>ｍ</v>
          </cell>
          <cell r="V3017">
            <v>229</v>
          </cell>
          <cell r="W3017" t="str">
            <v>土木工事標準単価</v>
          </cell>
          <cell r="Y3017">
            <v>1000</v>
          </cell>
          <cell r="Z3017">
            <v>281</v>
          </cell>
          <cell r="AA3017" t="str">
            <v>トラフィックペイント溶融型</v>
          </cell>
          <cell r="AB3017">
            <v>780</v>
          </cell>
          <cell r="AC3017">
            <v>225</v>
          </cell>
          <cell r="AD3017">
            <v>175500</v>
          </cell>
          <cell r="AE3017">
            <v>282</v>
          </cell>
          <cell r="AF3017" t="str">
            <v>ガラスビーズ</v>
          </cell>
          <cell r="AG3017">
            <v>50</v>
          </cell>
          <cell r="AH3017">
            <v>175</v>
          </cell>
          <cell r="AI3017">
            <v>8750</v>
          </cell>
          <cell r="AJ3017">
            <v>283</v>
          </cell>
          <cell r="AK3017" t="str">
            <v>プライマー</v>
          </cell>
          <cell r="AL3017">
            <v>50</v>
          </cell>
          <cell r="AM3017">
            <v>470</v>
          </cell>
          <cell r="AN3017">
            <v>23500</v>
          </cell>
          <cell r="AO3017">
            <v>213</v>
          </cell>
          <cell r="AP3017" t="str">
            <v>軽油</v>
          </cell>
          <cell r="AQ3017">
            <v>71</v>
          </cell>
          <cell r="AR3017">
            <v>156</v>
          </cell>
          <cell r="AS3017">
            <v>11076</v>
          </cell>
          <cell r="AT3017">
            <v>152</v>
          </cell>
          <cell r="AU3017" t="str">
            <v>材料諸雑費</v>
          </cell>
          <cell r="AV3017">
            <v>5</v>
          </cell>
          <cell r="AW3017">
            <v>218826</v>
          </cell>
          <cell r="AX3017">
            <v>10941.3</v>
          </cell>
          <cell r="AZ3017" t="e">
            <v>#N/A</v>
          </cell>
          <cell r="BB3017">
            <v>0</v>
          </cell>
          <cell r="BC3017">
            <v>0</v>
          </cell>
          <cell r="BE3017" t="e">
            <v>#N/A</v>
          </cell>
          <cell r="BG3017">
            <v>0</v>
          </cell>
          <cell r="BH3017">
            <v>0</v>
          </cell>
          <cell r="BJ3017" t="e">
            <v>#N/A</v>
          </cell>
          <cell r="BL3017">
            <v>0</v>
          </cell>
          <cell r="BM3017">
            <v>0</v>
          </cell>
          <cell r="BO3017" t="e">
            <v>#N/A</v>
          </cell>
          <cell r="BQ3017">
            <v>0</v>
          </cell>
          <cell r="BR3017">
            <v>0</v>
          </cell>
          <cell r="BT3017" t="e">
            <v>#N/A</v>
          </cell>
          <cell r="BV3017">
            <v>0</v>
          </cell>
          <cell r="BW3017">
            <v>0</v>
          </cell>
          <cell r="CW3017">
            <v>0</v>
          </cell>
          <cell r="CX3017" t="e">
            <v>#N/A</v>
          </cell>
          <cell r="CY3017">
            <v>0</v>
          </cell>
          <cell r="DA3017">
            <v>0</v>
          </cell>
          <cell r="DG3017">
            <v>0</v>
          </cell>
        </row>
        <row r="3018">
          <cell r="R3018" t="str">
            <v>区画線材料費(溶融式)　供用区間</v>
          </cell>
          <cell r="S3018" t="str">
            <v>15㎝　厚1.5㎜</v>
          </cell>
          <cell r="T3018" t="str">
            <v>黄　実線</v>
          </cell>
          <cell r="U3018" t="str">
            <v>ｍ</v>
          </cell>
          <cell r="V3018">
            <v>239</v>
          </cell>
          <cell r="W3018" t="str">
            <v>土木工事標準単価</v>
          </cell>
          <cell r="Y3018">
            <v>1000</v>
          </cell>
          <cell r="Z3018">
            <v>280</v>
          </cell>
          <cell r="AA3018" t="str">
            <v>トラフィックペイント溶融型</v>
          </cell>
          <cell r="AB3018">
            <v>570</v>
          </cell>
          <cell r="AC3018">
            <v>360</v>
          </cell>
          <cell r="AD3018">
            <v>205200</v>
          </cell>
          <cell r="AE3018">
            <v>282</v>
          </cell>
          <cell r="AF3018" t="str">
            <v>ガラスビーズ</v>
          </cell>
          <cell r="AG3018">
            <v>25</v>
          </cell>
          <cell r="AH3018">
            <v>175</v>
          </cell>
          <cell r="AI3018">
            <v>4375</v>
          </cell>
          <cell r="AJ3018">
            <v>283</v>
          </cell>
          <cell r="AK3018" t="str">
            <v>プライマー</v>
          </cell>
          <cell r="AL3018">
            <v>25</v>
          </cell>
          <cell r="AM3018">
            <v>470</v>
          </cell>
          <cell r="AN3018">
            <v>11750</v>
          </cell>
          <cell r="AO3018">
            <v>213</v>
          </cell>
          <cell r="AP3018" t="str">
            <v>軽油</v>
          </cell>
          <cell r="AQ3018">
            <v>44</v>
          </cell>
          <cell r="AR3018">
            <v>156</v>
          </cell>
          <cell r="AS3018">
            <v>6864</v>
          </cell>
          <cell r="AT3018">
            <v>152</v>
          </cell>
          <cell r="AU3018" t="str">
            <v>材料諸雑費</v>
          </cell>
          <cell r="AV3018">
            <v>5</v>
          </cell>
          <cell r="AW3018">
            <v>228189</v>
          </cell>
          <cell r="AX3018">
            <v>11409.45</v>
          </cell>
          <cell r="AZ3018" t="e">
            <v>#N/A</v>
          </cell>
          <cell r="BB3018">
            <v>0</v>
          </cell>
          <cell r="BC3018">
            <v>0</v>
          </cell>
          <cell r="BE3018" t="e">
            <v>#N/A</v>
          </cell>
          <cell r="BG3018">
            <v>0</v>
          </cell>
          <cell r="BH3018">
            <v>0</v>
          </cell>
          <cell r="BJ3018" t="e">
            <v>#N/A</v>
          </cell>
          <cell r="BL3018">
            <v>0</v>
          </cell>
          <cell r="BM3018">
            <v>0</v>
          </cell>
          <cell r="BO3018" t="e">
            <v>#N/A</v>
          </cell>
          <cell r="BQ3018">
            <v>0</v>
          </cell>
          <cell r="BR3018">
            <v>0</v>
          </cell>
          <cell r="BT3018" t="e">
            <v>#N/A</v>
          </cell>
          <cell r="BV3018">
            <v>0</v>
          </cell>
          <cell r="BW3018">
            <v>0</v>
          </cell>
          <cell r="CW3018">
            <v>0</v>
          </cell>
          <cell r="CX3018" t="e">
            <v>#N/A</v>
          </cell>
          <cell r="CY3018">
            <v>0</v>
          </cell>
          <cell r="DA3018">
            <v>0</v>
          </cell>
          <cell r="DG3018">
            <v>0</v>
          </cell>
        </row>
        <row r="3019">
          <cell r="Q3019" t="str">
            <v>.</v>
          </cell>
          <cell r="R3019" t="str">
            <v>区画線材料費(溶融式)　供用区間</v>
          </cell>
          <cell r="S3019" t="str">
            <v>15㎝　厚1.0㎜</v>
          </cell>
          <cell r="T3019" t="str">
            <v>黄　実線</v>
          </cell>
          <cell r="U3019" t="str">
            <v>ｍ</v>
          </cell>
          <cell r="V3019">
            <v>171</v>
          </cell>
          <cell r="W3019" t="str">
            <v>土木工事標準単価</v>
          </cell>
          <cell r="Y3019">
            <v>1000</v>
          </cell>
          <cell r="Z3019">
            <v>280</v>
          </cell>
          <cell r="AA3019" t="str">
            <v>トラフィックペイント溶融型</v>
          </cell>
          <cell r="AB3019">
            <v>390</v>
          </cell>
          <cell r="AC3019">
            <v>360</v>
          </cell>
          <cell r="AD3019">
            <v>140400</v>
          </cell>
          <cell r="AE3019">
            <v>282</v>
          </cell>
          <cell r="AF3019" t="str">
            <v>ガラスビーズ</v>
          </cell>
          <cell r="AG3019">
            <v>25</v>
          </cell>
          <cell r="AH3019">
            <v>175</v>
          </cell>
          <cell r="AI3019">
            <v>4375</v>
          </cell>
          <cell r="AJ3019">
            <v>283</v>
          </cell>
          <cell r="AK3019" t="str">
            <v>プライマー</v>
          </cell>
          <cell r="AL3019">
            <v>25</v>
          </cell>
          <cell r="AM3019">
            <v>470</v>
          </cell>
          <cell r="AN3019">
            <v>11750</v>
          </cell>
          <cell r="AO3019">
            <v>213</v>
          </cell>
          <cell r="AP3019" t="str">
            <v>軽油</v>
          </cell>
          <cell r="AQ3019">
            <v>44</v>
          </cell>
          <cell r="AR3019">
            <v>156</v>
          </cell>
          <cell r="AS3019">
            <v>6864</v>
          </cell>
          <cell r="AT3019">
            <v>152</v>
          </cell>
          <cell r="AU3019" t="str">
            <v>材料諸雑費</v>
          </cell>
          <cell r="AV3019">
            <v>5</v>
          </cell>
          <cell r="AW3019">
            <v>163389</v>
          </cell>
          <cell r="AX3019">
            <v>8169.45</v>
          </cell>
          <cell r="AZ3019" t="e">
            <v>#N/A</v>
          </cell>
          <cell r="BB3019">
            <v>0</v>
          </cell>
          <cell r="BC3019">
            <v>0</v>
          </cell>
          <cell r="BE3019" t="e">
            <v>#N/A</v>
          </cell>
          <cell r="BG3019">
            <v>0</v>
          </cell>
          <cell r="BH3019">
            <v>0</v>
          </cell>
          <cell r="BJ3019" t="e">
            <v>#N/A</v>
          </cell>
          <cell r="BL3019">
            <v>0</v>
          </cell>
          <cell r="BM3019">
            <v>0</v>
          </cell>
          <cell r="BO3019" t="e">
            <v>#N/A</v>
          </cell>
          <cell r="BQ3019">
            <v>0</v>
          </cell>
          <cell r="BR3019">
            <v>0</v>
          </cell>
          <cell r="BT3019" t="e">
            <v>#N/A</v>
          </cell>
          <cell r="BV3019">
            <v>0</v>
          </cell>
          <cell r="BW3019">
            <v>0</v>
          </cell>
          <cell r="CW3019">
            <v>0</v>
          </cell>
          <cell r="CX3019" t="e">
            <v>#N/A</v>
          </cell>
          <cell r="CY3019">
            <v>0</v>
          </cell>
          <cell r="DA3019">
            <v>0</v>
          </cell>
          <cell r="DG3019">
            <v>0</v>
          </cell>
        </row>
        <row r="3020">
          <cell r="R3020" t="str">
            <v>区画線材料費(ﾍﾟｲﾝﾄ式)　供用区間</v>
          </cell>
          <cell r="S3020" t="str">
            <v>15㎝　加熱式</v>
          </cell>
          <cell r="T3020" t="str">
            <v>白　実線</v>
          </cell>
          <cell r="U3020" t="str">
            <v>ｍ</v>
          </cell>
          <cell r="V3020">
            <v>66</v>
          </cell>
          <cell r="W3020" t="str">
            <v>土木工事標準単価</v>
          </cell>
          <cell r="Y3020">
            <v>1000</v>
          </cell>
          <cell r="Z3020">
            <v>285</v>
          </cell>
          <cell r="AA3020" t="str">
            <v>トラフィックペイント加熱型</v>
          </cell>
          <cell r="AB3020">
            <v>70</v>
          </cell>
          <cell r="AC3020">
            <v>705</v>
          </cell>
          <cell r="AD3020">
            <v>49350</v>
          </cell>
          <cell r="AE3020">
            <v>282</v>
          </cell>
          <cell r="AF3020" t="str">
            <v>ガラスビーズ</v>
          </cell>
          <cell r="AG3020">
            <v>59</v>
          </cell>
          <cell r="AH3020">
            <v>175</v>
          </cell>
          <cell r="AI3020">
            <v>10325</v>
          </cell>
          <cell r="AJ3020">
            <v>213</v>
          </cell>
          <cell r="AK3020" t="str">
            <v>軽油</v>
          </cell>
          <cell r="AL3020">
            <v>34</v>
          </cell>
          <cell r="AM3020">
            <v>156</v>
          </cell>
          <cell r="AN3020">
            <v>5304</v>
          </cell>
          <cell r="AO3020">
            <v>152</v>
          </cell>
          <cell r="AP3020" t="str">
            <v>材料諸雑費</v>
          </cell>
          <cell r="AQ3020">
            <v>3</v>
          </cell>
          <cell r="AR3020">
            <v>64979</v>
          </cell>
          <cell r="AS3020">
            <v>1949.37</v>
          </cell>
          <cell r="AU3020" t="e">
            <v>#N/A</v>
          </cell>
          <cell r="AW3020">
            <v>0</v>
          </cell>
          <cell r="AX3020">
            <v>0</v>
          </cell>
          <cell r="AZ3020" t="e">
            <v>#N/A</v>
          </cell>
          <cell r="BB3020">
            <v>0</v>
          </cell>
          <cell r="BC3020">
            <v>0</v>
          </cell>
          <cell r="BE3020" t="e">
            <v>#N/A</v>
          </cell>
          <cell r="BG3020">
            <v>0</v>
          </cell>
          <cell r="BH3020">
            <v>0</v>
          </cell>
          <cell r="BJ3020" t="e">
            <v>#N/A</v>
          </cell>
          <cell r="BL3020">
            <v>0</v>
          </cell>
          <cell r="BM3020">
            <v>0</v>
          </cell>
          <cell r="BO3020" t="e">
            <v>#N/A</v>
          </cell>
          <cell r="BQ3020">
            <v>0</v>
          </cell>
          <cell r="BR3020">
            <v>0</v>
          </cell>
          <cell r="BT3020" t="e">
            <v>#N/A</v>
          </cell>
          <cell r="BV3020">
            <v>0</v>
          </cell>
          <cell r="BW3020">
            <v>0</v>
          </cell>
          <cell r="CW3020">
            <v>0</v>
          </cell>
          <cell r="CX3020" t="e">
            <v>#N/A</v>
          </cell>
          <cell r="CY3020">
            <v>0</v>
          </cell>
          <cell r="DA3020">
            <v>0</v>
          </cell>
          <cell r="DG3020">
            <v>0</v>
          </cell>
        </row>
        <row r="3021">
          <cell r="R3021" t="str">
            <v>区画線材料費(ﾍﾟｲﾝﾄ式)　供用区間</v>
          </cell>
          <cell r="S3021" t="str">
            <v>15㎝　加熱式</v>
          </cell>
          <cell r="T3021" t="str">
            <v>黄　実線</v>
          </cell>
          <cell r="U3021" t="str">
            <v>ｍ</v>
          </cell>
          <cell r="V3021">
            <v>92</v>
          </cell>
          <cell r="W3021" t="str">
            <v>土木工事標準単価</v>
          </cell>
          <cell r="Y3021">
            <v>1000</v>
          </cell>
          <cell r="Z3021">
            <v>284</v>
          </cell>
          <cell r="AA3021" t="str">
            <v>トラフィックペイント加熱型</v>
          </cell>
          <cell r="AB3021">
            <v>70</v>
          </cell>
          <cell r="AC3021">
            <v>1060</v>
          </cell>
          <cell r="AD3021">
            <v>74200</v>
          </cell>
          <cell r="AE3021">
            <v>282</v>
          </cell>
          <cell r="AF3021" t="str">
            <v>ガラスビーズ</v>
          </cell>
          <cell r="AG3021">
            <v>59</v>
          </cell>
          <cell r="AH3021">
            <v>175</v>
          </cell>
          <cell r="AI3021">
            <v>10325</v>
          </cell>
          <cell r="AJ3021">
            <v>213</v>
          </cell>
          <cell r="AK3021" t="str">
            <v>軽油</v>
          </cell>
          <cell r="AL3021">
            <v>34</v>
          </cell>
          <cell r="AM3021">
            <v>156</v>
          </cell>
          <cell r="AN3021">
            <v>5304</v>
          </cell>
          <cell r="AO3021">
            <v>152</v>
          </cell>
          <cell r="AP3021" t="str">
            <v>材料諸雑費</v>
          </cell>
          <cell r="AQ3021">
            <v>3</v>
          </cell>
          <cell r="AR3021">
            <v>89829</v>
          </cell>
          <cell r="AS3021">
            <v>2694.87</v>
          </cell>
          <cell r="AU3021" t="e">
            <v>#N/A</v>
          </cell>
          <cell r="AW3021">
            <v>0</v>
          </cell>
          <cell r="AX3021">
            <v>0</v>
          </cell>
          <cell r="AZ3021" t="e">
            <v>#N/A</v>
          </cell>
          <cell r="BB3021">
            <v>0</v>
          </cell>
          <cell r="BC3021">
            <v>0</v>
          </cell>
          <cell r="BE3021" t="e">
            <v>#N/A</v>
          </cell>
          <cell r="BG3021">
            <v>0</v>
          </cell>
          <cell r="BH3021">
            <v>0</v>
          </cell>
          <cell r="BJ3021" t="e">
            <v>#N/A</v>
          </cell>
          <cell r="BL3021">
            <v>0</v>
          </cell>
          <cell r="BM3021">
            <v>0</v>
          </cell>
          <cell r="BO3021" t="e">
            <v>#N/A</v>
          </cell>
          <cell r="BQ3021">
            <v>0</v>
          </cell>
          <cell r="BR3021">
            <v>0</v>
          </cell>
          <cell r="BT3021" t="e">
            <v>#N/A</v>
          </cell>
          <cell r="BV3021">
            <v>0</v>
          </cell>
          <cell r="BW3021">
            <v>0</v>
          </cell>
          <cell r="CW3021">
            <v>0</v>
          </cell>
          <cell r="CX3021" t="e">
            <v>#N/A</v>
          </cell>
          <cell r="CY3021">
            <v>0</v>
          </cell>
          <cell r="DA3021">
            <v>0</v>
          </cell>
          <cell r="DG3021">
            <v>0</v>
          </cell>
        </row>
        <row r="3022">
          <cell r="R3022" t="str">
            <v>発生土・アス塊・コンクリート塊処理</v>
          </cell>
          <cell r="T3022" t="str">
            <v>ＤＩＤ区間あり</v>
          </cell>
          <cell r="V3022" t="e">
            <v>#DIV/0!</v>
          </cell>
          <cell r="CW3022">
            <v>0</v>
          </cell>
          <cell r="CX3022" t="e">
            <v>#N/A</v>
          </cell>
          <cell r="CY3022">
            <v>0</v>
          </cell>
          <cell r="DA3022">
            <v>0</v>
          </cell>
          <cell r="DG3022">
            <v>0</v>
          </cell>
        </row>
        <row r="3023">
          <cell r="Q3023">
            <v>7201</v>
          </cell>
          <cell r="R3023" t="str">
            <v>土砂運搬工</v>
          </cell>
          <cell r="S3023" t="str">
            <v>2t-0.5㎞以下</v>
          </cell>
          <cell r="T3023" t="str">
            <v>山積0.08m3</v>
          </cell>
          <cell r="U3023" t="str">
            <v>ｍ3</v>
          </cell>
          <cell r="V3023">
            <v>1766</v>
          </cell>
          <cell r="W3023" t="str">
            <v>厚労省参考p.175</v>
          </cell>
          <cell r="X3023" t="str">
            <v>DID区間あり　管路土工</v>
          </cell>
          <cell r="Y3023">
            <v>10</v>
          </cell>
          <cell r="Z3023">
            <v>1095</v>
          </cell>
          <cell r="AA3023" t="str">
            <v>ﾀﾞﾝﾌﾟﾄﾗｯｸ運転工</v>
          </cell>
          <cell r="AB3023">
            <v>0.5</v>
          </cell>
          <cell r="AC3023">
            <v>35310</v>
          </cell>
          <cell r="AD3023">
            <v>17655</v>
          </cell>
          <cell r="AF3023" t="e">
            <v>#N/A</v>
          </cell>
          <cell r="AH3023">
            <v>0</v>
          </cell>
          <cell r="AI3023">
            <v>0</v>
          </cell>
          <cell r="AK3023" t="e">
            <v>#N/A</v>
          </cell>
          <cell r="AM3023">
            <v>0</v>
          </cell>
          <cell r="AN3023">
            <v>0</v>
          </cell>
          <cell r="AP3023" t="e">
            <v>#N/A</v>
          </cell>
          <cell r="AR3023">
            <v>0</v>
          </cell>
          <cell r="AS3023">
            <v>0</v>
          </cell>
          <cell r="AU3023" t="e">
            <v>#N/A</v>
          </cell>
          <cell r="AW3023">
            <v>0</v>
          </cell>
          <cell r="AX3023">
            <v>0</v>
          </cell>
          <cell r="AZ3023" t="e">
            <v>#N/A</v>
          </cell>
          <cell r="BB3023">
            <v>0</v>
          </cell>
          <cell r="BC3023">
            <v>0</v>
          </cell>
          <cell r="BE3023" t="e">
            <v>#N/A</v>
          </cell>
          <cell r="BG3023">
            <v>0</v>
          </cell>
          <cell r="BH3023">
            <v>0</v>
          </cell>
          <cell r="BJ3023" t="e">
            <v>#N/A</v>
          </cell>
          <cell r="BL3023">
            <v>0</v>
          </cell>
          <cell r="BM3023">
            <v>0</v>
          </cell>
          <cell r="BO3023" t="e">
            <v>#N/A</v>
          </cell>
          <cell r="BQ3023">
            <v>0</v>
          </cell>
          <cell r="BR3023">
            <v>0</v>
          </cell>
          <cell r="BT3023" t="e">
            <v>#N/A</v>
          </cell>
          <cell r="BV3023">
            <v>0</v>
          </cell>
          <cell r="BW3023">
            <v>0</v>
          </cell>
          <cell r="CW3023">
            <v>127</v>
          </cell>
          <cell r="CX3023" t="str">
            <v>諸雑費</v>
          </cell>
          <cell r="CY3023">
            <v>1</v>
          </cell>
          <cell r="DA3023">
            <v>5</v>
          </cell>
          <cell r="DG3023">
            <v>1</v>
          </cell>
        </row>
        <row r="3024">
          <cell r="Q3024">
            <v>7202</v>
          </cell>
          <cell r="R3024" t="str">
            <v>土砂運搬工</v>
          </cell>
          <cell r="S3024" t="str">
            <v>2t-0.6～1.0㎞以下</v>
          </cell>
          <cell r="T3024" t="str">
            <v>山積0.08m3</v>
          </cell>
          <cell r="U3024" t="str">
            <v>ｍ3</v>
          </cell>
          <cell r="V3024">
            <v>2119</v>
          </cell>
          <cell r="W3024" t="str">
            <v>厚労省参考p.175</v>
          </cell>
          <cell r="X3024" t="str">
            <v>DID区間あり　管路土工</v>
          </cell>
          <cell r="Y3024">
            <v>10</v>
          </cell>
          <cell r="Z3024">
            <v>1095</v>
          </cell>
          <cell r="AA3024" t="str">
            <v>ﾀﾞﾝﾌﾟﾄﾗｯｸ運転工</v>
          </cell>
          <cell r="AB3024">
            <v>0.6</v>
          </cell>
          <cell r="AC3024">
            <v>35310</v>
          </cell>
          <cell r="AD3024">
            <v>21186</v>
          </cell>
          <cell r="AF3024" t="e">
            <v>#N/A</v>
          </cell>
          <cell r="AH3024">
            <v>0</v>
          </cell>
          <cell r="AI3024">
            <v>0</v>
          </cell>
          <cell r="AK3024" t="e">
            <v>#N/A</v>
          </cell>
          <cell r="AM3024">
            <v>0</v>
          </cell>
          <cell r="AN3024">
            <v>0</v>
          </cell>
          <cell r="AP3024" t="e">
            <v>#N/A</v>
          </cell>
          <cell r="AR3024">
            <v>0</v>
          </cell>
          <cell r="AS3024">
            <v>0</v>
          </cell>
          <cell r="AU3024" t="e">
            <v>#N/A</v>
          </cell>
          <cell r="AW3024">
            <v>0</v>
          </cell>
          <cell r="AX3024">
            <v>0</v>
          </cell>
          <cell r="AZ3024" t="e">
            <v>#N/A</v>
          </cell>
          <cell r="BB3024">
            <v>0</v>
          </cell>
          <cell r="BC3024">
            <v>0</v>
          </cell>
          <cell r="BE3024" t="e">
            <v>#N/A</v>
          </cell>
          <cell r="BG3024">
            <v>0</v>
          </cell>
          <cell r="BH3024">
            <v>0</v>
          </cell>
          <cell r="BJ3024" t="e">
            <v>#N/A</v>
          </cell>
          <cell r="BL3024">
            <v>0</v>
          </cell>
          <cell r="BM3024">
            <v>0</v>
          </cell>
          <cell r="BO3024" t="e">
            <v>#N/A</v>
          </cell>
          <cell r="BQ3024">
            <v>0</v>
          </cell>
          <cell r="BR3024">
            <v>0</v>
          </cell>
          <cell r="BT3024" t="e">
            <v>#N/A</v>
          </cell>
          <cell r="BV3024">
            <v>0</v>
          </cell>
          <cell r="BW3024">
            <v>0</v>
          </cell>
          <cell r="CW3024">
            <v>127</v>
          </cell>
          <cell r="CX3024" t="str">
            <v>諸雑費</v>
          </cell>
          <cell r="CY3024">
            <v>1</v>
          </cell>
          <cell r="DA3024">
            <v>4</v>
          </cell>
          <cell r="DG3024">
            <v>1</v>
          </cell>
        </row>
        <row r="3025">
          <cell r="Q3025">
            <v>7203</v>
          </cell>
          <cell r="R3025" t="str">
            <v>土砂運搬工</v>
          </cell>
          <cell r="S3025" t="str">
            <v>2t-1.1～1.5㎞以下</v>
          </cell>
          <cell r="T3025" t="str">
            <v>山積0.08m3</v>
          </cell>
          <cell r="U3025" t="str">
            <v>ｍ3</v>
          </cell>
          <cell r="V3025">
            <v>2472</v>
          </cell>
          <cell r="W3025" t="str">
            <v>厚労省参考p.175</v>
          </cell>
          <cell r="X3025" t="str">
            <v>DID区間あり　管路土工</v>
          </cell>
          <cell r="Y3025">
            <v>10</v>
          </cell>
          <cell r="Z3025">
            <v>1095</v>
          </cell>
          <cell r="AA3025" t="str">
            <v>ﾀﾞﾝﾌﾟﾄﾗｯｸ運転工</v>
          </cell>
          <cell r="AB3025">
            <v>0.7</v>
          </cell>
          <cell r="AC3025">
            <v>35310</v>
          </cell>
          <cell r="AD3025">
            <v>24717</v>
          </cell>
          <cell r="AF3025" t="e">
            <v>#N/A</v>
          </cell>
          <cell r="AH3025">
            <v>0</v>
          </cell>
          <cell r="AI3025">
            <v>0</v>
          </cell>
          <cell r="AK3025" t="e">
            <v>#N/A</v>
          </cell>
          <cell r="AM3025">
            <v>0</v>
          </cell>
          <cell r="AN3025">
            <v>0</v>
          </cell>
          <cell r="AP3025" t="e">
            <v>#N/A</v>
          </cell>
          <cell r="AR3025">
            <v>0</v>
          </cell>
          <cell r="AS3025">
            <v>0</v>
          </cell>
          <cell r="AU3025" t="e">
            <v>#N/A</v>
          </cell>
          <cell r="AW3025">
            <v>0</v>
          </cell>
          <cell r="AX3025">
            <v>0</v>
          </cell>
          <cell r="AZ3025" t="e">
            <v>#N/A</v>
          </cell>
          <cell r="BB3025">
            <v>0</v>
          </cell>
          <cell r="BC3025">
            <v>0</v>
          </cell>
          <cell r="BE3025" t="e">
            <v>#N/A</v>
          </cell>
          <cell r="BG3025">
            <v>0</v>
          </cell>
          <cell r="BH3025">
            <v>0</v>
          </cell>
          <cell r="BJ3025" t="e">
            <v>#N/A</v>
          </cell>
          <cell r="BL3025">
            <v>0</v>
          </cell>
          <cell r="BM3025">
            <v>0</v>
          </cell>
          <cell r="BO3025" t="e">
            <v>#N/A</v>
          </cell>
          <cell r="BQ3025">
            <v>0</v>
          </cell>
          <cell r="BR3025">
            <v>0</v>
          </cell>
          <cell r="BT3025" t="e">
            <v>#N/A</v>
          </cell>
          <cell r="BV3025">
            <v>0</v>
          </cell>
          <cell r="BW3025">
            <v>0</v>
          </cell>
          <cell r="CW3025">
            <v>127</v>
          </cell>
          <cell r="CX3025" t="str">
            <v>諸雑費</v>
          </cell>
          <cell r="CY3025">
            <v>1</v>
          </cell>
          <cell r="DA3025">
            <v>3</v>
          </cell>
          <cell r="DG3025">
            <v>1</v>
          </cell>
        </row>
        <row r="3026">
          <cell r="Q3026">
            <v>7204</v>
          </cell>
          <cell r="R3026" t="str">
            <v>土砂運搬工</v>
          </cell>
          <cell r="S3026" t="str">
            <v>2t-1.6～2.0㎞以下</v>
          </cell>
          <cell r="T3026" t="str">
            <v>山積0.08m3</v>
          </cell>
          <cell r="U3026" t="str">
            <v>ｍ3</v>
          </cell>
          <cell r="V3026">
            <v>2825</v>
          </cell>
          <cell r="W3026" t="str">
            <v>厚労省参考p.175</v>
          </cell>
          <cell r="X3026" t="str">
            <v>DID区間あり　管路土工</v>
          </cell>
          <cell r="Y3026">
            <v>10</v>
          </cell>
          <cell r="Z3026">
            <v>1095</v>
          </cell>
          <cell r="AA3026" t="str">
            <v>ﾀﾞﾝﾌﾟﾄﾗｯｸ運転工</v>
          </cell>
          <cell r="AB3026">
            <v>0.8</v>
          </cell>
          <cell r="AC3026">
            <v>35310</v>
          </cell>
          <cell r="AD3026">
            <v>28248</v>
          </cell>
          <cell r="AF3026" t="e">
            <v>#N/A</v>
          </cell>
          <cell r="AH3026">
            <v>0</v>
          </cell>
          <cell r="AI3026">
            <v>0</v>
          </cell>
          <cell r="AK3026" t="e">
            <v>#N/A</v>
          </cell>
          <cell r="AM3026">
            <v>0</v>
          </cell>
          <cell r="AN3026">
            <v>0</v>
          </cell>
          <cell r="AP3026" t="e">
            <v>#N/A</v>
          </cell>
          <cell r="AR3026">
            <v>0</v>
          </cell>
          <cell r="AS3026">
            <v>0</v>
          </cell>
          <cell r="AU3026" t="e">
            <v>#N/A</v>
          </cell>
          <cell r="AW3026">
            <v>0</v>
          </cell>
          <cell r="AX3026">
            <v>0</v>
          </cell>
          <cell r="AZ3026" t="e">
            <v>#N/A</v>
          </cell>
          <cell r="BB3026">
            <v>0</v>
          </cell>
          <cell r="BC3026">
            <v>0</v>
          </cell>
          <cell r="BE3026" t="e">
            <v>#N/A</v>
          </cell>
          <cell r="BG3026">
            <v>0</v>
          </cell>
          <cell r="BH3026">
            <v>0</v>
          </cell>
          <cell r="BJ3026" t="e">
            <v>#N/A</v>
          </cell>
          <cell r="BL3026">
            <v>0</v>
          </cell>
          <cell r="BM3026">
            <v>0</v>
          </cell>
          <cell r="BO3026" t="e">
            <v>#N/A</v>
          </cell>
          <cell r="BQ3026">
            <v>0</v>
          </cell>
          <cell r="BR3026">
            <v>0</v>
          </cell>
          <cell r="BT3026" t="e">
            <v>#N/A</v>
          </cell>
          <cell r="BV3026">
            <v>0</v>
          </cell>
          <cell r="BW3026">
            <v>0</v>
          </cell>
          <cell r="CW3026">
            <v>127</v>
          </cell>
          <cell r="CX3026" t="str">
            <v>諸雑費</v>
          </cell>
          <cell r="CY3026">
            <v>1</v>
          </cell>
          <cell r="DA3026">
            <v>2</v>
          </cell>
          <cell r="DG3026">
            <v>1</v>
          </cell>
        </row>
        <row r="3027">
          <cell r="Q3027">
            <v>7205</v>
          </cell>
          <cell r="R3027" t="str">
            <v>土砂運搬工</v>
          </cell>
          <cell r="S3027" t="str">
            <v>2t-2.1～2.5㎞以下</v>
          </cell>
          <cell r="T3027" t="str">
            <v>山積0.08m3</v>
          </cell>
          <cell r="U3027" t="str">
            <v>ｍ3</v>
          </cell>
          <cell r="V3027">
            <v>3002</v>
          </cell>
          <cell r="W3027" t="str">
            <v>厚労省参考p.175</v>
          </cell>
          <cell r="X3027" t="str">
            <v>DID区間あり　管路土工</v>
          </cell>
          <cell r="Y3027">
            <v>10</v>
          </cell>
          <cell r="Z3027">
            <v>1095</v>
          </cell>
          <cell r="AA3027" t="str">
            <v>ﾀﾞﾝﾌﾟﾄﾗｯｸ運転工</v>
          </cell>
          <cell r="AB3027">
            <v>0.85</v>
          </cell>
          <cell r="AC3027">
            <v>35310</v>
          </cell>
          <cell r="AD3027">
            <v>30013.5</v>
          </cell>
          <cell r="AF3027" t="e">
            <v>#N/A</v>
          </cell>
          <cell r="AH3027">
            <v>0</v>
          </cell>
          <cell r="AI3027">
            <v>0</v>
          </cell>
          <cell r="AK3027" t="e">
            <v>#N/A</v>
          </cell>
          <cell r="AM3027">
            <v>0</v>
          </cell>
          <cell r="AN3027">
            <v>0</v>
          </cell>
          <cell r="AP3027" t="e">
            <v>#N/A</v>
          </cell>
          <cell r="AR3027">
            <v>0</v>
          </cell>
          <cell r="AS3027">
            <v>0</v>
          </cell>
          <cell r="AU3027" t="e">
            <v>#N/A</v>
          </cell>
          <cell r="AW3027">
            <v>0</v>
          </cell>
          <cell r="AX3027">
            <v>0</v>
          </cell>
          <cell r="AZ3027" t="e">
            <v>#N/A</v>
          </cell>
          <cell r="BB3027">
            <v>0</v>
          </cell>
          <cell r="BC3027">
            <v>0</v>
          </cell>
          <cell r="BE3027" t="e">
            <v>#N/A</v>
          </cell>
          <cell r="BG3027">
            <v>0</v>
          </cell>
          <cell r="BH3027">
            <v>0</v>
          </cell>
          <cell r="BJ3027" t="e">
            <v>#N/A</v>
          </cell>
          <cell r="BL3027">
            <v>0</v>
          </cell>
          <cell r="BM3027">
            <v>0</v>
          </cell>
          <cell r="BO3027" t="e">
            <v>#N/A</v>
          </cell>
          <cell r="BQ3027">
            <v>0</v>
          </cell>
          <cell r="BR3027">
            <v>0</v>
          </cell>
          <cell r="BT3027" t="e">
            <v>#N/A</v>
          </cell>
          <cell r="BV3027">
            <v>0</v>
          </cell>
          <cell r="BW3027">
            <v>0</v>
          </cell>
          <cell r="CW3027">
            <v>127</v>
          </cell>
          <cell r="CX3027" t="str">
            <v>諸雑費</v>
          </cell>
          <cell r="CY3027">
            <v>1</v>
          </cell>
          <cell r="DA3027">
            <v>6.5</v>
          </cell>
          <cell r="DG3027">
            <v>1</v>
          </cell>
        </row>
        <row r="3028">
          <cell r="Q3028">
            <v>7206</v>
          </cell>
          <cell r="R3028" t="str">
            <v>土砂運搬工</v>
          </cell>
          <cell r="S3028" t="str">
            <v>2t-2.6～3.0㎞以下</v>
          </cell>
          <cell r="T3028" t="str">
            <v>山積0.08m3</v>
          </cell>
          <cell r="U3028" t="str">
            <v>ｍ3</v>
          </cell>
          <cell r="V3028">
            <v>3178</v>
          </cell>
          <cell r="W3028" t="str">
            <v>厚労省参考p.175</v>
          </cell>
          <cell r="X3028" t="str">
            <v>DID区間あり　管路土工</v>
          </cell>
          <cell r="Y3028">
            <v>10</v>
          </cell>
          <cell r="Z3028">
            <v>1095</v>
          </cell>
          <cell r="AA3028" t="str">
            <v>ﾀﾞﾝﾌﾟﾄﾗｯｸ運転工</v>
          </cell>
          <cell r="AB3028">
            <v>0.9</v>
          </cell>
          <cell r="AC3028">
            <v>35310</v>
          </cell>
          <cell r="AD3028">
            <v>31779</v>
          </cell>
          <cell r="AF3028" t="e">
            <v>#N/A</v>
          </cell>
          <cell r="AH3028">
            <v>0</v>
          </cell>
          <cell r="AI3028">
            <v>0</v>
          </cell>
          <cell r="AK3028" t="e">
            <v>#N/A</v>
          </cell>
          <cell r="AM3028">
            <v>0</v>
          </cell>
          <cell r="AN3028">
            <v>0</v>
          </cell>
          <cell r="AP3028" t="e">
            <v>#N/A</v>
          </cell>
          <cell r="AR3028">
            <v>0</v>
          </cell>
          <cell r="AS3028">
            <v>0</v>
          </cell>
          <cell r="AU3028" t="e">
            <v>#N/A</v>
          </cell>
          <cell r="AW3028">
            <v>0</v>
          </cell>
          <cell r="AX3028">
            <v>0</v>
          </cell>
          <cell r="AZ3028" t="e">
            <v>#N/A</v>
          </cell>
          <cell r="BB3028">
            <v>0</v>
          </cell>
          <cell r="BC3028">
            <v>0</v>
          </cell>
          <cell r="BE3028" t="e">
            <v>#N/A</v>
          </cell>
          <cell r="BG3028">
            <v>0</v>
          </cell>
          <cell r="BH3028">
            <v>0</v>
          </cell>
          <cell r="BJ3028" t="e">
            <v>#N/A</v>
          </cell>
          <cell r="BL3028">
            <v>0</v>
          </cell>
          <cell r="BM3028">
            <v>0</v>
          </cell>
          <cell r="BO3028" t="e">
            <v>#N/A</v>
          </cell>
          <cell r="BQ3028">
            <v>0</v>
          </cell>
          <cell r="BR3028">
            <v>0</v>
          </cell>
          <cell r="BT3028" t="e">
            <v>#N/A</v>
          </cell>
          <cell r="BV3028">
            <v>0</v>
          </cell>
          <cell r="BW3028">
            <v>0</v>
          </cell>
          <cell r="CW3028">
            <v>127</v>
          </cell>
          <cell r="CX3028" t="str">
            <v>諸雑費</v>
          </cell>
          <cell r="CY3028">
            <v>1</v>
          </cell>
          <cell r="DA3028">
            <v>1</v>
          </cell>
          <cell r="DG3028">
            <v>1</v>
          </cell>
        </row>
        <row r="3029">
          <cell r="Q3029">
            <v>7207</v>
          </cell>
          <cell r="R3029" t="str">
            <v>土砂運搬工</v>
          </cell>
          <cell r="S3029" t="str">
            <v>2t-3.1～3.5㎞以下</v>
          </cell>
          <cell r="T3029" t="str">
            <v>山積0.08m3</v>
          </cell>
          <cell r="U3029" t="str">
            <v>ｍ3</v>
          </cell>
          <cell r="V3029">
            <v>3531</v>
          </cell>
          <cell r="W3029" t="str">
            <v>厚労省参考p.175</v>
          </cell>
          <cell r="X3029" t="str">
            <v>DID区間あり　管路土工</v>
          </cell>
          <cell r="Y3029">
            <v>10</v>
          </cell>
          <cell r="Z3029">
            <v>1095</v>
          </cell>
          <cell r="AA3029" t="str">
            <v>ﾀﾞﾝﾌﾟﾄﾗｯｸ運転工</v>
          </cell>
          <cell r="AB3029">
            <v>1</v>
          </cell>
          <cell r="AC3029">
            <v>35310</v>
          </cell>
          <cell r="AD3029">
            <v>35310</v>
          </cell>
          <cell r="AF3029" t="e">
            <v>#N/A</v>
          </cell>
          <cell r="AH3029">
            <v>0</v>
          </cell>
          <cell r="AI3029">
            <v>0</v>
          </cell>
          <cell r="AK3029" t="e">
            <v>#N/A</v>
          </cell>
          <cell r="AM3029">
            <v>0</v>
          </cell>
          <cell r="AN3029">
            <v>0</v>
          </cell>
          <cell r="AP3029" t="e">
            <v>#N/A</v>
          </cell>
          <cell r="AR3029">
            <v>0</v>
          </cell>
          <cell r="AS3029">
            <v>0</v>
          </cell>
          <cell r="AU3029" t="e">
            <v>#N/A</v>
          </cell>
          <cell r="AW3029">
            <v>0</v>
          </cell>
          <cell r="AX3029">
            <v>0</v>
          </cell>
          <cell r="AZ3029" t="e">
            <v>#N/A</v>
          </cell>
          <cell r="BB3029">
            <v>0</v>
          </cell>
          <cell r="BC3029">
            <v>0</v>
          </cell>
          <cell r="BE3029" t="e">
            <v>#N/A</v>
          </cell>
          <cell r="BG3029">
            <v>0</v>
          </cell>
          <cell r="BH3029">
            <v>0</v>
          </cell>
          <cell r="BJ3029" t="e">
            <v>#N/A</v>
          </cell>
          <cell r="BL3029">
            <v>0</v>
          </cell>
          <cell r="BM3029">
            <v>0</v>
          </cell>
          <cell r="BO3029" t="e">
            <v>#N/A</v>
          </cell>
          <cell r="BQ3029">
            <v>0</v>
          </cell>
          <cell r="BR3029">
            <v>0</v>
          </cell>
          <cell r="BT3029" t="e">
            <v>#N/A</v>
          </cell>
          <cell r="BV3029">
            <v>0</v>
          </cell>
          <cell r="BW3029">
            <v>0</v>
          </cell>
          <cell r="CW3029">
            <v>127</v>
          </cell>
          <cell r="CX3029" t="str">
            <v>諸雑費</v>
          </cell>
          <cell r="CY3029">
            <v>1</v>
          </cell>
          <cell r="DA3029">
            <v>0</v>
          </cell>
          <cell r="DG3029">
            <v>1</v>
          </cell>
        </row>
        <row r="3030">
          <cell r="Q3030">
            <v>7208</v>
          </cell>
          <cell r="R3030" t="str">
            <v>土砂運搬工</v>
          </cell>
          <cell r="S3030" t="str">
            <v>2t-3.6～4.5㎞以下</v>
          </cell>
          <cell r="T3030" t="str">
            <v>山積0.08m3</v>
          </cell>
          <cell r="U3030" t="str">
            <v>ｍ3</v>
          </cell>
          <cell r="V3030">
            <v>3885</v>
          </cell>
          <cell r="W3030" t="str">
            <v>厚労省参考p.175</v>
          </cell>
          <cell r="X3030" t="str">
            <v>DID区間あり　管路土工</v>
          </cell>
          <cell r="Y3030">
            <v>10</v>
          </cell>
          <cell r="Z3030">
            <v>1095</v>
          </cell>
          <cell r="AA3030" t="str">
            <v>ﾀﾞﾝﾌﾟﾄﾗｯｸ運転工</v>
          </cell>
          <cell r="AB3030">
            <v>1.1000000000000001</v>
          </cell>
          <cell r="AC3030">
            <v>35310</v>
          </cell>
          <cell r="AD3030">
            <v>38841</v>
          </cell>
          <cell r="AF3030" t="e">
            <v>#N/A</v>
          </cell>
          <cell r="AH3030">
            <v>0</v>
          </cell>
          <cell r="AI3030">
            <v>0</v>
          </cell>
          <cell r="AK3030" t="e">
            <v>#N/A</v>
          </cell>
          <cell r="AM3030">
            <v>0</v>
          </cell>
          <cell r="AN3030">
            <v>0</v>
          </cell>
          <cell r="AP3030" t="e">
            <v>#N/A</v>
          </cell>
          <cell r="AR3030">
            <v>0</v>
          </cell>
          <cell r="AS3030">
            <v>0</v>
          </cell>
          <cell r="AU3030" t="e">
            <v>#N/A</v>
          </cell>
          <cell r="AW3030">
            <v>0</v>
          </cell>
          <cell r="AX3030">
            <v>0</v>
          </cell>
          <cell r="AZ3030" t="e">
            <v>#N/A</v>
          </cell>
          <cell r="BB3030">
            <v>0</v>
          </cell>
          <cell r="BC3030">
            <v>0</v>
          </cell>
          <cell r="BE3030" t="e">
            <v>#N/A</v>
          </cell>
          <cell r="BG3030">
            <v>0</v>
          </cell>
          <cell r="BH3030">
            <v>0</v>
          </cell>
          <cell r="BJ3030" t="e">
            <v>#N/A</v>
          </cell>
          <cell r="BL3030">
            <v>0</v>
          </cell>
          <cell r="BM3030">
            <v>0</v>
          </cell>
          <cell r="BO3030" t="e">
            <v>#N/A</v>
          </cell>
          <cell r="BQ3030">
            <v>0</v>
          </cell>
          <cell r="BR3030">
            <v>0</v>
          </cell>
          <cell r="BT3030" t="e">
            <v>#N/A</v>
          </cell>
          <cell r="BV3030">
            <v>0</v>
          </cell>
          <cell r="BW3030">
            <v>0</v>
          </cell>
          <cell r="CW3030">
            <v>127</v>
          </cell>
          <cell r="CX3030" t="str">
            <v>諸雑費</v>
          </cell>
          <cell r="CY3030">
            <v>1</v>
          </cell>
          <cell r="DA3030">
            <v>9</v>
          </cell>
          <cell r="DG3030">
            <v>1</v>
          </cell>
        </row>
        <row r="3031">
          <cell r="Q3031">
            <v>7209</v>
          </cell>
          <cell r="R3031" t="str">
            <v>土砂運搬工</v>
          </cell>
          <cell r="S3031" t="str">
            <v>2t-4.6～6.0㎞以下</v>
          </cell>
          <cell r="T3031" t="str">
            <v>山積0.08m3</v>
          </cell>
          <cell r="U3031" t="str">
            <v>ｍ3</v>
          </cell>
          <cell r="V3031">
            <v>4591</v>
          </cell>
          <cell r="W3031" t="str">
            <v>厚労省参考p.175</v>
          </cell>
          <cell r="X3031" t="str">
            <v>DID区間あり　管路土工</v>
          </cell>
          <cell r="Y3031">
            <v>10</v>
          </cell>
          <cell r="Z3031">
            <v>1095</v>
          </cell>
          <cell r="AA3031" t="str">
            <v>ﾀﾞﾝﾌﾟﾄﾗｯｸ運転工</v>
          </cell>
          <cell r="AB3031">
            <v>1.3</v>
          </cell>
          <cell r="AC3031">
            <v>35310</v>
          </cell>
          <cell r="AD3031">
            <v>45903</v>
          </cell>
          <cell r="AF3031" t="e">
            <v>#N/A</v>
          </cell>
          <cell r="AH3031">
            <v>0</v>
          </cell>
          <cell r="AI3031">
            <v>0</v>
          </cell>
          <cell r="AK3031" t="e">
            <v>#N/A</v>
          </cell>
          <cell r="AM3031">
            <v>0</v>
          </cell>
          <cell r="AN3031">
            <v>0</v>
          </cell>
          <cell r="AP3031" t="e">
            <v>#N/A</v>
          </cell>
          <cell r="AR3031">
            <v>0</v>
          </cell>
          <cell r="AS3031">
            <v>0</v>
          </cell>
          <cell r="AU3031" t="e">
            <v>#N/A</v>
          </cell>
          <cell r="AW3031">
            <v>0</v>
          </cell>
          <cell r="AX3031">
            <v>0</v>
          </cell>
          <cell r="AZ3031" t="e">
            <v>#N/A</v>
          </cell>
          <cell r="BB3031">
            <v>0</v>
          </cell>
          <cell r="BC3031">
            <v>0</v>
          </cell>
          <cell r="BE3031" t="e">
            <v>#N/A</v>
          </cell>
          <cell r="BG3031">
            <v>0</v>
          </cell>
          <cell r="BH3031">
            <v>0</v>
          </cell>
          <cell r="BJ3031" t="e">
            <v>#N/A</v>
          </cell>
          <cell r="BL3031">
            <v>0</v>
          </cell>
          <cell r="BM3031">
            <v>0</v>
          </cell>
          <cell r="BO3031" t="e">
            <v>#N/A</v>
          </cell>
          <cell r="BQ3031">
            <v>0</v>
          </cell>
          <cell r="BR3031">
            <v>0</v>
          </cell>
          <cell r="BT3031" t="e">
            <v>#N/A</v>
          </cell>
          <cell r="BV3031">
            <v>0</v>
          </cell>
          <cell r="BW3031">
            <v>0</v>
          </cell>
          <cell r="CW3031">
            <v>127</v>
          </cell>
          <cell r="CX3031" t="str">
            <v>諸雑費</v>
          </cell>
          <cell r="CY3031">
            <v>1</v>
          </cell>
          <cell r="DA3031">
            <v>7</v>
          </cell>
          <cell r="DG3031">
            <v>1</v>
          </cell>
        </row>
        <row r="3032">
          <cell r="Q3032">
            <v>7210</v>
          </cell>
          <cell r="R3032" t="str">
            <v>土砂運搬工</v>
          </cell>
          <cell r="S3032" t="str">
            <v>2t-6.1～8.0㎞以下</v>
          </cell>
          <cell r="T3032" t="str">
            <v>山積0.08m3</v>
          </cell>
          <cell r="U3032" t="str">
            <v>ｍ3</v>
          </cell>
          <cell r="V3032">
            <v>5297</v>
          </cell>
          <cell r="W3032" t="str">
            <v>厚労省参考p.175</v>
          </cell>
          <cell r="X3032" t="str">
            <v>DID区間あり　管路土工</v>
          </cell>
          <cell r="Y3032">
            <v>10</v>
          </cell>
          <cell r="Z3032">
            <v>1095</v>
          </cell>
          <cell r="AA3032" t="str">
            <v>ﾀﾞﾝﾌﾟﾄﾗｯｸ運転工</v>
          </cell>
          <cell r="AB3032">
            <v>1.5</v>
          </cell>
          <cell r="AC3032">
            <v>35310</v>
          </cell>
          <cell r="AD3032">
            <v>52965</v>
          </cell>
          <cell r="AF3032" t="e">
            <v>#N/A</v>
          </cell>
          <cell r="AH3032">
            <v>0</v>
          </cell>
          <cell r="AI3032">
            <v>0</v>
          </cell>
          <cell r="AK3032" t="e">
            <v>#N/A</v>
          </cell>
          <cell r="AM3032">
            <v>0</v>
          </cell>
          <cell r="AN3032">
            <v>0</v>
          </cell>
          <cell r="AP3032" t="e">
            <v>#N/A</v>
          </cell>
          <cell r="AR3032">
            <v>0</v>
          </cell>
          <cell r="AS3032">
            <v>0</v>
          </cell>
          <cell r="AU3032" t="e">
            <v>#N/A</v>
          </cell>
          <cell r="AW3032">
            <v>0</v>
          </cell>
          <cell r="AX3032">
            <v>0</v>
          </cell>
          <cell r="AZ3032" t="e">
            <v>#N/A</v>
          </cell>
          <cell r="BB3032">
            <v>0</v>
          </cell>
          <cell r="BC3032">
            <v>0</v>
          </cell>
          <cell r="BE3032" t="e">
            <v>#N/A</v>
          </cell>
          <cell r="BG3032">
            <v>0</v>
          </cell>
          <cell r="BH3032">
            <v>0</v>
          </cell>
          <cell r="BJ3032" t="e">
            <v>#N/A</v>
          </cell>
          <cell r="BL3032">
            <v>0</v>
          </cell>
          <cell r="BM3032">
            <v>0</v>
          </cell>
          <cell r="BO3032" t="e">
            <v>#N/A</v>
          </cell>
          <cell r="BQ3032">
            <v>0</v>
          </cell>
          <cell r="BR3032">
            <v>0</v>
          </cell>
          <cell r="BT3032" t="e">
            <v>#N/A</v>
          </cell>
          <cell r="BV3032">
            <v>0</v>
          </cell>
          <cell r="BW3032">
            <v>0</v>
          </cell>
          <cell r="CW3032">
            <v>127</v>
          </cell>
          <cell r="CX3032" t="str">
            <v>諸雑費</v>
          </cell>
          <cell r="CY3032">
            <v>1</v>
          </cell>
          <cell r="DA3032">
            <v>5</v>
          </cell>
          <cell r="DG3032">
            <v>1</v>
          </cell>
        </row>
        <row r="3033">
          <cell r="Q3033">
            <v>7211</v>
          </cell>
          <cell r="R3033" t="str">
            <v>土砂運搬工</v>
          </cell>
          <cell r="S3033" t="str">
            <v>2t-8.1～11.0㎞以下</v>
          </cell>
          <cell r="T3033" t="str">
            <v>山積0.08m3</v>
          </cell>
          <cell r="U3033" t="str">
            <v>ｍ3</v>
          </cell>
          <cell r="V3033">
            <v>6356</v>
          </cell>
          <cell r="W3033" t="str">
            <v>厚労省参考p.175</v>
          </cell>
          <cell r="X3033" t="str">
            <v>DID区間あり　管路土工</v>
          </cell>
          <cell r="Y3033">
            <v>10</v>
          </cell>
          <cell r="Z3033">
            <v>1095</v>
          </cell>
          <cell r="AA3033" t="str">
            <v>ﾀﾞﾝﾌﾟﾄﾗｯｸ運転工</v>
          </cell>
          <cell r="AB3033">
            <v>1.8</v>
          </cell>
          <cell r="AC3033">
            <v>35310</v>
          </cell>
          <cell r="AD3033">
            <v>63558</v>
          </cell>
          <cell r="AF3033" t="e">
            <v>#N/A</v>
          </cell>
          <cell r="AH3033">
            <v>0</v>
          </cell>
          <cell r="AI3033">
            <v>0</v>
          </cell>
          <cell r="AK3033" t="e">
            <v>#N/A</v>
          </cell>
          <cell r="AM3033">
            <v>0</v>
          </cell>
          <cell r="AN3033">
            <v>0</v>
          </cell>
          <cell r="AP3033" t="e">
            <v>#N/A</v>
          </cell>
          <cell r="AR3033">
            <v>0</v>
          </cell>
          <cell r="AS3033">
            <v>0</v>
          </cell>
          <cell r="AU3033" t="e">
            <v>#N/A</v>
          </cell>
          <cell r="AW3033">
            <v>0</v>
          </cell>
          <cell r="AX3033">
            <v>0</v>
          </cell>
          <cell r="AZ3033" t="e">
            <v>#N/A</v>
          </cell>
          <cell r="BB3033">
            <v>0</v>
          </cell>
          <cell r="BC3033">
            <v>0</v>
          </cell>
          <cell r="BE3033" t="e">
            <v>#N/A</v>
          </cell>
          <cell r="BG3033">
            <v>0</v>
          </cell>
          <cell r="BH3033">
            <v>0</v>
          </cell>
          <cell r="BJ3033" t="e">
            <v>#N/A</v>
          </cell>
          <cell r="BL3033">
            <v>0</v>
          </cell>
          <cell r="BM3033">
            <v>0</v>
          </cell>
          <cell r="BO3033" t="e">
            <v>#N/A</v>
          </cell>
          <cell r="BQ3033">
            <v>0</v>
          </cell>
          <cell r="BR3033">
            <v>0</v>
          </cell>
          <cell r="BT3033" t="e">
            <v>#N/A</v>
          </cell>
          <cell r="BV3033">
            <v>0</v>
          </cell>
          <cell r="BW3033">
            <v>0</v>
          </cell>
          <cell r="CW3033">
            <v>127</v>
          </cell>
          <cell r="CX3033" t="str">
            <v>諸雑費</v>
          </cell>
          <cell r="CY3033">
            <v>1</v>
          </cell>
          <cell r="DA3033">
            <v>2</v>
          </cell>
          <cell r="DG3033">
            <v>1</v>
          </cell>
        </row>
        <row r="3034">
          <cell r="Q3034">
            <v>7212</v>
          </cell>
          <cell r="R3034" t="str">
            <v>土砂運搬工</v>
          </cell>
          <cell r="S3034" t="str">
            <v>2t-11.1～15.0㎞以下</v>
          </cell>
          <cell r="T3034" t="str">
            <v>山積0.08m3</v>
          </cell>
          <cell r="U3034" t="str">
            <v>ｍ3</v>
          </cell>
          <cell r="V3034">
            <v>8122</v>
          </cell>
          <cell r="W3034" t="str">
            <v>厚労省参考p.175</v>
          </cell>
          <cell r="X3034" t="str">
            <v>DID区間あり　管路土工</v>
          </cell>
          <cell r="Y3034">
            <v>10</v>
          </cell>
          <cell r="Z3034">
            <v>1095</v>
          </cell>
          <cell r="AA3034" t="str">
            <v>ﾀﾞﾝﾌﾟﾄﾗｯｸ運転工</v>
          </cell>
          <cell r="AB3034">
            <v>2.2999999999999998</v>
          </cell>
          <cell r="AC3034">
            <v>35310</v>
          </cell>
          <cell r="AD3034">
            <v>81213</v>
          </cell>
          <cell r="AF3034" t="e">
            <v>#N/A</v>
          </cell>
          <cell r="AH3034">
            <v>0</v>
          </cell>
          <cell r="AI3034">
            <v>0</v>
          </cell>
          <cell r="AK3034" t="e">
            <v>#N/A</v>
          </cell>
          <cell r="AM3034">
            <v>0</v>
          </cell>
          <cell r="AN3034">
            <v>0</v>
          </cell>
          <cell r="AP3034" t="e">
            <v>#N/A</v>
          </cell>
          <cell r="AR3034">
            <v>0</v>
          </cell>
          <cell r="AS3034">
            <v>0</v>
          </cell>
          <cell r="AU3034" t="e">
            <v>#N/A</v>
          </cell>
          <cell r="AW3034">
            <v>0</v>
          </cell>
          <cell r="AX3034">
            <v>0</v>
          </cell>
          <cell r="AZ3034" t="e">
            <v>#N/A</v>
          </cell>
          <cell r="BB3034">
            <v>0</v>
          </cell>
          <cell r="BC3034">
            <v>0</v>
          </cell>
          <cell r="BE3034" t="e">
            <v>#N/A</v>
          </cell>
          <cell r="BG3034">
            <v>0</v>
          </cell>
          <cell r="BH3034">
            <v>0</v>
          </cell>
          <cell r="BJ3034" t="e">
            <v>#N/A</v>
          </cell>
          <cell r="BL3034">
            <v>0</v>
          </cell>
          <cell r="BM3034">
            <v>0</v>
          </cell>
          <cell r="BO3034" t="e">
            <v>#N/A</v>
          </cell>
          <cell r="BQ3034">
            <v>0</v>
          </cell>
          <cell r="BR3034">
            <v>0</v>
          </cell>
          <cell r="BT3034" t="e">
            <v>#N/A</v>
          </cell>
          <cell r="BV3034">
            <v>0</v>
          </cell>
          <cell r="BW3034">
            <v>0</v>
          </cell>
          <cell r="CW3034">
            <v>127</v>
          </cell>
          <cell r="CX3034" t="str">
            <v>諸雑費</v>
          </cell>
          <cell r="CY3034">
            <v>1</v>
          </cell>
          <cell r="DA3034">
            <v>7</v>
          </cell>
          <cell r="DG3034">
            <v>1</v>
          </cell>
        </row>
        <row r="3035">
          <cell r="Q3035">
            <v>7213</v>
          </cell>
          <cell r="R3035" t="str">
            <v>土砂運搬工</v>
          </cell>
          <cell r="S3035" t="str">
            <v>2t-15.1～20.0㎞以下</v>
          </cell>
          <cell r="T3035" t="str">
            <v>山積0.08m3</v>
          </cell>
          <cell r="U3035" t="str">
            <v>ｍ3</v>
          </cell>
          <cell r="V3035">
            <v>10600</v>
          </cell>
          <cell r="W3035" t="str">
            <v>厚労省参考p.175</v>
          </cell>
          <cell r="X3035" t="str">
            <v>DID区間あり　管路土工</v>
          </cell>
          <cell r="Y3035">
            <v>10</v>
          </cell>
          <cell r="Z3035">
            <v>1095</v>
          </cell>
          <cell r="AA3035" t="str">
            <v>ﾀﾞﾝﾌﾟﾄﾗｯｸ運転工</v>
          </cell>
          <cell r="AB3035">
            <v>3</v>
          </cell>
          <cell r="AC3035">
            <v>35310</v>
          </cell>
          <cell r="AD3035">
            <v>105930</v>
          </cell>
          <cell r="AF3035" t="e">
            <v>#N/A</v>
          </cell>
          <cell r="AH3035">
            <v>0</v>
          </cell>
          <cell r="AI3035">
            <v>0</v>
          </cell>
          <cell r="AK3035" t="e">
            <v>#N/A</v>
          </cell>
          <cell r="AM3035">
            <v>0</v>
          </cell>
          <cell r="AN3035">
            <v>0</v>
          </cell>
          <cell r="AP3035" t="e">
            <v>#N/A</v>
          </cell>
          <cell r="AR3035">
            <v>0</v>
          </cell>
          <cell r="AS3035">
            <v>0</v>
          </cell>
          <cell r="AU3035" t="e">
            <v>#N/A</v>
          </cell>
          <cell r="AW3035">
            <v>0</v>
          </cell>
          <cell r="AX3035">
            <v>0</v>
          </cell>
          <cell r="AZ3035" t="e">
            <v>#N/A</v>
          </cell>
          <cell r="BB3035">
            <v>0</v>
          </cell>
          <cell r="BC3035">
            <v>0</v>
          </cell>
          <cell r="BE3035" t="e">
            <v>#N/A</v>
          </cell>
          <cell r="BG3035">
            <v>0</v>
          </cell>
          <cell r="BH3035">
            <v>0</v>
          </cell>
          <cell r="BJ3035" t="e">
            <v>#N/A</v>
          </cell>
          <cell r="BL3035">
            <v>0</v>
          </cell>
          <cell r="BM3035">
            <v>0</v>
          </cell>
          <cell r="BO3035" t="e">
            <v>#N/A</v>
          </cell>
          <cell r="BQ3035">
            <v>0</v>
          </cell>
          <cell r="BR3035">
            <v>0</v>
          </cell>
          <cell r="BT3035" t="e">
            <v>#N/A</v>
          </cell>
          <cell r="BV3035">
            <v>0</v>
          </cell>
          <cell r="BW3035">
            <v>0</v>
          </cell>
          <cell r="CW3035">
            <v>127</v>
          </cell>
          <cell r="CX3035" t="str">
            <v>諸雑費</v>
          </cell>
          <cell r="CY3035">
            <v>1</v>
          </cell>
          <cell r="DA3035">
            <v>70</v>
          </cell>
          <cell r="DG3035">
            <v>1</v>
          </cell>
        </row>
        <row r="3036">
          <cell r="Q3036">
            <v>7214</v>
          </cell>
          <cell r="R3036" t="str">
            <v>ｺﾝｸﾘｰﾄｶﾞﾗ(鉄筋)運搬工</v>
          </cell>
          <cell r="S3036" t="str">
            <v>2t-0.5㎞以下</v>
          </cell>
          <cell r="T3036" t="str">
            <v>山積0.08m3</v>
          </cell>
          <cell r="U3036" t="str">
            <v>ｍ3</v>
          </cell>
          <cell r="V3036">
            <v>2458</v>
          </cell>
          <cell r="W3036" t="str">
            <v>厚労省参考p.175</v>
          </cell>
          <cell r="X3036" t="str">
            <v>DID区間あり　管路土工</v>
          </cell>
          <cell r="Y3036">
            <v>10</v>
          </cell>
          <cell r="Z3036">
            <v>1097</v>
          </cell>
          <cell r="AA3036" t="str">
            <v>ﾀﾞﾝﾌﾟﾄﾗｯｸ運転工</v>
          </cell>
          <cell r="AB3036">
            <v>0.68500000000000005</v>
          </cell>
          <cell r="AC3036">
            <v>35880</v>
          </cell>
          <cell r="AD3036">
            <v>24577.8</v>
          </cell>
          <cell r="AF3036" t="e">
            <v>#N/A</v>
          </cell>
          <cell r="AH3036">
            <v>0</v>
          </cell>
          <cell r="AI3036">
            <v>0</v>
          </cell>
          <cell r="AK3036" t="e">
            <v>#N/A</v>
          </cell>
          <cell r="AM3036">
            <v>0</v>
          </cell>
          <cell r="AN3036">
            <v>0</v>
          </cell>
          <cell r="AP3036" t="e">
            <v>#N/A</v>
          </cell>
          <cell r="AR3036">
            <v>0</v>
          </cell>
          <cell r="AS3036">
            <v>0</v>
          </cell>
          <cell r="AU3036" t="e">
            <v>#N/A</v>
          </cell>
          <cell r="AW3036">
            <v>0</v>
          </cell>
          <cell r="AX3036">
            <v>0</v>
          </cell>
          <cell r="AZ3036" t="e">
            <v>#N/A</v>
          </cell>
          <cell r="BB3036">
            <v>0</v>
          </cell>
          <cell r="BC3036">
            <v>0</v>
          </cell>
          <cell r="BE3036" t="e">
            <v>#N/A</v>
          </cell>
          <cell r="BG3036">
            <v>0</v>
          </cell>
          <cell r="BH3036">
            <v>0</v>
          </cell>
          <cell r="BJ3036" t="e">
            <v>#N/A</v>
          </cell>
          <cell r="BL3036">
            <v>0</v>
          </cell>
          <cell r="BM3036">
            <v>0</v>
          </cell>
          <cell r="BO3036" t="e">
            <v>#N/A</v>
          </cell>
          <cell r="BQ3036">
            <v>0</v>
          </cell>
          <cell r="BR3036">
            <v>0</v>
          </cell>
          <cell r="BT3036" t="e">
            <v>#N/A</v>
          </cell>
          <cell r="BV3036">
            <v>0</v>
          </cell>
          <cell r="BW3036">
            <v>0</v>
          </cell>
          <cell r="CW3036">
            <v>127</v>
          </cell>
          <cell r="CX3036" t="str">
            <v>諸雑費</v>
          </cell>
          <cell r="CY3036">
            <v>1</v>
          </cell>
          <cell r="DA3036">
            <v>2.2000000000007276</v>
          </cell>
          <cell r="DG3036">
            <v>1</v>
          </cell>
        </row>
        <row r="3037">
          <cell r="Q3037">
            <v>7215</v>
          </cell>
          <cell r="R3037" t="str">
            <v>ｺﾝｸﾘｰﾄｶﾞﾗ(鉄筋)運搬工</v>
          </cell>
          <cell r="S3037" t="str">
            <v>2t-0.6～1.0㎞以下</v>
          </cell>
          <cell r="T3037" t="str">
            <v>山積0.08m3</v>
          </cell>
          <cell r="U3037" t="str">
            <v>ｍ3</v>
          </cell>
          <cell r="V3037">
            <v>2950</v>
          </cell>
          <cell r="W3037" t="str">
            <v>厚労省参考p.175</v>
          </cell>
          <cell r="X3037" t="str">
            <v>DID区間あり　管路土工</v>
          </cell>
          <cell r="Y3037">
            <v>10</v>
          </cell>
          <cell r="Z3037">
            <v>1097</v>
          </cell>
          <cell r="AA3037" t="str">
            <v>ﾀﾞﾝﾌﾟﾄﾗｯｸ運転工</v>
          </cell>
          <cell r="AB3037">
            <v>0.82199999999999995</v>
          </cell>
          <cell r="AC3037">
            <v>35880</v>
          </cell>
          <cell r="AD3037">
            <v>29493.360000000001</v>
          </cell>
          <cell r="AF3037" t="e">
            <v>#N/A</v>
          </cell>
          <cell r="AH3037">
            <v>0</v>
          </cell>
          <cell r="AI3037">
            <v>0</v>
          </cell>
          <cell r="AK3037" t="e">
            <v>#N/A</v>
          </cell>
          <cell r="AM3037">
            <v>0</v>
          </cell>
          <cell r="AN3037">
            <v>0</v>
          </cell>
          <cell r="AP3037" t="e">
            <v>#N/A</v>
          </cell>
          <cell r="AR3037">
            <v>0</v>
          </cell>
          <cell r="AS3037">
            <v>0</v>
          </cell>
          <cell r="AU3037" t="e">
            <v>#N/A</v>
          </cell>
          <cell r="AW3037">
            <v>0</v>
          </cell>
          <cell r="AX3037">
            <v>0</v>
          </cell>
          <cell r="AZ3037" t="e">
            <v>#N/A</v>
          </cell>
          <cell r="BB3037">
            <v>0</v>
          </cell>
          <cell r="BC3037">
            <v>0</v>
          </cell>
          <cell r="BE3037" t="e">
            <v>#N/A</v>
          </cell>
          <cell r="BG3037">
            <v>0</v>
          </cell>
          <cell r="BH3037">
            <v>0</v>
          </cell>
          <cell r="BJ3037" t="e">
            <v>#N/A</v>
          </cell>
          <cell r="BL3037">
            <v>0</v>
          </cell>
          <cell r="BM3037">
            <v>0</v>
          </cell>
          <cell r="BO3037" t="e">
            <v>#N/A</v>
          </cell>
          <cell r="BQ3037">
            <v>0</v>
          </cell>
          <cell r="BR3037">
            <v>0</v>
          </cell>
          <cell r="BT3037" t="e">
            <v>#N/A</v>
          </cell>
          <cell r="BV3037">
            <v>0</v>
          </cell>
          <cell r="BW3037">
            <v>0</v>
          </cell>
          <cell r="CW3037">
            <v>127</v>
          </cell>
          <cell r="CX3037" t="str">
            <v>諸雑費</v>
          </cell>
          <cell r="CY3037">
            <v>1</v>
          </cell>
          <cell r="DA3037">
            <v>6.6399999999994179</v>
          </cell>
          <cell r="DG3037">
            <v>1</v>
          </cell>
        </row>
        <row r="3038">
          <cell r="Q3038">
            <v>7216</v>
          </cell>
          <cell r="R3038" t="str">
            <v>ｺﾝｸﾘｰﾄｶﾞﾗ(鉄筋)運搬工</v>
          </cell>
          <cell r="S3038" t="str">
            <v>2t-1.1～1.5㎞以下</v>
          </cell>
          <cell r="T3038" t="str">
            <v>山積0.08m3</v>
          </cell>
          <cell r="U3038" t="str">
            <v>ｍ3</v>
          </cell>
          <cell r="V3038">
            <v>3441</v>
          </cell>
          <cell r="W3038" t="str">
            <v>厚労省参考p.175</v>
          </cell>
          <cell r="X3038" t="str">
            <v>DID区間あり　管路土工</v>
          </cell>
          <cell r="Y3038">
            <v>10</v>
          </cell>
          <cell r="Z3038">
            <v>1097</v>
          </cell>
          <cell r="AA3038" t="str">
            <v>ﾀﾞﾝﾌﾟﾄﾗｯｸ運転工</v>
          </cell>
          <cell r="AB3038">
            <v>0.95899999999999996</v>
          </cell>
          <cell r="AC3038">
            <v>35880</v>
          </cell>
          <cell r="AD3038">
            <v>34408.92</v>
          </cell>
          <cell r="AF3038" t="e">
            <v>#N/A</v>
          </cell>
          <cell r="AH3038">
            <v>0</v>
          </cell>
          <cell r="AI3038">
            <v>0</v>
          </cell>
          <cell r="AK3038" t="e">
            <v>#N/A</v>
          </cell>
          <cell r="AM3038">
            <v>0</v>
          </cell>
          <cell r="AN3038">
            <v>0</v>
          </cell>
          <cell r="AP3038" t="e">
            <v>#N/A</v>
          </cell>
          <cell r="AR3038">
            <v>0</v>
          </cell>
          <cell r="AS3038">
            <v>0</v>
          </cell>
          <cell r="AU3038" t="e">
            <v>#N/A</v>
          </cell>
          <cell r="AW3038">
            <v>0</v>
          </cell>
          <cell r="AX3038">
            <v>0</v>
          </cell>
          <cell r="AZ3038" t="e">
            <v>#N/A</v>
          </cell>
          <cell r="BB3038">
            <v>0</v>
          </cell>
          <cell r="BC3038">
            <v>0</v>
          </cell>
          <cell r="BE3038" t="e">
            <v>#N/A</v>
          </cell>
          <cell r="BG3038">
            <v>0</v>
          </cell>
          <cell r="BH3038">
            <v>0</v>
          </cell>
          <cell r="BJ3038" t="e">
            <v>#N/A</v>
          </cell>
          <cell r="BL3038">
            <v>0</v>
          </cell>
          <cell r="BM3038">
            <v>0</v>
          </cell>
          <cell r="BO3038" t="e">
            <v>#N/A</v>
          </cell>
          <cell r="BQ3038">
            <v>0</v>
          </cell>
          <cell r="BR3038">
            <v>0</v>
          </cell>
          <cell r="BT3038" t="e">
            <v>#N/A</v>
          </cell>
          <cell r="BV3038">
            <v>0</v>
          </cell>
          <cell r="BW3038">
            <v>0</v>
          </cell>
          <cell r="CW3038">
            <v>127</v>
          </cell>
          <cell r="CX3038" t="str">
            <v>諸雑費</v>
          </cell>
          <cell r="CY3038">
            <v>1</v>
          </cell>
          <cell r="DA3038">
            <v>1.0800000000017462</v>
          </cell>
          <cell r="DG3038">
            <v>1</v>
          </cell>
        </row>
        <row r="3039">
          <cell r="Q3039">
            <v>7217</v>
          </cell>
          <cell r="R3039" t="str">
            <v>ｺﾝｸﾘｰﾄｶﾞﾗ(鉄筋)運搬工</v>
          </cell>
          <cell r="S3039" t="str">
            <v>2t-1.6～2.0㎞以下</v>
          </cell>
          <cell r="T3039" t="str">
            <v>山積0.08m3</v>
          </cell>
          <cell r="U3039" t="str">
            <v>ｍ3</v>
          </cell>
          <cell r="V3039">
            <v>3933</v>
          </cell>
          <cell r="W3039" t="str">
            <v>厚労省参考p.175</v>
          </cell>
          <cell r="X3039" t="str">
            <v>DID区間あり　管路土工</v>
          </cell>
          <cell r="Y3039">
            <v>10</v>
          </cell>
          <cell r="Z3039">
            <v>1097</v>
          </cell>
          <cell r="AA3039" t="str">
            <v>ﾀﾞﾝﾌﾟﾄﾗｯｸ運転工</v>
          </cell>
          <cell r="AB3039">
            <v>1.0960000000000001</v>
          </cell>
          <cell r="AC3039">
            <v>35880</v>
          </cell>
          <cell r="AD3039">
            <v>39324.480000000003</v>
          </cell>
          <cell r="AF3039" t="e">
            <v>#N/A</v>
          </cell>
          <cell r="AH3039">
            <v>0</v>
          </cell>
          <cell r="AI3039">
            <v>0</v>
          </cell>
          <cell r="AK3039" t="e">
            <v>#N/A</v>
          </cell>
          <cell r="AM3039">
            <v>0</v>
          </cell>
          <cell r="AN3039">
            <v>0</v>
          </cell>
          <cell r="AP3039" t="e">
            <v>#N/A</v>
          </cell>
          <cell r="AR3039">
            <v>0</v>
          </cell>
          <cell r="AS3039">
            <v>0</v>
          </cell>
          <cell r="AU3039" t="e">
            <v>#N/A</v>
          </cell>
          <cell r="AW3039">
            <v>0</v>
          </cell>
          <cell r="AX3039">
            <v>0</v>
          </cell>
          <cell r="AZ3039" t="e">
            <v>#N/A</v>
          </cell>
          <cell r="BB3039">
            <v>0</v>
          </cell>
          <cell r="BC3039">
            <v>0</v>
          </cell>
          <cell r="BE3039" t="e">
            <v>#N/A</v>
          </cell>
          <cell r="BG3039">
            <v>0</v>
          </cell>
          <cell r="BH3039">
            <v>0</v>
          </cell>
          <cell r="BJ3039" t="e">
            <v>#N/A</v>
          </cell>
          <cell r="BL3039">
            <v>0</v>
          </cell>
          <cell r="BM3039">
            <v>0</v>
          </cell>
          <cell r="BO3039" t="e">
            <v>#N/A</v>
          </cell>
          <cell r="BQ3039">
            <v>0</v>
          </cell>
          <cell r="BR3039">
            <v>0</v>
          </cell>
          <cell r="BT3039" t="e">
            <v>#N/A</v>
          </cell>
          <cell r="BV3039">
            <v>0</v>
          </cell>
          <cell r="BW3039">
            <v>0</v>
          </cell>
          <cell r="CW3039">
            <v>127</v>
          </cell>
          <cell r="CX3039" t="str">
            <v>諸雑費</v>
          </cell>
          <cell r="CY3039">
            <v>1</v>
          </cell>
          <cell r="DA3039">
            <v>5.5199999999967986</v>
          </cell>
          <cell r="DG3039">
            <v>1</v>
          </cell>
        </row>
        <row r="3040">
          <cell r="Q3040">
            <v>7218</v>
          </cell>
          <cell r="R3040" t="str">
            <v>ｺﾝｸﾘｰﾄｶﾞﾗ(鉄筋)運搬工</v>
          </cell>
          <cell r="S3040" t="str">
            <v>2t-2.1～2.5㎞以下</v>
          </cell>
          <cell r="T3040" t="str">
            <v>山積0.08m3</v>
          </cell>
          <cell r="U3040" t="str">
            <v>ｍ3</v>
          </cell>
          <cell r="V3040">
            <v>4181</v>
          </cell>
          <cell r="W3040" t="str">
            <v>厚労省参考p.175</v>
          </cell>
          <cell r="X3040" t="str">
            <v>DID区間あり　管路土工</v>
          </cell>
          <cell r="Y3040">
            <v>10</v>
          </cell>
          <cell r="Z3040">
            <v>1097</v>
          </cell>
          <cell r="AA3040" t="str">
            <v>ﾀﾞﾝﾌﾟﾄﾗｯｸ運転工</v>
          </cell>
          <cell r="AB3040">
            <v>1.165</v>
          </cell>
          <cell r="AC3040">
            <v>35880</v>
          </cell>
          <cell r="AD3040">
            <v>41800.199999999997</v>
          </cell>
          <cell r="AF3040" t="e">
            <v>#N/A</v>
          </cell>
          <cell r="AH3040">
            <v>0</v>
          </cell>
          <cell r="AI3040">
            <v>0</v>
          </cell>
          <cell r="AK3040" t="e">
            <v>#N/A</v>
          </cell>
          <cell r="AM3040">
            <v>0</v>
          </cell>
          <cell r="AN3040">
            <v>0</v>
          </cell>
          <cell r="AP3040" t="e">
            <v>#N/A</v>
          </cell>
          <cell r="AR3040">
            <v>0</v>
          </cell>
          <cell r="AS3040">
            <v>0</v>
          </cell>
          <cell r="AU3040" t="e">
            <v>#N/A</v>
          </cell>
          <cell r="AW3040">
            <v>0</v>
          </cell>
          <cell r="AX3040">
            <v>0</v>
          </cell>
          <cell r="AZ3040" t="e">
            <v>#N/A</v>
          </cell>
          <cell r="BB3040">
            <v>0</v>
          </cell>
          <cell r="BC3040">
            <v>0</v>
          </cell>
          <cell r="BE3040" t="e">
            <v>#N/A</v>
          </cell>
          <cell r="BG3040">
            <v>0</v>
          </cell>
          <cell r="BH3040">
            <v>0</v>
          </cell>
          <cell r="BJ3040" t="e">
            <v>#N/A</v>
          </cell>
          <cell r="BL3040">
            <v>0</v>
          </cell>
          <cell r="BM3040">
            <v>0</v>
          </cell>
          <cell r="BO3040" t="e">
            <v>#N/A</v>
          </cell>
          <cell r="BQ3040">
            <v>0</v>
          </cell>
          <cell r="BR3040">
            <v>0</v>
          </cell>
          <cell r="BT3040" t="e">
            <v>#N/A</v>
          </cell>
          <cell r="BV3040">
            <v>0</v>
          </cell>
          <cell r="BW3040">
            <v>0</v>
          </cell>
          <cell r="CW3040">
            <v>127</v>
          </cell>
          <cell r="CX3040" t="str">
            <v>諸雑費</v>
          </cell>
          <cell r="CY3040">
            <v>1</v>
          </cell>
          <cell r="DA3040">
            <v>9.8000000000029104</v>
          </cell>
          <cell r="DG3040">
            <v>1</v>
          </cell>
        </row>
        <row r="3041">
          <cell r="Q3041">
            <v>7219</v>
          </cell>
          <cell r="R3041" t="str">
            <v>ｺﾝｸﾘｰﾄｶﾞﾗ(鉄筋)運搬工</v>
          </cell>
          <cell r="S3041" t="str">
            <v>2t-2.6～3.0㎞以下</v>
          </cell>
          <cell r="T3041" t="str">
            <v>山積0.08m3</v>
          </cell>
          <cell r="U3041" t="str">
            <v>ｍ3</v>
          </cell>
          <cell r="V3041">
            <v>4425</v>
          </cell>
          <cell r="W3041" t="str">
            <v>厚労省参考p.175</v>
          </cell>
          <cell r="X3041" t="str">
            <v>DID区間あり　管路土工</v>
          </cell>
          <cell r="Y3041">
            <v>10</v>
          </cell>
          <cell r="Z3041">
            <v>1097</v>
          </cell>
          <cell r="AA3041" t="str">
            <v>ﾀﾞﾝﾌﾟﾄﾗｯｸ運転工</v>
          </cell>
          <cell r="AB3041">
            <v>1.2330000000000001</v>
          </cell>
          <cell r="AC3041">
            <v>35880</v>
          </cell>
          <cell r="AD3041">
            <v>44240.04</v>
          </cell>
          <cell r="AF3041" t="e">
            <v>#N/A</v>
          </cell>
          <cell r="AH3041">
            <v>0</v>
          </cell>
          <cell r="AI3041">
            <v>0</v>
          </cell>
          <cell r="AK3041" t="e">
            <v>#N/A</v>
          </cell>
          <cell r="AM3041">
            <v>0</v>
          </cell>
          <cell r="AN3041">
            <v>0</v>
          </cell>
          <cell r="AP3041" t="e">
            <v>#N/A</v>
          </cell>
          <cell r="AR3041">
            <v>0</v>
          </cell>
          <cell r="AS3041">
            <v>0</v>
          </cell>
          <cell r="AU3041" t="e">
            <v>#N/A</v>
          </cell>
          <cell r="AW3041">
            <v>0</v>
          </cell>
          <cell r="AX3041">
            <v>0</v>
          </cell>
          <cell r="AZ3041" t="e">
            <v>#N/A</v>
          </cell>
          <cell r="BB3041">
            <v>0</v>
          </cell>
          <cell r="BC3041">
            <v>0</v>
          </cell>
          <cell r="BE3041" t="e">
            <v>#N/A</v>
          </cell>
          <cell r="BG3041">
            <v>0</v>
          </cell>
          <cell r="BH3041">
            <v>0</v>
          </cell>
          <cell r="BJ3041" t="e">
            <v>#N/A</v>
          </cell>
          <cell r="BL3041">
            <v>0</v>
          </cell>
          <cell r="BM3041">
            <v>0</v>
          </cell>
          <cell r="BO3041" t="e">
            <v>#N/A</v>
          </cell>
          <cell r="BQ3041">
            <v>0</v>
          </cell>
          <cell r="BR3041">
            <v>0</v>
          </cell>
          <cell r="BT3041" t="e">
            <v>#N/A</v>
          </cell>
          <cell r="BV3041">
            <v>0</v>
          </cell>
          <cell r="BW3041">
            <v>0</v>
          </cell>
          <cell r="CW3041">
            <v>127</v>
          </cell>
          <cell r="CX3041" t="str">
            <v>諸雑費</v>
          </cell>
          <cell r="CY3041">
            <v>1</v>
          </cell>
          <cell r="DA3041">
            <v>9.9599999999991269</v>
          </cell>
          <cell r="DG3041">
            <v>1</v>
          </cell>
        </row>
        <row r="3042">
          <cell r="Q3042">
            <v>7220</v>
          </cell>
          <cell r="R3042" t="str">
            <v>ｺﾝｸﾘｰﾄｶﾞﾗ(鉄筋)運搬工</v>
          </cell>
          <cell r="S3042" t="str">
            <v>2t-3.1～3.5㎞以下</v>
          </cell>
          <cell r="T3042" t="str">
            <v>山積0.08m3</v>
          </cell>
          <cell r="U3042" t="str">
            <v>ｍ3</v>
          </cell>
          <cell r="V3042">
            <v>4916</v>
          </cell>
          <cell r="W3042" t="str">
            <v>厚労省参考p.175</v>
          </cell>
          <cell r="X3042" t="str">
            <v>DID区間あり　管路土工</v>
          </cell>
          <cell r="Y3042">
            <v>10</v>
          </cell>
          <cell r="Z3042">
            <v>1097</v>
          </cell>
          <cell r="AA3042" t="str">
            <v>ﾀﾞﾝﾌﾟﾄﾗｯｸ運転工</v>
          </cell>
          <cell r="AB3042">
            <v>1.37</v>
          </cell>
          <cell r="AC3042">
            <v>35880</v>
          </cell>
          <cell r="AD3042">
            <v>49155.6</v>
          </cell>
          <cell r="AF3042" t="e">
            <v>#N/A</v>
          </cell>
          <cell r="AH3042">
            <v>0</v>
          </cell>
          <cell r="AI3042">
            <v>0</v>
          </cell>
          <cell r="AK3042" t="e">
            <v>#N/A</v>
          </cell>
          <cell r="AM3042">
            <v>0</v>
          </cell>
          <cell r="AN3042">
            <v>0</v>
          </cell>
          <cell r="AP3042" t="e">
            <v>#N/A</v>
          </cell>
          <cell r="AR3042">
            <v>0</v>
          </cell>
          <cell r="AS3042">
            <v>0</v>
          </cell>
          <cell r="AU3042" t="e">
            <v>#N/A</v>
          </cell>
          <cell r="AW3042">
            <v>0</v>
          </cell>
          <cell r="AX3042">
            <v>0</v>
          </cell>
          <cell r="AZ3042" t="e">
            <v>#N/A</v>
          </cell>
          <cell r="BB3042">
            <v>0</v>
          </cell>
          <cell r="BC3042">
            <v>0</v>
          </cell>
          <cell r="BE3042" t="e">
            <v>#N/A</v>
          </cell>
          <cell r="BG3042">
            <v>0</v>
          </cell>
          <cell r="BH3042">
            <v>0</v>
          </cell>
          <cell r="BJ3042" t="e">
            <v>#N/A</v>
          </cell>
          <cell r="BL3042">
            <v>0</v>
          </cell>
          <cell r="BM3042">
            <v>0</v>
          </cell>
          <cell r="BO3042" t="e">
            <v>#N/A</v>
          </cell>
          <cell r="BQ3042">
            <v>0</v>
          </cell>
          <cell r="BR3042">
            <v>0</v>
          </cell>
          <cell r="BT3042" t="e">
            <v>#N/A</v>
          </cell>
          <cell r="BV3042">
            <v>0</v>
          </cell>
          <cell r="BW3042">
            <v>0</v>
          </cell>
          <cell r="CW3042">
            <v>127</v>
          </cell>
          <cell r="CX3042" t="str">
            <v>諸雑費</v>
          </cell>
          <cell r="CY3042">
            <v>1</v>
          </cell>
          <cell r="DA3042">
            <v>4.4000000000014552</v>
          </cell>
          <cell r="DG3042">
            <v>1</v>
          </cell>
        </row>
        <row r="3043">
          <cell r="Q3043">
            <v>7221</v>
          </cell>
          <cell r="R3043" t="str">
            <v>ｺﾝｸﾘｰﾄｶﾞﾗ(鉄筋)運搬工</v>
          </cell>
          <cell r="S3043" t="str">
            <v>2t-3.6～4.5㎞以下</v>
          </cell>
          <cell r="T3043" t="str">
            <v>山積0.08m3</v>
          </cell>
          <cell r="U3043" t="str">
            <v>ｍ3</v>
          </cell>
          <cell r="V3043">
            <v>5408</v>
          </cell>
          <cell r="W3043" t="str">
            <v>厚労省参考p.175</v>
          </cell>
          <cell r="X3043" t="str">
            <v>DID区間あり　管路土工</v>
          </cell>
          <cell r="Y3043">
            <v>10</v>
          </cell>
          <cell r="Z3043">
            <v>1097</v>
          </cell>
          <cell r="AA3043" t="str">
            <v>ﾀﾞﾝﾌﾟﾄﾗｯｸ運転工</v>
          </cell>
          <cell r="AB3043">
            <v>1.5069999999999999</v>
          </cell>
          <cell r="AC3043">
            <v>35880</v>
          </cell>
          <cell r="AD3043">
            <v>54071.16</v>
          </cell>
          <cell r="AF3043" t="e">
            <v>#N/A</v>
          </cell>
          <cell r="AH3043">
            <v>0</v>
          </cell>
          <cell r="AI3043">
            <v>0</v>
          </cell>
          <cell r="AK3043" t="e">
            <v>#N/A</v>
          </cell>
          <cell r="AM3043">
            <v>0</v>
          </cell>
          <cell r="AN3043">
            <v>0</v>
          </cell>
          <cell r="AP3043" t="e">
            <v>#N/A</v>
          </cell>
          <cell r="AR3043">
            <v>0</v>
          </cell>
          <cell r="AS3043">
            <v>0</v>
          </cell>
          <cell r="AU3043" t="e">
            <v>#N/A</v>
          </cell>
          <cell r="AW3043">
            <v>0</v>
          </cell>
          <cell r="AX3043">
            <v>0</v>
          </cell>
          <cell r="AZ3043" t="e">
            <v>#N/A</v>
          </cell>
          <cell r="BB3043">
            <v>0</v>
          </cell>
          <cell r="BC3043">
            <v>0</v>
          </cell>
          <cell r="BE3043" t="e">
            <v>#N/A</v>
          </cell>
          <cell r="BG3043">
            <v>0</v>
          </cell>
          <cell r="BH3043">
            <v>0</v>
          </cell>
          <cell r="BJ3043" t="e">
            <v>#N/A</v>
          </cell>
          <cell r="BL3043">
            <v>0</v>
          </cell>
          <cell r="BM3043">
            <v>0</v>
          </cell>
          <cell r="BO3043" t="e">
            <v>#N/A</v>
          </cell>
          <cell r="BQ3043">
            <v>0</v>
          </cell>
          <cell r="BR3043">
            <v>0</v>
          </cell>
          <cell r="BT3043" t="e">
            <v>#N/A</v>
          </cell>
          <cell r="BV3043">
            <v>0</v>
          </cell>
          <cell r="BW3043">
            <v>0</v>
          </cell>
          <cell r="CW3043">
            <v>127</v>
          </cell>
          <cell r="CX3043" t="str">
            <v>諸雑費</v>
          </cell>
          <cell r="CY3043">
            <v>1</v>
          </cell>
          <cell r="DA3043">
            <v>8.8399999999965075</v>
          </cell>
          <cell r="DG3043">
            <v>1</v>
          </cell>
        </row>
        <row r="3044">
          <cell r="Q3044">
            <v>7222</v>
          </cell>
          <cell r="R3044" t="str">
            <v>ｺﾝｸﾘｰﾄｶﾞﾗ(鉄筋)運搬工</v>
          </cell>
          <cell r="S3044" t="str">
            <v>2t-4.6～6.0㎞以下</v>
          </cell>
          <cell r="T3044" t="str">
            <v>山積0.08m3</v>
          </cell>
          <cell r="U3044" t="str">
            <v>ｍ3</v>
          </cell>
          <cell r="V3044">
            <v>6391</v>
          </cell>
          <cell r="W3044" t="str">
            <v>厚労省参考p.175</v>
          </cell>
          <cell r="X3044" t="str">
            <v>DID区間あり　管路土工</v>
          </cell>
          <cell r="Y3044">
            <v>10</v>
          </cell>
          <cell r="Z3044">
            <v>1097</v>
          </cell>
          <cell r="AA3044" t="str">
            <v>ﾀﾞﾝﾌﾟﾄﾗｯｸ運転工</v>
          </cell>
          <cell r="AB3044">
            <v>1.7809999999999999</v>
          </cell>
          <cell r="AC3044">
            <v>35880</v>
          </cell>
          <cell r="AD3044">
            <v>63902.28</v>
          </cell>
          <cell r="AF3044" t="e">
            <v>#N/A</v>
          </cell>
          <cell r="AH3044">
            <v>0</v>
          </cell>
          <cell r="AI3044">
            <v>0</v>
          </cell>
          <cell r="AK3044" t="e">
            <v>#N/A</v>
          </cell>
          <cell r="AM3044">
            <v>0</v>
          </cell>
          <cell r="AN3044">
            <v>0</v>
          </cell>
          <cell r="AP3044" t="e">
            <v>#N/A</v>
          </cell>
          <cell r="AR3044">
            <v>0</v>
          </cell>
          <cell r="AS3044">
            <v>0</v>
          </cell>
          <cell r="AU3044" t="e">
            <v>#N/A</v>
          </cell>
          <cell r="AW3044">
            <v>0</v>
          </cell>
          <cell r="AX3044">
            <v>0</v>
          </cell>
          <cell r="AZ3044" t="e">
            <v>#N/A</v>
          </cell>
          <cell r="BB3044">
            <v>0</v>
          </cell>
          <cell r="BC3044">
            <v>0</v>
          </cell>
          <cell r="BE3044" t="e">
            <v>#N/A</v>
          </cell>
          <cell r="BG3044">
            <v>0</v>
          </cell>
          <cell r="BH3044">
            <v>0</v>
          </cell>
          <cell r="BJ3044" t="e">
            <v>#N/A</v>
          </cell>
          <cell r="BL3044">
            <v>0</v>
          </cell>
          <cell r="BM3044">
            <v>0</v>
          </cell>
          <cell r="BO3044" t="e">
            <v>#N/A</v>
          </cell>
          <cell r="BQ3044">
            <v>0</v>
          </cell>
          <cell r="BR3044">
            <v>0</v>
          </cell>
          <cell r="BT3044" t="e">
            <v>#N/A</v>
          </cell>
          <cell r="BV3044">
            <v>0</v>
          </cell>
          <cell r="BW3044">
            <v>0</v>
          </cell>
          <cell r="CW3044">
            <v>127</v>
          </cell>
          <cell r="CX3044" t="str">
            <v>諸雑費</v>
          </cell>
          <cell r="CY3044">
            <v>1</v>
          </cell>
          <cell r="DA3044">
            <v>7.7200000000011642</v>
          </cell>
          <cell r="DG3044">
            <v>1</v>
          </cell>
        </row>
        <row r="3045">
          <cell r="Q3045">
            <v>7223</v>
          </cell>
          <cell r="R3045" t="str">
            <v>ｺﾝｸﾘｰﾄｶﾞﾗ(鉄筋)運搬工</v>
          </cell>
          <cell r="S3045" t="str">
            <v>2t-6.1～8.0㎞以下</v>
          </cell>
          <cell r="T3045" t="str">
            <v>山積0.08m3</v>
          </cell>
          <cell r="U3045" t="str">
            <v>ｍ3</v>
          </cell>
          <cell r="V3045">
            <v>7374</v>
          </cell>
          <cell r="W3045" t="str">
            <v>厚労省参考p.175</v>
          </cell>
          <cell r="X3045" t="str">
            <v>DID区間あり　管路土工</v>
          </cell>
          <cell r="Y3045">
            <v>10</v>
          </cell>
          <cell r="Z3045">
            <v>1097</v>
          </cell>
          <cell r="AA3045" t="str">
            <v>ﾀﾞﾝﾌﾟﾄﾗｯｸ運転工</v>
          </cell>
          <cell r="AB3045">
            <v>2.0550000000000002</v>
          </cell>
          <cell r="AC3045">
            <v>35880</v>
          </cell>
          <cell r="AD3045">
            <v>73733.399999999994</v>
          </cell>
          <cell r="AF3045" t="e">
            <v>#N/A</v>
          </cell>
          <cell r="AH3045">
            <v>0</v>
          </cell>
          <cell r="AI3045">
            <v>0</v>
          </cell>
          <cell r="AK3045" t="e">
            <v>#N/A</v>
          </cell>
          <cell r="AM3045">
            <v>0</v>
          </cell>
          <cell r="AN3045">
            <v>0</v>
          </cell>
          <cell r="AP3045" t="e">
            <v>#N/A</v>
          </cell>
          <cell r="AR3045">
            <v>0</v>
          </cell>
          <cell r="AS3045">
            <v>0</v>
          </cell>
          <cell r="AU3045" t="e">
            <v>#N/A</v>
          </cell>
          <cell r="AW3045">
            <v>0</v>
          </cell>
          <cell r="AX3045">
            <v>0</v>
          </cell>
          <cell r="AZ3045" t="e">
            <v>#N/A</v>
          </cell>
          <cell r="BB3045">
            <v>0</v>
          </cell>
          <cell r="BC3045">
            <v>0</v>
          </cell>
          <cell r="BE3045" t="e">
            <v>#N/A</v>
          </cell>
          <cell r="BG3045">
            <v>0</v>
          </cell>
          <cell r="BH3045">
            <v>0</v>
          </cell>
          <cell r="BJ3045" t="e">
            <v>#N/A</v>
          </cell>
          <cell r="BL3045">
            <v>0</v>
          </cell>
          <cell r="BM3045">
            <v>0</v>
          </cell>
          <cell r="BO3045" t="e">
            <v>#N/A</v>
          </cell>
          <cell r="BQ3045">
            <v>0</v>
          </cell>
          <cell r="BR3045">
            <v>0</v>
          </cell>
          <cell r="BT3045" t="e">
            <v>#N/A</v>
          </cell>
          <cell r="BV3045">
            <v>0</v>
          </cell>
          <cell r="BW3045">
            <v>0</v>
          </cell>
          <cell r="CW3045">
            <v>127</v>
          </cell>
          <cell r="CX3045" t="str">
            <v>諸雑費</v>
          </cell>
          <cell r="CY3045">
            <v>1</v>
          </cell>
          <cell r="DA3045">
            <v>6.6000000000058208</v>
          </cell>
          <cell r="DG3045">
            <v>1</v>
          </cell>
        </row>
        <row r="3046">
          <cell r="Q3046">
            <v>7224</v>
          </cell>
          <cell r="R3046" t="str">
            <v>ｺﾝｸﾘｰﾄｶﾞﾗ(鉄筋)運搬工</v>
          </cell>
          <cell r="S3046" t="str">
            <v>2t-8.1～11.0㎞以下</v>
          </cell>
          <cell r="T3046" t="str">
            <v>山積0.08m3</v>
          </cell>
          <cell r="U3046" t="str">
            <v>ｍ3</v>
          </cell>
          <cell r="V3046">
            <v>8849</v>
          </cell>
          <cell r="W3046" t="str">
            <v>厚労省参考p.175</v>
          </cell>
          <cell r="X3046" t="str">
            <v>DID区間あり　管路土工</v>
          </cell>
          <cell r="Y3046">
            <v>10</v>
          </cell>
          <cell r="Z3046">
            <v>1097</v>
          </cell>
          <cell r="AA3046" t="str">
            <v>ﾀﾞﾝﾌﾟﾄﾗｯｸ運転工</v>
          </cell>
          <cell r="AB3046">
            <v>2.4660000000000002</v>
          </cell>
          <cell r="AC3046">
            <v>35880</v>
          </cell>
          <cell r="AD3046">
            <v>88480.08</v>
          </cell>
          <cell r="AF3046" t="e">
            <v>#N/A</v>
          </cell>
          <cell r="AH3046">
            <v>0</v>
          </cell>
          <cell r="AI3046">
            <v>0</v>
          </cell>
          <cell r="AK3046" t="e">
            <v>#N/A</v>
          </cell>
          <cell r="AM3046">
            <v>0</v>
          </cell>
          <cell r="AN3046">
            <v>0</v>
          </cell>
          <cell r="AP3046" t="e">
            <v>#N/A</v>
          </cell>
          <cell r="AR3046">
            <v>0</v>
          </cell>
          <cell r="AS3046">
            <v>0</v>
          </cell>
          <cell r="AU3046" t="e">
            <v>#N/A</v>
          </cell>
          <cell r="AW3046">
            <v>0</v>
          </cell>
          <cell r="AX3046">
            <v>0</v>
          </cell>
          <cell r="AZ3046" t="e">
            <v>#N/A</v>
          </cell>
          <cell r="BB3046">
            <v>0</v>
          </cell>
          <cell r="BC3046">
            <v>0</v>
          </cell>
          <cell r="BE3046" t="e">
            <v>#N/A</v>
          </cell>
          <cell r="BG3046">
            <v>0</v>
          </cell>
          <cell r="BH3046">
            <v>0</v>
          </cell>
          <cell r="BJ3046" t="e">
            <v>#N/A</v>
          </cell>
          <cell r="BL3046">
            <v>0</v>
          </cell>
          <cell r="BM3046">
            <v>0</v>
          </cell>
          <cell r="BO3046" t="e">
            <v>#N/A</v>
          </cell>
          <cell r="BQ3046">
            <v>0</v>
          </cell>
          <cell r="BR3046">
            <v>0</v>
          </cell>
          <cell r="BT3046" t="e">
            <v>#N/A</v>
          </cell>
          <cell r="BV3046">
            <v>0</v>
          </cell>
          <cell r="BW3046">
            <v>0</v>
          </cell>
          <cell r="CW3046">
            <v>127</v>
          </cell>
          <cell r="CX3046" t="str">
            <v>諸雑費</v>
          </cell>
          <cell r="CY3046">
            <v>1</v>
          </cell>
          <cell r="DA3046">
            <v>9.9199999999982538</v>
          </cell>
          <cell r="DG3046">
            <v>1</v>
          </cell>
        </row>
        <row r="3047">
          <cell r="Q3047">
            <v>7225</v>
          </cell>
          <cell r="R3047" t="str">
            <v>ｺﾝｸﾘｰﾄｶﾞﾗ(鉄筋)運搬工</v>
          </cell>
          <cell r="S3047" t="str">
            <v>2t-11.1～15.0㎞以下</v>
          </cell>
          <cell r="T3047" t="str">
            <v>山積0.08m3</v>
          </cell>
          <cell r="U3047" t="str">
            <v>ｍ3</v>
          </cell>
          <cell r="V3047">
            <v>11310</v>
          </cell>
          <cell r="W3047" t="str">
            <v>厚労省参考p.175</v>
          </cell>
          <cell r="X3047" t="str">
            <v>DID区間あり　管路土工</v>
          </cell>
          <cell r="Y3047">
            <v>10</v>
          </cell>
          <cell r="Z3047">
            <v>1097</v>
          </cell>
          <cell r="AA3047" t="str">
            <v>ﾀﾞﾝﾌﾟﾄﾗｯｸ運転工</v>
          </cell>
          <cell r="AB3047">
            <v>3.1509999999999998</v>
          </cell>
          <cell r="AC3047">
            <v>35880</v>
          </cell>
          <cell r="AD3047">
            <v>113057.88</v>
          </cell>
          <cell r="AF3047" t="e">
            <v>#N/A</v>
          </cell>
          <cell r="AH3047">
            <v>0</v>
          </cell>
          <cell r="AI3047">
            <v>0</v>
          </cell>
          <cell r="AK3047" t="e">
            <v>#N/A</v>
          </cell>
          <cell r="AM3047">
            <v>0</v>
          </cell>
          <cell r="AN3047">
            <v>0</v>
          </cell>
          <cell r="AP3047" t="e">
            <v>#N/A</v>
          </cell>
          <cell r="AR3047">
            <v>0</v>
          </cell>
          <cell r="AS3047">
            <v>0</v>
          </cell>
          <cell r="AU3047" t="e">
            <v>#N/A</v>
          </cell>
          <cell r="AW3047">
            <v>0</v>
          </cell>
          <cell r="AX3047">
            <v>0</v>
          </cell>
          <cell r="AZ3047" t="e">
            <v>#N/A</v>
          </cell>
          <cell r="BB3047">
            <v>0</v>
          </cell>
          <cell r="BC3047">
            <v>0</v>
          </cell>
          <cell r="BE3047" t="e">
            <v>#N/A</v>
          </cell>
          <cell r="BG3047">
            <v>0</v>
          </cell>
          <cell r="BH3047">
            <v>0</v>
          </cell>
          <cell r="BJ3047" t="e">
            <v>#N/A</v>
          </cell>
          <cell r="BL3047">
            <v>0</v>
          </cell>
          <cell r="BM3047">
            <v>0</v>
          </cell>
          <cell r="BO3047" t="e">
            <v>#N/A</v>
          </cell>
          <cell r="BQ3047">
            <v>0</v>
          </cell>
          <cell r="BR3047">
            <v>0</v>
          </cell>
          <cell r="BT3047" t="e">
            <v>#N/A</v>
          </cell>
          <cell r="BV3047">
            <v>0</v>
          </cell>
          <cell r="BW3047">
            <v>0</v>
          </cell>
          <cell r="CW3047">
            <v>127</v>
          </cell>
          <cell r="CX3047" t="str">
            <v>諸雑費</v>
          </cell>
          <cell r="CY3047">
            <v>1</v>
          </cell>
          <cell r="DA3047">
            <v>42.119999999995343</v>
          </cell>
          <cell r="DG3047">
            <v>1</v>
          </cell>
        </row>
        <row r="3048">
          <cell r="Q3048">
            <v>7226</v>
          </cell>
          <cell r="R3048" t="str">
            <v>ｺﾝｸﾘｰﾄｶﾞﾗ(鉄筋)運搬工</v>
          </cell>
          <cell r="S3048" t="str">
            <v>2t-15.1～20.0㎞以下</v>
          </cell>
          <cell r="T3048" t="str">
            <v>山積0.08m3</v>
          </cell>
          <cell r="U3048" t="str">
            <v>ｍ3</v>
          </cell>
          <cell r="V3048">
            <v>14750</v>
          </cell>
          <cell r="W3048" t="str">
            <v>厚労省参考p.175</v>
          </cell>
          <cell r="X3048" t="str">
            <v>DID区間あり　管路土工</v>
          </cell>
          <cell r="Y3048">
            <v>10</v>
          </cell>
          <cell r="Z3048">
            <v>1097</v>
          </cell>
          <cell r="AA3048" t="str">
            <v>ﾀﾞﾝﾌﾟﾄﾗｯｸ運転工</v>
          </cell>
          <cell r="AB3048">
            <v>4.1100000000000003</v>
          </cell>
          <cell r="AC3048">
            <v>35880</v>
          </cell>
          <cell r="AD3048">
            <v>147466.79999999999</v>
          </cell>
          <cell r="AF3048" t="e">
            <v>#N/A</v>
          </cell>
          <cell r="AH3048">
            <v>0</v>
          </cell>
          <cell r="AI3048">
            <v>0</v>
          </cell>
          <cell r="AK3048" t="e">
            <v>#N/A</v>
          </cell>
          <cell r="AM3048">
            <v>0</v>
          </cell>
          <cell r="AN3048">
            <v>0</v>
          </cell>
          <cell r="AP3048" t="e">
            <v>#N/A</v>
          </cell>
          <cell r="AR3048">
            <v>0</v>
          </cell>
          <cell r="AS3048">
            <v>0</v>
          </cell>
          <cell r="AU3048" t="e">
            <v>#N/A</v>
          </cell>
          <cell r="AW3048">
            <v>0</v>
          </cell>
          <cell r="AX3048">
            <v>0</v>
          </cell>
          <cell r="AZ3048" t="e">
            <v>#N/A</v>
          </cell>
          <cell r="BB3048">
            <v>0</v>
          </cell>
          <cell r="BC3048">
            <v>0</v>
          </cell>
          <cell r="BE3048" t="e">
            <v>#N/A</v>
          </cell>
          <cell r="BG3048">
            <v>0</v>
          </cell>
          <cell r="BH3048">
            <v>0</v>
          </cell>
          <cell r="BJ3048" t="e">
            <v>#N/A</v>
          </cell>
          <cell r="BL3048">
            <v>0</v>
          </cell>
          <cell r="BM3048">
            <v>0</v>
          </cell>
          <cell r="BO3048" t="e">
            <v>#N/A</v>
          </cell>
          <cell r="BQ3048">
            <v>0</v>
          </cell>
          <cell r="BR3048">
            <v>0</v>
          </cell>
          <cell r="BT3048" t="e">
            <v>#N/A</v>
          </cell>
          <cell r="BV3048">
            <v>0</v>
          </cell>
          <cell r="BW3048">
            <v>0</v>
          </cell>
          <cell r="CW3048">
            <v>127</v>
          </cell>
          <cell r="CX3048" t="str">
            <v>諸雑費</v>
          </cell>
          <cell r="CY3048">
            <v>1</v>
          </cell>
          <cell r="DA3048">
            <v>33.200000000011642</v>
          </cell>
          <cell r="DG3048">
            <v>1</v>
          </cell>
        </row>
        <row r="3049">
          <cell r="Q3049">
            <v>7227</v>
          </cell>
          <cell r="R3049" t="str">
            <v>ｺﾝｸﾘｰﾄｶﾞﾗ(無筋)運搬工</v>
          </cell>
          <cell r="S3049" t="str">
            <v>2t-0.5㎞以下</v>
          </cell>
          <cell r="T3049" t="str">
            <v>山積0.08m3</v>
          </cell>
          <cell r="U3049" t="str">
            <v>ｍ3</v>
          </cell>
          <cell r="V3049">
            <v>2296</v>
          </cell>
          <cell r="W3049" t="str">
            <v>厚労省参考p.175</v>
          </cell>
          <cell r="X3049" t="str">
            <v>DID区間あり　管路土工</v>
          </cell>
          <cell r="Y3049">
            <v>10</v>
          </cell>
          <cell r="Z3049">
            <v>1095</v>
          </cell>
          <cell r="AA3049" t="str">
            <v>ﾀﾞﾝﾌﾟﾄﾗｯｸ運転工</v>
          </cell>
          <cell r="AB3049">
            <v>0.65</v>
          </cell>
          <cell r="AC3049">
            <v>35310</v>
          </cell>
          <cell r="AD3049">
            <v>22951.5</v>
          </cell>
          <cell r="AF3049" t="e">
            <v>#N/A</v>
          </cell>
          <cell r="AH3049">
            <v>0</v>
          </cell>
          <cell r="AI3049">
            <v>0</v>
          </cell>
          <cell r="AK3049" t="e">
            <v>#N/A</v>
          </cell>
          <cell r="AM3049">
            <v>0</v>
          </cell>
          <cell r="AN3049">
            <v>0</v>
          </cell>
          <cell r="AP3049" t="e">
            <v>#N/A</v>
          </cell>
          <cell r="AR3049">
            <v>0</v>
          </cell>
          <cell r="AS3049">
            <v>0</v>
          </cell>
          <cell r="AU3049" t="e">
            <v>#N/A</v>
          </cell>
          <cell r="AW3049">
            <v>0</v>
          </cell>
          <cell r="AX3049">
            <v>0</v>
          </cell>
          <cell r="AZ3049" t="e">
            <v>#N/A</v>
          </cell>
          <cell r="BB3049">
            <v>0</v>
          </cell>
          <cell r="BC3049">
            <v>0</v>
          </cell>
          <cell r="BE3049" t="e">
            <v>#N/A</v>
          </cell>
          <cell r="BG3049">
            <v>0</v>
          </cell>
          <cell r="BH3049">
            <v>0</v>
          </cell>
          <cell r="BJ3049" t="e">
            <v>#N/A</v>
          </cell>
          <cell r="BL3049">
            <v>0</v>
          </cell>
          <cell r="BM3049">
            <v>0</v>
          </cell>
          <cell r="BO3049" t="e">
            <v>#N/A</v>
          </cell>
          <cell r="BQ3049">
            <v>0</v>
          </cell>
          <cell r="BR3049">
            <v>0</v>
          </cell>
          <cell r="BT3049" t="e">
            <v>#N/A</v>
          </cell>
          <cell r="BV3049">
            <v>0</v>
          </cell>
          <cell r="BW3049">
            <v>0</v>
          </cell>
          <cell r="CW3049">
            <v>127</v>
          </cell>
          <cell r="CX3049" t="str">
            <v>諸雑費</v>
          </cell>
          <cell r="CY3049">
            <v>1</v>
          </cell>
          <cell r="DA3049">
            <v>8.5</v>
          </cell>
          <cell r="DG3049">
            <v>1</v>
          </cell>
        </row>
        <row r="3050">
          <cell r="Q3050">
            <v>7228</v>
          </cell>
          <cell r="R3050" t="str">
            <v>ｺﾝｸﾘｰﾄｶﾞﾗ(無筋)運搬工</v>
          </cell>
          <cell r="S3050" t="str">
            <v>2t-0.6～1.0㎞以下</v>
          </cell>
          <cell r="T3050" t="str">
            <v>山積0.08m3</v>
          </cell>
          <cell r="U3050" t="str">
            <v>ｍ3</v>
          </cell>
          <cell r="V3050">
            <v>2755</v>
          </cell>
          <cell r="W3050" t="str">
            <v>厚労省参考p.175</v>
          </cell>
          <cell r="X3050" t="str">
            <v>DID区間あり　管路土工</v>
          </cell>
          <cell r="Y3050">
            <v>10</v>
          </cell>
          <cell r="Z3050">
            <v>1095</v>
          </cell>
          <cell r="AA3050" t="str">
            <v>ﾀﾞﾝﾌﾟﾄﾗｯｸ運転工</v>
          </cell>
          <cell r="AB3050">
            <v>0.78</v>
          </cell>
          <cell r="AC3050">
            <v>35310</v>
          </cell>
          <cell r="AD3050">
            <v>27541.8</v>
          </cell>
          <cell r="AF3050" t="e">
            <v>#N/A</v>
          </cell>
          <cell r="AH3050">
            <v>0</v>
          </cell>
          <cell r="AI3050">
            <v>0</v>
          </cell>
          <cell r="AK3050" t="e">
            <v>#N/A</v>
          </cell>
          <cell r="AM3050">
            <v>0</v>
          </cell>
          <cell r="AN3050">
            <v>0</v>
          </cell>
          <cell r="AP3050" t="e">
            <v>#N/A</v>
          </cell>
          <cell r="AR3050">
            <v>0</v>
          </cell>
          <cell r="AS3050">
            <v>0</v>
          </cell>
          <cell r="AU3050" t="e">
            <v>#N/A</v>
          </cell>
          <cell r="AW3050">
            <v>0</v>
          </cell>
          <cell r="AX3050">
            <v>0</v>
          </cell>
          <cell r="AZ3050" t="e">
            <v>#N/A</v>
          </cell>
          <cell r="BB3050">
            <v>0</v>
          </cell>
          <cell r="BC3050">
            <v>0</v>
          </cell>
          <cell r="BE3050" t="e">
            <v>#N/A</v>
          </cell>
          <cell r="BG3050">
            <v>0</v>
          </cell>
          <cell r="BH3050">
            <v>0</v>
          </cell>
          <cell r="BJ3050" t="e">
            <v>#N/A</v>
          </cell>
          <cell r="BL3050">
            <v>0</v>
          </cell>
          <cell r="BM3050">
            <v>0</v>
          </cell>
          <cell r="BO3050" t="e">
            <v>#N/A</v>
          </cell>
          <cell r="BQ3050">
            <v>0</v>
          </cell>
          <cell r="BR3050">
            <v>0</v>
          </cell>
          <cell r="BT3050" t="e">
            <v>#N/A</v>
          </cell>
          <cell r="BV3050">
            <v>0</v>
          </cell>
          <cell r="BW3050">
            <v>0</v>
          </cell>
          <cell r="CW3050">
            <v>127</v>
          </cell>
          <cell r="CX3050" t="str">
            <v>諸雑費</v>
          </cell>
          <cell r="CY3050">
            <v>1</v>
          </cell>
          <cell r="DA3050">
            <v>8.2000000000007276</v>
          </cell>
          <cell r="DG3050">
            <v>1</v>
          </cell>
        </row>
        <row r="3051">
          <cell r="Q3051">
            <v>7229</v>
          </cell>
          <cell r="R3051" t="str">
            <v>ｺﾝｸﾘｰﾄｶﾞﾗ(無筋)運搬工</v>
          </cell>
          <cell r="S3051" t="str">
            <v>2t-1.1～1.5㎞以下</v>
          </cell>
          <cell r="T3051" t="str">
            <v>山積0.08m3</v>
          </cell>
          <cell r="U3051" t="str">
            <v>ｍ3</v>
          </cell>
          <cell r="V3051">
            <v>3214</v>
          </cell>
          <cell r="W3051" t="str">
            <v>厚労省参考p.175</v>
          </cell>
          <cell r="X3051" t="str">
            <v>DID区間あり　管路土工</v>
          </cell>
          <cell r="Y3051">
            <v>10</v>
          </cell>
          <cell r="Z3051">
            <v>1095</v>
          </cell>
          <cell r="AA3051" t="str">
            <v>ﾀﾞﾝﾌﾟﾄﾗｯｸ運転工</v>
          </cell>
          <cell r="AB3051">
            <v>0.91</v>
          </cell>
          <cell r="AC3051">
            <v>35310</v>
          </cell>
          <cell r="AD3051">
            <v>32132.1</v>
          </cell>
          <cell r="AF3051" t="e">
            <v>#N/A</v>
          </cell>
          <cell r="AH3051">
            <v>0</v>
          </cell>
          <cell r="AI3051">
            <v>0</v>
          </cell>
          <cell r="AK3051" t="e">
            <v>#N/A</v>
          </cell>
          <cell r="AM3051">
            <v>0</v>
          </cell>
          <cell r="AN3051">
            <v>0</v>
          </cell>
          <cell r="AP3051" t="e">
            <v>#N/A</v>
          </cell>
          <cell r="AR3051">
            <v>0</v>
          </cell>
          <cell r="AS3051">
            <v>0</v>
          </cell>
          <cell r="AU3051" t="e">
            <v>#N/A</v>
          </cell>
          <cell r="AW3051">
            <v>0</v>
          </cell>
          <cell r="AX3051">
            <v>0</v>
          </cell>
          <cell r="AZ3051" t="e">
            <v>#N/A</v>
          </cell>
          <cell r="BB3051">
            <v>0</v>
          </cell>
          <cell r="BC3051">
            <v>0</v>
          </cell>
          <cell r="BE3051" t="e">
            <v>#N/A</v>
          </cell>
          <cell r="BG3051">
            <v>0</v>
          </cell>
          <cell r="BH3051">
            <v>0</v>
          </cell>
          <cell r="BJ3051" t="e">
            <v>#N/A</v>
          </cell>
          <cell r="BL3051">
            <v>0</v>
          </cell>
          <cell r="BM3051">
            <v>0</v>
          </cell>
          <cell r="BO3051" t="e">
            <v>#N/A</v>
          </cell>
          <cell r="BQ3051">
            <v>0</v>
          </cell>
          <cell r="BR3051">
            <v>0</v>
          </cell>
          <cell r="BT3051" t="e">
            <v>#N/A</v>
          </cell>
          <cell r="BV3051">
            <v>0</v>
          </cell>
          <cell r="BW3051">
            <v>0</v>
          </cell>
          <cell r="CW3051">
            <v>127</v>
          </cell>
          <cell r="CX3051" t="str">
            <v>諸雑費</v>
          </cell>
          <cell r="CY3051">
            <v>1</v>
          </cell>
          <cell r="DA3051">
            <v>7.9000000000014552</v>
          </cell>
          <cell r="DG3051">
            <v>1</v>
          </cell>
        </row>
        <row r="3052">
          <cell r="Q3052">
            <v>7230</v>
          </cell>
          <cell r="R3052" t="str">
            <v>ｺﾝｸﾘｰﾄｶﾞﾗ(無筋)運搬工</v>
          </cell>
          <cell r="S3052" t="str">
            <v>2t-1.6～2.0㎞以下</v>
          </cell>
          <cell r="T3052" t="str">
            <v>山積0.08m3</v>
          </cell>
          <cell r="U3052" t="str">
            <v>ｍ3</v>
          </cell>
          <cell r="V3052">
            <v>3673</v>
          </cell>
          <cell r="W3052" t="str">
            <v>厚労省参考p.175</v>
          </cell>
          <cell r="X3052" t="str">
            <v>DID区間あり　管路土工</v>
          </cell>
          <cell r="Y3052">
            <v>10</v>
          </cell>
          <cell r="Z3052">
            <v>1095</v>
          </cell>
          <cell r="AA3052" t="str">
            <v>ﾀﾞﾝﾌﾟﾄﾗｯｸ運転工</v>
          </cell>
          <cell r="AB3052">
            <v>1.04</v>
          </cell>
          <cell r="AC3052">
            <v>35310</v>
          </cell>
          <cell r="AD3052">
            <v>36722.400000000001</v>
          </cell>
          <cell r="AF3052" t="e">
            <v>#N/A</v>
          </cell>
          <cell r="AH3052">
            <v>0</v>
          </cell>
          <cell r="AI3052">
            <v>0</v>
          </cell>
          <cell r="AK3052" t="e">
            <v>#N/A</v>
          </cell>
          <cell r="AM3052">
            <v>0</v>
          </cell>
          <cell r="AN3052">
            <v>0</v>
          </cell>
          <cell r="AP3052" t="e">
            <v>#N/A</v>
          </cell>
          <cell r="AR3052">
            <v>0</v>
          </cell>
          <cell r="AS3052">
            <v>0</v>
          </cell>
          <cell r="AU3052" t="e">
            <v>#N/A</v>
          </cell>
          <cell r="AW3052">
            <v>0</v>
          </cell>
          <cell r="AX3052">
            <v>0</v>
          </cell>
          <cell r="AZ3052" t="e">
            <v>#N/A</v>
          </cell>
          <cell r="BB3052">
            <v>0</v>
          </cell>
          <cell r="BC3052">
            <v>0</v>
          </cell>
          <cell r="BE3052" t="e">
            <v>#N/A</v>
          </cell>
          <cell r="BG3052">
            <v>0</v>
          </cell>
          <cell r="BH3052">
            <v>0</v>
          </cell>
          <cell r="BJ3052" t="e">
            <v>#N/A</v>
          </cell>
          <cell r="BL3052">
            <v>0</v>
          </cell>
          <cell r="BM3052">
            <v>0</v>
          </cell>
          <cell r="BO3052" t="e">
            <v>#N/A</v>
          </cell>
          <cell r="BQ3052">
            <v>0</v>
          </cell>
          <cell r="BR3052">
            <v>0</v>
          </cell>
          <cell r="BT3052" t="e">
            <v>#N/A</v>
          </cell>
          <cell r="BV3052">
            <v>0</v>
          </cell>
          <cell r="BW3052">
            <v>0</v>
          </cell>
          <cell r="CW3052">
            <v>127</v>
          </cell>
          <cell r="CX3052" t="str">
            <v>諸雑費</v>
          </cell>
          <cell r="CY3052">
            <v>1</v>
          </cell>
          <cell r="DA3052">
            <v>7.5999999999985448</v>
          </cell>
          <cell r="DG3052">
            <v>1</v>
          </cell>
        </row>
        <row r="3053">
          <cell r="Q3053">
            <v>7231</v>
          </cell>
          <cell r="R3053" t="str">
            <v>ｺﾝｸﾘｰﾄｶﾞﾗ(無筋)運搬工</v>
          </cell>
          <cell r="S3053" t="str">
            <v>2t-2.1～2.5㎞以下</v>
          </cell>
          <cell r="T3053" t="str">
            <v>山積0.08m3</v>
          </cell>
          <cell r="U3053" t="str">
            <v>ｍ3</v>
          </cell>
          <cell r="V3053">
            <v>3902</v>
          </cell>
          <cell r="W3053" t="str">
            <v>厚労省参考p.175</v>
          </cell>
          <cell r="X3053" t="str">
            <v>DID区間あり　管路土工</v>
          </cell>
          <cell r="Y3053">
            <v>10</v>
          </cell>
          <cell r="Z3053">
            <v>1095</v>
          </cell>
          <cell r="AA3053" t="str">
            <v>ﾀﾞﾝﾌﾟﾄﾗｯｸ運転工</v>
          </cell>
          <cell r="AB3053">
            <v>1.105</v>
          </cell>
          <cell r="AC3053">
            <v>35310</v>
          </cell>
          <cell r="AD3053">
            <v>39017.550000000003</v>
          </cell>
          <cell r="AF3053" t="e">
            <v>#N/A</v>
          </cell>
          <cell r="AH3053">
            <v>0</v>
          </cell>
          <cell r="AI3053">
            <v>0</v>
          </cell>
          <cell r="AK3053" t="e">
            <v>#N/A</v>
          </cell>
          <cell r="AM3053">
            <v>0</v>
          </cell>
          <cell r="AN3053">
            <v>0</v>
          </cell>
          <cell r="AP3053" t="e">
            <v>#N/A</v>
          </cell>
          <cell r="AR3053">
            <v>0</v>
          </cell>
          <cell r="AS3053">
            <v>0</v>
          </cell>
          <cell r="AU3053" t="e">
            <v>#N/A</v>
          </cell>
          <cell r="AW3053">
            <v>0</v>
          </cell>
          <cell r="AX3053">
            <v>0</v>
          </cell>
          <cell r="AZ3053" t="e">
            <v>#N/A</v>
          </cell>
          <cell r="BB3053">
            <v>0</v>
          </cell>
          <cell r="BC3053">
            <v>0</v>
          </cell>
          <cell r="BE3053" t="e">
            <v>#N/A</v>
          </cell>
          <cell r="BG3053">
            <v>0</v>
          </cell>
          <cell r="BH3053">
            <v>0</v>
          </cell>
          <cell r="BJ3053" t="e">
            <v>#N/A</v>
          </cell>
          <cell r="BL3053">
            <v>0</v>
          </cell>
          <cell r="BM3053">
            <v>0</v>
          </cell>
          <cell r="BO3053" t="e">
            <v>#N/A</v>
          </cell>
          <cell r="BQ3053">
            <v>0</v>
          </cell>
          <cell r="BR3053">
            <v>0</v>
          </cell>
          <cell r="BT3053" t="e">
            <v>#N/A</v>
          </cell>
          <cell r="BV3053">
            <v>0</v>
          </cell>
          <cell r="BW3053">
            <v>0</v>
          </cell>
          <cell r="CW3053">
            <v>127</v>
          </cell>
          <cell r="CX3053" t="str">
            <v>諸雑費</v>
          </cell>
          <cell r="CY3053">
            <v>1</v>
          </cell>
          <cell r="DA3053">
            <v>2.4499999999970896</v>
          </cell>
          <cell r="DG3053">
            <v>1</v>
          </cell>
        </row>
        <row r="3054">
          <cell r="Q3054">
            <v>7232</v>
          </cell>
          <cell r="R3054" t="str">
            <v>ｺﾝｸﾘｰﾄｶﾞﾗ(無筋)運搬工</v>
          </cell>
          <cell r="S3054" t="str">
            <v>2t-2.6～3.0㎞以下</v>
          </cell>
          <cell r="T3054" t="str">
            <v>山積0.08m3</v>
          </cell>
          <cell r="U3054" t="str">
            <v>ｍ3</v>
          </cell>
          <cell r="V3054">
            <v>4132</v>
          </cell>
          <cell r="W3054" t="str">
            <v>厚労省参考p.175</v>
          </cell>
          <cell r="X3054" t="str">
            <v>DID区間あり　管路土工</v>
          </cell>
          <cell r="Y3054">
            <v>10</v>
          </cell>
          <cell r="Z3054">
            <v>1095</v>
          </cell>
          <cell r="AA3054" t="str">
            <v>ﾀﾞﾝﾌﾟﾄﾗｯｸ運転工</v>
          </cell>
          <cell r="AB3054">
            <v>1.17</v>
          </cell>
          <cell r="AC3054">
            <v>35310</v>
          </cell>
          <cell r="AD3054">
            <v>41312.699999999997</v>
          </cell>
          <cell r="AF3054" t="e">
            <v>#N/A</v>
          </cell>
          <cell r="AH3054">
            <v>0</v>
          </cell>
          <cell r="AI3054">
            <v>0</v>
          </cell>
          <cell r="AK3054" t="e">
            <v>#N/A</v>
          </cell>
          <cell r="AM3054">
            <v>0</v>
          </cell>
          <cell r="AN3054">
            <v>0</v>
          </cell>
          <cell r="AP3054" t="e">
            <v>#N/A</v>
          </cell>
          <cell r="AR3054">
            <v>0</v>
          </cell>
          <cell r="AS3054">
            <v>0</v>
          </cell>
          <cell r="AU3054" t="e">
            <v>#N/A</v>
          </cell>
          <cell r="AW3054">
            <v>0</v>
          </cell>
          <cell r="AX3054">
            <v>0</v>
          </cell>
          <cell r="AZ3054" t="e">
            <v>#N/A</v>
          </cell>
          <cell r="BB3054">
            <v>0</v>
          </cell>
          <cell r="BC3054">
            <v>0</v>
          </cell>
          <cell r="BE3054" t="e">
            <v>#N/A</v>
          </cell>
          <cell r="BG3054">
            <v>0</v>
          </cell>
          <cell r="BH3054">
            <v>0</v>
          </cell>
          <cell r="BJ3054" t="e">
            <v>#N/A</v>
          </cell>
          <cell r="BL3054">
            <v>0</v>
          </cell>
          <cell r="BM3054">
            <v>0</v>
          </cell>
          <cell r="BO3054" t="e">
            <v>#N/A</v>
          </cell>
          <cell r="BQ3054">
            <v>0</v>
          </cell>
          <cell r="BR3054">
            <v>0</v>
          </cell>
          <cell r="BT3054" t="e">
            <v>#N/A</v>
          </cell>
          <cell r="BV3054">
            <v>0</v>
          </cell>
          <cell r="BW3054">
            <v>0</v>
          </cell>
          <cell r="CW3054">
            <v>127</v>
          </cell>
          <cell r="CX3054" t="str">
            <v>諸雑費</v>
          </cell>
          <cell r="CY3054">
            <v>1</v>
          </cell>
          <cell r="DA3054">
            <v>7.3000000000029104</v>
          </cell>
          <cell r="DG3054">
            <v>1</v>
          </cell>
        </row>
        <row r="3055">
          <cell r="Q3055">
            <v>7233</v>
          </cell>
          <cell r="R3055" t="str">
            <v>ｺﾝｸﾘｰﾄｶﾞﾗ(無筋)運搬工</v>
          </cell>
          <cell r="S3055" t="str">
            <v>2t-3.1～3.5㎞以下</v>
          </cell>
          <cell r="T3055" t="str">
            <v>山積0.08m3</v>
          </cell>
          <cell r="U3055" t="str">
            <v>ｍ3</v>
          </cell>
          <cell r="V3055">
            <v>4591</v>
          </cell>
          <cell r="W3055" t="str">
            <v>厚労省参考p.175</v>
          </cell>
          <cell r="X3055" t="str">
            <v>DID区間あり　管路土工</v>
          </cell>
          <cell r="Y3055">
            <v>10</v>
          </cell>
          <cell r="Z3055">
            <v>1095</v>
          </cell>
          <cell r="AA3055" t="str">
            <v>ﾀﾞﾝﾌﾟﾄﾗｯｸ運転工</v>
          </cell>
          <cell r="AB3055">
            <v>1.3</v>
          </cell>
          <cell r="AC3055">
            <v>35310</v>
          </cell>
          <cell r="AD3055">
            <v>45903</v>
          </cell>
          <cell r="AF3055" t="e">
            <v>#N/A</v>
          </cell>
          <cell r="AH3055">
            <v>0</v>
          </cell>
          <cell r="AI3055">
            <v>0</v>
          </cell>
          <cell r="AK3055" t="e">
            <v>#N/A</v>
          </cell>
          <cell r="AM3055">
            <v>0</v>
          </cell>
          <cell r="AN3055">
            <v>0</v>
          </cell>
          <cell r="AP3055" t="e">
            <v>#N/A</v>
          </cell>
          <cell r="AR3055">
            <v>0</v>
          </cell>
          <cell r="AS3055">
            <v>0</v>
          </cell>
          <cell r="AU3055" t="e">
            <v>#N/A</v>
          </cell>
          <cell r="AW3055">
            <v>0</v>
          </cell>
          <cell r="AX3055">
            <v>0</v>
          </cell>
          <cell r="AZ3055" t="e">
            <v>#N/A</v>
          </cell>
          <cell r="BB3055">
            <v>0</v>
          </cell>
          <cell r="BC3055">
            <v>0</v>
          </cell>
          <cell r="BE3055" t="e">
            <v>#N/A</v>
          </cell>
          <cell r="BG3055">
            <v>0</v>
          </cell>
          <cell r="BH3055">
            <v>0</v>
          </cell>
          <cell r="BJ3055" t="e">
            <v>#N/A</v>
          </cell>
          <cell r="BL3055">
            <v>0</v>
          </cell>
          <cell r="BM3055">
            <v>0</v>
          </cell>
          <cell r="BO3055" t="e">
            <v>#N/A</v>
          </cell>
          <cell r="BQ3055">
            <v>0</v>
          </cell>
          <cell r="BR3055">
            <v>0</v>
          </cell>
          <cell r="BT3055" t="e">
            <v>#N/A</v>
          </cell>
          <cell r="BV3055">
            <v>0</v>
          </cell>
          <cell r="BW3055">
            <v>0</v>
          </cell>
          <cell r="CW3055">
            <v>127</v>
          </cell>
          <cell r="CX3055" t="str">
            <v>諸雑費</v>
          </cell>
          <cell r="CY3055">
            <v>1</v>
          </cell>
          <cell r="DA3055">
            <v>7</v>
          </cell>
          <cell r="DG3055">
            <v>1</v>
          </cell>
        </row>
        <row r="3056">
          <cell r="Q3056">
            <v>7234</v>
          </cell>
          <cell r="R3056" t="str">
            <v>ｺﾝｸﾘｰﾄｶﾞﾗ(無筋)運搬工</v>
          </cell>
          <cell r="S3056" t="str">
            <v>2t-3.6～4.5㎞以下</v>
          </cell>
          <cell r="T3056" t="str">
            <v>山積0.08m3</v>
          </cell>
          <cell r="U3056" t="str">
            <v>ｍ3</v>
          </cell>
          <cell r="V3056">
            <v>5050</v>
          </cell>
          <cell r="W3056" t="str">
            <v>厚労省参考p.175</v>
          </cell>
          <cell r="X3056" t="str">
            <v>DID区間あり　管路土工</v>
          </cell>
          <cell r="Y3056">
            <v>10</v>
          </cell>
          <cell r="Z3056">
            <v>1095</v>
          </cell>
          <cell r="AA3056" t="str">
            <v>ﾀﾞﾝﾌﾟﾄﾗｯｸ運転工</v>
          </cell>
          <cell r="AB3056">
            <v>1.43</v>
          </cell>
          <cell r="AC3056">
            <v>35310</v>
          </cell>
          <cell r="AD3056">
            <v>50493.3</v>
          </cell>
          <cell r="AF3056" t="e">
            <v>#N/A</v>
          </cell>
          <cell r="AH3056">
            <v>0</v>
          </cell>
          <cell r="AI3056">
            <v>0</v>
          </cell>
          <cell r="AK3056" t="e">
            <v>#N/A</v>
          </cell>
          <cell r="AM3056">
            <v>0</v>
          </cell>
          <cell r="AN3056">
            <v>0</v>
          </cell>
          <cell r="AP3056" t="e">
            <v>#N/A</v>
          </cell>
          <cell r="AR3056">
            <v>0</v>
          </cell>
          <cell r="AS3056">
            <v>0</v>
          </cell>
          <cell r="AU3056" t="e">
            <v>#N/A</v>
          </cell>
          <cell r="AW3056">
            <v>0</v>
          </cell>
          <cell r="AX3056">
            <v>0</v>
          </cell>
          <cell r="AZ3056" t="e">
            <v>#N/A</v>
          </cell>
          <cell r="BB3056">
            <v>0</v>
          </cell>
          <cell r="BC3056">
            <v>0</v>
          </cell>
          <cell r="BE3056" t="e">
            <v>#N/A</v>
          </cell>
          <cell r="BG3056">
            <v>0</v>
          </cell>
          <cell r="BH3056">
            <v>0</v>
          </cell>
          <cell r="BJ3056" t="e">
            <v>#N/A</v>
          </cell>
          <cell r="BL3056">
            <v>0</v>
          </cell>
          <cell r="BM3056">
            <v>0</v>
          </cell>
          <cell r="BO3056" t="e">
            <v>#N/A</v>
          </cell>
          <cell r="BQ3056">
            <v>0</v>
          </cell>
          <cell r="BR3056">
            <v>0</v>
          </cell>
          <cell r="BT3056" t="e">
            <v>#N/A</v>
          </cell>
          <cell r="BV3056">
            <v>0</v>
          </cell>
          <cell r="BW3056">
            <v>0</v>
          </cell>
          <cell r="CW3056">
            <v>127</v>
          </cell>
          <cell r="CX3056" t="str">
            <v>諸雑費</v>
          </cell>
          <cell r="CY3056">
            <v>1</v>
          </cell>
          <cell r="DA3056">
            <v>6.6999999999970896</v>
          </cell>
          <cell r="DG3056">
            <v>1</v>
          </cell>
        </row>
        <row r="3057">
          <cell r="Q3057">
            <v>7235</v>
          </cell>
          <cell r="R3057" t="str">
            <v>ｺﾝｸﾘｰﾄｶﾞﾗ(無筋)運搬工</v>
          </cell>
          <cell r="S3057" t="str">
            <v>2t-4.6～6.0㎞以下</v>
          </cell>
          <cell r="T3057" t="str">
            <v>山積0.08m3</v>
          </cell>
          <cell r="U3057" t="str">
            <v>ｍ3</v>
          </cell>
          <cell r="V3057">
            <v>5968</v>
          </cell>
          <cell r="W3057" t="str">
            <v>厚労省参考p.175</v>
          </cell>
          <cell r="X3057" t="str">
            <v>DID区間あり　管路土工</v>
          </cell>
          <cell r="Y3057">
            <v>10</v>
          </cell>
          <cell r="Z3057">
            <v>1095</v>
          </cell>
          <cell r="AA3057" t="str">
            <v>ﾀﾞﾝﾌﾟﾄﾗｯｸ運転工</v>
          </cell>
          <cell r="AB3057">
            <v>1.69</v>
          </cell>
          <cell r="AC3057">
            <v>35310</v>
          </cell>
          <cell r="AD3057">
            <v>59673.9</v>
          </cell>
          <cell r="AF3057" t="e">
            <v>#N/A</v>
          </cell>
          <cell r="AH3057">
            <v>0</v>
          </cell>
          <cell r="AI3057">
            <v>0</v>
          </cell>
          <cell r="AK3057" t="e">
            <v>#N/A</v>
          </cell>
          <cell r="AM3057">
            <v>0</v>
          </cell>
          <cell r="AN3057">
            <v>0</v>
          </cell>
          <cell r="AP3057" t="e">
            <v>#N/A</v>
          </cell>
          <cell r="AR3057">
            <v>0</v>
          </cell>
          <cell r="AS3057">
            <v>0</v>
          </cell>
          <cell r="AU3057" t="e">
            <v>#N/A</v>
          </cell>
          <cell r="AW3057">
            <v>0</v>
          </cell>
          <cell r="AX3057">
            <v>0</v>
          </cell>
          <cell r="AZ3057" t="e">
            <v>#N/A</v>
          </cell>
          <cell r="BB3057">
            <v>0</v>
          </cell>
          <cell r="BC3057">
            <v>0</v>
          </cell>
          <cell r="BE3057" t="e">
            <v>#N/A</v>
          </cell>
          <cell r="BG3057">
            <v>0</v>
          </cell>
          <cell r="BH3057">
            <v>0</v>
          </cell>
          <cell r="BJ3057" t="e">
            <v>#N/A</v>
          </cell>
          <cell r="BL3057">
            <v>0</v>
          </cell>
          <cell r="BM3057">
            <v>0</v>
          </cell>
          <cell r="BO3057" t="e">
            <v>#N/A</v>
          </cell>
          <cell r="BQ3057">
            <v>0</v>
          </cell>
          <cell r="BR3057">
            <v>0</v>
          </cell>
          <cell r="BT3057" t="e">
            <v>#N/A</v>
          </cell>
          <cell r="BV3057">
            <v>0</v>
          </cell>
          <cell r="BW3057">
            <v>0</v>
          </cell>
          <cell r="CW3057">
            <v>127</v>
          </cell>
          <cell r="CX3057" t="str">
            <v>諸雑費</v>
          </cell>
          <cell r="CY3057">
            <v>1</v>
          </cell>
          <cell r="DA3057">
            <v>6.0999999999985448</v>
          </cell>
          <cell r="DG3057">
            <v>1</v>
          </cell>
        </row>
        <row r="3058">
          <cell r="Q3058">
            <v>7236</v>
          </cell>
          <cell r="R3058" t="str">
            <v>ｺﾝｸﾘｰﾄｶﾞﾗ(無筋)運搬工</v>
          </cell>
          <cell r="S3058" t="str">
            <v>2t-6.1～8.0㎞以下</v>
          </cell>
          <cell r="T3058" t="str">
            <v>山積0.08m3</v>
          </cell>
          <cell r="U3058" t="str">
            <v>ｍ3</v>
          </cell>
          <cell r="V3058">
            <v>6886</v>
          </cell>
          <cell r="W3058" t="str">
            <v>厚労省参考p.175</v>
          </cell>
          <cell r="X3058" t="str">
            <v>DID区間あり　管路土工</v>
          </cell>
          <cell r="Y3058">
            <v>10</v>
          </cell>
          <cell r="Z3058">
            <v>1095</v>
          </cell>
          <cell r="AA3058" t="str">
            <v>ﾀﾞﾝﾌﾟﾄﾗｯｸ運転工</v>
          </cell>
          <cell r="AB3058">
            <v>1.95</v>
          </cell>
          <cell r="AC3058">
            <v>35310</v>
          </cell>
          <cell r="AD3058">
            <v>68854.5</v>
          </cell>
          <cell r="AF3058" t="e">
            <v>#N/A</v>
          </cell>
          <cell r="AH3058">
            <v>0</v>
          </cell>
          <cell r="AI3058">
            <v>0</v>
          </cell>
          <cell r="AK3058" t="e">
            <v>#N/A</v>
          </cell>
          <cell r="AM3058">
            <v>0</v>
          </cell>
          <cell r="AN3058">
            <v>0</v>
          </cell>
          <cell r="AP3058" t="e">
            <v>#N/A</v>
          </cell>
          <cell r="AR3058">
            <v>0</v>
          </cell>
          <cell r="AS3058">
            <v>0</v>
          </cell>
          <cell r="AU3058" t="e">
            <v>#N/A</v>
          </cell>
          <cell r="AW3058">
            <v>0</v>
          </cell>
          <cell r="AX3058">
            <v>0</v>
          </cell>
          <cell r="AZ3058" t="e">
            <v>#N/A</v>
          </cell>
          <cell r="BB3058">
            <v>0</v>
          </cell>
          <cell r="BC3058">
            <v>0</v>
          </cell>
          <cell r="BE3058" t="e">
            <v>#N/A</v>
          </cell>
          <cell r="BG3058">
            <v>0</v>
          </cell>
          <cell r="BH3058">
            <v>0</v>
          </cell>
          <cell r="BJ3058" t="e">
            <v>#N/A</v>
          </cell>
          <cell r="BL3058">
            <v>0</v>
          </cell>
          <cell r="BM3058">
            <v>0</v>
          </cell>
          <cell r="BO3058" t="e">
            <v>#N/A</v>
          </cell>
          <cell r="BQ3058">
            <v>0</v>
          </cell>
          <cell r="BR3058">
            <v>0</v>
          </cell>
          <cell r="BT3058" t="e">
            <v>#N/A</v>
          </cell>
          <cell r="BV3058">
            <v>0</v>
          </cell>
          <cell r="BW3058">
            <v>0</v>
          </cell>
          <cell r="CW3058">
            <v>127</v>
          </cell>
          <cell r="CX3058" t="str">
            <v>諸雑費</v>
          </cell>
          <cell r="CY3058">
            <v>1</v>
          </cell>
          <cell r="DA3058">
            <v>5.5</v>
          </cell>
          <cell r="DG3058">
            <v>1</v>
          </cell>
        </row>
        <row r="3059">
          <cell r="Q3059">
            <v>7237</v>
          </cell>
          <cell r="R3059" t="str">
            <v>ｺﾝｸﾘｰﾄｶﾞﾗ(無筋)運搬工</v>
          </cell>
          <cell r="S3059" t="str">
            <v>2t-8.1～11.0㎞以下</v>
          </cell>
          <cell r="T3059" t="str">
            <v>山積0.08m3</v>
          </cell>
          <cell r="U3059" t="str">
            <v>ｍ3</v>
          </cell>
          <cell r="V3059">
            <v>8263</v>
          </cell>
          <cell r="W3059" t="str">
            <v>厚労省参考p.175</v>
          </cell>
          <cell r="X3059" t="str">
            <v>DID区間あり　管路土工</v>
          </cell>
          <cell r="Y3059">
            <v>10</v>
          </cell>
          <cell r="Z3059">
            <v>1095</v>
          </cell>
          <cell r="AA3059" t="str">
            <v>ﾀﾞﾝﾌﾟﾄﾗｯｸ運転工</v>
          </cell>
          <cell r="AB3059">
            <v>2.34</v>
          </cell>
          <cell r="AC3059">
            <v>35310</v>
          </cell>
          <cell r="AD3059">
            <v>82625.399999999994</v>
          </cell>
          <cell r="AF3059" t="e">
            <v>#N/A</v>
          </cell>
          <cell r="AH3059">
            <v>0</v>
          </cell>
          <cell r="AI3059">
            <v>0</v>
          </cell>
          <cell r="AK3059" t="e">
            <v>#N/A</v>
          </cell>
          <cell r="AM3059">
            <v>0</v>
          </cell>
          <cell r="AN3059">
            <v>0</v>
          </cell>
          <cell r="AP3059" t="e">
            <v>#N/A</v>
          </cell>
          <cell r="AR3059">
            <v>0</v>
          </cell>
          <cell r="AS3059">
            <v>0</v>
          </cell>
          <cell r="AU3059" t="e">
            <v>#N/A</v>
          </cell>
          <cell r="AW3059">
            <v>0</v>
          </cell>
          <cell r="AX3059">
            <v>0</v>
          </cell>
          <cell r="AZ3059" t="e">
            <v>#N/A</v>
          </cell>
          <cell r="BB3059">
            <v>0</v>
          </cell>
          <cell r="BC3059">
            <v>0</v>
          </cell>
          <cell r="BE3059" t="e">
            <v>#N/A</v>
          </cell>
          <cell r="BG3059">
            <v>0</v>
          </cell>
          <cell r="BH3059">
            <v>0</v>
          </cell>
          <cell r="BJ3059" t="e">
            <v>#N/A</v>
          </cell>
          <cell r="BL3059">
            <v>0</v>
          </cell>
          <cell r="BM3059">
            <v>0</v>
          </cell>
          <cell r="BO3059" t="e">
            <v>#N/A</v>
          </cell>
          <cell r="BQ3059">
            <v>0</v>
          </cell>
          <cell r="BR3059">
            <v>0</v>
          </cell>
          <cell r="BT3059" t="e">
            <v>#N/A</v>
          </cell>
          <cell r="BV3059">
            <v>0</v>
          </cell>
          <cell r="BW3059">
            <v>0</v>
          </cell>
          <cell r="CW3059">
            <v>127</v>
          </cell>
          <cell r="CX3059" t="str">
            <v>諸雑費</v>
          </cell>
          <cell r="CY3059">
            <v>1</v>
          </cell>
          <cell r="DA3059">
            <v>4.6000000000058208</v>
          </cell>
          <cell r="DG3059">
            <v>1</v>
          </cell>
        </row>
        <row r="3060">
          <cell r="Q3060">
            <v>7238</v>
          </cell>
          <cell r="R3060" t="str">
            <v>ｺﾝｸﾘｰﾄｶﾞﾗ(無筋)運搬工</v>
          </cell>
          <cell r="S3060" t="str">
            <v>2t-11.1～15.0㎞以下</v>
          </cell>
          <cell r="T3060" t="str">
            <v>山積0.08m3</v>
          </cell>
          <cell r="U3060" t="str">
            <v>ｍ3</v>
          </cell>
          <cell r="V3060">
            <v>10560</v>
          </cell>
          <cell r="W3060" t="str">
            <v>厚労省参考p.175</v>
          </cell>
          <cell r="X3060" t="str">
            <v>DID区間あり　管路土工</v>
          </cell>
          <cell r="Y3060">
            <v>10</v>
          </cell>
          <cell r="Z3060">
            <v>1095</v>
          </cell>
          <cell r="AA3060" t="str">
            <v>ﾀﾞﾝﾌﾟﾄﾗｯｸ運転工</v>
          </cell>
          <cell r="AB3060">
            <v>2.99</v>
          </cell>
          <cell r="AC3060">
            <v>35310</v>
          </cell>
          <cell r="AD3060">
            <v>105576.9</v>
          </cell>
          <cell r="AF3060" t="e">
            <v>#N/A</v>
          </cell>
          <cell r="AH3060">
            <v>0</v>
          </cell>
          <cell r="AI3060">
            <v>0</v>
          </cell>
          <cell r="AK3060" t="e">
            <v>#N/A</v>
          </cell>
          <cell r="AM3060">
            <v>0</v>
          </cell>
          <cell r="AN3060">
            <v>0</v>
          </cell>
          <cell r="AP3060" t="e">
            <v>#N/A</v>
          </cell>
          <cell r="AR3060">
            <v>0</v>
          </cell>
          <cell r="AS3060">
            <v>0</v>
          </cell>
          <cell r="AU3060" t="e">
            <v>#N/A</v>
          </cell>
          <cell r="AW3060">
            <v>0</v>
          </cell>
          <cell r="AX3060">
            <v>0</v>
          </cell>
          <cell r="AZ3060" t="e">
            <v>#N/A</v>
          </cell>
          <cell r="BB3060">
            <v>0</v>
          </cell>
          <cell r="BC3060">
            <v>0</v>
          </cell>
          <cell r="BE3060" t="e">
            <v>#N/A</v>
          </cell>
          <cell r="BG3060">
            <v>0</v>
          </cell>
          <cell r="BH3060">
            <v>0</v>
          </cell>
          <cell r="BJ3060" t="e">
            <v>#N/A</v>
          </cell>
          <cell r="BL3060">
            <v>0</v>
          </cell>
          <cell r="BM3060">
            <v>0</v>
          </cell>
          <cell r="BO3060" t="e">
            <v>#N/A</v>
          </cell>
          <cell r="BQ3060">
            <v>0</v>
          </cell>
          <cell r="BR3060">
            <v>0</v>
          </cell>
          <cell r="BT3060" t="e">
            <v>#N/A</v>
          </cell>
          <cell r="BV3060">
            <v>0</v>
          </cell>
          <cell r="BW3060">
            <v>0</v>
          </cell>
          <cell r="CW3060">
            <v>127</v>
          </cell>
          <cell r="CX3060" t="str">
            <v>諸雑費</v>
          </cell>
          <cell r="CY3060">
            <v>1</v>
          </cell>
          <cell r="DA3060">
            <v>23.100000000005821</v>
          </cell>
          <cell r="DG3060">
            <v>1</v>
          </cell>
        </row>
        <row r="3061">
          <cell r="Q3061">
            <v>7239</v>
          </cell>
          <cell r="R3061" t="str">
            <v>ｺﾝｸﾘｰﾄｶﾞﾗ(無筋)運搬工</v>
          </cell>
          <cell r="S3061" t="str">
            <v>2t-15.1～20.0㎞以下</v>
          </cell>
          <cell r="T3061" t="str">
            <v>山積0.08m3</v>
          </cell>
          <cell r="U3061" t="str">
            <v>ｍ3</v>
          </cell>
          <cell r="V3061">
            <v>13780</v>
          </cell>
          <cell r="W3061" t="str">
            <v>厚労省参考p.175</v>
          </cell>
          <cell r="X3061" t="str">
            <v>DID区間あり　管路土工</v>
          </cell>
          <cell r="Y3061">
            <v>10</v>
          </cell>
          <cell r="Z3061">
            <v>1095</v>
          </cell>
          <cell r="AA3061" t="str">
            <v>ﾀﾞﾝﾌﾟﾄﾗｯｸ運転工</v>
          </cell>
          <cell r="AB3061">
            <v>3.9</v>
          </cell>
          <cell r="AC3061">
            <v>35310</v>
          </cell>
          <cell r="AD3061">
            <v>137709</v>
          </cell>
          <cell r="AF3061" t="e">
            <v>#N/A</v>
          </cell>
          <cell r="AH3061">
            <v>0</v>
          </cell>
          <cell r="AI3061">
            <v>0</v>
          </cell>
          <cell r="AK3061" t="e">
            <v>#N/A</v>
          </cell>
          <cell r="AM3061">
            <v>0</v>
          </cell>
          <cell r="AN3061">
            <v>0</v>
          </cell>
          <cell r="AP3061" t="e">
            <v>#N/A</v>
          </cell>
          <cell r="AR3061">
            <v>0</v>
          </cell>
          <cell r="AS3061">
            <v>0</v>
          </cell>
          <cell r="AU3061" t="e">
            <v>#N/A</v>
          </cell>
          <cell r="AW3061">
            <v>0</v>
          </cell>
          <cell r="AX3061">
            <v>0</v>
          </cell>
          <cell r="AZ3061" t="e">
            <v>#N/A</v>
          </cell>
          <cell r="BB3061">
            <v>0</v>
          </cell>
          <cell r="BC3061">
            <v>0</v>
          </cell>
          <cell r="BE3061" t="e">
            <v>#N/A</v>
          </cell>
          <cell r="BG3061">
            <v>0</v>
          </cell>
          <cell r="BH3061">
            <v>0</v>
          </cell>
          <cell r="BJ3061" t="e">
            <v>#N/A</v>
          </cell>
          <cell r="BL3061">
            <v>0</v>
          </cell>
          <cell r="BM3061">
            <v>0</v>
          </cell>
          <cell r="BO3061" t="e">
            <v>#N/A</v>
          </cell>
          <cell r="BQ3061">
            <v>0</v>
          </cell>
          <cell r="BR3061">
            <v>0</v>
          </cell>
          <cell r="BT3061" t="e">
            <v>#N/A</v>
          </cell>
          <cell r="BV3061">
            <v>0</v>
          </cell>
          <cell r="BW3061">
            <v>0</v>
          </cell>
          <cell r="CW3061">
            <v>127</v>
          </cell>
          <cell r="CX3061" t="str">
            <v>諸雑費</v>
          </cell>
          <cell r="CY3061">
            <v>1</v>
          </cell>
          <cell r="DA3061">
            <v>91</v>
          </cell>
          <cell r="DG3061">
            <v>1</v>
          </cell>
        </row>
        <row r="3062">
          <cell r="Q3062">
            <v>7240</v>
          </cell>
          <cell r="R3062" t="str">
            <v>ｱｽ塊運搬工</v>
          </cell>
          <cell r="S3062" t="str">
            <v>2t-0.5㎞以下</v>
          </cell>
          <cell r="T3062" t="str">
            <v>山積0.08m3</v>
          </cell>
          <cell r="U3062" t="str">
            <v>ｍ3</v>
          </cell>
          <cell r="V3062">
            <v>2296</v>
          </cell>
          <cell r="W3062" t="str">
            <v>厚労省参考p.175</v>
          </cell>
          <cell r="X3062" t="str">
            <v>DID区間あり　管路土工</v>
          </cell>
          <cell r="Y3062">
            <v>10</v>
          </cell>
          <cell r="Z3062">
            <v>1095</v>
          </cell>
          <cell r="AA3062" t="str">
            <v>ﾀﾞﾝﾌﾟﾄﾗｯｸ運転工</v>
          </cell>
          <cell r="AB3062">
            <v>0.65</v>
          </cell>
          <cell r="AC3062">
            <v>35310</v>
          </cell>
          <cell r="AD3062">
            <v>22951.5</v>
          </cell>
          <cell r="AF3062" t="e">
            <v>#N/A</v>
          </cell>
          <cell r="AH3062">
            <v>0</v>
          </cell>
          <cell r="AI3062">
            <v>0</v>
          </cell>
          <cell r="AK3062" t="e">
            <v>#N/A</v>
          </cell>
          <cell r="AM3062">
            <v>0</v>
          </cell>
          <cell r="AN3062">
            <v>0</v>
          </cell>
          <cell r="AP3062" t="e">
            <v>#N/A</v>
          </cell>
          <cell r="AR3062">
            <v>0</v>
          </cell>
          <cell r="AS3062">
            <v>0</v>
          </cell>
          <cell r="AU3062" t="e">
            <v>#N/A</v>
          </cell>
          <cell r="AW3062">
            <v>0</v>
          </cell>
          <cell r="AX3062">
            <v>0</v>
          </cell>
          <cell r="AZ3062" t="e">
            <v>#N/A</v>
          </cell>
          <cell r="BB3062">
            <v>0</v>
          </cell>
          <cell r="BC3062">
            <v>0</v>
          </cell>
          <cell r="BE3062" t="e">
            <v>#N/A</v>
          </cell>
          <cell r="BG3062">
            <v>0</v>
          </cell>
          <cell r="BH3062">
            <v>0</v>
          </cell>
          <cell r="BJ3062" t="e">
            <v>#N/A</v>
          </cell>
          <cell r="BL3062">
            <v>0</v>
          </cell>
          <cell r="BM3062">
            <v>0</v>
          </cell>
          <cell r="BO3062" t="e">
            <v>#N/A</v>
          </cell>
          <cell r="BQ3062">
            <v>0</v>
          </cell>
          <cell r="BR3062">
            <v>0</v>
          </cell>
          <cell r="BT3062" t="e">
            <v>#N/A</v>
          </cell>
          <cell r="BV3062">
            <v>0</v>
          </cell>
          <cell r="BW3062">
            <v>0</v>
          </cell>
          <cell r="CW3062">
            <v>127</v>
          </cell>
          <cell r="CX3062" t="str">
            <v>諸雑費</v>
          </cell>
          <cell r="CY3062">
            <v>1</v>
          </cell>
          <cell r="DA3062">
            <v>8.5</v>
          </cell>
          <cell r="DG3062">
            <v>1</v>
          </cell>
        </row>
        <row r="3063">
          <cell r="Q3063">
            <v>7241</v>
          </cell>
          <cell r="R3063" t="str">
            <v>ｱｽ塊運搬工</v>
          </cell>
          <cell r="S3063" t="str">
            <v>2t-0.6～1.0㎞以下</v>
          </cell>
          <cell r="T3063" t="str">
            <v>山積0.08m3</v>
          </cell>
          <cell r="U3063" t="str">
            <v>ｍ3</v>
          </cell>
          <cell r="V3063">
            <v>2755</v>
          </cell>
          <cell r="W3063" t="str">
            <v>厚労省参考p.175</v>
          </cell>
          <cell r="X3063" t="str">
            <v>DID区間あり　管路土工</v>
          </cell>
          <cell r="Y3063">
            <v>10</v>
          </cell>
          <cell r="Z3063">
            <v>1095</v>
          </cell>
          <cell r="AA3063" t="str">
            <v>ﾀﾞﾝﾌﾟﾄﾗｯｸ運転工</v>
          </cell>
          <cell r="AB3063">
            <v>0.78</v>
          </cell>
          <cell r="AC3063">
            <v>35310</v>
          </cell>
          <cell r="AD3063">
            <v>27541.8</v>
          </cell>
          <cell r="AF3063" t="e">
            <v>#N/A</v>
          </cell>
          <cell r="AH3063">
            <v>0</v>
          </cell>
          <cell r="AI3063">
            <v>0</v>
          </cell>
          <cell r="AK3063" t="e">
            <v>#N/A</v>
          </cell>
          <cell r="AM3063">
            <v>0</v>
          </cell>
          <cell r="AN3063">
            <v>0</v>
          </cell>
          <cell r="AP3063" t="e">
            <v>#N/A</v>
          </cell>
          <cell r="AR3063">
            <v>0</v>
          </cell>
          <cell r="AS3063">
            <v>0</v>
          </cell>
          <cell r="AU3063" t="e">
            <v>#N/A</v>
          </cell>
          <cell r="AW3063">
            <v>0</v>
          </cell>
          <cell r="AX3063">
            <v>0</v>
          </cell>
          <cell r="AZ3063" t="e">
            <v>#N/A</v>
          </cell>
          <cell r="BB3063">
            <v>0</v>
          </cell>
          <cell r="BC3063">
            <v>0</v>
          </cell>
          <cell r="BE3063" t="e">
            <v>#N/A</v>
          </cell>
          <cell r="BG3063">
            <v>0</v>
          </cell>
          <cell r="BH3063">
            <v>0</v>
          </cell>
          <cell r="BJ3063" t="e">
            <v>#N/A</v>
          </cell>
          <cell r="BL3063">
            <v>0</v>
          </cell>
          <cell r="BM3063">
            <v>0</v>
          </cell>
          <cell r="BO3063" t="e">
            <v>#N/A</v>
          </cell>
          <cell r="BQ3063">
            <v>0</v>
          </cell>
          <cell r="BR3063">
            <v>0</v>
          </cell>
          <cell r="BT3063" t="e">
            <v>#N/A</v>
          </cell>
          <cell r="BV3063">
            <v>0</v>
          </cell>
          <cell r="BW3063">
            <v>0</v>
          </cell>
          <cell r="CW3063">
            <v>127</v>
          </cell>
          <cell r="CX3063" t="str">
            <v>諸雑費</v>
          </cell>
          <cell r="CY3063">
            <v>1</v>
          </cell>
          <cell r="DA3063">
            <v>8.2000000000007276</v>
          </cell>
          <cell r="DG3063">
            <v>1</v>
          </cell>
        </row>
        <row r="3064">
          <cell r="Q3064">
            <v>7242</v>
          </cell>
          <cell r="R3064" t="str">
            <v>ｱｽ塊運搬工</v>
          </cell>
          <cell r="S3064" t="str">
            <v>2t-1.1～1.5㎞以下</v>
          </cell>
          <cell r="T3064" t="str">
            <v>山積0.08m3</v>
          </cell>
          <cell r="U3064" t="str">
            <v>ｍ3</v>
          </cell>
          <cell r="V3064">
            <v>3214</v>
          </cell>
          <cell r="W3064" t="str">
            <v>厚労省参考p.175</v>
          </cell>
          <cell r="X3064" t="str">
            <v>DID区間あり　管路土工</v>
          </cell>
          <cell r="Y3064">
            <v>10</v>
          </cell>
          <cell r="Z3064">
            <v>1095</v>
          </cell>
          <cell r="AA3064" t="str">
            <v>ﾀﾞﾝﾌﾟﾄﾗｯｸ運転工</v>
          </cell>
          <cell r="AB3064">
            <v>0.91</v>
          </cell>
          <cell r="AC3064">
            <v>35310</v>
          </cell>
          <cell r="AD3064">
            <v>32132.1</v>
          </cell>
          <cell r="AF3064" t="e">
            <v>#N/A</v>
          </cell>
          <cell r="AH3064">
            <v>0</v>
          </cell>
          <cell r="AI3064">
            <v>0</v>
          </cell>
          <cell r="AK3064" t="e">
            <v>#N/A</v>
          </cell>
          <cell r="AM3064">
            <v>0</v>
          </cell>
          <cell r="AN3064">
            <v>0</v>
          </cell>
          <cell r="AP3064" t="e">
            <v>#N/A</v>
          </cell>
          <cell r="AR3064">
            <v>0</v>
          </cell>
          <cell r="AS3064">
            <v>0</v>
          </cell>
          <cell r="AU3064" t="e">
            <v>#N/A</v>
          </cell>
          <cell r="AW3064">
            <v>0</v>
          </cell>
          <cell r="AX3064">
            <v>0</v>
          </cell>
          <cell r="AZ3064" t="e">
            <v>#N/A</v>
          </cell>
          <cell r="BB3064">
            <v>0</v>
          </cell>
          <cell r="BC3064">
            <v>0</v>
          </cell>
          <cell r="BE3064" t="e">
            <v>#N/A</v>
          </cell>
          <cell r="BG3064">
            <v>0</v>
          </cell>
          <cell r="BH3064">
            <v>0</v>
          </cell>
          <cell r="BJ3064" t="e">
            <v>#N/A</v>
          </cell>
          <cell r="BL3064">
            <v>0</v>
          </cell>
          <cell r="BM3064">
            <v>0</v>
          </cell>
          <cell r="BO3064" t="e">
            <v>#N/A</v>
          </cell>
          <cell r="BQ3064">
            <v>0</v>
          </cell>
          <cell r="BR3064">
            <v>0</v>
          </cell>
          <cell r="BT3064" t="e">
            <v>#N/A</v>
          </cell>
          <cell r="BV3064">
            <v>0</v>
          </cell>
          <cell r="BW3064">
            <v>0</v>
          </cell>
          <cell r="CW3064">
            <v>127</v>
          </cell>
          <cell r="CX3064" t="str">
            <v>諸雑費</v>
          </cell>
          <cell r="CY3064">
            <v>1</v>
          </cell>
          <cell r="DA3064">
            <v>7.9000000000014552</v>
          </cell>
          <cell r="DG3064">
            <v>1</v>
          </cell>
        </row>
        <row r="3065">
          <cell r="Q3065">
            <v>7243</v>
          </cell>
          <cell r="R3065" t="str">
            <v>ｱｽ塊運搬工</v>
          </cell>
          <cell r="S3065" t="str">
            <v>2t-1.6～2.0㎞以下</v>
          </cell>
          <cell r="T3065" t="str">
            <v>山積0.08m3</v>
          </cell>
          <cell r="U3065" t="str">
            <v>ｍ3</v>
          </cell>
          <cell r="V3065">
            <v>3673</v>
          </cell>
          <cell r="W3065" t="str">
            <v>厚労省参考p.175</v>
          </cell>
          <cell r="X3065" t="str">
            <v>DID区間あり　管路土工</v>
          </cell>
          <cell r="Y3065">
            <v>10</v>
          </cell>
          <cell r="Z3065">
            <v>1095</v>
          </cell>
          <cell r="AA3065" t="str">
            <v>ﾀﾞﾝﾌﾟﾄﾗｯｸ運転工</v>
          </cell>
          <cell r="AB3065">
            <v>1.04</v>
          </cell>
          <cell r="AC3065">
            <v>35310</v>
          </cell>
          <cell r="AD3065">
            <v>36722.400000000001</v>
          </cell>
          <cell r="AF3065" t="e">
            <v>#N/A</v>
          </cell>
          <cell r="AH3065">
            <v>0</v>
          </cell>
          <cell r="AI3065">
            <v>0</v>
          </cell>
          <cell r="AK3065" t="e">
            <v>#N/A</v>
          </cell>
          <cell r="AM3065">
            <v>0</v>
          </cell>
          <cell r="AN3065">
            <v>0</v>
          </cell>
          <cell r="AP3065" t="e">
            <v>#N/A</v>
          </cell>
          <cell r="AR3065">
            <v>0</v>
          </cell>
          <cell r="AS3065">
            <v>0</v>
          </cell>
          <cell r="AU3065" t="e">
            <v>#N/A</v>
          </cell>
          <cell r="AW3065">
            <v>0</v>
          </cell>
          <cell r="AX3065">
            <v>0</v>
          </cell>
          <cell r="AZ3065" t="e">
            <v>#N/A</v>
          </cell>
          <cell r="BB3065">
            <v>0</v>
          </cell>
          <cell r="BC3065">
            <v>0</v>
          </cell>
          <cell r="BE3065" t="e">
            <v>#N/A</v>
          </cell>
          <cell r="BG3065">
            <v>0</v>
          </cell>
          <cell r="BH3065">
            <v>0</v>
          </cell>
          <cell r="BJ3065" t="e">
            <v>#N/A</v>
          </cell>
          <cell r="BL3065">
            <v>0</v>
          </cell>
          <cell r="BM3065">
            <v>0</v>
          </cell>
          <cell r="BO3065" t="e">
            <v>#N/A</v>
          </cell>
          <cell r="BQ3065">
            <v>0</v>
          </cell>
          <cell r="BR3065">
            <v>0</v>
          </cell>
          <cell r="BT3065" t="e">
            <v>#N/A</v>
          </cell>
          <cell r="BV3065">
            <v>0</v>
          </cell>
          <cell r="BW3065">
            <v>0</v>
          </cell>
          <cell r="CW3065">
            <v>127</v>
          </cell>
          <cell r="CX3065" t="str">
            <v>諸雑費</v>
          </cell>
          <cell r="CY3065">
            <v>1</v>
          </cell>
          <cell r="DA3065">
            <v>7.5999999999985448</v>
          </cell>
          <cell r="DG3065">
            <v>1</v>
          </cell>
        </row>
        <row r="3066">
          <cell r="Q3066">
            <v>7244</v>
          </cell>
          <cell r="R3066" t="str">
            <v>ｱｽ塊運搬工</v>
          </cell>
          <cell r="S3066" t="str">
            <v>2t-2.1～2.5㎞以下</v>
          </cell>
          <cell r="T3066" t="str">
            <v>山積0.08m3</v>
          </cell>
          <cell r="U3066" t="str">
            <v>ｍ3</v>
          </cell>
          <cell r="V3066">
            <v>3902</v>
          </cell>
          <cell r="W3066" t="str">
            <v>厚労省参考p.175</v>
          </cell>
          <cell r="X3066" t="str">
            <v>DID区間あり　管路土工</v>
          </cell>
          <cell r="Y3066">
            <v>10</v>
          </cell>
          <cell r="Z3066">
            <v>1095</v>
          </cell>
          <cell r="AA3066" t="str">
            <v>ﾀﾞﾝﾌﾟﾄﾗｯｸ運転工</v>
          </cell>
          <cell r="AB3066">
            <v>1.105</v>
          </cell>
          <cell r="AC3066">
            <v>35310</v>
          </cell>
          <cell r="AD3066">
            <v>39017.550000000003</v>
          </cell>
          <cell r="AF3066" t="e">
            <v>#N/A</v>
          </cell>
          <cell r="AH3066">
            <v>0</v>
          </cell>
          <cell r="AI3066">
            <v>0</v>
          </cell>
          <cell r="AK3066" t="e">
            <v>#N/A</v>
          </cell>
          <cell r="AM3066">
            <v>0</v>
          </cell>
          <cell r="AN3066">
            <v>0</v>
          </cell>
          <cell r="AP3066" t="e">
            <v>#N/A</v>
          </cell>
          <cell r="AR3066">
            <v>0</v>
          </cell>
          <cell r="AS3066">
            <v>0</v>
          </cell>
          <cell r="AU3066" t="e">
            <v>#N/A</v>
          </cell>
          <cell r="AW3066">
            <v>0</v>
          </cell>
          <cell r="AX3066">
            <v>0</v>
          </cell>
          <cell r="AZ3066" t="e">
            <v>#N/A</v>
          </cell>
          <cell r="BB3066">
            <v>0</v>
          </cell>
          <cell r="BC3066">
            <v>0</v>
          </cell>
          <cell r="BE3066" t="e">
            <v>#N/A</v>
          </cell>
          <cell r="BG3066">
            <v>0</v>
          </cell>
          <cell r="BH3066">
            <v>0</v>
          </cell>
          <cell r="BJ3066" t="e">
            <v>#N/A</v>
          </cell>
          <cell r="BL3066">
            <v>0</v>
          </cell>
          <cell r="BM3066">
            <v>0</v>
          </cell>
          <cell r="BO3066" t="e">
            <v>#N/A</v>
          </cell>
          <cell r="BQ3066">
            <v>0</v>
          </cell>
          <cell r="BR3066">
            <v>0</v>
          </cell>
          <cell r="BT3066" t="e">
            <v>#N/A</v>
          </cell>
          <cell r="BV3066">
            <v>0</v>
          </cell>
          <cell r="BW3066">
            <v>0</v>
          </cell>
          <cell r="CW3066">
            <v>127</v>
          </cell>
          <cell r="CX3066" t="str">
            <v>諸雑費</v>
          </cell>
          <cell r="CY3066">
            <v>1</v>
          </cell>
          <cell r="DA3066">
            <v>2.4499999999970896</v>
          </cell>
          <cell r="DG3066">
            <v>1</v>
          </cell>
        </row>
        <row r="3067">
          <cell r="Q3067">
            <v>7245</v>
          </cell>
          <cell r="R3067" t="str">
            <v>ｱｽ塊運搬工</v>
          </cell>
          <cell r="S3067" t="str">
            <v>2t-2.6～3.0㎞以下</v>
          </cell>
          <cell r="T3067" t="str">
            <v>山積0.08m3</v>
          </cell>
          <cell r="U3067" t="str">
            <v>ｍ3</v>
          </cell>
          <cell r="V3067">
            <v>4132</v>
          </cell>
          <cell r="W3067" t="str">
            <v>厚労省参考p.175</v>
          </cell>
          <cell r="X3067" t="str">
            <v>DID区間あり　管路土工</v>
          </cell>
          <cell r="Y3067">
            <v>10</v>
          </cell>
          <cell r="Z3067">
            <v>1095</v>
          </cell>
          <cell r="AA3067" t="str">
            <v>ﾀﾞﾝﾌﾟﾄﾗｯｸ運転工</v>
          </cell>
          <cell r="AB3067">
            <v>1.17</v>
          </cell>
          <cell r="AC3067">
            <v>35310</v>
          </cell>
          <cell r="AD3067">
            <v>41312.699999999997</v>
          </cell>
          <cell r="AF3067" t="e">
            <v>#N/A</v>
          </cell>
          <cell r="AH3067">
            <v>0</v>
          </cell>
          <cell r="AI3067">
            <v>0</v>
          </cell>
          <cell r="AK3067" t="e">
            <v>#N/A</v>
          </cell>
          <cell r="AM3067">
            <v>0</v>
          </cell>
          <cell r="AN3067">
            <v>0</v>
          </cell>
          <cell r="AP3067" t="e">
            <v>#N/A</v>
          </cell>
          <cell r="AR3067">
            <v>0</v>
          </cell>
          <cell r="AS3067">
            <v>0</v>
          </cell>
          <cell r="AU3067" t="e">
            <v>#N/A</v>
          </cell>
          <cell r="AW3067">
            <v>0</v>
          </cell>
          <cell r="AX3067">
            <v>0</v>
          </cell>
          <cell r="AZ3067" t="e">
            <v>#N/A</v>
          </cell>
          <cell r="BB3067">
            <v>0</v>
          </cell>
          <cell r="BC3067">
            <v>0</v>
          </cell>
          <cell r="BE3067" t="e">
            <v>#N/A</v>
          </cell>
          <cell r="BG3067">
            <v>0</v>
          </cell>
          <cell r="BH3067">
            <v>0</v>
          </cell>
          <cell r="BJ3067" t="e">
            <v>#N/A</v>
          </cell>
          <cell r="BL3067">
            <v>0</v>
          </cell>
          <cell r="BM3067">
            <v>0</v>
          </cell>
          <cell r="BO3067" t="e">
            <v>#N/A</v>
          </cell>
          <cell r="BQ3067">
            <v>0</v>
          </cell>
          <cell r="BR3067">
            <v>0</v>
          </cell>
          <cell r="BT3067" t="e">
            <v>#N/A</v>
          </cell>
          <cell r="BV3067">
            <v>0</v>
          </cell>
          <cell r="BW3067">
            <v>0</v>
          </cell>
          <cell r="CW3067">
            <v>127</v>
          </cell>
          <cell r="CX3067" t="str">
            <v>諸雑費</v>
          </cell>
          <cell r="CY3067">
            <v>1</v>
          </cell>
          <cell r="DA3067">
            <v>7.3000000000029104</v>
          </cell>
          <cell r="DG3067">
            <v>1</v>
          </cell>
        </row>
        <row r="3068">
          <cell r="Q3068">
            <v>7246</v>
          </cell>
          <cell r="R3068" t="str">
            <v>ｱｽ塊運搬工</v>
          </cell>
          <cell r="S3068" t="str">
            <v>2t-3.1～3.5㎞以下</v>
          </cell>
          <cell r="T3068" t="str">
            <v>山積0.08m3</v>
          </cell>
          <cell r="U3068" t="str">
            <v>ｍ3</v>
          </cell>
          <cell r="V3068">
            <v>4591</v>
          </cell>
          <cell r="W3068" t="str">
            <v>厚労省参考p.175</v>
          </cell>
          <cell r="X3068" t="str">
            <v>DID区間あり　管路土工</v>
          </cell>
          <cell r="Y3068">
            <v>10</v>
          </cell>
          <cell r="Z3068">
            <v>1095</v>
          </cell>
          <cell r="AA3068" t="str">
            <v>ﾀﾞﾝﾌﾟﾄﾗｯｸ運転工</v>
          </cell>
          <cell r="AB3068">
            <v>1.3</v>
          </cell>
          <cell r="AC3068">
            <v>35310</v>
          </cell>
          <cell r="AD3068">
            <v>45903</v>
          </cell>
          <cell r="AF3068" t="e">
            <v>#N/A</v>
          </cell>
          <cell r="AH3068">
            <v>0</v>
          </cell>
          <cell r="AI3068">
            <v>0</v>
          </cell>
          <cell r="AK3068" t="e">
            <v>#N/A</v>
          </cell>
          <cell r="AM3068">
            <v>0</v>
          </cell>
          <cell r="AN3068">
            <v>0</v>
          </cell>
          <cell r="AP3068" t="e">
            <v>#N/A</v>
          </cell>
          <cell r="AR3068">
            <v>0</v>
          </cell>
          <cell r="AS3068">
            <v>0</v>
          </cell>
          <cell r="AU3068" t="e">
            <v>#N/A</v>
          </cell>
          <cell r="AW3068">
            <v>0</v>
          </cell>
          <cell r="AX3068">
            <v>0</v>
          </cell>
          <cell r="AZ3068" t="e">
            <v>#N/A</v>
          </cell>
          <cell r="BB3068">
            <v>0</v>
          </cell>
          <cell r="BC3068">
            <v>0</v>
          </cell>
          <cell r="BE3068" t="e">
            <v>#N/A</v>
          </cell>
          <cell r="BG3068">
            <v>0</v>
          </cell>
          <cell r="BH3068">
            <v>0</v>
          </cell>
          <cell r="BJ3068" t="e">
            <v>#N/A</v>
          </cell>
          <cell r="BL3068">
            <v>0</v>
          </cell>
          <cell r="BM3068">
            <v>0</v>
          </cell>
          <cell r="BO3068" t="e">
            <v>#N/A</v>
          </cell>
          <cell r="BQ3068">
            <v>0</v>
          </cell>
          <cell r="BR3068">
            <v>0</v>
          </cell>
          <cell r="BT3068" t="e">
            <v>#N/A</v>
          </cell>
          <cell r="BV3068">
            <v>0</v>
          </cell>
          <cell r="BW3068">
            <v>0</v>
          </cell>
          <cell r="CW3068">
            <v>127</v>
          </cell>
          <cell r="CX3068" t="str">
            <v>諸雑費</v>
          </cell>
          <cell r="CY3068">
            <v>1</v>
          </cell>
          <cell r="DA3068">
            <v>7</v>
          </cell>
          <cell r="DG3068">
            <v>1</v>
          </cell>
        </row>
        <row r="3069">
          <cell r="Q3069">
            <v>7247</v>
          </cell>
          <cell r="R3069" t="str">
            <v>ｱｽ塊運搬工</v>
          </cell>
          <cell r="S3069" t="str">
            <v>2t-3.6～4.5㎞以下</v>
          </cell>
          <cell r="T3069" t="str">
            <v>山積0.08m3</v>
          </cell>
          <cell r="U3069" t="str">
            <v>ｍ3</v>
          </cell>
          <cell r="V3069">
            <v>5050</v>
          </cell>
          <cell r="W3069" t="str">
            <v>厚労省参考p.175</v>
          </cell>
          <cell r="X3069" t="str">
            <v>DID区間あり　管路土工</v>
          </cell>
          <cell r="Y3069">
            <v>10</v>
          </cell>
          <cell r="Z3069">
            <v>1095</v>
          </cell>
          <cell r="AA3069" t="str">
            <v>ﾀﾞﾝﾌﾟﾄﾗｯｸ運転工</v>
          </cell>
          <cell r="AB3069">
            <v>1.43</v>
          </cell>
          <cell r="AC3069">
            <v>35310</v>
          </cell>
          <cell r="AD3069">
            <v>50493.3</v>
          </cell>
          <cell r="AF3069" t="e">
            <v>#N/A</v>
          </cell>
          <cell r="AH3069">
            <v>0</v>
          </cell>
          <cell r="AI3069">
            <v>0</v>
          </cell>
          <cell r="AK3069" t="e">
            <v>#N/A</v>
          </cell>
          <cell r="AM3069">
            <v>0</v>
          </cell>
          <cell r="AN3069">
            <v>0</v>
          </cell>
          <cell r="AP3069" t="e">
            <v>#N/A</v>
          </cell>
          <cell r="AR3069">
            <v>0</v>
          </cell>
          <cell r="AS3069">
            <v>0</v>
          </cell>
          <cell r="AU3069" t="e">
            <v>#N/A</v>
          </cell>
          <cell r="AW3069">
            <v>0</v>
          </cell>
          <cell r="AX3069">
            <v>0</v>
          </cell>
          <cell r="AZ3069" t="e">
            <v>#N/A</v>
          </cell>
          <cell r="BB3069">
            <v>0</v>
          </cell>
          <cell r="BC3069">
            <v>0</v>
          </cell>
          <cell r="BE3069" t="e">
            <v>#N/A</v>
          </cell>
          <cell r="BG3069">
            <v>0</v>
          </cell>
          <cell r="BH3069">
            <v>0</v>
          </cell>
          <cell r="BJ3069" t="e">
            <v>#N/A</v>
          </cell>
          <cell r="BL3069">
            <v>0</v>
          </cell>
          <cell r="BM3069">
            <v>0</v>
          </cell>
          <cell r="BO3069" t="e">
            <v>#N/A</v>
          </cell>
          <cell r="BQ3069">
            <v>0</v>
          </cell>
          <cell r="BR3069">
            <v>0</v>
          </cell>
          <cell r="BT3069" t="e">
            <v>#N/A</v>
          </cell>
          <cell r="BV3069">
            <v>0</v>
          </cell>
          <cell r="BW3069">
            <v>0</v>
          </cell>
          <cell r="CW3069">
            <v>127</v>
          </cell>
          <cell r="CX3069" t="str">
            <v>諸雑費</v>
          </cell>
          <cell r="CY3069">
            <v>1</v>
          </cell>
          <cell r="DA3069">
            <v>6.6999999999970896</v>
          </cell>
          <cell r="DG3069">
            <v>1</v>
          </cell>
        </row>
        <row r="3070">
          <cell r="Q3070">
            <v>7248</v>
          </cell>
          <cell r="R3070" t="str">
            <v>ｱｽ塊運搬工</v>
          </cell>
          <cell r="S3070" t="str">
            <v>2t-4.6～6.0㎞以下</v>
          </cell>
          <cell r="T3070" t="str">
            <v>山積0.08m3</v>
          </cell>
          <cell r="U3070" t="str">
            <v>ｍ3</v>
          </cell>
          <cell r="V3070">
            <v>5968</v>
          </cell>
          <cell r="W3070" t="str">
            <v>厚労省参考p.175</v>
          </cell>
          <cell r="X3070" t="str">
            <v>DID区間あり　管路土工</v>
          </cell>
          <cell r="Y3070">
            <v>10</v>
          </cell>
          <cell r="Z3070">
            <v>1095</v>
          </cell>
          <cell r="AA3070" t="str">
            <v>ﾀﾞﾝﾌﾟﾄﾗｯｸ運転工</v>
          </cell>
          <cell r="AB3070">
            <v>1.69</v>
          </cell>
          <cell r="AC3070">
            <v>35310</v>
          </cell>
          <cell r="AD3070">
            <v>59673.9</v>
          </cell>
          <cell r="AF3070" t="e">
            <v>#N/A</v>
          </cell>
          <cell r="AH3070">
            <v>0</v>
          </cell>
          <cell r="AI3070">
            <v>0</v>
          </cell>
          <cell r="AK3070" t="e">
            <v>#N/A</v>
          </cell>
          <cell r="AM3070">
            <v>0</v>
          </cell>
          <cell r="AN3070">
            <v>0</v>
          </cell>
          <cell r="AP3070" t="e">
            <v>#N/A</v>
          </cell>
          <cell r="AR3070">
            <v>0</v>
          </cell>
          <cell r="AS3070">
            <v>0</v>
          </cell>
          <cell r="AU3070" t="e">
            <v>#N/A</v>
          </cell>
          <cell r="AW3070">
            <v>0</v>
          </cell>
          <cell r="AX3070">
            <v>0</v>
          </cell>
          <cell r="AZ3070" t="e">
            <v>#N/A</v>
          </cell>
          <cell r="BB3070">
            <v>0</v>
          </cell>
          <cell r="BC3070">
            <v>0</v>
          </cell>
          <cell r="BE3070" t="e">
            <v>#N/A</v>
          </cell>
          <cell r="BG3070">
            <v>0</v>
          </cell>
          <cell r="BH3070">
            <v>0</v>
          </cell>
          <cell r="BJ3070" t="e">
            <v>#N/A</v>
          </cell>
          <cell r="BL3070">
            <v>0</v>
          </cell>
          <cell r="BM3070">
            <v>0</v>
          </cell>
          <cell r="BO3070" t="e">
            <v>#N/A</v>
          </cell>
          <cell r="BQ3070">
            <v>0</v>
          </cell>
          <cell r="BR3070">
            <v>0</v>
          </cell>
          <cell r="BT3070" t="e">
            <v>#N/A</v>
          </cell>
          <cell r="BV3070">
            <v>0</v>
          </cell>
          <cell r="BW3070">
            <v>0</v>
          </cell>
          <cell r="CW3070">
            <v>127</v>
          </cell>
          <cell r="CX3070" t="str">
            <v>諸雑費</v>
          </cell>
          <cell r="CY3070">
            <v>1</v>
          </cell>
          <cell r="DA3070">
            <v>6.0999999999985448</v>
          </cell>
          <cell r="DG3070">
            <v>1</v>
          </cell>
        </row>
        <row r="3071">
          <cell r="Q3071">
            <v>7249</v>
          </cell>
          <cell r="R3071" t="str">
            <v>ｱｽ塊運搬工</v>
          </cell>
          <cell r="S3071" t="str">
            <v>2t-6.1～8.0㎞以下</v>
          </cell>
          <cell r="T3071" t="str">
            <v>山積0.08m3</v>
          </cell>
          <cell r="U3071" t="str">
            <v>ｍ3</v>
          </cell>
          <cell r="V3071">
            <v>6886</v>
          </cell>
          <cell r="W3071" t="str">
            <v>厚労省参考p.175</v>
          </cell>
          <cell r="X3071" t="str">
            <v>DID区間あり　管路土工</v>
          </cell>
          <cell r="Y3071">
            <v>10</v>
          </cell>
          <cell r="Z3071">
            <v>1095</v>
          </cell>
          <cell r="AA3071" t="str">
            <v>ﾀﾞﾝﾌﾟﾄﾗｯｸ運転工</v>
          </cell>
          <cell r="AB3071">
            <v>1.95</v>
          </cell>
          <cell r="AC3071">
            <v>35310</v>
          </cell>
          <cell r="AD3071">
            <v>68854.5</v>
          </cell>
          <cell r="AF3071" t="e">
            <v>#N/A</v>
          </cell>
          <cell r="AH3071">
            <v>0</v>
          </cell>
          <cell r="AI3071">
            <v>0</v>
          </cell>
          <cell r="AK3071" t="e">
            <v>#N/A</v>
          </cell>
          <cell r="AM3071">
            <v>0</v>
          </cell>
          <cell r="AN3071">
            <v>0</v>
          </cell>
          <cell r="AP3071" t="e">
            <v>#N/A</v>
          </cell>
          <cell r="AR3071">
            <v>0</v>
          </cell>
          <cell r="AS3071">
            <v>0</v>
          </cell>
          <cell r="AU3071" t="e">
            <v>#N/A</v>
          </cell>
          <cell r="AW3071">
            <v>0</v>
          </cell>
          <cell r="AX3071">
            <v>0</v>
          </cell>
          <cell r="AZ3071" t="e">
            <v>#N/A</v>
          </cell>
          <cell r="BB3071">
            <v>0</v>
          </cell>
          <cell r="BC3071">
            <v>0</v>
          </cell>
          <cell r="BE3071" t="e">
            <v>#N/A</v>
          </cell>
          <cell r="BG3071">
            <v>0</v>
          </cell>
          <cell r="BH3071">
            <v>0</v>
          </cell>
          <cell r="BJ3071" t="e">
            <v>#N/A</v>
          </cell>
          <cell r="BL3071">
            <v>0</v>
          </cell>
          <cell r="BM3071">
            <v>0</v>
          </cell>
          <cell r="BO3071" t="e">
            <v>#N/A</v>
          </cell>
          <cell r="BQ3071">
            <v>0</v>
          </cell>
          <cell r="BR3071">
            <v>0</v>
          </cell>
          <cell r="BT3071" t="e">
            <v>#N/A</v>
          </cell>
          <cell r="BV3071">
            <v>0</v>
          </cell>
          <cell r="BW3071">
            <v>0</v>
          </cell>
          <cell r="CW3071">
            <v>127</v>
          </cell>
          <cell r="CX3071" t="str">
            <v>諸雑費</v>
          </cell>
          <cell r="CY3071">
            <v>1</v>
          </cell>
          <cell r="DA3071">
            <v>5.5</v>
          </cell>
          <cell r="DG3071">
            <v>1</v>
          </cell>
        </row>
        <row r="3072">
          <cell r="Q3072">
            <v>7250</v>
          </cell>
          <cell r="R3072" t="str">
            <v>ｱｽ塊運搬工</v>
          </cell>
          <cell r="S3072" t="str">
            <v>2t-8.1～11.0㎞以下</v>
          </cell>
          <cell r="T3072" t="str">
            <v>山積0.08m3</v>
          </cell>
          <cell r="U3072" t="str">
            <v>ｍ3</v>
          </cell>
          <cell r="V3072">
            <v>8263</v>
          </cell>
          <cell r="W3072" t="str">
            <v>厚労省参考p.175</v>
          </cell>
          <cell r="X3072" t="str">
            <v>DID区間あり　管路土工</v>
          </cell>
          <cell r="Y3072">
            <v>10</v>
          </cell>
          <cell r="Z3072">
            <v>1095</v>
          </cell>
          <cell r="AA3072" t="str">
            <v>ﾀﾞﾝﾌﾟﾄﾗｯｸ運転工</v>
          </cell>
          <cell r="AB3072">
            <v>2.34</v>
          </cell>
          <cell r="AC3072">
            <v>35310</v>
          </cell>
          <cell r="AD3072">
            <v>82625.399999999994</v>
          </cell>
          <cell r="AF3072" t="e">
            <v>#N/A</v>
          </cell>
          <cell r="AH3072">
            <v>0</v>
          </cell>
          <cell r="AI3072">
            <v>0</v>
          </cell>
          <cell r="AK3072" t="e">
            <v>#N/A</v>
          </cell>
          <cell r="AM3072">
            <v>0</v>
          </cell>
          <cell r="AN3072">
            <v>0</v>
          </cell>
          <cell r="AP3072" t="e">
            <v>#N/A</v>
          </cell>
          <cell r="AR3072">
            <v>0</v>
          </cell>
          <cell r="AS3072">
            <v>0</v>
          </cell>
          <cell r="AU3072" t="e">
            <v>#N/A</v>
          </cell>
          <cell r="AW3072">
            <v>0</v>
          </cell>
          <cell r="AX3072">
            <v>0</v>
          </cell>
          <cell r="AZ3072" t="e">
            <v>#N/A</v>
          </cell>
          <cell r="BB3072">
            <v>0</v>
          </cell>
          <cell r="BC3072">
            <v>0</v>
          </cell>
          <cell r="BE3072" t="e">
            <v>#N/A</v>
          </cell>
          <cell r="BG3072">
            <v>0</v>
          </cell>
          <cell r="BH3072">
            <v>0</v>
          </cell>
          <cell r="BJ3072" t="e">
            <v>#N/A</v>
          </cell>
          <cell r="BL3072">
            <v>0</v>
          </cell>
          <cell r="BM3072">
            <v>0</v>
          </cell>
          <cell r="BO3072" t="e">
            <v>#N/A</v>
          </cell>
          <cell r="BQ3072">
            <v>0</v>
          </cell>
          <cell r="BR3072">
            <v>0</v>
          </cell>
          <cell r="BT3072" t="e">
            <v>#N/A</v>
          </cell>
          <cell r="BV3072">
            <v>0</v>
          </cell>
          <cell r="BW3072">
            <v>0</v>
          </cell>
          <cell r="CW3072">
            <v>127</v>
          </cell>
          <cell r="CX3072" t="str">
            <v>諸雑費</v>
          </cell>
          <cell r="CY3072">
            <v>1</v>
          </cell>
          <cell r="DA3072">
            <v>4.6000000000058208</v>
          </cell>
          <cell r="DG3072">
            <v>1</v>
          </cell>
        </row>
        <row r="3073">
          <cell r="Q3073">
            <v>7251</v>
          </cell>
          <cell r="R3073" t="str">
            <v>ｱｽ塊運搬工</v>
          </cell>
          <cell r="S3073" t="str">
            <v>2t-11.1～15.0㎞以下</v>
          </cell>
          <cell r="T3073" t="str">
            <v>山積0.08m3</v>
          </cell>
          <cell r="U3073" t="str">
            <v>ｍ3</v>
          </cell>
          <cell r="V3073">
            <v>10560</v>
          </cell>
          <cell r="W3073" t="str">
            <v>厚労省参考p.175</v>
          </cell>
          <cell r="X3073" t="str">
            <v>DID区間あり　管路土工</v>
          </cell>
          <cell r="Y3073">
            <v>10</v>
          </cell>
          <cell r="Z3073">
            <v>1095</v>
          </cell>
          <cell r="AA3073" t="str">
            <v>ﾀﾞﾝﾌﾟﾄﾗｯｸ運転工</v>
          </cell>
          <cell r="AB3073">
            <v>2.99</v>
          </cell>
          <cell r="AC3073">
            <v>35310</v>
          </cell>
          <cell r="AD3073">
            <v>105576.9</v>
          </cell>
          <cell r="AF3073" t="e">
            <v>#N/A</v>
          </cell>
          <cell r="AH3073">
            <v>0</v>
          </cell>
          <cell r="AI3073">
            <v>0</v>
          </cell>
          <cell r="AK3073" t="e">
            <v>#N/A</v>
          </cell>
          <cell r="AM3073">
            <v>0</v>
          </cell>
          <cell r="AN3073">
            <v>0</v>
          </cell>
          <cell r="AP3073" t="e">
            <v>#N/A</v>
          </cell>
          <cell r="AR3073">
            <v>0</v>
          </cell>
          <cell r="AS3073">
            <v>0</v>
          </cell>
          <cell r="AU3073" t="e">
            <v>#N/A</v>
          </cell>
          <cell r="AW3073">
            <v>0</v>
          </cell>
          <cell r="AX3073">
            <v>0</v>
          </cell>
          <cell r="AZ3073" t="e">
            <v>#N/A</v>
          </cell>
          <cell r="BB3073">
            <v>0</v>
          </cell>
          <cell r="BC3073">
            <v>0</v>
          </cell>
          <cell r="BE3073" t="e">
            <v>#N/A</v>
          </cell>
          <cell r="BG3073">
            <v>0</v>
          </cell>
          <cell r="BH3073">
            <v>0</v>
          </cell>
          <cell r="BJ3073" t="e">
            <v>#N/A</v>
          </cell>
          <cell r="BL3073">
            <v>0</v>
          </cell>
          <cell r="BM3073">
            <v>0</v>
          </cell>
          <cell r="BO3073" t="e">
            <v>#N/A</v>
          </cell>
          <cell r="BQ3073">
            <v>0</v>
          </cell>
          <cell r="BR3073">
            <v>0</v>
          </cell>
          <cell r="BT3073" t="e">
            <v>#N/A</v>
          </cell>
          <cell r="BV3073">
            <v>0</v>
          </cell>
          <cell r="BW3073">
            <v>0</v>
          </cell>
          <cell r="CW3073">
            <v>127</v>
          </cell>
          <cell r="CX3073" t="str">
            <v>諸雑費</v>
          </cell>
          <cell r="CY3073">
            <v>1</v>
          </cell>
          <cell r="DA3073">
            <v>23.100000000005821</v>
          </cell>
          <cell r="DG3073">
            <v>1</v>
          </cell>
        </row>
        <row r="3074">
          <cell r="Q3074">
            <v>7252</v>
          </cell>
          <cell r="R3074" t="str">
            <v>ｱｽ塊運搬工</v>
          </cell>
          <cell r="S3074" t="str">
            <v>2t-15.1～20.0㎞以下</v>
          </cell>
          <cell r="T3074" t="str">
            <v>山積0.08m3</v>
          </cell>
          <cell r="U3074" t="str">
            <v>ｍ3</v>
          </cell>
          <cell r="V3074">
            <v>13780</v>
          </cell>
          <cell r="W3074" t="str">
            <v>厚労省参考p.175</v>
          </cell>
          <cell r="X3074" t="str">
            <v>DID区間あり　管路土工</v>
          </cell>
          <cell r="Y3074">
            <v>10</v>
          </cell>
          <cell r="Z3074">
            <v>1095</v>
          </cell>
          <cell r="AA3074" t="str">
            <v>ﾀﾞﾝﾌﾟﾄﾗｯｸ運転工</v>
          </cell>
          <cell r="AB3074">
            <v>3.9</v>
          </cell>
          <cell r="AC3074">
            <v>35310</v>
          </cell>
          <cell r="AD3074">
            <v>137709</v>
          </cell>
          <cell r="AF3074" t="e">
            <v>#N/A</v>
          </cell>
          <cell r="AH3074">
            <v>0</v>
          </cell>
          <cell r="AI3074">
            <v>0</v>
          </cell>
          <cell r="AK3074" t="e">
            <v>#N/A</v>
          </cell>
          <cell r="AM3074">
            <v>0</v>
          </cell>
          <cell r="AN3074">
            <v>0</v>
          </cell>
          <cell r="AP3074" t="e">
            <v>#N/A</v>
          </cell>
          <cell r="AR3074">
            <v>0</v>
          </cell>
          <cell r="AS3074">
            <v>0</v>
          </cell>
          <cell r="AU3074" t="e">
            <v>#N/A</v>
          </cell>
          <cell r="AW3074">
            <v>0</v>
          </cell>
          <cell r="AX3074">
            <v>0</v>
          </cell>
          <cell r="AZ3074" t="e">
            <v>#N/A</v>
          </cell>
          <cell r="BB3074">
            <v>0</v>
          </cell>
          <cell r="BC3074">
            <v>0</v>
          </cell>
          <cell r="BE3074" t="e">
            <v>#N/A</v>
          </cell>
          <cell r="BG3074">
            <v>0</v>
          </cell>
          <cell r="BH3074">
            <v>0</v>
          </cell>
          <cell r="BJ3074" t="e">
            <v>#N/A</v>
          </cell>
          <cell r="BL3074">
            <v>0</v>
          </cell>
          <cell r="BM3074">
            <v>0</v>
          </cell>
          <cell r="BO3074" t="e">
            <v>#N/A</v>
          </cell>
          <cell r="BQ3074">
            <v>0</v>
          </cell>
          <cell r="BR3074">
            <v>0</v>
          </cell>
          <cell r="BT3074" t="e">
            <v>#N/A</v>
          </cell>
          <cell r="BV3074">
            <v>0</v>
          </cell>
          <cell r="BW3074">
            <v>0</v>
          </cell>
          <cell r="CW3074">
            <v>127</v>
          </cell>
          <cell r="CX3074" t="str">
            <v>諸雑費</v>
          </cell>
          <cell r="CY3074">
            <v>1</v>
          </cell>
          <cell r="DA3074">
            <v>91</v>
          </cell>
          <cell r="DG3074">
            <v>1</v>
          </cell>
        </row>
        <row r="3075">
          <cell r="Q3075">
            <v>7253</v>
          </cell>
          <cell r="R3075" t="str">
            <v>軟岩運搬工</v>
          </cell>
          <cell r="S3075" t="str">
            <v>2t-0.5㎞以下</v>
          </cell>
          <cell r="T3075" t="str">
            <v>山積0.08m3</v>
          </cell>
          <cell r="U3075" t="str">
            <v>ｍ3</v>
          </cell>
          <cell r="V3075">
            <v>2154</v>
          </cell>
          <cell r="W3075" t="str">
            <v>厚労省参考p.175</v>
          </cell>
          <cell r="X3075" t="str">
            <v>DID区間あり　管路土工</v>
          </cell>
          <cell r="Y3075">
            <v>10</v>
          </cell>
          <cell r="Z3075">
            <v>1095</v>
          </cell>
          <cell r="AA3075" t="str">
            <v>ﾀﾞﾝﾌﾟﾄﾗｯｸ運転工</v>
          </cell>
          <cell r="AB3075">
            <v>0.61</v>
          </cell>
          <cell r="AC3075">
            <v>35310</v>
          </cell>
          <cell r="AD3075">
            <v>21539.1</v>
          </cell>
          <cell r="AF3075" t="e">
            <v>#N/A</v>
          </cell>
          <cell r="AH3075">
            <v>0</v>
          </cell>
          <cell r="AI3075">
            <v>0</v>
          </cell>
          <cell r="AK3075" t="e">
            <v>#N/A</v>
          </cell>
          <cell r="AM3075">
            <v>0</v>
          </cell>
          <cell r="AN3075">
            <v>0</v>
          </cell>
          <cell r="AP3075" t="e">
            <v>#N/A</v>
          </cell>
          <cell r="AR3075">
            <v>0</v>
          </cell>
          <cell r="AS3075">
            <v>0</v>
          </cell>
          <cell r="AU3075" t="e">
            <v>#N/A</v>
          </cell>
          <cell r="AW3075">
            <v>0</v>
          </cell>
          <cell r="AX3075">
            <v>0</v>
          </cell>
          <cell r="AZ3075" t="e">
            <v>#N/A</v>
          </cell>
          <cell r="BB3075">
            <v>0</v>
          </cell>
          <cell r="BC3075">
            <v>0</v>
          </cell>
          <cell r="BE3075" t="e">
            <v>#N/A</v>
          </cell>
          <cell r="BG3075">
            <v>0</v>
          </cell>
          <cell r="BH3075">
            <v>0</v>
          </cell>
          <cell r="BJ3075" t="e">
            <v>#N/A</v>
          </cell>
          <cell r="BL3075">
            <v>0</v>
          </cell>
          <cell r="BM3075">
            <v>0</v>
          </cell>
          <cell r="BO3075" t="e">
            <v>#N/A</v>
          </cell>
          <cell r="BQ3075">
            <v>0</v>
          </cell>
          <cell r="BR3075">
            <v>0</v>
          </cell>
          <cell r="BT3075" t="e">
            <v>#N/A</v>
          </cell>
          <cell r="BV3075">
            <v>0</v>
          </cell>
          <cell r="BW3075">
            <v>0</v>
          </cell>
          <cell r="CW3075">
            <v>127</v>
          </cell>
          <cell r="CX3075" t="str">
            <v>諸雑費</v>
          </cell>
          <cell r="CY3075">
            <v>1</v>
          </cell>
          <cell r="DA3075">
            <v>0.90000000000145519</v>
          </cell>
          <cell r="DG3075">
            <v>1</v>
          </cell>
        </row>
        <row r="3076">
          <cell r="Q3076">
            <v>7254</v>
          </cell>
          <cell r="R3076" t="str">
            <v>軟岩運搬工</v>
          </cell>
          <cell r="S3076" t="str">
            <v>2t-0.6～1.0㎞以下</v>
          </cell>
          <cell r="T3076" t="str">
            <v>山積0.08m3</v>
          </cell>
          <cell r="U3076" t="str">
            <v>ｍ3</v>
          </cell>
          <cell r="V3076">
            <v>2585</v>
          </cell>
          <cell r="W3076" t="str">
            <v>厚労省参考p.175</v>
          </cell>
          <cell r="X3076" t="str">
            <v>DID区間あり　管路土工</v>
          </cell>
          <cell r="Y3076">
            <v>10</v>
          </cell>
          <cell r="Z3076">
            <v>1095</v>
          </cell>
          <cell r="AA3076" t="str">
            <v>ﾀﾞﾝﾌﾟﾄﾗｯｸ運転工</v>
          </cell>
          <cell r="AB3076">
            <v>0.73199999999999998</v>
          </cell>
          <cell r="AC3076">
            <v>35310</v>
          </cell>
          <cell r="AD3076">
            <v>25846.92</v>
          </cell>
          <cell r="AF3076" t="e">
            <v>#N/A</v>
          </cell>
          <cell r="AH3076">
            <v>0</v>
          </cell>
          <cell r="AI3076">
            <v>0</v>
          </cell>
          <cell r="AK3076" t="e">
            <v>#N/A</v>
          </cell>
          <cell r="AM3076">
            <v>0</v>
          </cell>
          <cell r="AN3076">
            <v>0</v>
          </cell>
          <cell r="AP3076" t="e">
            <v>#N/A</v>
          </cell>
          <cell r="AR3076">
            <v>0</v>
          </cell>
          <cell r="AS3076">
            <v>0</v>
          </cell>
          <cell r="AU3076" t="e">
            <v>#N/A</v>
          </cell>
          <cell r="AW3076">
            <v>0</v>
          </cell>
          <cell r="AX3076">
            <v>0</v>
          </cell>
          <cell r="AZ3076" t="e">
            <v>#N/A</v>
          </cell>
          <cell r="BB3076">
            <v>0</v>
          </cell>
          <cell r="BC3076">
            <v>0</v>
          </cell>
          <cell r="BE3076" t="e">
            <v>#N/A</v>
          </cell>
          <cell r="BG3076">
            <v>0</v>
          </cell>
          <cell r="BH3076">
            <v>0</v>
          </cell>
          <cell r="BJ3076" t="e">
            <v>#N/A</v>
          </cell>
          <cell r="BL3076">
            <v>0</v>
          </cell>
          <cell r="BM3076">
            <v>0</v>
          </cell>
          <cell r="BO3076" t="e">
            <v>#N/A</v>
          </cell>
          <cell r="BQ3076">
            <v>0</v>
          </cell>
          <cell r="BR3076">
            <v>0</v>
          </cell>
          <cell r="BT3076" t="e">
            <v>#N/A</v>
          </cell>
          <cell r="BV3076">
            <v>0</v>
          </cell>
          <cell r="BW3076">
            <v>0</v>
          </cell>
          <cell r="CW3076">
            <v>127</v>
          </cell>
          <cell r="CX3076" t="str">
            <v>諸雑費</v>
          </cell>
          <cell r="CY3076">
            <v>1</v>
          </cell>
          <cell r="DA3076">
            <v>3.0800000000017462</v>
          </cell>
          <cell r="DG3076">
            <v>1</v>
          </cell>
        </row>
        <row r="3077">
          <cell r="Q3077">
            <v>7255</v>
          </cell>
          <cell r="R3077" t="str">
            <v>軟岩運搬工</v>
          </cell>
          <cell r="S3077" t="str">
            <v>2t-1.1～1.5㎞以下</v>
          </cell>
          <cell r="T3077" t="str">
            <v>山積0.08m3</v>
          </cell>
          <cell r="U3077" t="str">
            <v>ｍ3</v>
          </cell>
          <cell r="V3077">
            <v>3016</v>
          </cell>
          <cell r="W3077" t="str">
            <v>厚労省参考p.175</v>
          </cell>
          <cell r="X3077" t="str">
            <v>DID区間あり　管路土工</v>
          </cell>
          <cell r="Y3077">
            <v>10</v>
          </cell>
          <cell r="Z3077">
            <v>1095</v>
          </cell>
          <cell r="AA3077" t="str">
            <v>ﾀﾞﾝﾌﾟﾄﾗｯｸ運転工</v>
          </cell>
          <cell r="AB3077">
            <v>0.85399999999999998</v>
          </cell>
          <cell r="AC3077">
            <v>35310</v>
          </cell>
          <cell r="AD3077">
            <v>30154.74</v>
          </cell>
          <cell r="AF3077" t="e">
            <v>#N/A</v>
          </cell>
          <cell r="AH3077">
            <v>0</v>
          </cell>
          <cell r="AI3077">
            <v>0</v>
          </cell>
          <cell r="AK3077" t="e">
            <v>#N/A</v>
          </cell>
          <cell r="AM3077">
            <v>0</v>
          </cell>
          <cell r="AN3077">
            <v>0</v>
          </cell>
          <cell r="AP3077" t="e">
            <v>#N/A</v>
          </cell>
          <cell r="AR3077">
            <v>0</v>
          </cell>
          <cell r="AS3077">
            <v>0</v>
          </cell>
          <cell r="AU3077" t="e">
            <v>#N/A</v>
          </cell>
          <cell r="AW3077">
            <v>0</v>
          </cell>
          <cell r="AX3077">
            <v>0</v>
          </cell>
          <cell r="AZ3077" t="e">
            <v>#N/A</v>
          </cell>
          <cell r="BB3077">
            <v>0</v>
          </cell>
          <cell r="BC3077">
            <v>0</v>
          </cell>
          <cell r="BE3077" t="e">
            <v>#N/A</v>
          </cell>
          <cell r="BG3077">
            <v>0</v>
          </cell>
          <cell r="BH3077">
            <v>0</v>
          </cell>
          <cell r="BJ3077" t="e">
            <v>#N/A</v>
          </cell>
          <cell r="BL3077">
            <v>0</v>
          </cell>
          <cell r="BM3077">
            <v>0</v>
          </cell>
          <cell r="BO3077" t="e">
            <v>#N/A</v>
          </cell>
          <cell r="BQ3077">
            <v>0</v>
          </cell>
          <cell r="BR3077">
            <v>0</v>
          </cell>
          <cell r="BT3077" t="e">
            <v>#N/A</v>
          </cell>
          <cell r="BV3077">
            <v>0</v>
          </cell>
          <cell r="BW3077">
            <v>0</v>
          </cell>
          <cell r="CW3077">
            <v>127</v>
          </cell>
          <cell r="CX3077" t="str">
            <v>諸雑費</v>
          </cell>
          <cell r="CY3077">
            <v>1</v>
          </cell>
          <cell r="DA3077">
            <v>5.2599999999983993</v>
          </cell>
          <cell r="DG3077">
            <v>1</v>
          </cell>
        </row>
        <row r="3078">
          <cell r="Q3078">
            <v>7256</v>
          </cell>
          <cell r="R3078" t="str">
            <v>軟岩運搬工</v>
          </cell>
          <cell r="S3078" t="str">
            <v>2t-1.6～2.0㎞以下</v>
          </cell>
          <cell r="T3078" t="str">
            <v>山積0.08m3</v>
          </cell>
          <cell r="U3078" t="str">
            <v>ｍ3</v>
          </cell>
          <cell r="V3078">
            <v>3447</v>
          </cell>
          <cell r="W3078" t="str">
            <v>厚労省参考p.175</v>
          </cell>
          <cell r="X3078" t="str">
            <v>DID区間あり　管路土工</v>
          </cell>
          <cell r="Y3078">
            <v>10</v>
          </cell>
          <cell r="Z3078">
            <v>1095</v>
          </cell>
          <cell r="AA3078" t="str">
            <v>ﾀﾞﾝﾌﾟﾄﾗｯｸ運転工</v>
          </cell>
          <cell r="AB3078">
            <v>0.97599999999999998</v>
          </cell>
          <cell r="AC3078">
            <v>35310</v>
          </cell>
          <cell r="AD3078">
            <v>34462.559999999998</v>
          </cell>
          <cell r="AF3078" t="e">
            <v>#N/A</v>
          </cell>
          <cell r="AH3078">
            <v>0</v>
          </cell>
          <cell r="AI3078">
            <v>0</v>
          </cell>
          <cell r="AK3078" t="e">
            <v>#N/A</v>
          </cell>
          <cell r="AM3078">
            <v>0</v>
          </cell>
          <cell r="AN3078">
            <v>0</v>
          </cell>
          <cell r="AP3078" t="e">
            <v>#N/A</v>
          </cell>
          <cell r="AR3078">
            <v>0</v>
          </cell>
          <cell r="AS3078">
            <v>0</v>
          </cell>
          <cell r="AU3078" t="e">
            <v>#N/A</v>
          </cell>
          <cell r="AW3078">
            <v>0</v>
          </cell>
          <cell r="AX3078">
            <v>0</v>
          </cell>
          <cell r="AZ3078" t="e">
            <v>#N/A</v>
          </cell>
          <cell r="BB3078">
            <v>0</v>
          </cell>
          <cell r="BC3078">
            <v>0</v>
          </cell>
          <cell r="BE3078" t="e">
            <v>#N/A</v>
          </cell>
          <cell r="BG3078">
            <v>0</v>
          </cell>
          <cell r="BH3078">
            <v>0</v>
          </cell>
          <cell r="BJ3078" t="e">
            <v>#N/A</v>
          </cell>
          <cell r="BL3078">
            <v>0</v>
          </cell>
          <cell r="BM3078">
            <v>0</v>
          </cell>
          <cell r="BO3078" t="e">
            <v>#N/A</v>
          </cell>
          <cell r="BQ3078">
            <v>0</v>
          </cell>
          <cell r="BR3078">
            <v>0</v>
          </cell>
          <cell r="BT3078" t="e">
            <v>#N/A</v>
          </cell>
          <cell r="BV3078">
            <v>0</v>
          </cell>
          <cell r="BW3078">
            <v>0</v>
          </cell>
          <cell r="CW3078">
            <v>127</v>
          </cell>
          <cell r="CX3078" t="str">
            <v>諸雑費</v>
          </cell>
          <cell r="CY3078">
            <v>1</v>
          </cell>
          <cell r="DA3078">
            <v>7.4400000000023283</v>
          </cell>
          <cell r="DG3078">
            <v>1</v>
          </cell>
        </row>
        <row r="3079">
          <cell r="Q3079">
            <v>7257</v>
          </cell>
          <cell r="R3079" t="str">
            <v>軟岩運搬工</v>
          </cell>
          <cell r="S3079" t="str">
            <v>2t-2.1～2.5㎞以下</v>
          </cell>
          <cell r="T3079" t="str">
            <v>山積0.08m3</v>
          </cell>
          <cell r="U3079" t="str">
            <v>ｍ3</v>
          </cell>
          <cell r="V3079">
            <v>3662</v>
          </cell>
          <cell r="W3079" t="str">
            <v>厚労省参考p.175</v>
          </cell>
          <cell r="X3079" t="str">
            <v>DID区間あり　管路土工</v>
          </cell>
          <cell r="Y3079">
            <v>10</v>
          </cell>
          <cell r="Z3079">
            <v>1095</v>
          </cell>
          <cell r="AA3079" t="str">
            <v>ﾀﾞﾝﾌﾟﾄﾗｯｸ運転工</v>
          </cell>
          <cell r="AB3079">
            <v>1.0369999999999999</v>
          </cell>
          <cell r="AC3079">
            <v>35310</v>
          </cell>
          <cell r="AD3079">
            <v>36616.47</v>
          </cell>
          <cell r="AF3079" t="e">
            <v>#N/A</v>
          </cell>
          <cell r="AH3079">
            <v>0</v>
          </cell>
          <cell r="AI3079">
            <v>0</v>
          </cell>
          <cell r="AK3079" t="e">
            <v>#N/A</v>
          </cell>
          <cell r="AM3079">
            <v>0</v>
          </cell>
          <cell r="AN3079">
            <v>0</v>
          </cell>
          <cell r="AP3079" t="e">
            <v>#N/A</v>
          </cell>
          <cell r="AR3079">
            <v>0</v>
          </cell>
          <cell r="AS3079">
            <v>0</v>
          </cell>
          <cell r="AU3079" t="e">
            <v>#N/A</v>
          </cell>
          <cell r="AW3079">
            <v>0</v>
          </cell>
          <cell r="AX3079">
            <v>0</v>
          </cell>
          <cell r="AZ3079" t="e">
            <v>#N/A</v>
          </cell>
          <cell r="BB3079">
            <v>0</v>
          </cell>
          <cell r="BC3079">
            <v>0</v>
          </cell>
          <cell r="BE3079" t="e">
            <v>#N/A</v>
          </cell>
          <cell r="BG3079">
            <v>0</v>
          </cell>
          <cell r="BH3079">
            <v>0</v>
          </cell>
          <cell r="BJ3079" t="e">
            <v>#N/A</v>
          </cell>
          <cell r="BL3079">
            <v>0</v>
          </cell>
          <cell r="BM3079">
            <v>0</v>
          </cell>
          <cell r="BO3079" t="e">
            <v>#N/A</v>
          </cell>
          <cell r="BQ3079">
            <v>0</v>
          </cell>
          <cell r="BR3079">
            <v>0</v>
          </cell>
          <cell r="BT3079" t="e">
            <v>#N/A</v>
          </cell>
          <cell r="BV3079">
            <v>0</v>
          </cell>
          <cell r="BW3079">
            <v>0</v>
          </cell>
          <cell r="CW3079">
            <v>127</v>
          </cell>
          <cell r="CX3079" t="str">
            <v>諸雑費</v>
          </cell>
          <cell r="CY3079">
            <v>1</v>
          </cell>
          <cell r="DA3079">
            <v>3.5299999999988358</v>
          </cell>
          <cell r="DG3079">
            <v>1</v>
          </cell>
        </row>
        <row r="3080">
          <cell r="Q3080">
            <v>7258</v>
          </cell>
          <cell r="R3080" t="str">
            <v>軟岩運搬工</v>
          </cell>
          <cell r="S3080" t="str">
            <v>2t-2.6～3.0㎞以下</v>
          </cell>
          <cell r="T3080" t="str">
            <v>山積0.08m3</v>
          </cell>
          <cell r="U3080" t="str">
            <v>ｍ3</v>
          </cell>
          <cell r="V3080">
            <v>3878</v>
          </cell>
          <cell r="W3080" t="str">
            <v>厚労省参考p.175</v>
          </cell>
          <cell r="X3080" t="str">
            <v>DID区間あり　管路土工</v>
          </cell>
          <cell r="Y3080">
            <v>10</v>
          </cell>
          <cell r="Z3080">
            <v>1095</v>
          </cell>
          <cell r="AA3080" t="str">
            <v>ﾀﾞﾝﾌﾟﾄﾗｯｸ運転工</v>
          </cell>
          <cell r="AB3080">
            <v>1.0980000000000001</v>
          </cell>
          <cell r="AC3080">
            <v>35310</v>
          </cell>
          <cell r="AD3080">
            <v>38770.379999999997</v>
          </cell>
          <cell r="AF3080" t="e">
            <v>#N/A</v>
          </cell>
          <cell r="AH3080">
            <v>0</v>
          </cell>
          <cell r="AI3080">
            <v>0</v>
          </cell>
          <cell r="AK3080" t="e">
            <v>#N/A</v>
          </cell>
          <cell r="AM3080">
            <v>0</v>
          </cell>
          <cell r="AN3080">
            <v>0</v>
          </cell>
          <cell r="AP3080" t="e">
            <v>#N/A</v>
          </cell>
          <cell r="AR3080">
            <v>0</v>
          </cell>
          <cell r="AS3080">
            <v>0</v>
          </cell>
          <cell r="AU3080" t="e">
            <v>#N/A</v>
          </cell>
          <cell r="AW3080">
            <v>0</v>
          </cell>
          <cell r="AX3080">
            <v>0</v>
          </cell>
          <cell r="AZ3080" t="e">
            <v>#N/A</v>
          </cell>
          <cell r="BB3080">
            <v>0</v>
          </cell>
          <cell r="BC3080">
            <v>0</v>
          </cell>
          <cell r="BE3080" t="e">
            <v>#N/A</v>
          </cell>
          <cell r="BG3080">
            <v>0</v>
          </cell>
          <cell r="BH3080">
            <v>0</v>
          </cell>
          <cell r="BJ3080" t="e">
            <v>#N/A</v>
          </cell>
          <cell r="BL3080">
            <v>0</v>
          </cell>
          <cell r="BM3080">
            <v>0</v>
          </cell>
          <cell r="BO3080" t="e">
            <v>#N/A</v>
          </cell>
          <cell r="BQ3080">
            <v>0</v>
          </cell>
          <cell r="BR3080">
            <v>0</v>
          </cell>
          <cell r="BT3080" t="e">
            <v>#N/A</v>
          </cell>
          <cell r="BV3080">
            <v>0</v>
          </cell>
          <cell r="BW3080">
            <v>0</v>
          </cell>
          <cell r="CW3080">
            <v>127</v>
          </cell>
          <cell r="CX3080" t="str">
            <v>諸雑費</v>
          </cell>
          <cell r="CY3080">
            <v>1</v>
          </cell>
          <cell r="DA3080">
            <v>9.6200000000026193</v>
          </cell>
          <cell r="DG3080">
            <v>1</v>
          </cell>
        </row>
        <row r="3081">
          <cell r="Q3081">
            <v>7259</v>
          </cell>
          <cell r="R3081" t="str">
            <v>軟岩運搬工</v>
          </cell>
          <cell r="S3081" t="str">
            <v>2t-3.1～3.5㎞以下</v>
          </cell>
          <cell r="T3081" t="str">
            <v>山積0.08m3</v>
          </cell>
          <cell r="U3081" t="str">
            <v>ｍ3</v>
          </cell>
          <cell r="V3081">
            <v>4308</v>
          </cell>
          <cell r="W3081" t="str">
            <v>厚労省参考p.175</v>
          </cell>
          <cell r="X3081" t="str">
            <v>DID区間あり　管路土工</v>
          </cell>
          <cell r="Y3081">
            <v>10</v>
          </cell>
          <cell r="Z3081">
            <v>1095</v>
          </cell>
          <cell r="AA3081" t="str">
            <v>ﾀﾞﾝﾌﾟﾄﾗｯｸ運転工</v>
          </cell>
          <cell r="AB3081">
            <v>1.22</v>
          </cell>
          <cell r="AC3081">
            <v>35310</v>
          </cell>
          <cell r="AD3081">
            <v>43078.2</v>
          </cell>
          <cell r="AF3081" t="e">
            <v>#N/A</v>
          </cell>
          <cell r="AH3081">
            <v>0</v>
          </cell>
          <cell r="AI3081">
            <v>0</v>
          </cell>
          <cell r="AK3081" t="e">
            <v>#N/A</v>
          </cell>
          <cell r="AM3081">
            <v>0</v>
          </cell>
          <cell r="AN3081">
            <v>0</v>
          </cell>
          <cell r="AP3081" t="e">
            <v>#N/A</v>
          </cell>
          <cell r="AR3081">
            <v>0</v>
          </cell>
          <cell r="AS3081">
            <v>0</v>
          </cell>
          <cell r="AU3081" t="e">
            <v>#N/A</v>
          </cell>
          <cell r="AW3081">
            <v>0</v>
          </cell>
          <cell r="AX3081">
            <v>0</v>
          </cell>
          <cell r="AZ3081" t="e">
            <v>#N/A</v>
          </cell>
          <cell r="BB3081">
            <v>0</v>
          </cell>
          <cell r="BC3081">
            <v>0</v>
          </cell>
          <cell r="BE3081" t="e">
            <v>#N/A</v>
          </cell>
          <cell r="BG3081">
            <v>0</v>
          </cell>
          <cell r="BH3081">
            <v>0</v>
          </cell>
          <cell r="BJ3081" t="e">
            <v>#N/A</v>
          </cell>
          <cell r="BL3081">
            <v>0</v>
          </cell>
          <cell r="BM3081">
            <v>0</v>
          </cell>
          <cell r="BO3081" t="e">
            <v>#N/A</v>
          </cell>
          <cell r="BQ3081">
            <v>0</v>
          </cell>
          <cell r="BR3081">
            <v>0</v>
          </cell>
          <cell r="BT3081" t="e">
            <v>#N/A</v>
          </cell>
          <cell r="BV3081">
            <v>0</v>
          </cell>
          <cell r="BW3081">
            <v>0</v>
          </cell>
          <cell r="CW3081">
            <v>127</v>
          </cell>
          <cell r="CX3081" t="str">
            <v>諸雑費</v>
          </cell>
          <cell r="CY3081">
            <v>1</v>
          </cell>
          <cell r="DA3081">
            <v>1.8000000000029104</v>
          </cell>
          <cell r="DG3081">
            <v>1</v>
          </cell>
        </row>
        <row r="3082">
          <cell r="Q3082">
            <v>7260</v>
          </cell>
          <cell r="R3082" t="str">
            <v>軟岩運搬工</v>
          </cell>
          <cell r="S3082" t="str">
            <v>2t-3.6～4.5㎞以下</v>
          </cell>
          <cell r="T3082" t="str">
            <v>山積0.08m3</v>
          </cell>
          <cell r="U3082" t="str">
            <v>ｍ3</v>
          </cell>
          <cell r="V3082">
            <v>4739</v>
          </cell>
          <cell r="W3082" t="str">
            <v>厚労省参考p.175</v>
          </cell>
          <cell r="X3082" t="str">
            <v>DID区間あり　管路土工</v>
          </cell>
          <cell r="Y3082">
            <v>10</v>
          </cell>
          <cell r="Z3082">
            <v>1095</v>
          </cell>
          <cell r="AA3082" t="str">
            <v>ﾀﾞﾝﾌﾟﾄﾗｯｸ運転工</v>
          </cell>
          <cell r="AB3082">
            <v>1.3420000000000001</v>
          </cell>
          <cell r="AC3082">
            <v>35310</v>
          </cell>
          <cell r="AD3082">
            <v>47386.02</v>
          </cell>
          <cell r="AF3082" t="e">
            <v>#N/A</v>
          </cell>
          <cell r="AH3082">
            <v>0</v>
          </cell>
          <cell r="AI3082">
            <v>0</v>
          </cell>
          <cell r="AK3082" t="e">
            <v>#N/A</v>
          </cell>
          <cell r="AM3082">
            <v>0</v>
          </cell>
          <cell r="AN3082">
            <v>0</v>
          </cell>
          <cell r="AP3082" t="e">
            <v>#N/A</v>
          </cell>
          <cell r="AR3082">
            <v>0</v>
          </cell>
          <cell r="AS3082">
            <v>0</v>
          </cell>
          <cell r="AU3082" t="e">
            <v>#N/A</v>
          </cell>
          <cell r="AW3082">
            <v>0</v>
          </cell>
          <cell r="AX3082">
            <v>0</v>
          </cell>
          <cell r="AZ3082" t="e">
            <v>#N/A</v>
          </cell>
          <cell r="BB3082">
            <v>0</v>
          </cell>
          <cell r="BC3082">
            <v>0</v>
          </cell>
          <cell r="BE3082" t="e">
            <v>#N/A</v>
          </cell>
          <cell r="BG3082">
            <v>0</v>
          </cell>
          <cell r="BH3082">
            <v>0</v>
          </cell>
          <cell r="BJ3082" t="e">
            <v>#N/A</v>
          </cell>
          <cell r="BL3082">
            <v>0</v>
          </cell>
          <cell r="BM3082">
            <v>0</v>
          </cell>
          <cell r="BO3082" t="e">
            <v>#N/A</v>
          </cell>
          <cell r="BQ3082">
            <v>0</v>
          </cell>
          <cell r="BR3082">
            <v>0</v>
          </cell>
          <cell r="BT3082" t="e">
            <v>#N/A</v>
          </cell>
          <cell r="BV3082">
            <v>0</v>
          </cell>
          <cell r="BW3082">
            <v>0</v>
          </cell>
          <cell r="CW3082">
            <v>127</v>
          </cell>
          <cell r="CX3082" t="str">
            <v>諸雑費</v>
          </cell>
          <cell r="CY3082">
            <v>1</v>
          </cell>
          <cell r="DA3082">
            <v>3.9800000000032014</v>
          </cell>
          <cell r="DG3082">
            <v>1</v>
          </cell>
        </row>
        <row r="3083">
          <cell r="Q3083">
            <v>7261</v>
          </cell>
          <cell r="R3083" t="str">
            <v>軟岩運搬工</v>
          </cell>
          <cell r="S3083" t="str">
            <v>2t-4.6～6.0㎞以下</v>
          </cell>
          <cell r="T3083" t="str">
            <v>山積0.08m3</v>
          </cell>
          <cell r="U3083" t="str">
            <v>ｍ3</v>
          </cell>
          <cell r="V3083">
            <v>5601</v>
          </cell>
          <cell r="W3083" t="str">
            <v>厚労省参考p.175</v>
          </cell>
          <cell r="X3083" t="str">
            <v>DID区間あり　管路土工</v>
          </cell>
          <cell r="Y3083">
            <v>10</v>
          </cell>
          <cell r="Z3083">
            <v>1095</v>
          </cell>
          <cell r="AA3083" t="str">
            <v>ﾀﾞﾝﾌﾟﾄﾗｯｸ運転工</v>
          </cell>
          <cell r="AB3083">
            <v>1.5860000000000001</v>
          </cell>
          <cell r="AC3083">
            <v>35310</v>
          </cell>
          <cell r="AD3083">
            <v>56001.66</v>
          </cell>
          <cell r="AF3083" t="e">
            <v>#N/A</v>
          </cell>
          <cell r="AH3083">
            <v>0</v>
          </cell>
          <cell r="AI3083">
            <v>0</v>
          </cell>
          <cell r="AK3083" t="e">
            <v>#N/A</v>
          </cell>
          <cell r="AM3083">
            <v>0</v>
          </cell>
          <cell r="AN3083">
            <v>0</v>
          </cell>
          <cell r="AP3083" t="e">
            <v>#N/A</v>
          </cell>
          <cell r="AR3083">
            <v>0</v>
          </cell>
          <cell r="AS3083">
            <v>0</v>
          </cell>
          <cell r="AU3083" t="e">
            <v>#N/A</v>
          </cell>
          <cell r="AW3083">
            <v>0</v>
          </cell>
          <cell r="AX3083">
            <v>0</v>
          </cell>
          <cell r="AZ3083" t="e">
            <v>#N/A</v>
          </cell>
          <cell r="BB3083">
            <v>0</v>
          </cell>
          <cell r="BC3083">
            <v>0</v>
          </cell>
          <cell r="BE3083" t="e">
            <v>#N/A</v>
          </cell>
          <cell r="BG3083">
            <v>0</v>
          </cell>
          <cell r="BH3083">
            <v>0</v>
          </cell>
          <cell r="BJ3083" t="e">
            <v>#N/A</v>
          </cell>
          <cell r="BL3083">
            <v>0</v>
          </cell>
          <cell r="BM3083">
            <v>0</v>
          </cell>
          <cell r="BO3083" t="e">
            <v>#N/A</v>
          </cell>
          <cell r="BQ3083">
            <v>0</v>
          </cell>
          <cell r="BR3083">
            <v>0</v>
          </cell>
          <cell r="BT3083" t="e">
            <v>#N/A</v>
          </cell>
          <cell r="BV3083">
            <v>0</v>
          </cell>
          <cell r="BW3083">
            <v>0</v>
          </cell>
          <cell r="CW3083">
            <v>127</v>
          </cell>
          <cell r="CX3083" t="str">
            <v>諸雑費</v>
          </cell>
          <cell r="CY3083">
            <v>1</v>
          </cell>
          <cell r="DA3083">
            <v>8.3399999999965075</v>
          </cell>
          <cell r="DG3083">
            <v>1</v>
          </cell>
        </row>
        <row r="3084">
          <cell r="Q3084">
            <v>7262</v>
          </cell>
          <cell r="R3084" t="str">
            <v>軟岩運搬工</v>
          </cell>
          <cell r="S3084" t="str">
            <v>2t-6.1～8.0㎞以下</v>
          </cell>
          <cell r="T3084" t="str">
            <v>山積0.08m3</v>
          </cell>
          <cell r="U3084" t="str">
            <v>ｍ3</v>
          </cell>
          <cell r="V3084">
            <v>6462</v>
          </cell>
          <cell r="W3084" t="str">
            <v>厚労省参考p.175</v>
          </cell>
          <cell r="X3084" t="str">
            <v>DID区間あり　管路土工</v>
          </cell>
          <cell r="Y3084">
            <v>10</v>
          </cell>
          <cell r="Z3084">
            <v>1095</v>
          </cell>
          <cell r="AA3084" t="str">
            <v>ﾀﾞﾝﾌﾟﾄﾗｯｸ運転工</v>
          </cell>
          <cell r="AB3084">
            <v>1.83</v>
          </cell>
          <cell r="AC3084">
            <v>35310</v>
          </cell>
          <cell r="AD3084">
            <v>64617.3</v>
          </cell>
          <cell r="AF3084" t="e">
            <v>#N/A</v>
          </cell>
          <cell r="AH3084">
            <v>0</v>
          </cell>
          <cell r="AI3084">
            <v>0</v>
          </cell>
          <cell r="AK3084" t="e">
            <v>#N/A</v>
          </cell>
          <cell r="AM3084">
            <v>0</v>
          </cell>
          <cell r="AN3084">
            <v>0</v>
          </cell>
          <cell r="AP3084" t="e">
            <v>#N/A</v>
          </cell>
          <cell r="AR3084">
            <v>0</v>
          </cell>
          <cell r="AS3084">
            <v>0</v>
          </cell>
          <cell r="AU3084" t="e">
            <v>#N/A</v>
          </cell>
          <cell r="AW3084">
            <v>0</v>
          </cell>
          <cell r="AX3084">
            <v>0</v>
          </cell>
          <cell r="AZ3084" t="e">
            <v>#N/A</v>
          </cell>
          <cell r="BB3084">
            <v>0</v>
          </cell>
          <cell r="BC3084">
            <v>0</v>
          </cell>
          <cell r="BE3084" t="e">
            <v>#N/A</v>
          </cell>
          <cell r="BG3084">
            <v>0</v>
          </cell>
          <cell r="BH3084">
            <v>0</v>
          </cell>
          <cell r="BJ3084" t="e">
            <v>#N/A</v>
          </cell>
          <cell r="BL3084">
            <v>0</v>
          </cell>
          <cell r="BM3084">
            <v>0</v>
          </cell>
          <cell r="BO3084" t="e">
            <v>#N/A</v>
          </cell>
          <cell r="BQ3084">
            <v>0</v>
          </cell>
          <cell r="BR3084">
            <v>0</v>
          </cell>
          <cell r="BT3084" t="e">
            <v>#N/A</v>
          </cell>
          <cell r="BV3084">
            <v>0</v>
          </cell>
          <cell r="BW3084">
            <v>0</v>
          </cell>
          <cell r="CW3084">
            <v>127</v>
          </cell>
          <cell r="CX3084" t="str">
            <v>諸雑費</v>
          </cell>
          <cell r="CY3084">
            <v>1</v>
          </cell>
          <cell r="DA3084">
            <v>2.6999999999970896</v>
          </cell>
          <cell r="DG3084">
            <v>1</v>
          </cell>
        </row>
        <row r="3085">
          <cell r="Q3085">
            <v>7263</v>
          </cell>
          <cell r="R3085" t="str">
            <v>軟岩運搬工</v>
          </cell>
          <cell r="S3085" t="str">
            <v>2t-8.1～11.0㎞以下</v>
          </cell>
          <cell r="T3085" t="str">
            <v>山積0.08m3</v>
          </cell>
          <cell r="U3085" t="str">
            <v>ｍ3</v>
          </cell>
          <cell r="V3085">
            <v>7755</v>
          </cell>
          <cell r="W3085" t="str">
            <v>厚労省参考p.175</v>
          </cell>
          <cell r="X3085" t="str">
            <v>DID区間あり　管路土工</v>
          </cell>
          <cell r="Y3085">
            <v>10</v>
          </cell>
          <cell r="Z3085">
            <v>1095</v>
          </cell>
          <cell r="AA3085" t="str">
            <v>ﾀﾞﾝﾌﾟﾄﾗｯｸ運転工</v>
          </cell>
          <cell r="AB3085">
            <v>2.1960000000000002</v>
          </cell>
          <cell r="AC3085">
            <v>35310</v>
          </cell>
          <cell r="AD3085">
            <v>77540.759999999995</v>
          </cell>
          <cell r="AF3085" t="e">
            <v>#N/A</v>
          </cell>
          <cell r="AH3085">
            <v>0</v>
          </cell>
          <cell r="AI3085">
            <v>0</v>
          </cell>
          <cell r="AK3085" t="e">
            <v>#N/A</v>
          </cell>
          <cell r="AM3085">
            <v>0</v>
          </cell>
          <cell r="AN3085">
            <v>0</v>
          </cell>
          <cell r="AP3085" t="e">
            <v>#N/A</v>
          </cell>
          <cell r="AR3085">
            <v>0</v>
          </cell>
          <cell r="AS3085">
            <v>0</v>
          </cell>
          <cell r="AU3085" t="e">
            <v>#N/A</v>
          </cell>
          <cell r="AW3085">
            <v>0</v>
          </cell>
          <cell r="AX3085">
            <v>0</v>
          </cell>
          <cell r="AZ3085" t="e">
            <v>#N/A</v>
          </cell>
          <cell r="BB3085">
            <v>0</v>
          </cell>
          <cell r="BC3085">
            <v>0</v>
          </cell>
          <cell r="BE3085" t="e">
            <v>#N/A</v>
          </cell>
          <cell r="BG3085">
            <v>0</v>
          </cell>
          <cell r="BH3085">
            <v>0</v>
          </cell>
          <cell r="BJ3085" t="e">
            <v>#N/A</v>
          </cell>
          <cell r="BL3085">
            <v>0</v>
          </cell>
          <cell r="BM3085">
            <v>0</v>
          </cell>
          <cell r="BO3085" t="e">
            <v>#N/A</v>
          </cell>
          <cell r="BQ3085">
            <v>0</v>
          </cell>
          <cell r="BR3085">
            <v>0</v>
          </cell>
          <cell r="BT3085" t="e">
            <v>#N/A</v>
          </cell>
          <cell r="BV3085">
            <v>0</v>
          </cell>
          <cell r="BW3085">
            <v>0</v>
          </cell>
          <cell r="CW3085">
            <v>127</v>
          </cell>
          <cell r="CX3085" t="str">
            <v>諸雑費</v>
          </cell>
          <cell r="CY3085">
            <v>1</v>
          </cell>
          <cell r="DA3085">
            <v>9.2400000000052387</v>
          </cell>
          <cell r="DG3085">
            <v>1</v>
          </cell>
        </row>
        <row r="3086">
          <cell r="Q3086">
            <v>7264</v>
          </cell>
          <cell r="R3086" t="str">
            <v>軟岩運搬工</v>
          </cell>
          <cell r="S3086" t="str">
            <v>2t-11.1～15.0㎞以下</v>
          </cell>
          <cell r="T3086" t="str">
            <v>山積0.08m3</v>
          </cell>
          <cell r="U3086" t="str">
            <v>ｍ3</v>
          </cell>
          <cell r="V3086">
            <v>9908</v>
          </cell>
          <cell r="W3086" t="str">
            <v>厚労省参考p.175</v>
          </cell>
          <cell r="X3086" t="str">
            <v>DID区間あり　管路土工</v>
          </cell>
          <cell r="Y3086">
            <v>10</v>
          </cell>
          <cell r="Z3086">
            <v>1095</v>
          </cell>
          <cell r="AA3086" t="str">
            <v>ﾀﾞﾝﾌﾟﾄﾗｯｸ運転工</v>
          </cell>
          <cell r="AB3086">
            <v>2.806</v>
          </cell>
          <cell r="AC3086">
            <v>35310</v>
          </cell>
          <cell r="AD3086">
            <v>99079.86</v>
          </cell>
          <cell r="AF3086" t="e">
            <v>#N/A</v>
          </cell>
          <cell r="AH3086">
            <v>0</v>
          </cell>
          <cell r="AI3086">
            <v>0</v>
          </cell>
          <cell r="AK3086" t="e">
            <v>#N/A</v>
          </cell>
          <cell r="AM3086">
            <v>0</v>
          </cell>
          <cell r="AN3086">
            <v>0</v>
          </cell>
          <cell r="AP3086" t="e">
            <v>#N/A</v>
          </cell>
          <cell r="AR3086">
            <v>0</v>
          </cell>
          <cell r="AS3086">
            <v>0</v>
          </cell>
          <cell r="AU3086" t="e">
            <v>#N/A</v>
          </cell>
          <cell r="AW3086">
            <v>0</v>
          </cell>
          <cell r="AX3086">
            <v>0</v>
          </cell>
          <cell r="AZ3086" t="e">
            <v>#N/A</v>
          </cell>
          <cell r="BB3086">
            <v>0</v>
          </cell>
          <cell r="BC3086">
            <v>0</v>
          </cell>
          <cell r="BE3086" t="e">
            <v>#N/A</v>
          </cell>
          <cell r="BG3086">
            <v>0</v>
          </cell>
          <cell r="BH3086">
            <v>0</v>
          </cell>
          <cell r="BJ3086" t="e">
            <v>#N/A</v>
          </cell>
          <cell r="BL3086">
            <v>0</v>
          </cell>
          <cell r="BM3086">
            <v>0</v>
          </cell>
          <cell r="BO3086" t="e">
            <v>#N/A</v>
          </cell>
          <cell r="BQ3086">
            <v>0</v>
          </cell>
          <cell r="BR3086">
            <v>0</v>
          </cell>
          <cell r="BT3086" t="e">
            <v>#N/A</v>
          </cell>
          <cell r="BV3086">
            <v>0</v>
          </cell>
          <cell r="BW3086">
            <v>0</v>
          </cell>
          <cell r="CW3086">
            <v>127</v>
          </cell>
          <cell r="CX3086" t="str">
            <v>諸雑費</v>
          </cell>
          <cell r="CY3086">
            <v>1</v>
          </cell>
          <cell r="DA3086">
            <v>0.13999999999941792</v>
          </cell>
          <cell r="DG3086">
            <v>1</v>
          </cell>
        </row>
        <row r="3087">
          <cell r="Q3087">
            <v>7265</v>
          </cell>
          <cell r="R3087" t="str">
            <v>軟岩運搬工</v>
          </cell>
          <cell r="S3087" t="str">
            <v>2t-15.1～20.0㎞以下</v>
          </cell>
          <cell r="T3087" t="str">
            <v>山積0.08m3</v>
          </cell>
          <cell r="U3087" t="str">
            <v>ｍ3</v>
          </cell>
          <cell r="V3087">
            <v>12930</v>
          </cell>
          <cell r="W3087" t="str">
            <v>厚労省参考p.175</v>
          </cell>
          <cell r="X3087" t="str">
            <v>DID区間あり　管路土工</v>
          </cell>
          <cell r="Y3087">
            <v>10</v>
          </cell>
          <cell r="Z3087">
            <v>1095</v>
          </cell>
          <cell r="AA3087" t="str">
            <v>ﾀﾞﾝﾌﾟﾄﾗｯｸ運転工</v>
          </cell>
          <cell r="AB3087">
            <v>3.66</v>
          </cell>
          <cell r="AC3087">
            <v>35310</v>
          </cell>
          <cell r="AD3087">
            <v>129234.6</v>
          </cell>
          <cell r="AF3087" t="e">
            <v>#N/A</v>
          </cell>
          <cell r="AH3087">
            <v>0</v>
          </cell>
          <cell r="AI3087">
            <v>0</v>
          </cell>
          <cell r="AK3087" t="e">
            <v>#N/A</v>
          </cell>
          <cell r="AM3087">
            <v>0</v>
          </cell>
          <cell r="AN3087">
            <v>0</v>
          </cell>
          <cell r="AP3087" t="e">
            <v>#N/A</v>
          </cell>
          <cell r="AR3087">
            <v>0</v>
          </cell>
          <cell r="AS3087">
            <v>0</v>
          </cell>
          <cell r="AU3087" t="e">
            <v>#N/A</v>
          </cell>
          <cell r="AW3087">
            <v>0</v>
          </cell>
          <cell r="AX3087">
            <v>0</v>
          </cell>
          <cell r="AZ3087" t="e">
            <v>#N/A</v>
          </cell>
          <cell r="BB3087">
            <v>0</v>
          </cell>
          <cell r="BC3087">
            <v>0</v>
          </cell>
          <cell r="BE3087" t="e">
            <v>#N/A</v>
          </cell>
          <cell r="BG3087">
            <v>0</v>
          </cell>
          <cell r="BH3087">
            <v>0</v>
          </cell>
          <cell r="BJ3087" t="e">
            <v>#N/A</v>
          </cell>
          <cell r="BL3087">
            <v>0</v>
          </cell>
          <cell r="BM3087">
            <v>0</v>
          </cell>
          <cell r="BO3087" t="e">
            <v>#N/A</v>
          </cell>
          <cell r="BQ3087">
            <v>0</v>
          </cell>
          <cell r="BR3087">
            <v>0</v>
          </cell>
          <cell r="BT3087" t="e">
            <v>#N/A</v>
          </cell>
          <cell r="BV3087">
            <v>0</v>
          </cell>
          <cell r="BW3087">
            <v>0</v>
          </cell>
          <cell r="CW3087">
            <v>127</v>
          </cell>
          <cell r="CX3087" t="str">
            <v>諸雑費</v>
          </cell>
          <cell r="CY3087">
            <v>1</v>
          </cell>
          <cell r="DA3087">
            <v>65.399999999994179</v>
          </cell>
          <cell r="DG3087">
            <v>1</v>
          </cell>
        </row>
        <row r="3088">
          <cell r="Q3088">
            <v>7266</v>
          </cell>
          <cell r="R3088" t="str">
            <v>硬岩運搬工</v>
          </cell>
          <cell r="S3088" t="str">
            <v>2t-0.5㎞以下</v>
          </cell>
          <cell r="T3088" t="str">
            <v>山積0.08m3</v>
          </cell>
          <cell r="U3088" t="str">
            <v>ｍ3</v>
          </cell>
          <cell r="V3088">
            <v>2458</v>
          </cell>
          <cell r="W3088" t="str">
            <v>厚労省参考p.175</v>
          </cell>
          <cell r="X3088" t="str">
            <v>DID区間あり　管路土工</v>
          </cell>
          <cell r="Y3088">
            <v>10</v>
          </cell>
          <cell r="Z3088">
            <v>1097</v>
          </cell>
          <cell r="AA3088" t="str">
            <v>ﾀﾞﾝﾌﾟﾄﾗｯｸ運転工</v>
          </cell>
          <cell r="AB3088">
            <v>0.68500000000000005</v>
          </cell>
          <cell r="AC3088">
            <v>35880</v>
          </cell>
          <cell r="AD3088">
            <v>24577.8</v>
          </cell>
          <cell r="AF3088" t="e">
            <v>#N/A</v>
          </cell>
          <cell r="AH3088">
            <v>0</v>
          </cell>
          <cell r="AI3088">
            <v>0</v>
          </cell>
          <cell r="AK3088" t="e">
            <v>#N/A</v>
          </cell>
          <cell r="AM3088">
            <v>0</v>
          </cell>
          <cell r="AN3088">
            <v>0</v>
          </cell>
          <cell r="AP3088" t="e">
            <v>#N/A</v>
          </cell>
          <cell r="AR3088">
            <v>0</v>
          </cell>
          <cell r="AS3088">
            <v>0</v>
          </cell>
          <cell r="AU3088" t="e">
            <v>#N/A</v>
          </cell>
          <cell r="AW3088">
            <v>0</v>
          </cell>
          <cell r="AX3088">
            <v>0</v>
          </cell>
          <cell r="AZ3088" t="e">
            <v>#N/A</v>
          </cell>
          <cell r="BB3088">
            <v>0</v>
          </cell>
          <cell r="BC3088">
            <v>0</v>
          </cell>
          <cell r="BE3088" t="e">
            <v>#N/A</v>
          </cell>
          <cell r="BG3088">
            <v>0</v>
          </cell>
          <cell r="BH3088">
            <v>0</v>
          </cell>
          <cell r="BJ3088" t="e">
            <v>#N/A</v>
          </cell>
          <cell r="BL3088">
            <v>0</v>
          </cell>
          <cell r="BM3088">
            <v>0</v>
          </cell>
          <cell r="BO3088" t="e">
            <v>#N/A</v>
          </cell>
          <cell r="BQ3088">
            <v>0</v>
          </cell>
          <cell r="BR3088">
            <v>0</v>
          </cell>
          <cell r="BT3088" t="e">
            <v>#N/A</v>
          </cell>
          <cell r="BV3088">
            <v>0</v>
          </cell>
          <cell r="BW3088">
            <v>0</v>
          </cell>
          <cell r="CW3088">
            <v>127</v>
          </cell>
          <cell r="CX3088" t="str">
            <v>諸雑費</v>
          </cell>
          <cell r="CY3088">
            <v>1</v>
          </cell>
          <cell r="DA3088">
            <v>2.2000000000007276</v>
          </cell>
          <cell r="DG3088">
            <v>1</v>
          </cell>
        </row>
        <row r="3089">
          <cell r="Q3089">
            <v>7267</v>
          </cell>
          <cell r="R3089" t="str">
            <v>硬岩運搬工</v>
          </cell>
          <cell r="S3089" t="str">
            <v>2t-0.6～1.0㎞以下</v>
          </cell>
          <cell r="T3089" t="str">
            <v>山積0.08m3</v>
          </cell>
          <cell r="U3089" t="str">
            <v>ｍ3</v>
          </cell>
          <cell r="V3089">
            <v>2950</v>
          </cell>
          <cell r="W3089" t="str">
            <v>厚労省参考p.175</v>
          </cell>
          <cell r="X3089" t="str">
            <v>DID区間あり　管路土工</v>
          </cell>
          <cell r="Y3089">
            <v>10</v>
          </cell>
          <cell r="Z3089">
            <v>1097</v>
          </cell>
          <cell r="AA3089" t="str">
            <v>ﾀﾞﾝﾌﾟﾄﾗｯｸ運転工</v>
          </cell>
          <cell r="AB3089">
            <v>0.82199999999999995</v>
          </cell>
          <cell r="AC3089">
            <v>35880</v>
          </cell>
          <cell r="AD3089">
            <v>29493.360000000001</v>
          </cell>
          <cell r="AF3089" t="e">
            <v>#N/A</v>
          </cell>
          <cell r="AH3089">
            <v>0</v>
          </cell>
          <cell r="AI3089">
            <v>0</v>
          </cell>
          <cell r="AK3089" t="e">
            <v>#N/A</v>
          </cell>
          <cell r="AM3089">
            <v>0</v>
          </cell>
          <cell r="AN3089">
            <v>0</v>
          </cell>
          <cell r="AP3089" t="e">
            <v>#N/A</v>
          </cell>
          <cell r="AR3089">
            <v>0</v>
          </cell>
          <cell r="AS3089">
            <v>0</v>
          </cell>
          <cell r="AU3089" t="e">
            <v>#N/A</v>
          </cell>
          <cell r="AW3089">
            <v>0</v>
          </cell>
          <cell r="AX3089">
            <v>0</v>
          </cell>
          <cell r="AZ3089" t="e">
            <v>#N/A</v>
          </cell>
          <cell r="BB3089">
            <v>0</v>
          </cell>
          <cell r="BC3089">
            <v>0</v>
          </cell>
          <cell r="BE3089" t="e">
            <v>#N/A</v>
          </cell>
          <cell r="BG3089">
            <v>0</v>
          </cell>
          <cell r="BH3089">
            <v>0</v>
          </cell>
          <cell r="BJ3089" t="e">
            <v>#N/A</v>
          </cell>
          <cell r="BL3089">
            <v>0</v>
          </cell>
          <cell r="BM3089">
            <v>0</v>
          </cell>
          <cell r="BO3089" t="e">
            <v>#N/A</v>
          </cell>
          <cell r="BQ3089">
            <v>0</v>
          </cell>
          <cell r="BR3089">
            <v>0</v>
          </cell>
          <cell r="BT3089" t="e">
            <v>#N/A</v>
          </cell>
          <cell r="BV3089">
            <v>0</v>
          </cell>
          <cell r="BW3089">
            <v>0</v>
          </cell>
          <cell r="CW3089">
            <v>127</v>
          </cell>
          <cell r="CX3089" t="str">
            <v>諸雑費</v>
          </cell>
          <cell r="CY3089">
            <v>1</v>
          </cell>
          <cell r="DA3089">
            <v>6.6399999999994179</v>
          </cell>
          <cell r="DG3089">
            <v>1</v>
          </cell>
        </row>
        <row r="3090">
          <cell r="Q3090">
            <v>7268</v>
          </cell>
          <cell r="R3090" t="str">
            <v>硬岩運搬工</v>
          </cell>
          <cell r="S3090" t="str">
            <v>2t-1.1～1.5㎞以下</v>
          </cell>
          <cell r="T3090" t="str">
            <v>山積0.08m3</v>
          </cell>
          <cell r="U3090" t="str">
            <v>ｍ3</v>
          </cell>
          <cell r="V3090">
            <v>3441</v>
          </cell>
          <cell r="W3090" t="str">
            <v>厚労省参考p.175</v>
          </cell>
          <cell r="X3090" t="str">
            <v>DID区間あり　管路土工</v>
          </cell>
          <cell r="Y3090">
            <v>10</v>
          </cell>
          <cell r="Z3090">
            <v>1097</v>
          </cell>
          <cell r="AA3090" t="str">
            <v>ﾀﾞﾝﾌﾟﾄﾗｯｸ運転工</v>
          </cell>
          <cell r="AB3090">
            <v>0.95899999999999996</v>
          </cell>
          <cell r="AC3090">
            <v>35880</v>
          </cell>
          <cell r="AD3090">
            <v>34408.92</v>
          </cell>
          <cell r="AF3090" t="e">
            <v>#N/A</v>
          </cell>
          <cell r="AH3090">
            <v>0</v>
          </cell>
          <cell r="AI3090">
            <v>0</v>
          </cell>
          <cell r="AK3090" t="e">
            <v>#N/A</v>
          </cell>
          <cell r="AM3090">
            <v>0</v>
          </cell>
          <cell r="AN3090">
            <v>0</v>
          </cell>
          <cell r="AP3090" t="e">
            <v>#N/A</v>
          </cell>
          <cell r="AR3090">
            <v>0</v>
          </cell>
          <cell r="AS3090">
            <v>0</v>
          </cell>
          <cell r="AU3090" t="e">
            <v>#N/A</v>
          </cell>
          <cell r="AW3090">
            <v>0</v>
          </cell>
          <cell r="AX3090">
            <v>0</v>
          </cell>
          <cell r="AZ3090" t="e">
            <v>#N/A</v>
          </cell>
          <cell r="BB3090">
            <v>0</v>
          </cell>
          <cell r="BC3090">
            <v>0</v>
          </cell>
          <cell r="BE3090" t="e">
            <v>#N/A</v>
          </cell>
          <cell r="BG3090">
            <v>0</v>
          </cell>
          <cell r="BH3090">
            <v>0</v>
          </cell>
          <cell r="BJ3090" t="e">
            <v>#N/A</v>
          </cell>
          <cell r="BL3090">
            <v>0</v>
          </cell>
          <cell r="BM3090">
            <v>0</v>
          </cell>
          <cell r="BO3090" t="e">
            <v>#N/A</v>
          </cell>
          <cell r="BQ3090">
            <v>0</v>
          </cell>
          <cell r="BR3090">
            <v>0</v>
          </cell>
          <cell r="BT3090" t="e">
            <v>#N/A</v>
          </cell>
          <cell r="BV3090">
            <v>0</v>
          </cell>
          <cell r="BW3090">
            <v>0</v>
          </cell>
          <cell r="CW3090">
            <v>127</v>
          </cell>
          <cell r="CX3090" t="str">
            <v>諸雑費</v>
          </cell>
          <cell r="CY3090">
            <v>1</v>
          </cell>
          <cell r="DA3090">
            <v>1.0800000000017462</v>
          </cell>
          <cell r="DG3090">
            <v>1</v>
          </cell>
        </row>
        <row r="3091">
          <cell r="Q3091">
            <v>7269</v>
          </cell>
          <cell r="R3091" t="str">
            <v>硬岩運搬工</v>
          </cell>
          <cell r="S3091" t="str">
            <v>2t-1.6～2.0㎞以下</v>
          </cell>
          <cell r="T3091" t="str">
            <v>山積0.08m3</v>
          </cell>
          <cell r="U3091" t="str">
            <v>ｍ3</v>
          </cell>
          <cell r="V3091">
            <v>3933</v>
          </cell>
          <cell r="W3091" t="str">
            <v>厚労省参考p.175</v>
          </cell>
          <cell r="X3091" t="str">
            <v>DID区間あり　管路土工</v>
          </cell>
          <cell r="Y3091">
            <v>10</v>
          </cell>
          <cell r="Z3091">
            <v>1097</v>
          </cell>
          <cell r="AA3091" t="str">
            <v>ﾀﾞﾝﾌﾟﾄﾗｯｸ運転工</v>
          </cell>
          <cell r="AB3091">
            <v>1.0960000000000001</v>
          </cell>
          <cell r="AC3091">
            <v>35880</v>
          </cell>
          <cell r="AD3091">
            <v>39324.480000000003</v>
          </cell>
          <cell r="AF3091" t="e">
            <v>#N/A</v>
          </cell>
          <cell r="AH3091">
            <v>0</v>
          </cell>
          <cell r="AI3091">
            <v>0</v>
          </cell>
          <cell r="AK3091" t="e">
            <v>#N/A</v>
          </cell>
          <cell r="AM3091">
            <v>0</v>
          </cell>
          <cell r="AN3091">
            <v>0</v>
          </cell>
          <cell r="AP3091" t="e">
            <v>#N/A</v>
          </cell>
          <cell r="AR3091">
            <v>0</v>
          </cell>
          <cell r="AS3091">
            <v>0</v>
          </cell>
          <cell r="AU3091" t="e">
            <v>#N/A</v>
          </cell>
          <cell r="AW3091">
            <v>0</v>
          </cell>
          <cell r="AX3091">
            <v>0</v>
          </cell>
          <cell r="AZ3091" t="e">
            <v>#N/A</v>
          </cell>
          <cell r="BB3091">
            <v>0</v>
          </cell>
          <cell r="BC3091">
            <v>0</v>
          </cell>
          <cell r="BE3091" t="e">
            <v>#N/A</v>
          </cell>
          <cell r="BG3091">
            <v>0</v>
          </cell>
          <cell r="BH3091">
            <v>0</v>
          </cell>
          <cell r="BJ3091" t="e">
            <v>#N/A</v>
          </cell>
          <cell r="BL3091">
            <v>0</v>
          </cell>
          <cell r="BM3091">
            <v>0</v>
          </cell>
          <cell r="BO3091" t="e">
            <v>#N/A</v>
          </cell>
          <cell r="BQ3091">
            <v>0</v>
          </cell>
          <cell r="BR3091">
            <v>0</v>
          </cell>
          <cell r="BT3091" t="e">
            <v>#N/A</v>
          </cell>
          <cell r="BV3091">
            <v>0</v>
          </cell>
          <cell r="BW3091">
            <v>0</v>
          </cell>
          <cell r="CW3091">
            <v>127</v>
          </cell>
          <cell r="CX3091" t="str">
            <v>諸雑費</v>
          </cell>
          <cell r="CY3091">
            <v>1</v>
          </cell>
          <cell r="DA3091">
            <v>5.5199999999967986</v>
          </cell>
          <cell r="DG3091">
            <v>1</v>
          </cell>
        </row>
        <row r="3092">
          <cell r="Q3092">
            <v>7270</v>
          </cell>
          <cell r="R3092" t="str">
            <v>硬岩運搬工</v>
          </cell>
          <cell r="S3092" t="str">
            <v>2t-2.1～2.5㎞以下</v>
          </cell>
          <cell r="T3092" t="str">
            <v>山積0.08m3</v>
          </cell>
          <cell r="U3092" t="str">
            <v>ｍ3</v>
          </cell>
          <cell r="V3092">
            <v>4181</v>
          </cell>
          <cell r="W3092" t="str">
            <v>厚労省参考p.175</v>
          </cell>
          <cell r="X3092" t="str">
            <v>DID区間あり　管路土工</v>
          </cell>
          <cell r="Y3092">
            <v>10</v>
          </cell>
          <cell r="Z3092">
            <v>1097</v>
          </cell>
          <cell r="AA3092" t="str">
            <v>ﾀﾞﾝﾌﾟﾄﾗｯｸ運転工</v>
          </cell>
          <cell r="AB3092">
            <v>1.165</v>
          </cell>
          <cell r="AC3092">
            <v>35880</v>
          </cell>
          <cell r="AD3092">
            <v>41800.199999999997</v>
          </cell>
          <cell r="AF3092" t="e">
            <v>#N/A</v>
          </cell>
          <cell r="AH3092">
            <v>0</v>
          </cell>
          <cell r="AI3092">
            <v>0</v>
          </cell>
          <cell r="AK3092" t="e">
            <v>#N/A</v>
          </cell>
          <cell r="AM3092">
            <v>0</v>
          </cell>
          <cell r="AN3092">
            <v>0</v>
          </cell>
          <cell r="AP3092" t="e">
            <v>#N/A</v>
          </cell>
          <cell r="AR3092">
            <v>0</v>
          </cell>
          <cell r="AS3092">
            <v>0</v>
          </cell>
          <cell r="AU3092" t="e">
            <v>#N/A</v>
          </cell>
          <cell r="AW3092">
            <v>0</v>
          </cell>
          <cell r="AX3092">
            <v>0</v>
          </cell>
          <cell r="AZ3092" t="e">
            <v>#N/A</v>
          </cell>
          <cell r="BB3092">
            <v>0</v>
          </cell>
          <cell r="BC3092">
            <v>0</v>
          </cell>
          <cell r="BE3092" t="e">
            <v>#N/A</v>
          </cell>
          <cell r="BG3092">
            <v>0</v>
          </cell>
          <cell r="BH3092">
            <v>0</v>
          </cell>
          <cell r="BJ3092" t="e">
            <v>#N/A</v>
          </cell>
          <cell r="BL3092">
            <v>0</v>
          </cell>
          <cell r="BM3092">
            <v>0</v>
          </cell>
          <cell r="BO3092" t="e">
            <v>#N/A</v>
          </cell>
          <cell r="BQ3092">
            <v>0</v>
          </cell>
          <cell r="BR3092">
            <v>0</v>
          </cell>
          <cell r="BT3092" t="e">
            <v>#N/A</v>
          </cell>
          <cell r="BV3092">
            <v>0</v>
          </cell>
          <cell r="BW3092">
            <v>0</v>
          </cell>
          <cell r="CW3092">
            <v>127</v>
          </cell>
          <cell r="CX3092" t="str">
            <v>諸雑費</v>
          </cell>
          <cell r="CY3092">
            <v>1</v>
          </cell>
          <cell r="DA3092">
            <v>9.8000000000029104</v>
          </cell>
          <cell r="DG3092">
            <v>1</v>
          </cell>
        </row>
        <row r="3093">
          <cell r="Q3093">
            <v>7271</v>
          </cell>
          <cell r="R3093" t="str">
            <v>硬岩運搬工</v>
          </cell>
          <cell r="S3093" t="str">
            <v>2t-2.6～3.0㎞以下</v>
          </cell>
          <cell r="T3093" t="str">
            <v>山積0.08m3</v>
          </cell>
          <cell r="U3093" t="str">
            <v>ｍ3</v>
          </cell>
          <cell r="V3093">
            <v>4425</v>
          </cell>
          <cell r="W3093" t="str">
            <v>厚労省参考p.175</v>
          </cell>
          <cell r="X3093" t="str">
            <v>DID区間あり　管路土工</v>
          </cell>
          <cell r="Y3093">
            <v>10</v>
          </cell>
          <cell r="Z3093">
            <v>1097</v>
          </cell>
          <cell r="AA3093" t="str">
            <v>ﾀﾞﾝﾌﾟﾄﾗｯｸ運転工</v>
          </cell>
          <cell r="AB3093">
            <v>1.2330000000000001</v>
          </cell>
          <cell r="AC3093">
            <v>35880</v>
          </cell>
          <cell r="AD3093">
            <v>44240.04</v>
          </cell>
          <cell r="AF3093" t="e">
            <v>#N/A</v>
          </cell>
          <cell r="AH3093">
            <v>0</v>
          </cell>
          <cell r="AI3093">
            <v>0</v>
          </cell>
          <cell r="AK3093" t="e">
            <v>#N/A</v>
          </cell>
          <cell r="AM3093">
            <v>0</v>
          </cell>
          <cell r="AN3093">
            <v>0</v>
          </cell>
          <cell r="AP3093" t="e">
            <v>#N/A</v>
          </cell>
          <cell r="AR3093">
            <v>0</v>
          </cell>
          <cell r="AS3093">
            <v>0</v>
          </cell>
          <cell r="AU3093" t="e">
            <v>#N/A</v>
          </cell>
          <cell r="AW3093">
            <v>0</v>
          </cell>
          <cell r="AX3093">
            <v>0</v>
          </cell>
          <cell r="AZ3093" t="e">
            <v>#N/A</v>
          </cell>
          <cell r="BB3093">
            <v>0</v>
          </cell>
          <cell r="BC3093">
            <v>0</v>
          </cell>
          <cell r="BE3093" t="e">
            <v>#N/A</v>
          </cell>
          <cell r="BG3093">
            <v>0</v>
          </cell>
          <cell r="BH3093">
            <v>0</v>
          </cell>
          <cell r="BJ3093" t="e">
            <v>#N/A</v>
          </cell>
          <cell r="BL3093">
            <v>0</v>
          </cell>
          <cell r="BM3093">
            <v>0</v>
          </cell>
          <cell r="BO3093" t="e">
            <v>#N/A</v>
          </cell>
          <cell r="BQ3093">
            <v>0</v>
          </cell>
          <cell r="BR3093">
            <v>0</v>
          </cell>
          <cell r="BT3093" t="e">
            <v>#N/A</v>
          </cell>
          <cell r="BV3093">
            <v>0</v>
          </cell>
          <cell r="BW3093">
            <v>0</v>
          </cell>
          <cell r="CW3093">
            <v>127</v>
          </cell>
          <cell r="CX3093" t="str">
            <v>諸雑費</v>
          </cell>
          <cell r="CY3093">
            <v>1</v>
          </cell>
          <cell r="DA3093">
            <v>9.9599999999991269</v>
          </cell>
          <cell r="DG3093">
            <v>1</v>
          </cell>
        </row>
        <row r="3094">
          <cell r="Q3094">
            <v>7272</v>
          </cell>
          <cell r="R3094" t="str">
            <v>硬岩運搬工</v>
          </cell>
          <cell r="S3094" t="str">
            <v>2t-3.1～3.5㎞以下</v>
          </cell>
          <cell r="T3094" t="str">
            <v>山積0.08m3</v>
          </cell>
          <cell r="U3094" t="str">
            <v>ｍ3</v>
          </cell>
          <cell r="V3094">
            <v>4916</v>
          </cell>
          <cell r="W3094" t="str">
            <v>厚労省参考p.175</v>
          </cell>
          <cell r="X3094" t="str">
            <v>DID区間あり　管路土工</v>
          </cell>
          <cell r="Y3094">
            <v>10</v>
          </cell>
          <cell r="Z3094">
            <v>1097</v>
          </cell>
          <cell r="AA3094" t="str">
            <v>ﾀﾞﾝﾌﾟﾄﾗｯｸ運転工</v>
          </cell>
          <cell r="AB3094">
            <v>1.37</v>
          </cell>
          <cell r="AC3094">
            <v>35880</v>
          </cell>
          <cell r="AD3094">
            <v>49155.6</v>
          </cell>
          <cell r="AF3094" t="e">
            <v>#N/A</v>
          </cell>
          <cell r="AH3094">
            <v>0</v>
          </cell>
          <cell r="AI3094">
            <v>0</v>
          </cell>
          <cell r="AK3094" t="e">
            <v>#N/A</v>
          </cell>
          <cell r="AM3094">
            <v>0</v>
          </cell>
          <cell r="AN3094">
            <v>0</v>
          </cell>
          <cell r="AP3094" t="e">
            <v>#N/A</v>
          </cell>
          <cell r="AR3094">
            <v>0</v>
          </cell>
          <cell r="AS3094">
            <v>0</v>
          </cell>
          <cell r="AU3094" t="e">
            <v>#N/A</v>
          </cell>
          <cell r="AW3094">
            <v>0</v>
          </cell>
          <cell r="AX3094">
            <v>0</v>
          </cell>
          <cell r="AZ3094" t="e">
            <v>#N/A</v>
          </cell>
          <cell r="BB3094">
            <v>0</v>
          </cell>
          <cell r="BC3094">
            <v>0</v>
          </cell>
          <cell r="BE3094" t="e">
            <v>#N/A</v>
          </cell>
          <cell r="BG3094">
            <v>0</v>
          </cell>
          <cell r="BH3094">
            <v>0</v>
          </cell>
          <cell r="BJ3094" t="e">
            <v>#N/A</v>
          </cell>
          <cell r="BL3094">
            <v>0</v>
          </cell>
          <cell r="BM3094">
            <v>0</v>
          </cell>
          <cell r="BO3094" t="e">
            <v>#N/A</v>
          </cell>
          <cell r="BQ3094">
            <v>0</v>
          </cell>
          <cell r="BR3094">
            <v>0</v>
          </cell>
          <cell r="BT3094" t="e">
            <v>#N/A</v>
          </cell>
          <cell r="BV3094">
            <v>0</v>
          </cell>
          <cell r="BW3094">
            <v>0</v>
          </cell>
          <cell r="CW3094">
            <v>127</v>
          </cell>
          <cell r="CX3094" t="str">
            <v>諸雑費</v>
          </cell>
          <cell r="CY3094">
            <v>1</v>
          </cell>
          <cell r="DA3094">
            <v>4.4000000000014552</v>
          </cell>
          <cell r="DG3094">
            <v>1</v>
          </cell>
        </row>
        <row r="3095">
          <cell r="Q3095">
            <v>7273</v>
          </cell>
          <cell r="R3095" t="str">
            <v>硬岩運搬工</v>
          </cell>
          <cell r="S3095" t="str">
            <v>2t-3.6～4.5㎞以下</v>
          </cell>
          <cell r="T3095" t="str">
            <v>山積0.08m3</v>
          </cell>
          <cell r="U3095" t="str">
            <v>ｍ3</v>
          </cell>
          <cell r="V3095">
            <v>5408</v>
          </cell>
          <cell r="W3095" t="str">
            <v>厚労省参考p.175</v>
          </cell>
          <cell r="X3095" t="str">
            <v>DID区間あり　管路土工</v>
          </cell>
          <cell r="Y3095">
            <v>10</v>
          </cell>
          <cell r="Z3095">
            <v>1097</v>
          </cell>
          <cell r="AA3095" t="str">
            <v>ﾀﾞﾝﾌﾟﾄﾗｯｸ運転工</v>
          </cell>
          <cell r="AB3095">
            <v>1.5069999999999999</v>
          </cell>
          <cell r="AC3095">
            <v>35880</v>
          </cell>
          <cell r="AD3095">
            <v>54071.16</v>
          </cell>
          <cell r="AF3095" t="e">
            <v>#N/A</v>
          </cell>
          <cell r="AH3095">
            <v>0</v>
          </cell>
          <cell r="AI3095">
            <v>0</v>
          </cell>
          <cell r="AK3095" t="e">
            <v>#N/A</v>
          </cell>
          <cell r="AM3095">
            <v>0</v>
          </cell>
          <cell r="AN3095">
            <v>0</v>
          </cell>
          <cell r="AP3095" t="e">
            <v>#N/A</v>
          </cell>
          <cell r="AR3095">
            <v>0</v>
          </cell>
          <cell r="AS3095">
            <v>0</v>
          </cell>
          <cell r="AU3095" t="e">
            <v>#N/A</v>
          </cell>
          <cell r="AW3095">
            <v>0</v>
          </cell>
          <cell r="AX3095">
            <v>0</v>
          </cell>
          <cell r="AZ3095" t="e">
            <v>#N/A</v>
          </cell>
          <cell r="BB3095">
            <v>0</v>
          </cell>
          <cell r="BC3095">
            <v>0</v>
          </cell>
          <cell r="BE3095" t="e">
            <v>#N/A</v>
          </cell>
          <cell r="BG3095">
            <v>0</v>
          </cell>
          <cell r="BH3095">
            <v>0</v>
          </cell>
          <cell r="BJ3095" t="e">
            <v>#N/A</v>
          </cell>
          <cell r="BL3095">
            <v>0</v>
          </cell>
          <cell r="BM3095">
            <v>0</v>
          </cell>
          <cell r="BO3095" t="e">
            <v>#N/A</v>
          </cell>
          <cell r="BQ3095">
            <v>0</v>
          </cell>
          <cell r="BR3095">
            <v>0</v>
          </cell>
          <cell r="BT3095" t="e">
            <v>#N/A</v>
          </cell>
          <cell r="BV3095">
            <v>0</v>
          </cell>
          <cell r="BW3095">
            <v>0</v>
          </cell>
          <cell r="CW3095">
            <v>127</v>
          </cell>
          <cell r="CX3095" t="str">
            <v>諸雑費</v>
          </cell>
          <cell r="CY3095">
            <v>1</v>
          </cell>
          <cell r="DA3095">
            <v>8.8399999999965075</v>
          </cell>
          <cell r="DG3095">
            <v>1</v>
          </cell>
        </row>
        <row r="3096">
          <cell r="Q3096">
            <v>7274</v>
          </cell>
          <cell r="R3096" t="str">
            <v>硬岩運搬工</v>
          </cell>
          <cell r="S3096" t="str">
            <v>2t-4.6～6.0㎞以下</v>
          </cell>
          <cell r="T3096" t="str">
            <v>山積0.08m3</v>
          </cell>
          <cell r="U3096" t="str">
            <v>ｍ3</v>
          </cell>
          <cell r="V3096">
            <v>6391</v>
          </cell>
          <cell r="W3096" t="str">
            <v>厚労省参考p.175</v>
          </cell>
          <cell r="X3096" t="str">
            <v>DID区間あり　管路土工</v>
          </cell>
          <cell r="Y3096">
            <v>10</v>
          </cell>
          <cell r="Z3096">
            <v>1097</v>
          </cell>
          <cell r="AA3096" t="str">
            <v>ﾀﾞﾝﾌﾟﾄﾗｯｸ運転工</v>
          </cell>
          <cell r="AB3096">
            <v>1.7809999999999999</v>
          </cell>
          <cell r="AC3096">
            <v>35880</v>
          </cell>
          <cell r="AD3096">
            <v>63902.28</v>
          </cell>
          <cell r="AF3096" t="e">
            <v>#N/A</v>
          </cell>
          <cell r="AH3096">
            <v>0</v>
          </cell>
          <cell r="AI3096">
            <v>0</v>
          </cell>
          <cell r="AK3096" t="e">
            <v>#N/A</v>
          </cell>
          <cell r="AM3096">
            <v>0</v>
          </cell>
          <cell r="AN3096">
            <v>0</v>
          </cell>
          <cell r="AP3096" t="e">
            <v>#N/A</v>
          </cell>
          <cell r="AR3096">
            <v>0</v>
          </cell>
          <cell r="AS3096">
            <v>0</v>
          </cell>
          <cell r="AU3096" t="e">
            <v>#N/A</v>
          </cell>
          <cell r="AW3096">
            <v>0</v>
          </cell>
          <cell r="AX3096">
            <v>0</v>
          </cell>
          <cell r="AZ3096" t="e">
            <v>#N/A</v>
          </cell>
          <cell r="BB3096">
            <v>0</v>
          </cell>
          <cell r="BC3096">
            <v>0</v>
          </cell>
          <cell r="BE3096" t="e">
            <v>#N/A</v>
          </cell>
          <cell r="BG3096">
            <v>0</v>
          </cell>
          <cell r="BH3096">
            <v>0</v>
          </cell>
          <cell r="BJ3096" t="e">
            <v>#N/A</v>
          </cell>
          <cell r="BL3096">
            <v>0</v>
          </cell>
          <cell r="BM3096">
            <v>0</v>
          </cell>
          <cell r="BO3096" t="e">
            <v>#N/A</v>
          </cell>
          <cell r="BQ3096">
            <v>0</v>
          </cell>
          <cell r="BR3096">
            <v>0</v>
          </cell>
          <cell r="BT3096" t="e">
            <v>#N/A</v>
          </cell>
          <cell r="BV3096">
            <v>0</v>
          </cell>
          <cell r="BW3096">
            <v>0</v>
          </cell>
          <cell r="CW3096">
            <v>127</v>
          </cell>
          <cell r="CX3096" t="str">
            <v>諸雑費</v>
          </cell>
          <cell r="CY3096">
            <v>1</v>
          </cell>
          <cell r="DA3096">
            <v>7.7200000000011642</v>
          </cell>
          <cell r="DG3096">
            <v>1</v>
          </cell>
        </row>
        <row r="3097">
          <cell r="Q3097">
            <v>7275</v>
          </cell>
          <cell r="R3097" t="str">
            <v>硬岩運搬工</v>
          </cell>
          <cell r="S3097" t="str">
            <v>2t-6.1～8.0㎞以下</v>
          </cell>
          <cell r="T3097" t="str">
            <v>山積0.08m3</v>
          </cell>
          <cell r="U3097" t="str">
            <v>ｍ3</v>
          </cell>
          <cell r="V3097">
            <v>7374</v>
          </cell>
          <cell r="W3097" t="str">
            <v>厚労省参考p.175</v>
          </cell>
          <cell r="X3097" t="str">
            <v>DID区間あり　管路土工</v>
          </cell>
          <cell r="Y3097">
            <v>10</v>
          </cell>
          <cell r="Z3097">
            <v>1097</v>
          </cell>
          <cell r="AA3097" t="str">
            <v>ﾀﾞﾝﾌﾟﾄﾗｯｸ運転工</v>
          </cell>
          <cell r="AB3097">
            <v>2.0550000000000002</v>
          </cell>
          <cell r="AC3097">
            <v>35880</v>
          </cell>
          <cell r="AD3097">
            <v>73733.399999999994</v>
          </cell>
          <cell r="AF3097" t="e">
            <v>#N/A</v>
          </cell>
          <cell r="AH3097">
            <v>0</v>
          </cell>
          <cell r="AI3097">
            <v>0</v>
          </cell>
          <cell r="AK3097" t="e">
            <v>#N/A</v>
          </cell>
          <cell r="AM3097">
            <v>0</v>
          </cell>
          <cell r="AN3097">
            <v>0</v>
          </cell>
          <cell r="AP3097" t="e">
            <v>#N/A</v>
          </cell>
          <cell r="AR3097">
            <v>0</v>
          </cell>
          <cell r="AS3097">
            <v>0</v>
          </cell>
          <cell r="AU3097" t="e">
            <v>#N/A</v>
          </cell>
          <cell r="AW3097">
            <v>0</v>
          </cell>
          <cell r="AX3097">
            <v>0</v>
          </cell>
          <cell r="AZ3097" t="e">
            <v>#N/A</v>
          </cell>
          <cell r="BB3097">
            <v>0</v>
          </cell>
          <cell r="BC3097">
            <v>0</v>
          </cell>
          <cell r="BE3097" t="e">
            <v>#N/A</v>
          </cell>
          <cell r="BG3097">
            <v>0</v>
          </cell>
          <cell r="BH3097">
            <v>0</v>
          </cell>
          <cell r="BJ3097" t="e">
            <v>#N/A</v>
          </cell>
          <cell r="BL3097">
            <v>0</v>
          </cell>
          <cell r="BM3097">
            <v>0</v>
          </cell>
          <cell r="BO3097" t="e">
            <v>#N/A</v>
          </cell>
          <cell r="BQ3097">
            <v>0</v>
          </cell>
          <cell r="BR3097">
            <v>0</v>
          </cell>
          <cell r="BT3097" t="e">
            <v>#N/A</v>
          </cell>
          <cell r="BV3097">
            <v>0</v>
          </cell>
          <cell r="BW3097">
            <v>0</v>
          </cell>
          <cell r="CW3097">
            <v>127</v>
          </cell>
          <cell r="CX3097" t="str">
            <v>諸雑費</v>
          </cell>
          <cell r="CY3097">
            <v>1</v>
          </cell>
          <cell r="DA3097">
            <v>6.6000000000058208</v>
          </cell>
          <cell r="DG3097">
            <v>1</v>
          </cell>
        </row>
        <row r="3098">
          <cell r="Q3098">
            <v>7276</v>
          </cell>
          <cell r="R3098" t="str">
            <v>硬岩運搬工</v>
          </cell>
          <cell r="S3098" t="str">
            <v>2t-8.1～11.0㎞以下</v>
          </cell>
          <cell r="T3098" t="str">
            <v>山積0.08m3</v>
          </cell>
          <cell r="U3098" t="str">
            <v>ｍ3</v>
          </cell>
          <cell r="V3098">
            <v>8849</v>
          </cell>
          <cell r="W3098" t="str">
            <v>厚労省参考p.175</v>
          </cell>
          <cell r="X3098" t="str">
            <v>DID区間あり　管路土工</v>
          </cell>
          <cell r="Y3098">
            <v>10</v>
          </cell>
          <cell r="Z3098">
            <v>1097</v>
          </cell>
          <cell r="AA3098" t="str">
            <v>ﾀﾞﾝﾌﾟﾄﾗｯｸ運転工</v>
          </cell>
          <cell r="AB3098">
            <v>2.4660000000000002</v>
          </cell>
          <cell r="AC3098">
            <v>35880</v>
          </cell>
          <cell r="AD3098">
            <v>88480.08</v>
          </cell>
          <cell r="AF3098" t="e">
            <v>#N/A</v>
          </cell>
          <cell r="AH3098">
            <v>0</v>
          </cell>
          <cell r="AI3098">
            <v>0</v>
          </cell>
          <cell r="AK3098" t="e">
            <v>#N/A</v>
          </cell>
          <cell r="AM3098">
            <v>0</v>
          </cell>
          <cell r="AN3098">
            <v>0</v>
          </cell>
          <cell r="AP3098" t="e">
            <v>#N/A</v>
          </cell>
          <cell r="AR3098">
            <v>0</v>
          </cell>
          <cell r="AS3098">
            <v>0</v>
          </cell>
          <cell r="AU3098" t="e">
            <v>#N/A</v>
          </cell>
          <cell r="AW3098">
            <v>0</v>
          </cell>
          <cell r="AX3098">
            <v>0</v>
          </cell>
          <cell r="AZ3098" t="e">
            <v>#N/A</v>
          </cell>
          <cell r="BB3098">
            <v>0</v>
          </cell>
          <cell r="BC3098">
            <v>0</v>
          </cell>
          <cell r="BE3098" t="e">
            <v>#N/A</v>
          </cell>
          <cell r="BG3098">
            <v>0</v>
          </cell>
          <cell r="BH3098">
            <v>0</v>
          </cell>
          <cell r="BJ3098" t="e">
            <v>#N/A</v>
          </cell>
          <cell r="BL3098">
            <v>0</v>
          </cell>
          <cell r="BM3098">
            <v>0</v>
          </cell>
          <cell r="BO3098" t="e">
            <v>#N/A</v>
          </cell>
          <cell r="BQ3098">
            <v>0</v>
          </cell>
          <cell r="BR3098">
            <v>0</v>
          </cell>
          <cell r="BT3098" t="e">
            <v>#N/A</v>
          </cell>
          <cell r="BV3098">
            <v>0</v>
          </cell>
          <cell r="BW3098">
            <v>0</v>
          </cell>
          <cell r="CW3098">
            <v>127</v>
          </cell>
          <cell r="CX3098" t="str">
            <v>諸雑費</v>
          </cell>
          <cell r="CY3098">
            <v>1</v>
          </cell>
          <cell r="DA3098">
            <v>9.9199999999982538</v>
          </cell>
          <cell r="DG3098">
            <v>1</v>
          </cell>
        </row>
        <row r="3099">
          <cell r="Q3099">
            <v>7277</v>
          </cell>
          <cell r="R3099" t="str">
            <v>硬岩運搬工</v>
          </cell>
          <cell r="S3099" t="str">
            <v>2t-11.1～15.0㎞以下</v>
          </cell>
          <cell r="T3099" t="str">
            <v>山積0.08m3</v>
          </cell>
          <cell r="U3099" t="str">
            <v>ｍ3</v>
          </cell>
          <cell r="V3099">
            <v>11310</v>
          </cell>
          <cell r="W3099" t="str">
            <v>厚労省参考p.175</v>
          </cell>
          <cell r="X3099" t="str">
            <v>DID区間あり　管路土工</v>
          </cell>
          <cell r="Y3099">
            <v>10</v>
          </cell>
          <cell r="Z3099">
            <v>1097</v>
          </cell>
          <cell r="AA3099" t="str">
            <v>ﾀﾞﾝﾌﾟﾄﾗｯｸ運転工</v>
          </cell>
          <cell r="AB3099">
            <v>3.1509999999999998</v>
          </cell>
          <cell r="AC3099">
            <v>35880</v>
          </cell>
          <cell r="AD3099">
            <v>113057.88</v>
          </cell>
          <cell r="AF3099" t="e">
            <v>#N/A</v>
          </cell>
          <cell r="AH3099">
            <v>0</v>
          </cell>
          <cell r="AI3099">
            <v>0</v>
          </cell>
          <cell r="AK3099" t="e">
            <v>#N/A</v>
          </cell>
          <cell r="AM3099">
            <v>0</v>
          </cell>
          <cell r="AN3099">
            <v>0</v>
          </cell>
          <cell r="AP3099" t="e">
            <v>#N/A</v>
          </cell>
          <cell r="AR3099">
            <v>0</v>
          </cell>
          <cell r="AS3099">
            <v>0</v>
          </cell>
          <cell r="AU3099" t="e">
            <v>#N/A</v>
          </cell>
          <cell r="AW3099">
            <v>0</v>
          </cell>
          <cell r="AX3099">
            <v>0</v>
          </cell>
          <cell r="AZ3099" t="e">
            <v>#N/A</v>
          </cell>
          <cell r="BB3099">
            <v>0</v>
          </cell>
          <cell r="BC3099">
            <v>0</v>
          </cell>
          <cell r="BE3099" t="e">
            <v>#N/A</v>
          </cell>
          <cell r="BG3099">
            <v>0</v>
          </cell>
          <cell r="BH3099">
            <v>0</v>
          </cell>
          <cell r="BJ3099" t="e">
            <v>#N/A</v>
          </cell>
          <cell r="BL3099">
            <v>0</v>
          </cell>
          <cell r="BM3099">
            <v>0</v>
          </cell>
          <cell r="BO3099" t="e">
            <v>#N/A</v>
          </cell>
          <cell r="BQ3099">
            <v>0</v>
          </cell>
          <cell r="BR3099">
            <v>0</v>
          </cell>
          <cell r="BT3099" t="e">
            <v>#N/A</v>
          </cell>
          <cell r="BV3099">
            <v>0</v>
          </cell>
          <cell r="BW3099">
            <v>0</v>
          </cell>
          <cell r="CW3099">
            <v>127</v>
          </cell>
          <cell r="CX3099" t="str">
            <v>諸雑費</v>
          </cell>
          <cell r="CY3099">
            <v>1</v>
          </cell>
          <cell r="DA3099">
            <v>42.119999999995343</v>
          </cell>
          <cell r="DG3099">
            <v>1</v>
          </cell>
        </row>
        <row r="3100">
          <cell r="Q3100">
            <v>7278</v>
          </cell>
          <cell r="R3100" t="str">
            <v>硬岩運搬工</v>
          </cell>
          <cell r="S3100" t="str">
            <v>2t-15.1～20.0㎞以下</v>
          </cell>
          <cell r="T3100" t="str">
            <v>山積0.08m3</v>
          </cell>
          <cell r="U3100" t="str">
            <v>ｍ3</v>
          </cell>
          <cell r="V3100">
            <v>14750</v>
          </cell>
          <cell r="W3100" t="str">
            <v>厚労省参考p.175</v>
          </cell>
          <cell r="X3100" t="str">
            <v>DID区間あり　管路土工</v>
          </cell>
          <cell r="Y3100">
            <v>10</v>
          </cell>
          <cell r="Z3100">
            <v>1097</v>
          </cell>
          <cell r="AA3100" t="str">
            <v>ﾀﾞﾝﾌﾟﾄﾗｯｸ運転工</v>
          </cell>
          <cell r="AB3100">
            <v>4.1100000000000003</v>
          </cell>
          <cell r="AC3100">
            <v>35880</v>
          </cell>
          <cell r="AD3100">
            <v>147466.79999999999</v>
          </cell>
          <cell r="AF3100" t="e">
            <v>#N/A</v>
          </cell>
          <cell r="AH3100">
            <v>0</v>
          </cell>
          <cell r="AI3100">
            <v>0</v>
          </cell>
          <cell r="AK3100" t="e">
            <v>#N/A</v>
          </cell>
          <cell r="AM3100">
            <v>0</v>
          </cell>
          <cell r="AN3100">
            <v>0</v>
          </cell>
          <cell r="AP3100" t="e">
            <v>#N/A</v>
          </cell>
          <cell r="AR3100">
            <v>0</v>
          </cell>
          <cell r="AS3100">
            <v>0</v>
          </cell>
          <cell r="AU3100" t="e">
            <v>#N/A</v>
          </cell>
          <cell r="AW3100">
            <v>0</v>
          </cell>
          <cell r="AX3100">
            <v>0</v>
          </cell>
          <cell r="AZ3100" t="e">
            <v>#N/A</v>
          </cell>
          <cell r="BB3100">
            <v>0</v>
          </cell>
          <cell r="BC3100">
            <v>0</v>
          </cell>
          <cell r="BE3100" t="e">
            <v>#N/A</v>
          </cell>
          <cell r="BG3100">
            <v>0</v>
          </cell>
          <cell r="BH3100">
            <v>0</v>
          </cell>
          <cell r="BJ3100" t="e">
            <v>#N/A</v>
          </cell>
          <cell r="BL3100">
            <v>0</v>
          </cell>
          <cell r="BM3100">
            <v>0</v>
          </cell>
          <cell r="BO3100" t="e">
            <v>#N/A</v>
          </cell>
          <cell r="BQ3100">
            <v>0</v>
          </cell>
          <cell r="BR3100">
            <v>0</v>
          </cell>
          <cell r="BT3100" t="e">
            <v>#N/A</v>
          </cell>
          <cell r="BV3100">
            <v>0</v>
          </cell>
          <cell r="BW3100">
            <v>0</v>
          </cell>
          <cell r="CW3100">
            <v>127</v>
          </cell>
          <cell r="CX3100" t="str">
            <v>諸雑費</v>
          </cell>
          <cell r="CY3100">
            <v>1</v>
          </cell>
          <cell r="DA3100">
            <v>33.200000000011642</v>
          </cell>
          <cell r="DG3100">
            <v>1</v>
          </cell>
        </row>
        <row r="3102">
          <cell r="Q3102">
            <v>7279</v>
          </cell>
          <cell r="R3102" t="str">
            <v>土砂運搬工</v>
          </cell>
          <cell r="S3102" t="str">
            <v>2t-0.5㎞以下</v>
          </cell>
          <cell r="T3102" t="str">
            <v>山積0.13m3</v>
          </cell>
          <cell r="U3102" t="str">
            <v>ｍ3</v>
          </cell>
          <cell r="V3102">
            <v>1766</v>
          </cell>
          <cell r="W3102" t="str">
            <v>厚労省参考p.175</v>
          </cell>
          <cell r="X3102" t="str">
            <v>DID区間あり　管路土工</v>
          </cell>
          <cell r="Y3102">
            <v>10</v>
          </cell>
          <cell r="Z3102">
            <v>1095</v>
          </cell>
          <cell r="AA3102" t="str">
            <v>ﾀﾞﾝﾌﾟﾄﾗｯｸ運転工</v>
          </cell>
          <cell r="AB3102">
            <v>0.5</v>
          </cell>
          <cell r="AC3102">
            <v>35310</v>
          </cell>
          <cell r="AD3102">
            <v>17655</v>
          </cell>
          <cell r="AF3102" t="e">
            <v>#N/A</v>
          </cell>
          <cell r="AH3102">
            <v>0</v>
          </cell>
          <cell r="AI3102">
            <v>0</v>
          </cell>
          <cell r="AK3102" t="e">
            <v>#N/A</v>
          </cell>
          <cell r="AM3102">
            <v>0</v>
          </cell>
          <cell r="AN3102">
            <v>0</v>
          </cell>
          <cell r="AP3102" t="e">
            <v>#N/A</v>
          </cell>
          <cell r="AR3102">
            <v>0</v>
          </cell>
          <cell r="AS3102">
            <v>0</v>
          </cell>
          <cell r="AU3102" t="e">
            <v>#N/A</v>
          </cell>
          <cell r="AW3102">
            <v>0</v>
          </cell>
          <cell r="AX3102">
            <v>0</v>
          </cell>
          <cell r="AZ3102" t="e">
            <v>#N/A</v>
          </cell>
          <cell r="BB3102">
            <v>0</v>
          </cell>
          <cell r="BC3102">
            <v>0</v>
          </cell>
          <cell r="BE3102" t="e">
            <v>#N/A</v>
          </cell>
          <cell r="BG3102">
            <v>0</v>
          </cell>
          <cell r="BH3102">
            <v>0</v>
          </cell>
          <cell r="BJ3102" t="e">
            <v>#N/A</v>
          </cell>
          <cell r="BL3102">
            <v>0</v>
          </cell>
          <cell r="BM3102">
            <v>0</v>
          </cell>
          <cell r="BO3102" t="e">
            <v>#N/A</v>
          </cell>
          <cell r="BQ3102">
            <v>0</v>
          </cell>
          <cell r="BR3102">
            <v>0</v>
          </cell>
          <cell r="BT3102" t="e">
            <v>#N/A</v>
          </cell>
          <cell r="BV3102">
            <v>0</v>
          </cell>
          <cell r="BW3102">
            <v>0</v>
          </cell>
          <cell r="CW3102">
            <v>127</v>
          </cell>
          <cell r="CX3102" t="str">
            <v>諸雑費</v>
          </cell>
          <cell r="CY3102">
            <v>1</v>
          </cell>
          <cell r="DA3102">
            <v>5</v>
          </cell>
          <cell r="DG3102">
            <v>1</v>
          </cell>
        </row>
        <row r="3103">
          <cell r="Q3103">
            <v>7280</v>
          </cell>
          <cell r="R3103" t="str">
            <v>土砂運搬工</v>
          </cell>
          <cell r="S3103" t="str">
            <v>2t-0.6～1.0㎞以下</v>
          </cell>
          <cell r="T3103" t="str">
            <v>山積0.13m3</v>
          </cell>
          <cell r="U3103" t="str">
            <v>ｍ3</v>
          </cell>
          <cell r="V3103">
            <v>2119</v>
          </cell>
          <cell r="W3103" t="str">
            <v>厚労省参考p.175</v>
          </cell>
          <cell r="X3103" t="str">
            <v>DID区間あり　管路土工</v>
          </cell>
          <cell r="Y3103">
            <v>10</v>
          </cell>
          <cell r="Z3103">
            <v>1095</v>
          </cell>
          <cell r="AA3103" t="str">
            <v>ﾀﾞﾝﾌﾟﾄﾗｯｸ運転工</v>
          </cell>
          <cell r="AB3103">
            <v>0.6</v>
          </cell>
          <cell r="AC3103">
            <v>35310</v>
          </cell>
          <cell r="AD3103">
            <v>21186</v>
          </cell>
          <cell r="AF3103" t="e">
            <v>#N/A</v>
          </cell>
          <cell r="AH3103">
            <v>0</v>
          </cell>
          <cell r="AI3103">
            <v>0</v>
          </cell>
          <cell r="AK3103" t="e">
            <v>#N/A</v>
          </cell>
          <cell r="AM3103">
            <v>0</v>
          </cell>
          <cell r="AN3103">
            <v>0</v>
          </cell>
          <cell r="AP3103" t="e">
            <v>#N/A</v>
          </cell>
          <cell r="AR3103">
            <v>0</v>
          </cell>
          <cell r="AS3103">
            <v>0</v>
          </cell>
          <cell r="AU3103" t="e">
            <v>#N/A</v>
          </cell>
          <cell r="AW3103">
            <v>0</v>
          </cell>
          <cell r="AX3103">
            <v>0</v>
          </cell>
          <cell r="AZ3103" t="e">
            <v>#N/A</v>
          </cell>
          <cell r="BB3103">
            <v>0</v>
          </cell>
          <cell r="BC3103">
            <v>0</v>
          </cell>
          <cell r="BE3103" t="e">
            <v>#N/A</v>
          </cell>
          <cell r="BG3103">
            <v>0</v>
          </cell>
          <cell r="BH3103">
            <v>0</v>
          </cell>
          <cell r="BJ3103" t="e">
            <v>#N/A</v>
          </cell>
          <cell r="BL3103">
            <v>0</v>
          </cell>
          <cell r="BM3103">
            <v>0</v>
          </cell>
          <cell r="BO3103" t="e">
            <v>#N/A</v>
          </cell>
          <cell r="BQ3103">
            <v>0</v>
          </cell>
          <cell r="BR3103">
            <v>0</v>
          </cell>
          <cell r="BT3103" t="e">
            <v>#N/A</v>
          </cell>
          <cell r="BV3103">
            <v>0</v>
          </cell>
          <cell r="BW3103">
            <v>0</v>
          </cell>
          <cell r="CW3103">
            <v>127</v>
          </cell>
          <cell r="CX3103" t="str">
            <v>諸雑費</v>
          </cell>
          <cell r="CY3103">
            <v>1</v>
          </cell>
          <cell r="DA3103">
            <v>4</v>
          </cell>
          <cell r="DG3103">
            <v>1</v>
          </cell>
        </row>
        <row r="3104">
          <cell r="Q3104">
            <v>7281</v>
          </cell>
          <cell r="R3104" t="str">
            <v>土砂運搬工</v>
          </cell>
          <cell r="S3104" t="str">
            <v>2t-1.1～1.5㎞以下</v>
          </cell>
          <cell r="T3104" t="str">
            <v>山積0.13m3</v>
          </cell>
          <cell r="U3104" t="str">
            <v>ｍ3</v>
          </cell>
          <cell r="V3104">
            <v>2296</v>
          </cell>
          <cell r="W3104" t="str">
            <v>厚労省参考p.175</v>
          </cell>
          <cell r="X3104" t="str">
            <v>DID区間あり　管路土工</v>
          </cell>
          <cell r="Y3104">
            <v>10</v>
          </cell>
          <cell r="Z3104">
            <v>1095</v>
          </cell>
          <cell r="AA3104" t="str">
            <v>ﾀﾞﾝﾌﾟﾄﾗｯｸ運転工</v>
          </cell>
          <cell r="AB3104">
            <v>0.65</v>
          </cell>
          <cell r="AC3104">
            <v>35310</v>
          </cell>
          <cell r="AD3104">
            <v>22951.5</v>
          </cell>
          <cell r="AF3104" t="e">
            <v>#N/A</v>
          </cell>
          <cell r="AH3104">
            <v>0</v>
          </cell>
          <cell r="AI3104">
            <v>0</v>
          </cell>
          <cell r="AK3104" t="e">
            <v>#N/A</v>
          </cell>
          <cell r="AM3104">
            <v>0</v>
          </cell>
          <cell r="AN3104">
            <v>0</v>
          </cell>
          <cell r="AP3104" t="e">
            <v>#N/A</v>
          </cell>
          <cell r="AR3104">
            <v>0</v>
          </cell>
          <cell r="AS3104">
            <v>0</v>
          </cell>
          <cell r="AU3104" t="e">
            <v>#N/A</v>
          </cell>
          <cell r="AW3104">
            <v>0</v>
          </cell>
          <cell r="AX3104">
            <v>0</v>
          </cell>
          <cell r="AZ3104" t="e">
            <v>#N/A</v>
          </cell>
          <cell r="BB3104">
            <v>0</v>
          </cell>
          <cell r="BC3104">
            <v>0</v>
          </cell>
          <cell r="BE3104" t="e">
            <v>#N/A</v>
          </cell>
          <cell r="BG3104">
            <v>0</v>
          </cell>
          <cell r="BH3104">
            <v>0</v>
          </cell>
          <cell r="BJ3104" t="e">
            <v>#N/A</v>
          </cell>
          <cell r="BL3104">
            <v>0</v>
          </cell>
          <cell r="BM3104">
            <v>0</v>
          </cell>
          <cell r="BO3104" t="e">
            <v>#N/A</v>
          </cell>
          <cell r="BQ3104">
            <v>0</v>
          </cell>
          <cell r="BR3104">
            <v>0</v>
          </cell>
          <cell r="BT3104" t="e">
            <v>#N/A</v>
          </cell>
          <cell r="BV3104">
            <v>0</v>
          </cell>
          <cell r="BW3104">
            <v>0</v>
          </cell>
          <cell r="CW3104">
            <v>127</v>
          </cell>
          <cell r="CX3104" t="str">
            <v>諸雑費</v>
          </cell>
          <cell r="CY3104">
            <v>1</v>
          </cell>
          <cell r="DA3104">
            <v>8.5</v>
          </cell>
          <cell r="DG3104">
            <v>1</v>
          </cell>
        </row>
        <row r="3105">
          <cell r="Q3105">
            <v>7282</v>
          </cell>
          <cell r="R3105" t="str">
            <v>土砂運搬工</v>
          </cell>
          <cell r="S3105" t="str">
            <v>2t-1.6～2.0㎞以下</v>
          </cell>
          <cell r="T3105" t="str">
            <v>山積0.13m3</v>
          </cell>
          <cell r="U3105" t="str">
            <v>ｍ3</v>
          </cell>
          <cell r="V3105">
            <v>2649</v>
          </cell>
          <cell r="W3105" t="str">
            <v>厚労省参考p.175</v>
          </cell>
          <cell r="X3105" t="str">
            <v>DID区間あり　管路土工</v>
          </cell>
          <cell r="Y3105">
            <v>10</v>
          </cell>
          <cell r="Z3105">
            <v>1095</v>
          </cell>
          <cell r="AA3105" t="str">
            <v>ﾀﾞﾝﾌﾟﾄﾗｯｸ運転工</v>
          </cell>
          <cell r="AB3105">
            <v>0.75</v>
          </cell>
          <cell r="AC3105">
            <v>35310</v>
          </cell>
          <cell r="AD3105">
            <v>26482.5</v>
          </cell>
          <cell r="AF3105" t="e">
            <v>#N/A</v>
          </cell>
          <cell r="AH3105">
            <v>0</v>
          </cell>
          <cell r="AI3105">
            <v>0</v>
          </cell>
          <cell r="AK3105" t="e">
            <v>#N/A</v>
          </cell>
          <cell r="AM3105">
            <v>0</v>
          </cell>
          <cell r="AN3105">
            <v>0</v>
          </cell>
          <cell r="AP3105" t="e">
            <v>#N/A</v>
          </cell>
          <cell r="AR3105">
            <v>0</v>
          </cell>
          <cell r="AS3105">
            <v>0</v>
          </cell>
          <cell r="AU3105" t="e">
            <v>#N/A</v>
          </cell>
          <cell r="AW3105">
            <v>0</v>
          </cell>
          <cell r="AX3105">
            <v>0</v>
          </cell>
          <cell r="AZ3105" t="e">
            <v>#N/A</v>
          </cell>
          <cell r="BB3105">
            <v>0</v>
          </cell>
          <cell r="BC3105">
            <v>0</v>
          </cell>
          <cell r="BE3105" t="e">
            <v>#N/A</v>
          </cell>
          <cell r="BG3105">
            <v>0</v>
          </cell>
          <cell r="BH3105">
            <v>0</v>
          </cell>
          <cell r="BJ3105" t="e">
            <v>#N/A</v>
          </cell>
          <cell r="BL3105">
            <v>0</v>
          </cell>
          <cell r="BM3105">
            <v>0</v>
          </cell>
          <cell r="BO3105" t="e">
            <v>#N/A</v>
          </cell>
          <cell r="BQ3105">
            <v>0</v>
          </cell>
          <cell r="BR3105">
            <v>0</v>
          </cell>
          <cell r="BT3105" t="e">
            <v>#N/A</v>
          </cell>
          <cell r="BV3105">
            <v>0</v>
          </cell>
          <cell r="BW3105">
            <v>0</v>
          </cell>
          <cell r="CW3105">
            <v>127</v>
          </cell>
          <cell r="CX3105" t="str">
            <v>諸雑費</v>
          </cell>
          <cell r="CY3105">
            <v>1</v>
          </cell>
          <cell r="DA3105">
            <v>7.5</v>
          </cell>
          <cell r="DG3105">
            <v>1</v>
          </cell>
        </row>
        <row r="3106">
          <cell r="Q3106">
            <v>7283</v>
          </cell>
          <cell r="R3106" t="str">
            <v>土砂運搬工</v>
          </cell>
          <cell r="S3106" t="str">
            <v>2t-2.1～2.5㎞以下</v>
          </cell>
          <cell r="T3106" t="str">
            <v>山積0.13m3</v>
          </cell>
          <cell r="U3106" t="str">
            <v>ｍ3</v>
          </cell>
          <cell r="V3106">
            <v>2825</v>
          </cell>
          <cell r="W3106" t="str">
            <v>厚労省参考p.175</v>
          </cell>
          <cell r="X3106" t="str">
            <v>DID区間あり　管路土工</v>
          </cell>
          <cell r="Y3106">
            <v>10</v>
          </cell>
          <cell r="Z3106">
            <v>1095</v>
          </cell>
          <cell r="AA3106" t="str">
            <v>ﾀﾞﾝﾌﾟﾄﾗｯｸ運転工</v>
          </cell>
          <cell r="AB3106">
            <v>0.8</v>
          </cell>
          <cell r="AC3106">
            <v>35310</v>
          </cell>
          <cell r="AD3106">
            <v>28248</v>
          </cell>
          <cell r="AF3106" t="e">
            <v>#N/A</v>
          </cell>
          <cell r="AH3106">
            <v>0</v>
          </cell>
          <cell r="AI3106">
            <v>0</v>
          </cell>
          <cell r="AK3106" t="e">
            <v>#N/A</v>
          </cell>
          <cell r="AM3106">
            <v>0</v>
          </cell>
          <cell r="AN3106">
            <v>0</v>
          </cell>
          <cell r="AP3106" t="e">
            <v>#N/A</v>
          </cell>
          <cell r="AR3106">
            <v>0</v>
          </cell>
          <cell r="AS3106">
            <v>0</v>
          </cell>
          <cell r="AU3106" t="e">
            <v>#N/A</v>
          </cell>
          <cell r="AW3106">
            <v>0</v>
          </cell>
          <cell r="AX3106">
            <v>0</v>
          </cell>
          <cell r="AZ3106" t="e">
            <v>#N/A</v>
          </cell>
          <cell r="BB3106">
            <v>0</v>
          </cell>
          <cell r="BC3106">
            <v>0</v>
          </cell>
          <cell r="BE3106" t="e">
            <v>#N/A</v>
          </cell>
          <cell r="BG3106">
            <v>0</v>
          </cell>
          <cell r="BH3106">
            <v>0</v>
          </cell>
          <cell r="BJ3106" t="e">
            <v>#N/A</v>
          </cell>
          <cell r="BL3106">
            <v>0</v>
          </cell>
          <cell r="BM3106">
            <v>0</v>
          </cell>
          <cell r="BO3106" t="e">
            <v>#N/A</v>
          </cell>
          <cell r="BQ3106">
            <v>0</v>
          </cell>
          <cell r="BR3106">
            <v>0</v>
          </cell>
          <cell r="BT3106" t="e">
            <v>#N/A</v>
          </cell>
          <cell r="BV3106">
            <v>0</v>
          </cell>
          <cell r="BW3106">
            <v>0</v>
          </cell>
          <cell r="CW3106">
            <v>127</v>
          </cell>
          <cell r="CX3106" t="str">
            <v>諸雑費</v>
          </cell>
          <cell r="CY3106">
            <v>1</v>
          </cell>
          <cell r="DA3106">
            <v>2</v>
          </cell>
          <cell r="DG3106">
            <v>1</v>
          </cell>
        </row>
        <row r="3107">
          <cell r="Q3107">
            <v>7284</v>
          </cell>
          <cell r="R3107" t="str">
            <v>土砂運搬工</v>
          </cell>
          <cell r="S3107" t="str">
            <v>2t-2.6～3.0㎞以下</v>
          </cell>
          <cell r="T3107" t="str">
            <v>山積0.13m3</v>
          </cell>
          <cell r="U3107" t="str">
            <v>ｍ3</v>
          </cell>
          <cell r="V3107">
            <v>3178</v>
          </cell>
          <cell r="W3107" t="str">
            <v>厚労省参考p.175</v>
          </cell>
          <cell r="X3107" t="str">
            <v>DID区間あり　管路土工</v>
          </cell>
          <cell r="Y3107">
            <v>10</v>
          </cell>
          <cell r="Z3107">
            <v>1095</v>
          </cell>
          <cell r="AA3107" t="str">
            <v>ﾀﾞﾝﾌﾟﾄﾗｯｸ運転工</v>
          </cell>
          <cell r="AB3107">
            <v>0.9</v>
          </cell>
          <cell r="AC3107">
            <v>35310</v>
          </cell>
          <cell r="AD3107">
            <v>31779</v>
          </cell>
          <cell r="AF3107" t="e">
            <v>#N/A</v>
          </cell>
          <cell r="AH3107">
            <v>0</v>
          </cell>
          <cell r="AI3107">
            <v>0</v>
          </cell>
          <cell r="AK3107" t="e">
            <v>#N/A</v>
          </cell>
          <cell r="AM3107">
            <v>0</v>
          </cell>
          <cell r="AN3107">
            <v>0</v>
          </cell>
          <cell r="AP3107" t="e">
            <v>#N/A</v>
          </cell>
          <cell r="AR3107">
            <v>0</v>
          </cell>
          <cell r="AS3107">
            <v>0</v>
          </cell>
          <cell r="AU3107" t="e">
            <v>#N/A</v>
          </cell>
          <cell r="AW3107">
            <v>0</v>
          </cell>
          <cell r="AX3107">
            <v>0</v>
          </cell>
          <cell r="AZ3107" t="e">
            <v>#N/A</v>
          </cell>
          <cell r="BB3107">
            <v>0</v>
          </cell>
          <cell r="BC3107">
            <v>0</v>
          </cell>
          <cell r="BE3107" t="e">
            <v>#N/A</v>
          </cell>
          <cell r="BG3107">
            <v>0</v>
          </cell>
          <cell r="BH3107">
            <v>0</v>
          </cell>
          <cell r="BJ3107" t="e">
            <v>#N/A</v>
          </cell>
          <cell r="BL3107">
            <v>0</v>
          </cell>
          <cell r="BM3107">
            <v>0</v>
          </cell>
          <cell r="BO3107" t="e">
            <v>#N/A</v>
          </cell>
          <cell r="BQ3107">
            <v>0</v>
          </cell>
          <cell r="BR3107">
            <v>0</v>
          </cell>
          <cell r="BT3107" t="e">
            <v>#N/A</v>
          </cell>
          <cell r="BV3107">
            <v>0</v>
          </cell>
          <cell r="BW3107">
            <v>0</v>
          </cell>
          <cell r="CW3107">
            <v>127</v>
          </cell>
          <cell r="CX3107" t="str">
            <v>諸雑費</v>
          </cell>
          <cell r="CY3107">
            <v>1</v>
          </cell>
          <cell r="DA3107">
            <v>1</v>
          </cell>
          <cell r="DG3107">
            <v>1</v>
          </cell>
        </row>
        <row r="3108">
          <cell r="Q3108">
            <v>7285</v>
          </cell>
          <cell r="R3108" t="str">
            <v>土砂運搬工</v>
          </cell>
          <cell r="S3108" t="str">
            <v>2t-3.1～4.0㎞以下</v>
          </cell>
          <cell r="T3108" t="str">
            <v>山積0.13m3</v>
          </cell>
          <cell r="U3108" t="str">
            <v>ｍ3</v>
          </cell>
          <cell r="V3108">
            <v>3531</v>
          </cell>
          <cell r="W3108" t="str">
            <v>厚労省参考p.175</v>
          </cell>
          <cell r="X3108" t="str">
            <v>DID区間あり　管路土工</v>
          </cell>
          <cell r="Y3108">
            <v>10</v>
          </cell>
          <cell r="Z3108">
            <v>1095</v>
          </cell>
          <cell r="AA3108" t="str">
            <v>ﾀﾞﾝﾌﾟﾄﾗｯｸ運転工</v>
          </cell>
          <cell r="AB3108">
            <v>1</v>
          </cell>
          <cell r="AC3108">
            <v>35310</v>
          </cell>
          <cell r="AD3108">
            <v>35310</v>
          </cell>
          <cell r="AF3108" t="e">
            <v>#N/A</v>
          </cell>
          <cell r="AH3108">
            <v>0</v>
          </cell>
          <cell r="AI3108">
            <v>0</v>
          </cell>
          <cell r="AK3108" t="e">
            <v>#N/A</v>
          </cell>
          <cell r="AM3108">
            <v>0</v>
          </cell>
          <cell r="AN3108">
            <v>0</v>
          </cell>
          <cell r="AP3108" t="e">
            <v>#N/A</v>
          </cell>
          <cell r="AR3108">
            <v>0</v>
          </cell>
          <cell r="AS3108">
            <v>0</v>
          </cell>
          <cell r="AU3108" t="e">
            <v>#N/A</v>
          </cell>
          <cell r="AW3108">
            <v>0</v>
          </cell>
          <cell r="AX3108">
            <v>0</v>
          </cell>
          <cell r="AZ3108" t="e">
            <v>#N/A</v>
          </cell>
          <cell r="BB3108">
            <v>0</v>
          </cell>
          <cell r="BC3108">
            <v>0</v>
          </cell>
          <cell r="BE3108" t="e">
            <v>#N/A</v>
          </cell>
          <cell r="BG3108">
            <v>0</v>
          </cell>
          <cell r="BH3108">
            <v>0</v>
          </cell>
          <cell r="BJ3108" t="e">
            <v>#N/A</v>
          </cell>
          <cell r="BL3108">
            <v>0</v>
          </cell>
          <cell r="BM3108">
            <v>0</v>
          </cell>
          <cell r="BO3108" t="e">
            <v>#N/A</v>
          </cell>
          <cell r="BQ3108">
            <v>0</v>
          </cell>
          <cell r="BR3108">
            <v>0</v>
          </cell>
          <cell r="BT3108" t="e">
            <v>#N/A</v>
          </cell>
          <cell r="BV3108">
            <v>0</v>
          </cell>
          <cell r="BW3108">
            <v>0</v>
          </cell>
          <cell r="CW3108">
            <v>127</v>
          </cell>
          <cell r="CX3108" t="str">
            <v>諸雑費</v>
          </cell>
          <cell r="CY3108">
            <v>1</v>
          </cell>
          <cell r="DA3108">
            <v>0</v>
          </cell>
          <cell r="DG3108">
            <v>1</v>
          </cell>
        </row>
        <row r="3109">
          <cell r="Q3109">
            <v>7286</v>
          </cell>
          <cell r="R3109" t="str">
            <v>土砂運搬工</v>
          </cell>
          <cell r="S3109" t="str">
            <v>2t-4.1～5.0㎞以下</v>
          </cell>
          <cell r="T3109" t="str">
            <v>山積0.13m3</v>
          </cell>
          <cell r="U3109" t="str">
            <v>ｍ3</v>
          </cell>
          <cell r="V3109">
            <v>3885</v>
          </cell>
          <cell r="W3109" t="str">
            <v>厚労省参考p.175</v>
          </cell>
          <cell r="X3109" t="str">
            <v>DID区間あり　管路土工</v>
          </cell>
          <cell r="Y3109">
            <v>10</v>
          </cell>
          <cell r="Z3109">
            <v>1095</v>
          </cell>
          <cell r="AA3109" t="str">
            <v>ﾀﾞﾝﾌﾟﾄﾗｯｸ運転工</v>
          </cell>
          <cell r="AB3109">
            <v>1.1000000000000001</v>
          </cell>
          <cell r="AC3109">
            <v>35310</v>
          </cell>
          <cell r="AD3109">
            <v>38841</v>
          </cell>
          <cell r="AF3109" t="e">
            <v>#N/A</v>
          </cell>
          <cell r="AH3109">
            <v>0</v>
          </cell>
          <cell r="AI3109">
            <v>0</v>
          </cell>
          <cell r="AK3109" t="e">
            <v>#N/A</v>
          </cell>
          <cell r="AM3109">
            <v>0</v>
          </cell>
          <cell r="AN3109">
            <v>0</v>
          </cell>
          <cell r="AP3109" t="e">
            <v>#N/A</v>
          </cell>
          <cell r="AR3109">
            <v>0</v>
          </cell>
          <cell r="AS3109">
            <v>0</v>
          </cell>
          <cell r="AU3109" t="e">
            <v>#N/A</v>
          </cell>
          <cell r="AW3109">
            <v>0</v>
          </cell>
          <cell r="AX3109">
            <v>0</v>
          </cell>
          <cell r="AZ3109" t="e">
            <v>#N/A</v>
          </cell>
          <cell r="BB3109">
            <v>0</v>
          </cell>
          <cell r="BC3109">
            <v>0</v>
          </cell>
          <cell r="BE3109" t="e">
            <v>#N/A</v>
          </cell>
          <cell r="BG3109">
            <v>0</v>
          </cell>
          <cell r="BH3109">
            <v>0</v>
          </cell>
          <cell r="BJ3109" t="e">
            <v>#N/A</v>
          </cell>
          <cell r="BL3109">
            <v>0</v>
          </cell>
          <cell r="BM3109">
            <v>0</v>
          </cell>
          <cell r="BO3109" t="e">
            <v>#N/A</v>
          </cell>
          <cell r="BQ3109">
            <v>0</v>
          </cell>
          <cell r="BR3109">
            <v>0</v>
          </cell>
          <cell r="BT3109" t="e">
            <v>#N/A</v>
          </cell>
          <cell r="BV3109">
            <v>0</v>
          </cell>
          <cell r="BW3109">
            <v>0</v>
          </cell>
          <cell r="CW3109">
            <v>127</v>
          </cell>
          <cell r="CX3109" t="str">
            <v>諸雑費</v>
          </cell>
          <cell r="CY3109">
            <v>1</v>
          </cell>
          <cell r="DA3109">
            <v>9</v>
          </cell>
          <cell r="DG3109">
            <v>1</v>
          </cell>
        </row>
        <row r="3110">
          <cell r="Q3110">
            <v>7287</v>
          </cell>
          <cell r="R3110" t="str">
            <v>土砂運搬工</v>
          </cell>
          <cell r="S3110" t="str">
            <v>2t-5.1～6.5㎞以下</v>
          </cell>
          <cell r="T3110" t="str">
            <v>山積0.13m3</v>
          </cell>
          <cell r="U3110" t="str">
            <v>ｍ3</v>
          </cell>
          <cell r="V3110">
            <v>4591</v>
          </cell>
          <cell r="W3110" t="str">
            <v>厚労省参考p.175</v>
          </cell>
          <cell r="X3110" t="str">
            <v>DID区間あり　管路土工</v>
          </cell>
          <cell r="Y3110">
            <v>10</v>
          </cell>
          <cell r="Z3110">
            <v>1095</v>
          </cell>
          <cell r="AA3110" t="str">
            <v>ﾀﾞﾝﾌﾟﾄﾗｯｸ運転工</v>
          </cell>
          <cell r="AB3110">
            <v>1.3</v>
          </cell>
          <cell r="AC3110">
            <v>35310</v>
          </cell>
          <cell r="AD3110">
            <v>45903</v>
          </cell>
          <cell r="AF3110" t="e">
            <v>#N/A</v>
          </cell>
          <cell r="AH3110">
            <v>0</v>
          </cell>
          <cell r="AI3110">
            <v>0</v>
          </cell>
          <cell r="AK3110" t="e">
            <v>#N/A</v>
          </cell>
          <cell r="AM3110">
            <v>0</v>
          </cell>
          <cell r="AN3110">
            <v>0</v>
          </cell>
          <cell r="AP3110" t="e">
            <v>#N/A</v>
          </cell>
          <cell r="AR3110">
            <v>0</v>
          </cell>
          <cell r="AS3110">
            <v>0</v>
          </cell>
          <cell r="AU3110" t="e">
            <v>#N/A</v>
          </cell>
          <cell r="AW3110">
            <v>0</v>
          </cell>
          <cell r="AX3110">
            <v>0</v>
          </cell>
          <cell r="AZ3110" t="e">
            <v>#N/A</v>
          </cell>
          <cell r="BB3110">
            <v>0</v>
          </cell>
          <cell r="BC3110">
            <v>0</v>
          </cell>
          <cell r="BE3110" t="e">
            <v>#N/A</v>
          </cell>
          <cell r="BG3110">
            <v>0</v>
          </cell>
          <cell r="BH3110">
            <v>0</v>
          </cell>
          <cell r="BJ3110" t="e">
            <v>#N/A</v>
          </cell>
          <cell r="BL3110">
            <v>0</v>
          </cell>
          <cell r="BM3110">
            <v>0</v>
          </cell>
          <cell r="BO3110" t="e">
            <v>#N/A</v>
          </cell>
          <cell r="BQ3110">
            <v>0</v>
          </cell>
          <cell r="BR3110">
            <v>0</v>
          </cell>
          <cell r="BT3110" t="e">
            <v>#N/A</v>
          </cell>
          <cell r="BV3110">
            <v>0</v>
          </cell>
          <cell r="BW3110">
            <v>0</v>
          </cell>
          <cell r="CW3110">
            <v>127</v>
          </cell>
          <cell r="CX3110" t="str">
            <v>諸雑費</v>
          </cell>
          <cell r="CY3110">
            <v>1</v>
          </cell>
          <cell r="DA3110">
            <v>7</v>
          </cell>
          <cell r="DG3110">
            <v>1</v>
          </cell>
        </row>
        <row r="3111">
          <cell r="Q3111">
            <v>7288</v>
          </cell>
          <cell r="R3111" t="str">
            <v>土砂運搬工</v>
          </cell>
          <cell r="S3111" t="str">
            <v>2t-6.6～8.0㎞以下</v>
          </cell>
          <cell r="T3111" t="str">
            <v>山積0.13m3</v>
          </cell>
          <cell r="U3111" t="str">
            <v>ｍ3</v>
          </cell>
          <cell r="V3111">
            <v>5297</v>
          </cell>
          <cell r="W3111" t="str">
            <v>厚労省参考p.175</v>
          </cell>
          <cell r="X3111" t="str">
            <v>DID区間あり　管路土工</v>
          </cell>
          <cell r="Y3111">
            <v>10</v>
          </cell>
          <cell r="Z3111">
            <v>1095</v>
          </cell>
          <cell r="AA3111" t="str">
            <v>ﾀﾞﾝﾌﾟﾄﾗｯｸ運転工</v>
          </cell>
          <cell r="AB3111">
            <v>1.5</v>
          </cell>
          <cell r="AC3111">
            <v>35310</v>
          </cell>
          <cell r="AD3111">
            <v>52965</v>
          </cell>
          <cell r="AF3111" t="e">
            <v>#N/A</v>
          </cell>
          <cell r="AH3111">
            <v>0</v>
          </cell>
          <cell r="AI3111">
            <v>0</v>
          </cell>
          <cell r="AK3111" t="e">
            <v>#N/A</v>
          </cell>
          <cell r="AM3111">
            <v>0</v>
          </cell>
          <cell r="AN3111">
            <v>0</v>
          </cell>
          <cell r="AP3111" t="e">
            <v>#N/A</v>
          </cell>
          <cell r="AR3111">
            <v>0</v>
          </cell>
          <cell r="AS3111">
            <v>0</v>
          </cell>
          <cell r="AU3111" t="e">
            <v>#N/A</v>
          </cell>
          <cell r="AW3111">
            <v>0</v>
          </cell>
          <cell r="AX3111">
            <v>0</v>
          </cell>
          <cell r="AZ3111" t="e">
            <v>#N/A</v>
          </cell>
          <cell r="BB3111">
            <v>0</v>
          </cell>
          <cell r="BC3111">
            <v>0</v>
          </cell>
          <cell r="BE3111" t="e">
            <v>#N/A</v>
          </cell>
          <cell r="BG3111">
            <v>0</v>
          </cell>
          <cell r="BH3111">
            <v>0</v>
          </cell>
          <cell r="BJ3111" t="e">
            <v>#N/A</v>
          </cell>
          <cell r="BL3111">
            <v>0</v>
          </cell>
          <cell r="BM3111">
            <v>0</v>
          </cell>
          <cell r="BO3111" t="e">
            <v>#N/A</v>
          </cell>
          <cell r="BQ3111">
            <v>0</v>
          </cell>
          <cell r="BR3111">
            <v>0</v>
          </cell>
          <cell r="BT3111" t="e">
            <v>#N/A</v>
          </cell>
          <cell r="BV3111">
            <v>0</v>
          </cell>
          <cell r="BW3111">
            <v>0</v>
          </cell>
          <cell r="CW3111">
            <v>127</v>
          </cell>
          <cell r="CX3111" t="str">
            <v>諸雑費</v>
          </cell>
          <cell r="CY3111">
            <v>1</v>
          </cell>
          <cell r="DA3111">
            <v>5</v>
          </cell>
          <cell r="DG3111">
            <v>1</v>
          </cell>
        </row>
        <row r="3112">
          <cell r="Q3112">
            <v>7289</v>
          </cell>
          <cell r="R3112" t="str">
            <v>土砂運搬工</v>
          </cell>
          <cell r="S3112" t="str">
            <v>2t-8.1～11.0㎞以下</v>
          </cell>
          <cell r="T3112" t="str">
            <v>山積0.13m3</v>
          </cell>
          <cell r="U3112" t="str">
            <v>ｍ3</v>
          </cell>
          <cell r="V3112">
            <v>6356</v>
          </cell>
          <cell r="W3112" t="str">
            <v>厚労省参考p.175</v>
          </cell>
          <cell r="X3112" t="str">
            <v>DID区間あり　管路土工</v>
          </cell>
          <cell r="Y3112">
            <v>10</v>
          </cell>
          <cell r="Z3112">
            <v>1095</v>
          </cell>
          <cell r="AA3112" t="str">
            <v>ﾀﾞﾝﾌﾟﾄﾗｯｸ運転工</v>
          </cell>
          <cell r="AB3112">
            <v>1.8</v>
          </cell>
          <cell r="AC3112">
            <v>35310</v>
          </cell>
          <cell r="AD3112">
            <v>63558</v>
          </cell>
          <cell r="AF3112" t="e">
            <v>#N/A</v>
          </cell>
          <cell r="AH3112">
            <v>0</v>
          </cell>
          <cell r="AI3112">
            <v>0</v>
          </cell>
          <cell r="AK3112" t="e">
            <v>#N/A</v>
          </cell>
          <cell r="AM3112">
            <v>0</v>
          </cell>
          <cell r="AN3112">
            <v>0</v>
          </cell>
          <cell r="AP3112" t="e">
            <v>#N/A</v>
          </cell>
          <cell r="AR3112">
            <v>0</v>
          </cell>
          <cell r="AS3112">
            <v>0</v>
          </cell>
          <cell r="AU3112" t="e">
            <v>#N/A</v>
          </cell>
          <cell r="AW3112">
            <v>0</v>
          </cell>
          <cell r="AX3112">
            <v>0</v>
          </cell>
          <cell r="AZ3112" t="e">
            <v>#N/A</v>
          </cell>
          <cell r="BB3112">
            <v>0</v>
          </cell>
          <cell r="BC3112">
            <v>0</v>
          </cell>
          <cell r="BE3112" t="e">
            <v>#N/A</v>
          </cell>
          <cell r="BG3112">
            <v>0</v>
          </cell>
          <cell r="BH3112">
            <v>0</v>
          </cell>
          <cell r="BJ3112" t="e">
            <v>#N/A</v>
          </cell>
          <cell r="BL3112">
            <v>0</v>
          </cell>
          <cell r="BM3112">
            <v>0</v>
          </cell>
          <cell r="BO3112" t="e">
            <v>#N/A</v>
          </cell>
          <cell r="BQ3112">
            <v>0</v>
          </cell>
          <cell r="BR3112">
            <v>0</v>
          </cell>
          <cell r="BT3112" t="e">
            <v>#N/A</v>
          </cell>
          <cell r="BV3112">
            <v>0</v>
          </cell>
          <cell r="BW3112">
            <v>0</v>
          </cell>
          <cell r="CW3112">
            <v>127</v>
          </cell>
          <cell r="CX3112" t="str">
            <v>諸雑費</v>
          </cell>
          <cell r="CY3112">
            <v>1</v>
          </cell>
          <cell r="DA3112">
            <v>2</v>
          </cell>
          <cell r="DG3112">
            <v>1</v>
          </cell>
        </row>
        <row r="3113">
          <cell r="Q3113">
            <v>7290</v>
          </cell>
          <cell r="R3113" t="str">
            <v>土砂運搬工</v>
          </cell>
          <cell r="S3113" t="str">
            <v>2t-11.1～15.0㎞以下</v>
          </cell>
          <cell r="T3113" t="str">
            <v>山積0.13m3</v>
          </cell>
          <cell r="U3113" t="str">
            <v>ｍ3</v>
          </cell>
          <cell r="V3113">
            <v>8122</v>
          </cell>
          <cell r="W3113" t="str">
            <v>厚労省参考p.175</v>
          </cell>
          <cell r="X3113" t="str">
            <v>DID区間あり　管路土工</v>
          </cell>
          <cell r="Y3113">
            <v>10</v>
          </cell>
          <cell r="Z3113">
            <v>1095</v>
          </cell>
          <cell r="AA3113" t="str">
            <v>ﾀﾞﾝﾌﾟﾄﾗｯｸ運転工</v>
          </cell>
          <cell r="AB3113">
            <v>2.2999999999999998</v>
          </cell>
          <cell r="AC3113">
            <v>35310</v>
          </cell>
          <cell r="AD3113">
            <v>81213</v>
          </cell>
          <cell r="AF3113" t="e">
            <v>#N/A</v>
          </cell>
          <cell r="AH3113">
            <v>0</v>
          </cell>
          <cell r="AI3113">
            <v>0</v>
          </cell>
          <cell r="AK3113" t="e">
            <v>#N/A</v>
          </cell>
          <cell r="AM3113">
            <v>0</v>
          </cell>
          <cell r="AN3113">
            <v>0</v>
          </cell>
          <cell r="AP3113" t="e">
            <v>#N/A</v>
          </cell>
          <cell r="AR3113">
            <v>0</v>
          </cell>
          <cell r="AS3113">
            <v>0</v>
          </cell>
          <cell r="AU3113" t="e">
            <v>#N/A</v>
          </cell>
          <cell r="AW3113">
            <v>0</v>
          </cell>
          <cell r="AX3113">
            <v>0</v>
          </cell>
          <cell r="AZ3113" t="e">
            <v>#N/A</v>
          </cell>
          <cell r="BB3113">
            <v>0</v>
          </cell>
          <cell r="BC3113">
            <v>0</v>
          </cell>
          <cell r="BE3113" t="e">
            <v>#N/A</v>
          </cell>
          <cell r="BG3113">
            <v>0</v>
          </cell>
          <cell r="BH3113">
            <v>0</v>
          </cell>
          <cell r="BJ3113" t="e">
            <v>#N/A</v>
          </cell>
          <cell r="BL3113">
            <v>0</v>
          </cell>
          <cell r="BM3113">
            <v>0</v>
          </cell>
          <cell r="BO3113" t="e">
            <v>#N/A</v>
          </cell>
          <cell r="BQ3113">
            <v>0</v>
          </cell>
          <cell r="BR3113">
            <v>0</v>
          </cell>
          <cell r="BT3113" t="e">
            <v>#N/A</v>
          </cell>
          <cell r="BV3113">
            <v>0</v>
          </cell>
          <cell r="BW3113">
            <v>0</v>
          </cell>
          <cell r="CW3113">
            <v>127</v>
          </cell>
          <cell r="CX3113" t="str">
            <v>諸雑費</v>
          </cell>
          <cell r="CY3113">
            <v>1</v>
          </cell>
          <cell r="DA3113">
            <v>7</v>
          </cell>
          <cell r="DG3113">
            <v>1</v>
          </cell>
        </row>
        <row r="3114">
          <cell r="Q3114">
            <v>7291</v>
          </cell>
          <cell r="R3114" t="str">
            <v>土砂運搬工</v>
          </cell>
          <cell r="S3114" t="str">
            <v>2t-15.1～20.0㎞以下</v>
          </cell>
          <cell r="T3114" t="str">
            <v>山積0.13m3</v>
          </cell>
          <cell r="U3114" t="str">
            <v>ｍ3</v>
          </cell>
          <cell r="V3114">
            <v>10600</v>
          </cell>
          <cell r="W3114" t="str">
            <v>厚労省参考p.175</v>
          </cell>
          <cell r="X3114" t="str">
            <v>DID区間あり　管路土工</v>
          </cell>
          <cell r="Y3114">
            <v>10</v>
          </cell>
          <cell r="Z3114">
            <v>1095</v>
          </cell>
          <cell r="AA3114" t="str">
            <v>ﾀﾞﾝﾌﾟﾄﾗｯｸ運転工</v>
          </cell>
          <cell r="AB3114">
            <v>3</v>
          </cell>
          <cell r="AC3114">
            <v>35310</v>
          </cell>
          <cell r="AD3114">
            <v>105930</v>
          </cell>
          <cell r="AF3114" t="e">
            <v>#N/A</v>
          </cell>
          <cell r="AH3114">
            <v>0</v>
          </cell>
          <cell r="AI3114">
            <v>0</v>
          </cell>
          <cell r="AK3114" t="e">
            <v>#N/A</v>
          </cell>
          <cell r="AM3114">
            <v>0</v>
          </cell>
          <cell r="AN3114">
            <v>0</v>
          </cell>
          <cell r="AP3114" t="e">
            <v>#N/A</v>
          </cell>
          <cell r="AR3114">
            <v>0</v>
          </cell>
          <cell r="AS3114">
            <v>0</v>
          </cell>
          <cell r="AU3114" t="e">
            <v>#N/A</v>
          </cell>
          <cell r="AW3114">
            <v>0</v>
          </cell>
          <cell r="AX3114">
            <v>0</v>
          </cell>
          <cell r="AZ3114" t="e">
            <v>#N/A</v>
          </cell>
          <cell r="BB3114">
            <v>0</v>
          </cell>
          <cell r="BC3114">
            <v>0</v>
          </cell>
          <cell r="BE3114" t="e">
            <v>#N/A</v>
          </cell>
          <cell r="BG3114">
            <v>0</v>
          </cell>
          <cell r="BH3114">
            <v>0</v>
          </cell>
          <cell r="BJ3114" t="e">
            <v>#N/A</v>
          </cell>
          <cell r="BL3114">
            <v>0</v>
          </cell>
          <cell r="BM3114">
            <v>0</v>
          </cell>
          <cell r="BO3114" t="e">
            <v>#N/A</v>
          </cell>
          <cell r="BQ3114">
            <v>0</v>
          </cell>
          <cell r="BR3114">
            <v>0</v>
          </cell>
          <cell r="BT3114" t="e">
            <v>#N/A</v>
          </cell>
          <cell r="BV3114">
            <v>0</v>
          </cell>
          <cell r="BW3114">
            <v>0</v>
          </cell>
          <cell r="CW3114">
            <v>127</v>
          </cell>
          <cell r="CX3114" t="str">
            <v>諸雑費</v>
          </cell>
          <cell r="CY3114">
            <v>1</v>
          </cell>
          <cell r="DA3114">
            <v>70</v>
          </cell>
          <cell r="DG3114">
            <v>1</v>
          </cell>
        </row>
        <row r="3115">
          <cell r="Q3115">
            <v>7292</v>
          </cell>
          <cell r="R3115" t="str">
            <v>ｺﾝｸﾘｰﾄｶﾞﾗ(鉄筋)運搬工</v>
          </cell>
          <cell r="S3115" t="str">
            <v>2t-0.5㎞以下</v>
          </cell>
          <cell r="T3115" t="str">
            <v>山積0.13m3</v>
          </cell>
          <cell r="U3115" t="str">
            <v>ｍ3</v>
          </cell>
          <cell r="V3115">
            <v>2458</v>
          </cell>
          <cell r="W3115" t="str">
            <v>厚労省参考p.175</v>
          </cell>
          <cell r="X3115" t="str">
            <v>DID区間あり　管路土工</v>
          </cell>
          <cell r="Y3115">
            <v>10</v>
          </cell>
          <cell r="Z3115">
            <v>1097</v>
          </cell>
          <cell r="AA3115" t="str">
            <v>ﾀﾞﾝﾌﾟﾄﾗｯｸ運転工</v>
          </cell>
          <cell r="AB3115">
            <v>0.68500000000000005</v>
          </cell>
          <cell r="AC3115">
            <v>35880</v>
          </cell>
          <cell r="AD3115">
            <v>24577.8</v>
          </cell>
          <cell r="AF3115" t="e">
            <v>#N/A</v>
          </cell>
          <cell r="AH3115">
            <v>0</v>
          </cell>
          <cell r="AI3115">
            <v>0</v>
          </cell>
          <cell r="AK3115" t="e">
            <v>#N/A</v>
          </cell>
          <cell r="AM3115">
            <v>0</v>
          </cell>
          <cell r="AN3115">
            <v>0</v>
          </cell>
          <cell r="AP3115" t="e">
            <v>#N/A</v>
          </cell>
          <cell r="AR3115">
            <v>0</v>
          </cell>
          <cell r="AS3115">
            <v>0</v>
          </cell>
          <cell r="AU3115" t="e">
            <v>#N/A</v>
          </cell>
          <cell r="AW3115">
            <v>0</v>
          </cell>
          <cell r="AX3115">
            <v>0</v>
          </cell>
          <cell r="AZ3115" t="e">
            <v>#N/A</v>
          </cell>
          <cell r="BB3115">
            <v>0</v>
          </cell>
          <cell r="BC3115">
            <v>0</v>
          </cell>
          <cell r="BE3115" t="e">
            <v>#N/A</v>
          </cell>
          <cell r="BG3115">
            <v>0</v>
          </cell>
          <cell r="BH3115">
            <v>0</v>
          </cell>
          <cell r="BJ3115" t="e">
            <v>#N/A</v>
          </cell>
          <cell r="BL3115">
            <v>0</v>
          </cell>
          <cell r="BM3115">
            <v>0</v>
          </cell>
          <cell r="BO3115" t="e">
            <v>#N/A</v>
          </cell>
          <cell r="BQ3115">
            <v>0</v>
          </cell>
          <cell r="BR3115">
            <v>0</v>
          </cell>
          <cell r="BT3115" t="e">
            <v>#N/A</v>
          </cell>
          <cell r="BV3115">
            <v>0</v>
          </cell>
          <cell r="BW3115">
            <v>0</v>
          </cell>
          <cell r="CW3115">
            <v>127</v>
          </cell>
          <cell r="CX3115" t="str">
            <v>諸雑費</v>
          </cell>
          <cell r="CY3115">
            <v>1</v>
          </cell>
          <cell r="DA3115">
            <v>2.2000000000007276</v>
          </cell>
          <cell r="DG3115">
            <v>1</v>
          </cell>
        </row>
        <row r="3116">
          <cell r="Q3116">
            <v>7293</v>
          </cell>
          <cell r="R3116" t="str">
            <v>ｺﾝｸﾘｰﾄｶﾞﾗ(鉄筋)運搬工</v>
          </cell>
          <cell r="S3116" t="str">
            <v>2t-0.6～1.0㎞以下</v>
          </cell>
          <cell r="T3116" t="str">
            <v>山積0.13m3</v>
          </cell>
          <cell r="U3116" t="str">
            <v>ｍ3</v>
          </cell>
          <cell r="V3116">
            <v>2950</v>
          </cell>
          <cell r="W3116" t="str">
            <v>厚労省参考p.175</v>
          </cell>
          <cell r="X3116" t="str">
            <v>DID区間あり　管路土工</v>
          </cell>
          <cell r="Y3116">
            <v>10</v>
          </cell>
          <cell r="Z3116">
            <v>1097</v>
          </cell>
          <cell r="AA3116" t="str">
            <v>ﾀﾞﾝﾌﾟﾄﾗｯｸ運転工</v>
          </cell>
          <cell r="AB3116">
            <v>0.82199999999999995</v>
          </cell>
          <cell r="AC3116">
            <v>35880</v>
          </cell>
          <cell r="AD3116">
            <v>29493.360000000001</v>
          </cell>
          <cell r="AF3116" t="e">
            <v>#N/A</v>
          </cell>
          <cell r="AH3116">
            <v>0</v>
          </cell>
          <cell r="AI3116">
            <v>0</v>
          </cell>
          <cell r="AK3116" t="e">
            <v>#N/A</v>
          </cell>
          <cell r="AM3116">
            <v>0</v>
          </cell>
          <cell r="AN3116">
            <v>0</v>
          </cell>
          <cell r="AP3116" t="e">
            <v>#N/A</v>
          </cell>
          <cell r="AR3116">
            <v>0</v>
          </cell>
          <cell r="AS3116">
            <v>0</v>
          </cell>
          <cell r="AU3116" t="e">
            <v>#N/A</v>
          </cell>
          <cell r="AW3116">
            <v>0</v>
          </cell>
          <cell r="AX3116">
            <v>0</v>
          </cell>
          <cell r="AZ3116" t="e">
            <v>#N/A</v>
          </cell>
          <cell r="BB3116">
            <v>0</v>
          </cell>
          <cell r="BC3116">
            <v>0</v>
          </cell>
          <cell r="BE3116" t="e">
            <v>#N/A</v>
          </cell>
          <cell r="BG3116">
            <v>0</v>
          </cell>
          <cell r="BH3116">
            <v>0</v>
          </cell>
          <cell r="BJ3116" t="e">
            <v>#N/A</v>
          </cell>
          <cell r="BL3116">
            <v>0</v>
          </cell>
          <cell r="BM3116">
            <v>0</v>
          </cell>
          <cell r="BO3116" t="e">
            <v>#N/A</v>
          </cell>
          <cell r="BQ3116">
            <v>0</v>
          </cell>
          <cell r="BR3116">
            <v>0</v>
          </cell>
          <cell r="BT3116" t="e">
            <v>#N/A</v>
          </cell>
          <cell r="BV3116">
            <v>0</v>
          </cell>
          <cell r="BW3116">
            <v>0</v>
          </cell>
          <cell r="CW3116">
            <v>127</v>
          </cell>
          <cell r="CX3116" t="str">
            <v>諸雑費</v>
          </cell>
          <cell r="CY3116">
            <v>1</v>
          </cell>
          <cell r="DA3116">
            <v>6.6399999999994179</v>
          </cell>
          <cell r="DG3116">
            <v>1</v>
          </cell>
        </row>
        <row r="3117">
          <cell r="Q3117">
            <v>7294</v>
          </cell>
          <cell r="R3117" t="str">
            <v>ｺﾝｸﾘｰﾄｶﾞﾗ(鉄筋)運搬工</v>
          </cell>
          <cell r="S3117" t="str">
            <v>2t-1.1～1.5㎞以下</v>
          </cell>
          <cell r="T3117" t="str">
            <v>山積0.13m3</v>
          </cell>
          <cell r="U3117" t="str">
            <v>ｍ3</v>
          </cell>
          <cell r="V3117">
            <v>3197</v>
          </cell>
          <cell r="W3117" t="str">
            <v>厚労省参考p.175</v>
          </cell>
          <cell r="X3117" t="str">
            <v>DID区間あり　管路土工</v>
          </cell>
          <cell r="Y3117">
            <v>10</v>
          </cell>
          <cell r="Z3117">
            <v>1097</v>
          </cell>
          <cell r="AA3117" t="str">
            <v>ﾀﾞﾝﾌﾟﾄﾗｯｸ運転工</v>
          </cell>
          <cell r="AB3117">
            <v>0.89100000000000001</v>
          </cell>
          <cell r="AC3117">
            <v>35880</v>
          </cell>
          <cell r="AD3117">
            <v>31969.08</v>
          </cell>
          <cell r="AF3117" t="e">
            <v>#N/A</v>
          </cell>
          <cell r="AH3117">
            <v>0</v>
          </cell>
          <cell r="AI3117">
            <v>0</v>
          </cell>
          <cell r="AK3117" t="e">
            <v>#N/A</v>
          </cell>
          <cell r="AM3117">
            <v>0</v>
          </cell>
          <cell r="AN3117">
            <v>0</v>
          </cell>
          <cell r="AP3117" t="e">
            <v>#N/A</v>
          </cell>
          <cell r="AR3117">
            <v>0</v>
          </cell>
          <cell r="AS3117">
            <v>0</v>
          </cell>
          <cell r="AU3117" t="e">
            <v>#N/A</v>
          </cell>
          <cell r="AW3117">
            <v>0</v>
          </cell>
          <cell r="AX3117">
            <v>0</v>
          </cell>
          <cell r="AZ3117" t="e">
            <v>#N/A</v>
          </cell>
          <cell r="BB3117">
            <v>0</v>
          </cell>
          <cell r="BC3117">
            <v>0</v>
          </cell>
          <cell r="BE3117" t="e">
            <v>#N/A</v>
          </cell>
          <cell r="BG3117">
            <v>0</v>
          </cell>
          <cell r="BH3117">
            <v>0</v>
          </cell>
          <cell r="BJ3117" t="e">
            <v>#N/A</v>
          </cell>
          <cell r="BL3117">
            <v>0</v>
          </cell>
          <cell r="BM3117">
            <v>0</v>
          </cell>
          <cell r="BO3117" t="e">
            <v>#N/A</v>
          </cell>
          <cell r="BQ3117">
            <v>0</v>
          </cell>
          <cell r="BR3117">
            <v>0</v>
          </cell>
          <cell r="BT3117" t="e">
            <v>#N/A</v>
          </cell>
          <cell r="BV3117">
            <v>0</v>
          </cell>
          <cell r="BW3117">
            <v>0</v>
          </cell>
          <cell r="CW3117">
            <v>127</v>
          </cell>
          <cell r="CX3117" t="str">
            <v>諸雑費</v>
          </cell>
          <cell r="CY3117">
            <v>1</v>
          </cell>
          <cell r="DA3117">
            <v>0.91999999999825377</v>
          </cell>
          <cell r="DG3117">
            <v>1</v>
          </cell>
        </row>
        <row r="3118">
          <cell r="Q3118">
            <v>7295</v>
          </cell>
          <cell r="R3118" t="str">
            <v>ｺﾝｸﾘｰﾄｶﾞﾗ(鉄筋)運搬工</v>
          </cell>
          <cell r="S3118" t="str">
            <v>2t-1.6～2.0㎞以下</v>
          </cell>
          <cell r="T3118" t="str">
            <v>山積0.13m3</v>
          </cell>
          <cell r="U3118" t="str">
            <v>ｍ3</v>
          </cell>
          <cell r="V3118">
            <v>3689</v>
          </cell>
          <cell r="W3118" t="str">
            <v>厚労省参考p.175</v>
          </cell>
          <cell r="X3118" t="str">
            <v>DID区間あり　管路土工</v>
          </cell>
          <cell r="Y3118">
            <v>10</v>
          </cell>
          <cell r="Z3118">
            <v>1097</v>
          </cell>
          <cell r="AA3118" t="str">
            <v>ﾀﾞﾝﾌﾟﾄﾗｯｸ運転工</v>
          </cell>
          <cell r="AB3118">
            <v>1.028</v>
          </cell>
          <cell r="AC3118">
            <v>35880</v>
          </cell>
          <cell r="AD3118">
            <v>36884.639999999999</v>
          </cell>
          <cell r="AF3118" t="e">
            <v>#N/A</v>
          </cell>
          <cell r="AH3118">
            <v>0</v>
          </cell>
          <cell r="AI3118">
            <v>0</v>
          </cell>
          <cell r="AK3118" t="e">
            <v>#N/A</v>
          </cell>
          <cell r="AM3118">
            <v>0</v>
          </cell>
          <cell r="AN3118">
            <v>0</v>
          </cell>
          <cell r="AP3118" t="e">
            <v>#N/A</v>
          </cell>
          <cell r="AR3118">
            <v>0</v>
          </cell>
          <cell r="AS3118">
            <v>0</v>
          </cell>
          <cell r="AU3118" t="e">
            <v>#N/A</v>
          </cell>
          <cell r="AW3118">
            <v>0</v>
          </cell>
          <cell r="AX3118">
            <v>0</v>
          </cell>
          <cell r="AZ3118" t="e">
            <v>#N/A</v>
          </cell>
          <cell r="BB3118">
            <v>0</v>
          </cell>
          <cell r="BC3118">
            <v>0</v>
          </cell>
          <cell r="BE3118" t="e">
            <v>#N/A</v>
          </cell>
          <cell r="BG3118">
            <v>0</v>
          </cell>
          <cell r="BH3118">
            <v>0</v>
          </cell>
          <cell r="BJ3118" t="e">
            <v>#N/A</v>
          </cell>
          <cell r="BL3118">
            <v>0</v>
          </cell>
          <cell r="BM3118">
            <v>0</v>
          </cell>
          <cell r="BO3118" t="e">
            <v>#N/A</v>
          </cell>
          <cell r="BQ3118">
            <v>0</v>
          </cell>
          <cell r="BR3118">
            <v>0</v>
          </cell>
          <cell r="BT3118" t="e">
            <v>#N/A</v>
          </cell>
          <cell r="BV3118">
            <v>0</v>
          </cell>
          <cell r="BW3118">
            <v>0</v>
          </cell>
          <cell r="CW3118">
            <v>127</v>
          </cell>
          <cell r="CX3118" t="str">
            <v>諸雑費</v>
          </cell>
          <cell r="CY3118">
            <v>1</v>
          </cell>
          <cell r="DA3118">
            <v>5.3600000000005821</v>
          </cell>
          <cell r="DG3118">
            <v>1</v>
          </cell>
        </row>
        <row r="3119">
          <cell r="Q3119">
            <v>7296</v>
          </cell>
          <cell r="R3119" t="str">
            <v>ｺﾝｸﾘｰﾄｶﾞﾗ(鉄筋)運搬工</v>
          </cell>
          <cell r="S3119" t="str">
            <v>2t-2.1～2.5㎞以下</v>
          </cell>
          <cell r="T3119" t="str">
            <v>山積0.13m3</v>
          </cell>
          <cell r="U3119" t="str">
            <v>ｍ3</v>
          </cell>
          <cell r="V3119">
            <v>3933</v>
          </cell>
          <cell r="W3119" t="str">
            <v>厚労省参考p.175</v>
          </cell>
          <cell r="X3119" t="str">
            <v>DID区間あり　管路土工</v>
          </cell>
          <cell r="Y3119">
            <v>10</v>
          </cell>
          <cell r="Z3119">
            <v>1097</v>
          </cell>
          <cell r="AA3119" t="str">
            <v>ﾀﾞﾝﾌﾟﾄﾗｯｸ運転工</v>
          </cell>
          <cell r="AB3119">
            <v>1.0960000000000001</v>
          </cell>
          <cell r="AC3119">
            <v>35880</v>
          </cell>
          <cell r="AD3119">
            <v>39324.480000000003</v>
          </cell>
          <cell r="AF3119" t="e">
            <v>#N/A</v>
          </cell>
          <cell r="AH3119">
            <v>0</v>
          </cell>
          <cell r="AI3119">
            <v>0</v>
          </cell>
          <cell r="AK3119" t="e">
            <v>#N/A</v>
          </cell>
          <cell r="AM3119">
            <v>0</v>
          </cell>
          <cell r="AN3119">
            <v>0</v>
          </cell>
          <cell r="AP3119" t="e">
            <v>#N/A</v>
          </cell>
          <cell r="AR3119">
            <v>0</v>
          </cell>
          <cell r="AS3119">
            <v>0</v>
          </cell>
          <cell r="AU3119" t="e">
            <v>#N/A</v>
          </cell>
          <cell r="AW3119">
            <v>0</v>
          </cell>
          <cell r="AX3119">
            <v>0</v>
          </cell>
          <cell r="AZ3119" t="e">
            <v>#N/A</v>
          </cell>
          <cell r="BB3119">
            <v>0</v>
          </cell>
          <cell r="BC3119">
            <v>0</v>
          </cell>
          <cell r="BE3119" t="e">
            <v>#N/A</v>
          </cell>
          <cell r="BG3119">
            <v>0</v>
          </cell>
          <cell r="BH3119">
            <v>0</v>
          </cell>
          <cell r="BJ3119" t="e">
            <v>#N/A</v>
          </cell>
          <cell r="BL3119">
            <v>0</v>
          </cell>
          <cell r="BM3119">
            <v>0</v>
          </cell>
          <cell r="BO3119" t="e">
            <v>#N/A</v>
          </cell>
          <cell r="BQ3119">
            <v>0</v>
          </cell>
          <cell r="BR3119">
            <v>0</v>
          </cell>
          <cell r="BT3119" t="e">
            <v>#N/A</v>
          </cell>
          <cell r="BV3119">
            <v>0</v>
          </cell>
          <cell r="BW3119">
            <v>0</v>
          </cell>
          <cell r="CW3119">
            <v>127</v>
          </cell>
          <cell r="CX3119" t="str">
            <v>諸雑費</v>
          </cell>
          <cell r="CY3119">
            <v>1</v>
          </cell>
          <cell r="DA3119">
            <v>5.5199999999967986</v>
          </cell>
          <cell r="DG3119">
            <v>1</v>
          </cell>
        </row>
        <row r="3120">
          <cell r="Q3120">
            <v>7297</v>
          </cell>
          <cell r="R3120" t="str">
            <v>ｺﾝｸﾘｰﾄｶﾞﾗ(鉄筋)運搬工</v>
          </cell>
          <cell r="S3120" t="str">
            <v>2t-2.6～3.0㎞以下</v>
          </cell>
          <cell r="T3120" t="str">
            <v>山積0.13m3</v>
          </cell>
          <cell r="U3120" t="str">
            <v>ｍ3</v>
          </cell>
          <cell r="V3120">
            <v>4425</v>
          </cell>
          <cell r="W3120" t="str">
            <v>厚労省参考p.175</v>
          </cell>
          <cell r="X3120" t="str">
            <v>DID区間あり　管路土工</v>
          </cell>
          <cell r="Y3120">
            <v>10</v>
          </cell>
          <cell r="Z3120">
            <v>1097</v>
          </cell>
          <cell r="AA3120" t="str">
            <v>ﾀﾞﾝﾌﾟﾄﾗｯｸ運転工</v>
          </cell>
          <cell r="AB3120">
            <v>1.2330000000000001</v>
          </cell>
          <cell r="AC3120">
            <v>35880</v>
          </cell>
          <cell r="AD3120">
            <v>44240.04</v>
          </cell>
          <cell r="AF3120" t="e">
            <v>#N/A</v>
          </cell>
          <cell r="AH3120">
            <v>0</v>
          </cell>
          <cell r="AI3120">
            <v>0</v>
          </cell>
          <cell r="AK3120" t="e">
            <v>#N/A</v>
          </cell>
          <cell r="AM3120">
            <v>0</v>
          </cell>
          <cell r="AN3120">
            <v>0</v>
          </cell>
          <cell r="AP3120" t="e">
            <v>#N/A</v>
          </cell>
          <cell r="AR3120">
            <v>0</v>
          </cell>
          <cell r="AS3120">
            <v>0</v>
          </cell>
          <cell r="AU3120" t="e">
            <v>#N/A</v>
          </cell>
          <cell r="AW3120">
            <v>0</v>
          </cell>
          <cell r="AX3120">
            <v>0</v>
          </cell>
          <cell r="AZ3120" t="e">
            <v>#N/A</v>
          </cell>
          <cell r="BB3120">
            <v>0</v>
          </cell>
          <cell r="BC3120">
            <v>0</v>
          </cell>
          <cell r="BE3120" t="e">
            <v>#N/A</v>
          </cell>
          <cell r="BG3120">
            <v>0</v>
          </cell>
          <cell r="BH3120">
            <v>0</v>
          </cell>
          <cell r="BJ3120" t="e">
            <v>#N/A</v>
          </cell>
          <cell r="BL3120">
            <v>0</v>
          </cell>
          <cell r="BM3120">
            <v>0</v>
          </cell>
          <cell r="BO3120" t="e">
            <v>#N/A</v>
          </cell>
          <cell r="BQ3120">
            <v>0</v>
          </cell>
          <cell r="BR3120">
            <v>0</v>
          </cell>
          <cell r="BT3120" t="e">
            <v>#N/A</v>
          </cell>
          <cell r="BV3120">
            <v>0</v>
          </cell>
          <cell r="BW3120">
            <v>0</v>
          </cell>
          <cell r="CW3120">
            <v>127</v>
          </cell>
          <cell r="CX3120" t="str">
            <v>諸雑費</v>
          </cell>
          <cell r="CY3120">
            <v>1</v>
          </cell>
          <cell r="DA3120">
            <v>9.9599999999991269</v>
          </cell>
          <cell r="DG3120">
            <v>1</v>
          </cell>
        </row>
        <row r="3121">
          <cell r="Q3121">
            <v>7298</v>
          </cell>
          <cell r="R3121" t="str">
            <v>ｺﾝｸﾘｰﾄｶﾞﾗ(鉄筋)運搬工</v>
          </cell>
          <cell r="S3121" t="str">
            <v>2t-3.1～4.0㎞以下</v>
          </cell>
          <cell r="T3121" t="str">
            <v>山積0.13m3</v>
          </cell>
          <cell r="U3121" t="str">
            <v>ｍ3</v>
          </cell>
          <cell r="V3121">
            <v>4916</v>
          </cell>
          <cell r="W3121" t="str">
            <v>厚労省参考p.175</v>
          </cell>
          <cell r="X3121" t="str">
            <v>DID区間あり　管路土工</v>
          </cell>
          <cell r="Y3121">
            <v>10</v>
          </cell>
          <cell r="Z3121">
            <v>1097</v>
          </cell>
          <cell r="AA3121" t="str">
            <v>ﾀﾞﾝﾌﾟﾄﾗｯｸ運転工</v>
          </cell>
          <cell r="AB3121">
            <v>1.37</v>
          </cell>
          <cell r="AC3121">
            <v>35880</v>
          </cell>
          <cell r="AD3121">
            <v>49155.6</v>
          </cell>
          <cell r="AF3121" t="e">
            <v>#N/A</v>
          </cell>
          <cell r="AH3121">
            <v>0</v>
          </cell>
          <cell r="AI3121">
            <v>0</v>
          </cell>
          <cell r="AK3121" t="e">
            <v>#N/A</v>
          </cell>
          <cell r="AM3121">
            <v>0</v>
          </cell>
          <cell r="AN3121">
            <v>0</v>
          </cell>
          <cell r="AP3121" t="e">
            <v>#N/A</v>
          </cell>
          <cell r="AR3121">
            <v>0</v>
          </cell>
          <cell r="AS3121">
            <v>0</v>
          </cell>
          <cell r="AU3121" t="e">
            <v>#N/A</v>
          </cell>
          <cell r="AW3121">
            <v>0</v>
          </cell>
          <cell r="AX3121">
            <v>0</v>
          </cell>
          <cell r="AZ3121" t="e">
            <v>#N/A</v>
          </cell>
          <cell r="BB3121">
            <v>0</v>
          </cell>
          <cell r="BC3121">
            <v>0</v>
          </cell>
          <cell r="BE3121" t="e">
            <v>#N/A</v>
          </cell>
          <cell r="BG3121">
            <v>0</v>
          </cell>
          <cell r="BH3121">
            <v>0</v>
          </cell>
          <cell r="BJ3121" t="e">
            <v>#N/A</v>
          </cell>
          <cell r="BL3121">
            <v>0</v>
          </cell>
          <cell r="BM3121">
            <v>0</v>
          </cell>
          <cell r="BO3121" t="e">
            <v>#N/A</v>
          </cell>
          <cell r="BQ3121">
            <v>0</v>
          </cell>
          <cell r="BR3121">
            <v>0</v>
          </cell>
          <cell r="BT3121" t="e">
            <v>#N/A</v>
          </cell>
          <cell r="BV3121">
            <v>0</v>
          </cell>
          <cell r="BW3121">
            <v>0</v>
          </cell>
          <cell r="CW3121">
            <v>127</v>
          </cell>
          <cell r="CX3121" t="str">
            <v>諸雑費</v>
          </cell>
          <cell r="CY3121">
            <v>1</v>
          </cell>
          <cell r="DA3121">
            <v>4.4000000000014552</v>
          </cell>
          <cell r="DG3121">
            <v>1</v>
          </cell>
        </row>
        <row r="3122">
          <cell r="Q3122">
            <v>7299</v>
          </cell>
          <cell r="R3122" t="str">
            <v>ｺﾝｸﾘｰﾄｶﾞﾗ(鉄筋)運搬工</v>
          </cell>
          <cell r="S3122" t="str">
            <v>2t-4.1～5.0㎞以下</v>
          </cell>
          <cell r="T3122" t="str">
            <v>山積0.13m3</v>
          </cell>
          <cell r="U3122" t="str">
            <v>ｍ3</v>
          </cell>
          <cell r="V3122">
            <v>5408</v>
          </cell>
          <cell r="W3122" t="str">
            <v>厚労省参考p.175</v>
          </cell>
          <cell r="X3122" t="str">
            <v>DID区間あり　管路土工</v>
          </cell>
          <cell r="Y3122">
            <v>10</v>
          </cell>
          <cell r="Z3122">
            <v>1097</v>
          </cell>
          <cell r="AA3122" t="str">
            <v>ﾀﾞﾝﾌﾟﾄﾗｯｸ運転工</v>
          </cell>
          <cell r="AB3122">
            <v>1.5069999999999999</v>
          </cell>
          <cell r="AC3122">
            <v>35880</v>
          </cell>
          <cell r="AD3122">
            <v>54071.16</v>
          </cell>
          <cell r="AF3122" t="e">
            <v>#N/A</v>
          </cell>
          <cell r="AH3122">
            <v>0</v>
          </cell>
          <cell r="AI3122">
            <v>0</v>
          </cell>
          <cell r="AK3122" t="e">
            <v>#N/A</v>
          </cell>
          <cell r="AM3122">
            <v>0</v>
          </cell>
          <cell r="AN3122">
            <v>0</v>
          </cell>
          <cell r="AP3122" t="e">
            <v>#N/A</v>
          </cell>
          <cell r="AR3122">
            <v>0</v>
          </cell>
          <cell r="AS3122">
            <v>0</v>
          </cell>
          <cell r="AU3122" t="e">
            <v>#N/A</v>
          </cell>
          <cell r="AW3122">
            <v>0</v>
          </cell>
          <cell r="AX3122">
            <v>0</v>
          </cell>
          <cell r="AZ3122" t="e">
            <v>#N/A</v>
          </cell>
          <cell r="BB3122">
            <v>0</v>
          </cell>
          <cell r="BC3122">
            <v>0</v>
          </cell>
          <cell r="BE3122" t="e">
            <v>#N/A</v>
          </cell>
          <cell r="BG3122">
            <v>0</v>
          </cell>
          <cell r="BH3122">
            <v>0</v>
          </cell>
          <cell r="BJ3122" t="e">
            <v>#N/A</v>
          </cell>
          <cell r="BL3122">
            <v>0</v>
          </cell>
          <cell r="BM3122">
            <v>0</v>
          </cell>
          <cell r="BO3122" t="e">
            <v>#N/A</v>
          </cell>
          <cell r="BQ3122">
            <v>0</v>
          </cell>
          <cell r="BR3122">
            <v>0</v>
          </cell>
          <cell r="BT3122" t="e">
            <v>#N/A</v>
          </cell>
          <cell r="BV3122">
            <v>0</v>
          </cell>
          <cell r="BW3122">
            <v>0</v>
          </cell>
          <cell r="CW3122">
            <v>127</v>
          </cell>
          <cell r="CX3122" t="str">
            <v>諸雑費</v>
          </cell>
          <cell r="CY3122">
            <v>1</v>
          </cell>
          <cell r="DA3122">
            <v>8.8399999999965075</v>
          </cell>
          <cell r="DG3122">
            <v>1</v>
          </cell>
        </row>
        <row r="3123">
          <cell r="Q3123">
            <v>7300</v>
          </cell>
          <cell r="R3123" t="str">
            <v>ｺﾝｸﾘｰﾄｶﾞﾗ(鉄筋)運搬工</v>
          </cell>
          <cell r="S3123" t="str">
            <v>2t-5.1～6.5㎞以下</v>
          </cell>
          <cell r="T3123" t="str">
            <v>山積0.13m3</v>
          </cell>
          <cell r="U3123" t="str">
            <v>ｍ3</v>
          </cell>
          <cell r="V3123">
            <v>6391</v>
          </cell>
          <cell r="W3123" t="str">
            <v>厚労省参考p.175</v>
          </cell>
          <cell r="X3123" t="str">
            <v>DID区間あり　管路土工</v>
          </cell>
          <cell r="Y3123">
            <v>10</v>
          </cell>
          <cell r="Z3123">
            <v>1097</v>
          </cell>
          <cell r="AA3123" t="str">
            <v>ﾀﾞﾝﾌﾟﾄﾗｯｸ運転工</v>
          </cell>
          <cell r="AB3123">
            <v>1.7809999999999999</v>
          </cell>
          <cell r="AC3123">
            <v>35880</v>
          </cell>
          <cell r="AD3123">
            <v>63902.28</v>
          </cell>
          <cell r="AF3123" t="e">
            <v>#N/A</v>
          </cell>
          <cell r="AH3123">
            <v>0</v>
          </cell>
          <cell r="AI3123">
            <v>0</v>
          </cell>
          <cell r="AK3123" t="e">
            <v>#N/A</v>
          </cell>
          <cell r="AM3123">
            <v>0</v>
          </cell>
          <cell r="AN3123">
            <v>0</v>
          </cell>
          <cell r="AP3123" t="e">
            <v>#N/A</v>
          </cell>
          <cell r="AR3123">
            <v>0</v>
          </cell>
          <cell r="AS3123">
            <v>0</v>
          </cell>
          <cell r="AU3123" t="e">
            <v>#N/A</v>
          </cell>
          <cell r="AW3123">
            <v>0</v>
          </cell>
          <cell r="AX3123">
            <v>0</v>
          </cell>
          <cell r="AZ3123" t="e">
            <v>#N/A</v>
          </cell>
          <cell r="BB3123">
            <v>0</v>
          </cell>
          <cell r="BC3123">
            <v>0</v>
          </cell>
          <cell r="BE3123" t="e">
            <v>#N/A</v>
          </cell>
          <cell r="BG3123">
            <v>0</v>
          </cell>
          <cell r="BH3123">
            <v>0</v>
          </cell>
          <cell r="BJ3123" t="e">
            <v>#N/A</v>
          </cell>
          <cell r="BL3123">
            <v>0</v>
          </cell>
          <cell r="BM3123">
            <v>0</v>
          </cell>
          <cell r="BO3123" t="e">
            <v>#N/A</v>
          </cell>
          <cell r="BQ3123">
            <v>0</v>
          </cell>
          <cell r="BR3123">
            <v>0</v>
          </cell>
          <cell r="BT3123" t="e">
            <v>#N/A</v>
          </cell>
          <cell r="BV3123">
            <v>0</v>
          </cell>
          <cell r="BW3123">
            <v>0</v>
          </cell>
          <cell r="CW3123">
            <v>127</v>
          </cell>
          <cell r="CX3123" t="str">
            <v>諸雑費</v>
          </cell>
          <cell r="CY3123">
            <v>1</v>
          </cell>
          <cell r="DA3123">
            <v>7.7200000000011642</v>
          </cell>
          <cell r="DG3123">
            <v>1</v>
          </cell>
        </row>
        <row r="3124">
          <cell r="Q3124">
            <v>7301</v>
          </cell>
          <cell r="R3124" t="str">
            <v>ｺﾝｸﾘｰﾄｶﾞﾗ(鉄筋)運搬工</v>
          </cell>
          <cell r="S3124" t="str">
            <v>2t-6.6～8.0㎞以下</v>
          </cell>
          <cell r="T3124" t="str">
            <v>山積0.13m3</v>
          </cell>
          <cell r="U3124" t="str">
            <v>ｍ3</v>
          </cell>
          <cell r="V3124">
            <v>7374</v>
          </cell>
          <cell r="W3124" t="str">
            <v>厚労省参考p.175</v>
          </cell>
          <cell r="X3124" t="str">
            <v>DID区間あり　管路土工</v>
          </cell>
          <cell r="Y3124">
            <v>10</v>
          </cell>
          <cell r="Z3124">
            <v>1097</v>
          </cell>
          <cell r="AA3124" t="str">
            <v>ﾀﾞﾝﾌﾟﾄﾗｯｸ運転工</v>
          </cell>
          <cell r="AB3124">
            <v>2.0550000000000002</v>
          </cell>
          <cell r="AC3124">
            <v>35880</v>
          </cell>
          <cell r="AD3124">
            <v>73733.399999999994</v>
          </cell>
          <cell r="AF3124" t="e">
            <v>#N/A</v>
          </cell>
          <cell r="AH3124">
            <v>0</v>
          </cell>
          <cell r="AI3124">
            <v>0</v>
          </cell>
          <cell r="AK3124" t="e">
            <v>#N/A</v>
          </cell>
          <cell r="AM3124">
            <v>0</v>
          </cell>
          <cell r="AN3124">
            <v>0</v>
          </cell>
          <cell r="AP3124" t="e">
            <v>#N/A</v>
          </cell>
          <cell r="AR3124">
            <v>0</v>
          </cell>
          <cell r="AS3124">
            <v>0</v>
          </cell>
          <cell r="AU3124" t="e">
            <v>#N/A</v>
          </cell>
          <cell r="AW3124">
            <v>0</v>
          </cell>
          <cell r="AX3124">
            <v>0</v>
          </cell>
          <cell r="AZ3124" t="e">
            <v>#N/A</v>
          </cell>
          <cell r="BB3124">
            <v>0</v>
          </cell>
          <cell r="BC3124">
            <v>0</v>
          </cell>
          <cell r="BE3124" t="e">
            <v>#N/A</v>
          </cell>
          <cell r="BG3124">
            <v>0</v>
          </cell>
          <cell r="BH3124">
            <v>0</v>
          </cell>
          <cell r="BJ3124" t="e">
            <v>#N/A</v>
          </cell>
          <cell r="BL3124">
            <v>0</v>
          </cell>
          <cell r="BM3124">
            <v>0</v>
          </cell>
          <cell r="BO3124" t="e">
            <v>#N/A</v>
          </cell>
          <cell r="BQ3124">
            <v>0</v>
          </cell>
          <cell r="BR3124">
            <v>0</v>
          </cell>
          <cell r="BT3124" t="e">
            <v>#N/A</v>
          </cell>
          <cell r="BV3124">
            <v>0</v>
          </cell>
          <cell r="BW3124">
            <v>0</v>
          </cell>
          <cell r="CW3124">
            <v>127</v>
          </cell>
          <cell r="CX3124" t="str">
            <v>諸雑費</v>
          </cell>
          <cell r="CY3124">
            <v>1</v>
          </cell>
          <cell r="DA3124">
            <v>6.6000000000058208</v>
          </cell>
          <cell r="DG3124">
            <v>1</v>
          </cell>
        </row>
        <row r="3125">
          <cell r="Q3125">
            <v>7302</v>
          </cell>
          <cell r="R3125" t="str">
            <v>ｺﾝｸﾘｰﾄｶﾞﾗ(鉄筋)運搬工</v>
          </cell>
          <cell r="S3125" t="str">
            <v>2t-8.1～11.0㎞以下</v>
          </cell>
          <cell r="T3125" t="str">
            <v>山積0.13m3</v>
          </cell>
          <cell r="U3125" t="str">
            <v>ｍ3</v>
          </cell>
          <cell r="V3125">
            <v>8849</v>
          </cell>
          <cell r="W3125" t="str">
            <v>厚労省参考p.175</v>
          </cell>
          <cell r="X3125" t="str">
            <v>DID区間あり　管路土工</v>
          </cell>
          <cell r="Y3125">
            <v>10</v>
          </cell>
          <cell r="Z3125">
            <v>1097</v>
          </cell>
          <cell r="AA3125" t="str">
            <v>ﾀﾞﾝﾌﾟﾄﾗｯｸ運転工</v>
          </cell>
          <cell r="AB3125">
            <v>2.4660000000000002</v>
          </cell>
          <cell r="AC3125">
            <v>35880</v>
          </cell>
          <cell r="AD3125">
            <v>88480.08</v>
          </cell>
          <cell r="AF3125" t="e">
            <v>#N/A</v>
          </cell>
          <cell r="AH3125">
            <v>0</v>
          </cell>
          <cell r="AI3125">
            <v>0</v>
          </cell>
          <cell r="AK3125" t="e">
            <v>#N/A</v>
          </cell>
          <cell r="AM3125">
            <v>0</v>
          </cell>
          <cell r="AN3125">
            <v>0</v>
          </cell>
          <cell r="AP3125" t="e">
            <v>#N/A</v>
          </cell>
          <cell r="AR3125">
            <v>0</v>
          </cell>
          <cell r="AS3125">
            <v>0</v>
          </cell>
          <cell r="AU3125" t="e">
            <v>#N/A</v>
          </cell>
          <cell r="AW3125">
            <v>0</v>
          </cell>
          <cell r="AX3125">
            <v>0</v>
          </cell>
          <cell r="AZ3125" t="e">
            <v>#N/A</v>
          </cell>
          <cell r="BB3125">
            <v>0</v>
          </cell>
          <cell r="BC3125">
            <v>0</v>
          </cell>
          <cell r="BE3125" t="e">
            <v>#N/A</v>
          </cell>
          <cell r="BG3125">
            <v>0</v>
          </cell>
          <cell r="BH3125">
            <v>0</v>
          </cell>
          <cell r="BJ3125" t="e">
            <v>#N/A</v>
          </cell>
          <cell r="BL3125">
            <v>0</v>
          </cell>
          <cell r="BM3125">
            <v>0</v>
          </cell>
          <cell r="BO3125" t="e">
            <v>#N/A</v>
          </cell>
          <cell r="BQ3125">
            <v>0</v>
          </cell>
          <cell r="BR3125">
            <v>0</v>
          </cell>
          <cell r="BT3125" t="e">
            <v>#N/A</v>
          </cell>
          <cell r="BV3125">
            <v>0</v>
          </cell>
          <cell r="BW3125">
            <v>0</v>
          </cell>
          <cell r="CW3125">
            <v>127</v>
          </cell>
          <cell r="CX3125" t="str">
            <v>諸雑費</v>
          </cell>
          <cell r="CY3125">
            <v>1</v>
          </cell>
          <cell r="DA3125">
            <v>9.9199999999982538</v>
          </cell>
          <cell r="DG3125">
            <v>1</v>
          </cell>
        </row>
        <row r="3126">
          <cell r="Q3126">
            <v>7303</v>
          </cell>
          <cell r="R3126" t="str">
            <v>ｺﾝｸﾘｰﾄｶﾞﾗ(鉄筋)運搬工</v>
          </cell>
          <cell r="S3126" t="str">
            <v>2t-11.1～15.0㎞以下</v>
          </cell>
          <cell r="T3126" t="str">
            <v>山積0.13m3</v>
          </cell>
          <cell r="U3126" t="str">
            <v>ｍ3</v>
          </cell>
          <cell r="V3126">
            <v>11310</v>
          </cell>
          <cell r="W3126" t="str">
            <v>厚労省参考p.175</v>
          </cell>
          <cell r="X3126" t="str">
            <v>DID区間あり　管路土工</v>
          </cell>
          <cell r="Y3126">
            <v>10</v>
          </cell>
          <cell r="Z3126">
            <v>1097</v>
          </cell>
          <cell r="AA3126" t="str">
            <v>ﾀﾞﾝﾌﾟﾄﾗｯｸ運転工</v>
          </cell>
          <cell r="AB3126">
            <v>3.1509999999999998</v>
          </cell>
          <cell r="AC3126">
            <v>35880</v>
          </cell>
          <cell r="AD3126">
            <v>113057.88</v>
          </cell>
          <cell r="AF3126" t="e">
            <v>#N/A</v>
          </cell>
          <cell r="AH3126">
            <v>0</v>
          </cell>
          <cell r="AI3126">
            <v>0</v>
          </cell>
          <cell r="AK3126" t="e">
            <v>#N/A</v>
          </cell>
          <cell r="AM3126">
            <v>0</v>
          </cell>
          <cell r="AN3126">
            <v>0</v>
          </cell>
          <cell r="AP3126" t="e">
            <v>#N/A</v>
          </cell>
          <cell r="AR3126">
            <v>0</v>
          </cell>
          <cell r="AS3126">
            <v>0</v>
          </cell>
          <cell r="AU3126" t="e">
            <v>#N/A</v>
          </cell>
          <cell r="AW3126">
            <v>0</v>
          </cell>
          <cell r="AX3126">
            <v>0</v>
          </cell>
          <cell r="AZ3126" t="e">
            <v>#N/A</v>
          </cell>
          <cell r="BB3126">
            <v>0</v>
          </cell>
          <cell r="BC3126">
            <v>0</v>
          </cell>
          <cell r="BE3126" t="e">
            <v>#N/A</v>
          </cell>
          <cell r="BG3126">
            <v>0</v>
          </cell>
          <cell r="BH3126">
            <v>0</v>
          </cell>
          <cell r="BJ3126" t="e">
            <v>#N/A</v>
          </cell>
          <cell r="BL3126">
            <v>0</v>
          </cell>
          <cell r="BM3126">
            <v>0</v>
          </cell>
          <cell r="BO3126" t="e">
            <v>#N/A</v>
          </cell>
          <cell r="BQ3126">
            <v>0</v>
          </cell>
          <cell r="BR3126">
            <v>0</v>
          </cell>
          <cell r="BT3126" t="e">
            <v>#N/A</v>
          </cell>
          <cell r="BV3126">
            <v>0</v>
          </cell>
          <cell r="BW3126">
            <v>0</v>
          </cell>
          <cell r="CW3126">
            <v>127</v>
          </cell>
          <cell r="CX3126" t="str">
            <v>諸雑費</v>
          </cell>
          <cell r="CY3126">
            <v>1</v>
          </cell>
          <cell r="DA3126">
            <v>42.119999999995343</v>
          </cell>
          <cell r="DG3126">
            <v>1</v>
          </cell>
        </row>
        <row r="3127">
          <cell r="Q3127">
            <v>7304</v>
          </cell>
          <cell r="R3127" t="str">
            <v>ｺﾝｸﾘｰﾄｶﾞﾗ(鉄筋)運搬工</v>
          </cell>
          <cell r="S3127" t="str">
            <v>2t-15.1～20.0㎞以下</v>
          </cell>
          <cell r="T3127" t="str">
            <v>山積0.13m3</v>
          </cell>
          <cell r="U3127" t="str">
            <v>ｍ3</v>
          </cell>
          <cell r="V3127">
            <v>14750</v>
          </cell>
          <cell r="W3127" t="str">
            <v>厚労省参考p.175</v>
          </cell>
          <cell r="X3127" t="str">
            <v>DID区間あり　管路土工</v>
          </cell>
          <cell r="Y3127">
            <v>10</v>
          </cell>
          <cell r="Z3127">
            <v>1097</v>
          </cell>
          <cell r="AA3127" t="str">
            <v>ﾀﾞﾝﾌﾟﾄﾗｯｸ運転工</v>
          </cell>
          <cell r="AB3127">
            <v>4.1100000000000003</v>
          </cell>
          <cell r="AC3127">
            <v>35880</v>
          </cell>
          <cell r="AD3127">
            <v>147466.79999999999</v>
          </cell>
          <cell r="AF3127" t="e">
            <v>#N/A</v>
          </cell>
          <cell r="AH3127">
            <v>0</v>
          </cell>
          <cell r="AI3127">
            <v>0</v>
          </cell>
          <cell r="AK3127" t="e">
            <v>#N/A</v>
          </cell>
          <cell r="AM3127">
            <v>0</v>
          </cell>
          <cell r="AN3127">
            <v>0</v>
          </cell>
          <cell r="AP3127" t="e">
            <v>#N/A</v>
          </cell>
          <cell r="AR3127">
            <v>0</v>
          </cell>
          <cell r="AS3127">
            <v>0</v>
          </cell>
          <cell r="AU3127" t="e">
            <v>#N/A</v>
          </cell>
          <cell r="AW3127">
            <v>0</v>
          </cell>
          <cell r="AX3127">
            <v>0</v>
          </cell>
          <cell r="AZ3127" t="e">
            <v>#N/A</v>
          </cell>
          <cell r="BB3127">
            <v>0</v>
          </cell>
          <cell r="BC3127">
            <v>0</v>
          </cell>
          <cell r="BE3127" t="e">
            <v>#N/A</v>
          </cell>
          <cell r="BG3127">
            <v>0</v>
          </cell>
          <cell r="BH3127">
            <v>0</v>
          </cell>
          <cell r="BJ3127" t="e">
            <v>#N/A</v>
          </cell>
          <cell r="BL3127">
            <v>0</v>
          </cell>
          <cell r="BM3127">
            <v>0</v>
          </cell>
          <cell r="BO3127" t="e">
            <v>#N/A</v>
          </cell>
          <cell r="BQ3127">
            <v>0</v>
          </cell>
          <cell r="BR3127">
            <v>0</v>
          </cell>
          <cell r="BT3127" t="e">
            <v>#N/A</v>
          </cell>
          <cell r="BV3127">
            <v>0</v>
          </cell>
          <cell r="BW3127">
            <v>0</v>
          </cell>
          <cell r="CW3127">
            <v>127</v>
          </cell>
          <cell r="CX3127" t="str">
            <v>諸雑費</v>
          </cell>
          <cell r="CY3127">
            <v>1</v>
          </cell>
          <cell r="DA3127">
            <v>33.200000000011642</v>
          </cell>
          <cell r="DG3127">
            <v>1</v>
          </cell>
        </row>
        <row r="3128">
          <cell r="Q3128">
            <v>7305</v>
          </cell>
          <cell r="R3128" t="str">
            <v>ｺﾝｸﾘｰﾄｶﾞﾗ(無筋)運搬工</v>
          </cell>
          <cell r="S3128" t="str">
            <v>2t-0.5㎞以下</v>
          </cell>
          <cell r="T3128" t="str">
            <v>山積0.13m3</v>
          </cell>
          <cell r="U3128" t="str">
            <v>ｍ3</v>
          </cell>
          <cell r="V3128">
            <v>2296</v>
          </cell>
          <cell r="W3128" t="str">
            <v>厚労省参考p.175</v>
          </cell>
          <cell r="X3128" t="str">
            <v>DID区間あり　管路土工</v>
          </cell>
          <cell r="Y3128">
            <v>10</v>
          </cell>
          <cell r="Z3128">
            <v>1095</v>
          </cell>
          <cell r="AA3128" t="str">
            <v>ﾀﾞﾝﾌﾟﾄﾗｯｸ運転工</v>
          </cell>
          <cell r="AB3128">
            <v>0.65</v>
          </cell>
          <cell r="AC3128">
            <v>35310</v>
          </cell>
          <cell r="AD3128">
            <v>22951.5</v>
          </cell>
          <cell r="AF3128" t="e">
            <v>#N/A</v>
          </cell>
          <cell r="AH3128">
            <v>0</v>
          </cell>
          <cell r="AI3128">
            <v>0</v>
          </cell>
          <cell r="AK3128" t="e">
            <v>#N/A</v>
          </cell>
          <cell r="AM3128">
            <v>0</v>
          </cell>
          <cell r="AN3128">
            <v>0</v>
          </cell>
          <cell r="AP3128" t="e">
            <v>#N/A</v>
          </cell>
          <cell r="AR3128">
            <v>0</v>
          </cell>
          <cell r="AS3128">
            <v>0</v>
          </cell>
          <cell r="AU3128" t="e">
            <v>#N/A</v>
          </cell>
          <cell r="AW3128">
            <v>0</v>
          </cell>
          <cell r="AX3128">
            <v>0</v>
          </cell>
          <cell r="AZ3128" t="e">
            <v>#N/A</v>
          </cell>
          <cell r="BB3128">
            <v>0</v>
          </cell>
          <cell r="BC3128">
            <v>0</v>
          </cell>
          <cell r="BE3128" t="e">
            <v>#N/A</v>
          </cell>
          <cell r="BG3128">
            <v>0</v>
          </cell>
          <cell r="BH3128">
            <v>0</v>
          </cell>
          <cell r="BJ3128" t="e">
            <v>#N/A</v>
          </cell>
          <cell r="BL3128">
            <v>0</v>
          </cell>
          <cell r="BM3128">
            <v>0</v>
          </cell>
          <cell r="BO3128" t="e">
            <v>#N/A</v>
          </cell>
          <cell r="BQ3128">
            <v>0</v>
          </cell>
          <cell r="BR3128">
            <v>0</v>
          </cell>
          <cell r="BT3128" t="e">
            <v>#N/A</v>
          </cell>
          <cell r="BV3128">
            <v>0</v>
          </cell>
          <cell r="BW3128">
            <v>0</v>
          </cell>
          <cell r="CW3128">
            <v>127</v>
          </cell>
          <cell r="CX3128" t="str">
            <v>諸雑費</v>
          </cell>
          <cell r="CY3128">
            <v>1</v>
          </cell>
          <cell r="DA3128">
            <v>8.5</v>
          </cell>
          <cell r="DG3128">
            <v>1</v>
          </cell>
        </row>
        <row r="3129">
          <cell r="Q3129">
            <v>7306</v>
          </cell>
          <cell r="R3129" t="str">
            <v>ｺﾝｸﾘｰﾄｶﾞﾗ(無筋)運搬工</v>
          </cell>
          <cell r="S3129" t="str">
            <v>2t-0.6～1.0㎞以下</v>
          </cell>
          <cell r="T3129" t="str">
            <v>山積0.13m3</v>
          </cell>
          <cell r="U3129" t="str">
            <v>ｍ3</v>
          </cell>
          <cell r="V3129">
            <v>2755</v>
          </cell>
          <cell r="W3129" t="str">
            <v>厚労省参考p.175</v>
          </cell>
          <cell r="X3129" t="str">
            <v>DID区間あり　管路土工</v>
          </cell>
          <cell r="Y3129">
            <v>10</v>
          </cell>
          <cell r="Z3129">
            <v>1095</v>
          </cell>
          <cell r="AA3129" t="str">
            <v>ﾀﾞﾝﾌﾟﾄﾗｯｸ運転工</v>
          </cell>
          <cell r="AB3129">
            <v>0.78</v>
          </cell>
          <cell r="AC3129">
            <v>35310</v>
          </cell>
          <cell r="AD3129">
            <v>27541.8</v>
          </cell>
          <cell r="AF3129" t="e">
            <v>#N/A</v>
          </cell>
          <cell r="AH3129">
            <v>0</v>
          </cell>
          <cell r="AI3129">
            <v>0</v>
          </cell>
          <cell r="AK3129" t="e">
            <v>#N/A</v>
          </cell>
          <cell r="AM3129">
            <v>0</v>
          </cell>
          <cell r="AN3129">
            <v>0</v>
          </cell>
          <cell r="AP3129" t="e">
            <v>#N/A</v>
          </cell>
          <cell r="AR3129">
            <v>0</v>
          </cell>
          <cell r="AS3129">
            <v>0</v>
          </cell>
          <cell r="AU3129" t="e">
            <v>#N/A</v>
          </cell>
          <cell r="AW3129">
            <v>0</v>
          </cell>
          <cell r="AX3129">
            <v>0</v>
          </cell>
          <cell r="AZ3129" t="e">
            <v>#N/A</v>
          </cell>
          <cell r="BB3129">
            <v>0</v>
          </cell>
          <cell r="BC3129">
            <v>0</v>
          </cell>
          <cell r="BE3129" t="e">
            <v>#N/A</v>
          </cell>
          <cell r="BG3129">
            <v>0</v>
          </cell>
          <cell r="BH3129">
            <v>0</v>
          </cell>
          <cell r="BJ3129" t="e">
            <v>#N/A</v>
          </cell>
          <cell r="BL3129">
            <v>0</v>
          </cell>
          <cell r="BM3129">
            <v>0</v>
          </cell>
          <cell r="BO3129" t="e">
            <v>#N/A</v>
          </cell>
          <cell r="BQ3129">
            <v>0</v>
          </cell>
          <cell r="BR3129">
            <v>0</v>
          </cell>
          <cell r="BT3129" t="e">
            <v>#N/A</v>
          </cell>
          <cell r="BV3129">
            <v>0</v>
          </cell>
          <cell r="BW3129">
            <v>0</v>
          </cell>
          <cell r="CW3129">
            <v>127</v>
          </cell>
          <cell r="CX3129" t="str">
            <v>諸雑費</v>
          </cell>
          <cell r="CY3129">
            <v>1</v>
          </cell>
          <cell r="DA3129">
            <v>8.2000000000007276</v>
          </cell>
          <cell r="DG3129">
            <v>1</v>
          </cell>
        </row>
        <row r="3130">
          <cell r="Q3130">
            <v>7307</v>
          </cell>
          <cell r="R3130" t="str">
            <v>ｺﾝｸﾘｰﾄｶﾞﾗ(無筋)運搬工</v>
          </cell>
          <cell r="S3130" t="str">
            <v>2t-1.1～1.5㎞以下</v>
          </cell>
          <cell r="T3130" t="str">
            <v>山積0.13m3</v>
          </cell>
          <cell r="U3130" t="str">
            <v>ｍ3</v>
          </cell>
          <cell r="V3130">
            <v>2984</v>
          </cell>
          <cell r="W3130" t="str">
            <v>厚労省参考p.175</v>
          </cell>
          <cell r="X3130" t="str">
            <v>DID区間あり　管路土工</v>
          </cell>
          <cell r="Y3130">
            <v>10</v>
          </cell>
          <cell r="Z3130">
            <v>1095</v>
          </cell>
          <cell r="AA3130" t="str">
            <v>ﾀﾞﾝﾌﾟﾄﾗｯｸ運転工</v>
          </cell>
          <cell r="AB3130">
            <v>0.84499999999999997</v>
          </cell>
          <cell r="AC3130">
            <v>35310</v>
          </cell>
          <cell r="AD3130">
            <v>29836.95</v>
          </cell>
          <cell r="AF3130" t="e">
            <v>#N/A</v>
          </cell>
          <cell r="AH3130">
            <v>0</v>
          </cell>
          <cell r="AI3130">
            <v>0</v>
          </cell>
          <cell r="AK3130" t="e">
            <v>#N/A</v>
          </cell>
          <cell r="AM3130">
            <v>0</v>
          </cell>
          <cell r="AN3130">
            <v>0</v>
          </cell>
          <cell r="AP3130" t="e">
            <v>#N/A</v>
          </cell>
          <cell r="AR3130">
            <v>0</v>
          </cell>
          <cell r="AS3130">
            <v>0</v>
          </cell>
          <cell r="AU3130" t="e">
            <v>#N/A</v>
          </cell>
          <cell r="AW3130">
            <v>0</v>
          </cell>
          <cell r="AX3130">
            <v>0</v>
          </cell>
          <cell r="AZ3130" t="e">
            <v>#N/A</v>
          </cell>
          <cell r="BB3130">
            <v>0</v>
          </cell>
          <cell r="BC3130">
            <v>0</v>
          </cell>
          <cell r="BE3130" t="e">
            <v>#N/A</v>
          </cell>
          <cell r="BG3130">
            <v>0</v>
          </cell>
          <cell r="BH3130">
            <v>0</v>
          </cell>
          <cell r="BJ3130" t="e">
            <v>#N/A</v>
          </cell>
          <cell r="BL3130">
            <v>0</v>
          </cell>
          <cell r="BM3130">
            <v>0</v>
          </cell>
          <cell r="BO3130" t="e">
            <v>#N/A</v>
          </cell>
          <cell r="BQ3130">
            <v>0</v>
          </cell>
          <cell r="BR3130">
            <v>0</v>
          </cell>
          <cell r="BT3130" t="e">
            <v>#N/A</v>
          </cell>
          <cell r="BV3130">
            <v>0</v>
          </cell>
          <cell r="BW3130">
            <v>0</v>
          </cell>
          <cell r="CW3130">
            <v>127</v>
          </cell>
          <cell r="CX3130" t="str">
            <v>諸雑費</v>
          </cell>
          <cell r="CY3130">
            <v>1</v>
          </cell>
          <cell r="DA3130">
            <v>3.0499999999992724</v>
          </cell>
          <cell r="DG3130">
            <v>1</v>
          </cell>
        </row>
        <row r="3131">
          <cell r="Q3131">
            <v>7308</v>
          </cell>
          <cell r="R3131" t="str">
            <v>ｺﾝｸﾘｰﾄｶﾞﾗ(無筋)運搬工</v>
          </cell>
          <cell r="S3131" t="str">
            <v>2t-1.6～2.0㎞以下</v>
          </cell>
          <cell r="T3131" t="str">
            <v>山積0.13m3</v>
          </cell>
          <cell r="U3131" t="str">
            <v>ｍ3</v>
          </cell>
          <cell r="V3131">
            <v>3443</v>
          </cell>
          <cell r="W3131" t="str">
            <v>厚労省参考p.175</v>
          </cell>
          <cell r="X3131" t="str">
            <v>DID区間あり　管路土工</v>
          </cell>
          <cell r="Y3131">
            <v>10</v>
          </cell>
          <cell r="Z3131">
            <v>1095</v>
          </cell>
          <cell r="AA3131" t="str">
            <v>ﾀﾞﾝﾌﾟﾄﾗｯｸ運転工</v>
          </cell>
          <cell r="AB3131">
            <v>0.97499999999999998</v>
          </cell>
          <cell r="AC3131">
            <v>35310</v>
          </cell>
          <cell r="AD3131">
            <v>34427.25</v>
          </cell>
          <cell r="AF3131" t="e">
            <v>#N/A</v>
          </cell>
          <cell r="AH3131">
            <v>0</v>
          </cell>
          <cell r="AI3131">
            <v>0</v>
          </cell>
          <cell r="AK3131" t="e">
            <v>#N/A</v>
          </cell>
          <cell r="AM3131">
            <v>0</v>
          </cell>
          <cell r="AN3131">
            <v>0</v>
          </cell>
          <cell r="AP3131" t="e">
            <v>#N/A</v>
          </cell>
          <cell r="AR3131">
            <v>0</v>
          </cell>
          <cell r="AS3131">
            <v>0</v>
          </cell>
          <cell r="AU3131" t="e">
            <v>#N/A</v>
          </cell>
          <cell r="AW3131">
            <v>0</v>
          </cell>
          <cell r="AX3131">
            <v>0</v>
          </cell>
          <cell r="AZ3131" t="e">
            <v>#N/A</v>
          </cell>
          <cell r="BB3131">
            <v>0</v>
          </cell>
          <cell r="BC3131">
            <v>0</v>
          </cell>
          <cell r="BE3131" t="e">
            <v>#N/A</v>
          </cell>
          <cell r="BG3131">
            <v>0</v>
          </cell>
          <cell r="BH3131">
            <v>0</v>
          </cell>
          <cell r="BJ3131" t="e">
            <v>#N/A</v>
          </cell>
          <cell r="BL3131">
            <v>0</v>
          </cell>
          <cell r="BM3131">
            <v>0</v>
          </cell>
          <cell r="BO3131" t="e">
            <v>#N/A</v>
          </cell>
          <cell r="BQ3131">
            <v>0</v>
          </cell>
          <cell r="BR3131">
            <v>0</v>
          </cell>
          <cell r="BT3131" t="e">
            <v>#N/A</v>
          </cell>
          <cell r="BV3131">
            <v>0</v>
          </cell>
          <cell r="BW3131">
            <v>0</v>
          </cell>
          <cell r="CW3131">
            <v>127</v>
          </cell>
          <cell r="CX3131" t="str">
            <v>諸雑費</v>
          </cell>
          <cell r="CY3131">
            <v>1</v>
          </cell>
          <cell r="DA3131">
            <v>2.75</v>
          </cell>
          <cell r="DG3131">
            <v>1</v>
          </cell>
        </row>
        <row r="3132">
          <cell r="Q3132">
            <v>7309</v>
          </cell>
          <cell r="R3132" t="str">
            <v>ｺﾝｸﾘｰﾄｶﾞﾗ(無筋)運搬工</v>
          </cell>
          <cell r="S3132" t="str">
            <v>2t-2.1～2.5㎞以下</v>
          </cell>
          <cell r="T3132" t="str">
            <v>山積0.13m3</v>
          </cell>
          <cell r="U3132" t="str">
            <v>ｍ3</v>
          </cell>
          <cell r="V3132">
            <v>3673</v>
          </cell>
          <cell r="W3132" t="str">
            <v>厚労省参考p.175</v>
          </cell>
          <cell r="X3132" t="str">
            <v>DID区間あり　管路土工</v>
          </cell>
          <cell r="Y3132">
            <v>10</v>
          </cell>
          <cell r="Z3132">
            <v>1095</v>
          </cell>
          <cell r="AA3132" t="str">
            <v>ﾀﾞﾝﾌﾟﾄﾗｯｸ運転工</v>
          </cell>
          <cell r="AB3132">
            <v>1.04</v>
          </cell>
          <cell r="AC3132">
            <v>35310</v>
          </cell>
          <cell r="AD3132">
            <v>36722.400000000001</v>
          </cell>
          <cell r="AF3132" t="e">
            <v>#N/A</v>
          </cell>
          <cell r="AH3132">
            <v>0</v>
          </cell>
          <cell r="AI3132">
            <v>0</v>
          </cell>
          <cell r="AK3132" t="e">
            <v>#N/A</v>
          </cell>
          <cell r="AM3132">
            <v>0</v>
          </cell>
          <cell r="AN3132">
            <v>0</v>
          </cell>
          <cell r="AP3132" t="e">
            <v>#N/A</v>
          </cell>
          <cell r="AR3132">
            <v>0</v>
          </cell>
          <cell r="AS3132">
            <v>0</v>
          </cell>
          <cell r="AU3132" t="e">
            <v>#N/A</v>
          </cell>
          <cell r="AW3132">
            <v>0</v>
          </cell>
          <cell r="AX3132">
            <v>0</v>
          </cell>
          <cell r="AZ3132" t="e">
            <v>#N/A</v>
          </cell>
          <cell r="BB3132">
            <v>0</v>
          </cell>
          <cell r="BC3132">
            <v>0</v>
          </cell>
          <cell r="BE3132" t="e">
            <v>#N/A</v>
          </cell>
          <cell r="BG3132">
            <v>0</v>
          </cell>
          <cell r="BH3132">
            <v>0</v>
          </cell>
          <cell r="BJ3132" t="e">
            <v>#N/A</v>
          </cell>
          <cell r="BL3132">
            <v>0</v>
          </cell>
          <cell r="BM3132">
            <v>0</v>
          </cell>
          <cell r="BO3132" t="e">
            <v>#N/A</v>
          </cell>
          <cell r="BQ3132">
            <v>0</v>
          </cell>
          <cell r="BR3132">
            <v>0</v>
          </cell>
          <cell r="BT3132" t="e">
            <v>#N/A</v>
          </cell>
          <cell r="BV3132">
            <v>0</v>
          </cell>
          <cell r="BW3132">
            <v>0</v>
          </cell>
          <cell r="CW3132">
            <v>127</v>
          </cell>
          <cell r="CX3132" t="str">
            <v>諸雑費</v>
          </cell>
          <cell r="CY3132">
            <v>1</v>
          </cell>
          <cell r="DA3132">
            <v>7.5999999999985448</v>
          </cell>
          <cell r="DG3132">
            <v>1</v>
          </cell>
        </row>
        <row r="3133">
          <cell r="Q3133">
            <v>7310</v>
          </cell>
          <cell r="R3133" t="str">
            <v>ｺﾝｸﾘｰﾄｶﾞﾗ(無筋)運搬工</v>
          </cell>
          <cell r="S3133" t="str">
            <v>2t-2.6～3.0㎞以下</v>
          </cell>
          <cell r="T3133" t="str">
            <v>山積0.13m3</v>
          </cell>
          <cell r="U3133" t="str">
            <v>ｍ3</v>
          </cell>
          <cell r="V3133">
            <v>4132</v>
          </cell>
          <cell r="W3133" t="str">
            <v>厚労省参考p.175</v>
          </cell>
          <cell r="X3133" t="str">
            <v>DID区間あり　管路土工</v>
          </cell>
          <cell r="Y3133">
            <v>10</v>
          </cell>
          <cell r="Z3133">
            <v>1095</v>
          </cell>
          <cell r="AA3133" t="str">
            <v>ﾀﾞﾝﾌﾟﾄﾗｯｸ運転工</v>
          </cell>
          <cell r="AB3133">
            <v>1.17</v>
          </cell>
          <cell r="AC3133">
            <v>35310</v>
          </cell>
          <cell r="AD3133">
            <v>41312.699999999997</v>
          </cell>
          <cell r="AF3133" t="e">
            <v>#N/A</v>
          </cell>
          <cell r="AH3133">
            <v>0</v>
          </cell>
          <cell r="AI3133">
            <v>0</v>
          </cell>
          <cell r="AK3133" t="e">
            <v>#N/A</v>
          </cell>
          <cell r="AM3133">
            <v>0</v>
          </cell>
          <cell r="AN3133">
            <v>0</v>
          </cell>
          <cell r="AP3133" t="e">
            <v>#N/A</v>
          </cell>
          <cell r="AR3133">
            <v>0</v>
          </cell>
          <cell r="AS3133">
            <v>0</v>
          </cell>
          <cell r="AU3133" t="e">
            <v>#N/A</v>
          </cell>
          <cell r="AW3133">
            <v>0</v>
          </cell>
          <cell r="AX3133">
            <v>0</v>
          </cell>
          <cell r="AZ3133" t="e">
            <v>#N/A</v>
          </cell>
          <cell r="BB3133">
            <v>0</v>
          </cell>
          <cell r="BC3133">
            <v>0</v>
          </cell>
          <cell r="BE3133" t="e">
            <v>#N/A</v>
          </cell>
          <cell r="BG3133">
            <v>0</v>
          </cell>
          <cell r="BH3133">
            <v>0</v>
          </cell>
          <cell r="BJ3133" t="e">
            <v>#N/A</v>
          </cell>
          <cell r="BL3133">
            <v>0</v>
          </cell>
          <cell r="BM3133">
            <v>0</v>
          </cell>
          <cell r="BO3133" t="e">
            <v>#N/A</v>
          </cell>
          <cell r="BQ3133">
            <v>0</v>
          </cell>
          <cell r="BR3133">
            <v>0</v>
          </cell>
          <cell r="BT3133" t="e">
            <v>#N/A</v>
          </cell>
          <cell r="BV3133">
            <v>0</v>
          </cell>
          <cell r="BW3133">
            <v>0</v>
          </cell>
          <cell r="CW3133">
            <v>127</v>
          </cell>
          <cell r="CX3133" t="str">
            <v>諸雑費</v>
          </cell>
          <cell r="CY3133">
            <v>1</v>
          </cell>
          <cell r="DA3133">
            <v>7.3000000000029104</v>
          </cell>
          <cell r="DG3133">
            <v>1</v>
          </cell>
        </row>
        <row r="3134">
          <cell r="Q3134">
            <v>7311</v>
          </cell>
          <cell r="R3134" t="str">
            <v>ｺﾝｸﾘｰﾄｶﾞﾗ(無筋)運搬工</v>
          </cell>
          <cell r="S3134" t="str">
            <v>2t-3.1～4.0㎞以下</v>
          </cell>
          <cell r="T3134" t="str">
            <v>山積0.13m3</v>
          </cell>
          <cell r="U3134" t="str">
            <v>ｍ3</v>
          </cell>
          <cell r="V3134">
            <v>4591</v>
          </cell>
          <cell r="W3134" t="str">
            <v>厚労省参考p.175</v>
          </cell>
          <cell r="X3134" t="str">
            <v>DID区間あり　管路土工</v>
          </cell>
          <cell r="Y3134">
            <v>10</v>
          </cell>
          <cell r="Z3134">
            <v>1095</v>
          </cell>
          <cell r="AA3134" t="str">
            <v>ﾀﾞﾝﾌﾟﾄﾗｯｸ運転工</v>
          </cell>
          <cell r="AB3134">
            <v>1.3</v>
          </cell>
          <cell r="AC3134">
            <v>35310</v>
          </cell>
          <cell r="AD3134">
            <v>45903</v>
          </cell>
          <cell r="AF3134" t="e">
            <v>#N/A</v>
          </cell>
          <cell r="AH3134">
            <v>0</v>
          </cell>
          <cell r="AI3134">
            <v>0</v>
          </cell>
          <cell r="AK3134" t="e">
            <v>#N/A</v>
          </cell>
          <cell r="AM3134">
            <v>0</v>
          </cell>
          <cell r="AN3134">
            <v>0</v>
          </cell>
          <cell r="AP3134" t="e">
            <v>#N/A</v>
          </cell>
          <cell r="AR3134">
            <v>0</v>
          </cell>
          <cell r="AS3134">
            <v>0</v>
          </cell>
          <cell r="AU3134" t="e">
            <v>#N/A</v>
          </cell>
          <cell r="AW3134">
            <v>0</v>
          </cell>
          <cell r="AX3134">
            <v>0</v>
          </cell>
          <cell r="AZ3134" t="e">
            <v>#N/A</v>
          </cell>
          <cell r="BB3134">
            <v>0</v>
          </cell>
          <cell r="BC3134">
            <v>0</v>
          </cell>
          <cell r="BE3134" t="e">
            <v>#N/A</v>
          </cell>
          <cell r="BG3134">
            <v>0</v>
          </cell>
          <cell r="BH3134">
            <v>0</v>
          </cell>
          <cell r="BJ3134" t="e">
            <v>#N/A</v>
          </cell>
          <cell r="BL3134">
            <v>0</v>
          </cell>
          <cell r="BM3134">
            <v>0</v>
          </cell>
          <cell r="BO3134" t="e">
            <v>#N/A</v>
          </cell>
          <cell r="BQ3134">
            <v>0</v>
          </cell>
          <cell r="BR3134">
            <v>0</v>
          </cell>
          <cell r="BT3134" t="e">
            <v>#N/A</v>
          </cell>
          <cell r="BV3134">
            <v>0</v>
          </cell>
          <cell r="BW3134">
            <v>0</v>
          </cell>
          <cell r="CW3134">
            <v>127</v>
          </cell>
          <cell r="CX3134" t="str">
            <v>諸雑費</v>
          </cell>
          <cell r="CY3134">
            <v>1</v>
          </cell>
          <cell r="DA3134">
            <v>7</v>
          </cell>
          <cell r="DG3134">
            <v>1</v>
          </cell>
        </row>
        <row r="3135">
          <cell r="Q3135">
            <v>7312</v>
          </cell>
          <cell r="R3135" t="str">
            <v>ｺﾝｸﾘｰﾄｶﾞﾗ(無筋)運搬工</v>
          </cell>
          <cell r="S3135" t="str">
            <v>2t-4.1～5.0㎞以下</v>
          </cell>
          <cell r="T3135" t="str">
            <v>山積0.13m3</v>
          </cell>
          <cell r="U3135" t="str">
            <v>ｍ3</v>
          </cell>
          <cell r="V3135">
            <v>5050</v>
          </cell>
          <cell r="W3135" t="str">
            <v>厚労省参考p.175</v>
          </cell>
          <cell r="X3135" t="str">
            <v>DID区間あり　管路土工</v>
          </cell>
          <cell r="Y3135">
            <v>10</v>
          </cell>
          <cell r="Z3135">
            <v>1095</v>
          </cell>
          <cell r="AA3135" t="str">
            <v>ﾀﾞﾝﾌﾟﾄﾗｯｸ運転工</v>
          </cell>
          <cell r="AB3135">
            <v>1.43</v>
          </cell>
          <cell r="AC3135">
            <v>35310</v>
          </cell>
          <cell r="AD3135">
            <v>50493.3</v>
          </cell>
          <cell r="AF3135" t="e">
            <v>#N/A</v>
          </cell>
          <cell r="AH3135">
            <v>0</v>
          </cell>
          <cell r="AI3135">
            <v>0</v>
          </cell>
          <cell r="AK3135" t="e">
            <v>#N/A</v>
          </cell>
          <cell r="AM3135">
            <v>0</v>
          </cell>
          <cell r="AN3135">
            <v>0</v>
          </cell>
          <cell r="AP3135" t="e">
            <v>#N/A</v>
          </cell>
          <cell r="AR3135">
            <v>0</v>
          </cell>
          <cell r="AS3135">
            <v>0</v>
          </cell>
          <cell r="AU3135" t="e">
            <v>#N/A</v>
          </cell>
          <cell r="AW3135">
            <v>0</v>
          </cell>
          <cell r="AX3135">
            <v>0</v>
          </cell>
          <cell r="AZ3135" t="e">
            <v>#N/A</v>
          </cell>
          <cell r="BB3135">
            <v>0</v>
          </cell>
          <cell r="BC3135">
            <v>0</v>
          </cell>
          <cell r="BE3135" t="e">
            <v>#N/A</v>
          </cell>
          <cell r="BG3135">
            <v>0</v>
          </cell>
          <cell r="BH3135">
            <v>0</v>
          </cell>
          <cell r="BJ3135" t="e">
            <v>#N/A</v>
          </cell>
          <cell r="BL3135">
            <v>0</v>
          </cell>
          <cell r="BM3135">
            <v>0</v>
          </cell>
          <cell r="BO3135" t="e">
            <v>#N/A</v>
          </cell>
          <cell r="BQ3135">
            <v>0</v>
          </cell>
          <cell r="BR3135">
            <v>0</v>
          </cell>
          <cell r="BT3135" t="e">
            <v>#N/A</v>
          </cell>
          <cell r="BV3135">
            <v>0</v>
          </cell>
          <cell r="BW3135">
            <v>0</v>
          </cell>
          <cell r="CW3135">
            <v>127</v>
          </cell>
          <cell r="CX3135" t="str">
            <v>諸雑費</v>
          </cell>
          <cell r="CY3135">
            <v>1</v>
          </cell>
          <cell r="DA3135">
            <v>6.6999999999970896</v>
          </cell>
          <cell r="DG3135">
            <v>1</v>
          </cell>
        </row>
        <row r="3136">
          <cell r="Q3136">
            <v>7313</v>
          </cell>
          <cell r="R3136" t="str">
            <v>ｺﾝｸﾘｰﾄｶﾞﾗ(無筋)運搬工</v>
          </cell>
          <cell r="S3136" t="str">
            <v>2t-5.1～6.5㎞以下</v>
          </cell>
          <cell r="T3136" t="str">
            <v>山積0.13m3</v>
          </cell>
          <cell r="U3136" t="str">
            <v>ｍ3</v>
          </cell>
          <cell r="V3136">
            <v>5968</v>
          </cell>
          <cell r="W3136" t="str">
            <v>厚労省参考p.175</v>
          </cell>
          <cell r="X3136" t="str">
            <v>DID区間あり　管路土工</v>
          </cell>
          <cell r="Y3136">
            <v>10</v>
          </cell>
          <cell r="Z3136">
            <v>1095</v>
          </cell>
          <cell r="AA3136" t="str">
            <v>ﾀﾞﾝﾌﾟﾄﾗｯｸ運転工</v>
          </cell>
          <cell r="AB3136">
            <v>1.69</v>
          </cell>
          <cell r="AC3136">
            <v>35310</v>
          </cell>
          <cell r="AD3136">
            <v>59673.9</v>
          </cell>
          <cell r="AF3136" t="e">
            <v>#N/A</v>
          </cell>
          <cell r="AH3136">
            <v>0</v>
          </cell>
          <cell r="AI3136">
            <v>0</v>
          </cell>
          <cell r="AK3136" t="e">
            <v>#N/A</v>
          </cell>
          <cell r="AM3136">
            <v>0</v>
          </cell>
          <cell r="AN3136">
            <v>0</v>
          </cell>
          <cell r="AP3136" t="e">
            <v>#N/A</v>
          </cell>
          <cell r="AR3136">
            <v>0</v>
          </cell>
          <cell r="AS3136">
            <v>0</v>
          </cell>
          <cell r="AU3136" t="e">
            <v>#N/A</v>
          </cell>
          <cell r="AW3136">
            <v>0</v>
          </cell>
          <cell r="AX3136">
            <v>0</v>
          </cell>
          <cell r="AZ3136" t="e">
            <v>#N/A</v>
          </cell>
          <cell r="BB3136">
            <v>0</v>
          </cell>
          <cell r="BC3136">
            <v>0</v>
          </cell>
          <cell r="BE3136" t="e">
            <v>#N/A</v>
          </cell>
          <cell r="BG3136">
            <v>0</v>
          </cell>
          <cell r="BH3136">
            <v>0</v>
          </cell>
          <cell r="BJ3136" t="e">
            <v>#N/A</v>
          </cell>
          <cell r="BL3136">
            <v>0</v>
          </cell>
          <cell r="BM3136">
            <v>0</v>
          </cell>
          <cell r="BO3136" t="e">
            <v>#N/A</v>
          </cell>
          <cell r="BQ3136">
            <v>0</v>
          </cell>
          <cell r="BR3136">
            <v>0</v>
          </cell>
          <cell r="BT3136" t="e">
            <v>#N/A</v>
          </cell>
          <cell r="BV3136">
            <v>0</v>
          </cell>
          <cell r="BW3136">
            <v>0</v>
          </cell>
          <cell r="CW3136">
            <v>127</v>
          </cell>
          <cell r="CX3136" t="str">
            <v>諸雑費</v>
          </cell>
          <cell r="CY3136">
            <v>1</v>
          </cell>
          <cell r="DA3136">
            <v>6.0999999999985448</v>
          </cell>
          <cell r="DG3136">
            <v>1</v>
          </cell>
        </row>
        <row r="3137">
          <cell r="Q3137">
            <v>7314</v>
          </cell>
          <cell r="R3137" t="str">
            <v>ｺﾝｸﾘｰﾄｶﾞﾗ(無筋)運搬工</v>
          </cell>
          <cell r="S3137" t="str">
            <v>2t-6.6～8.0㎞以下</v>
          </cell>
          <cell r="T3137" t="str">
            <v>山積0.13m3</v>
          </cell>
          <cell r="U3137" t="str">
            <v>ｍ3</v>
          </cell>
          <cell r="V3137">
            <v>6886</v>
          </cell>
          <cell r="W3137" t="str">
            <v>厚労省参考p.175</v>
          </cell>
          <cell r="X3137" t="str">
            <v>DID区間あり　管路土工</v>
          </cell>
          <cell r="Y3137">
            <v>10</v>
          </cell>
          <cell r="Z3137">
            <v>1095</v>
          </cell>
          <cell r="AA3137" t="str">
            <v>ﾀﾞﾝﾌﾟﾄﾗｯｸ運転工</v>
          </cell>
          <cell r="AB3137">
            <v>1.95</v>
          </cell>
          <cell r="AC3137">
            <v>35310</v>
          </cell>
          <cell r="AD3137">
            <v>68854.5</v>
          </cell>
          <cell r="AF3137" t="e">
            <v>#N/A</v>
          </cell>
          <cell r="AH3137">
            <v>0</v>
          </cell>
          <cell r="AI3137">
            <v>0</v>
          </cell>
          <cell r="AK3137" t="e">
            <v>#N/A</v>
          </cell>
          <cell r="AM3137">
            <v>0</v>
          </cell>
          <cell r="AN3137">
            <v>0</v>
          </cell>
          <cell r="AP3137" t="e">
            <v>#N/A</v>
          </cell>
          <cell r="AR3137">
            <v>0</v>
          </cell>
          <cell r="AS3137">
            <v>0</v>
          </cell>
          <cell r="AU3137" t="e">
            <v>#N/A</v>
          </cell>
          <cell r="AW3137">
            <v>0</v>
          </cell>
          <cell r="AX3137">
            <v>0</v>
          </cell>
          <cell r="AZ3137" t="e">
            <v>#N/A</v>
          </cell>
          <cell r="BB3137">
            <v>0</v>
          </cell>
          <cell r="BC3137">
            <v>0</v>
          </cell>
          <cell r="BE3137" t="e">
            <v>#N/A</v>
          </cell>
          <cell r="BG3137">
            <v>0</v>
          </cell>
          <cell r="BH3137">
            <v>0</v>
          </cell>
          <cell r="BJ3137" t="e">
            <v>#N/A</v>
          </cell>
          <cell r="BL3137">
            <v>0</v>
          </cell>
          <cell r="BM3137">
            <v>0</v>
          </cell>
          <cell r="BO3137" t="e">
            <v>#N/A</v>
          </cell>
          <cell r="BQ3137">
            <v>0</v>
          </cell>
          <cell r="BR3137">
            <v>0</v>
          </cell>
          <cell r="BT3137" t="e">
            <v>#N/A</v>
          </cell>
          <cell r="BV3137">
            <v>0</v>
          </cell>
          <cell r="BW3137">
            <v>0</v>
          </cell>
          <cell r="CW3137">
            <v>127</v>
          </cell>
          <cell r="CX3137" t="str">
            <v>諸雑費</v>
          </cell>
          <cell r="CY3137">
            <v>1</v>
          </cell>
          <cell r="DA3137">
            <v>5.5</v>
          </cell>
          <cell r="DG3137">
            <v>1</v>
          </cell>
        </row>
        <row r="3138">
          <cell r="Q3138">
            <v>7315</v>
          </cell>
          <cell r="R3138" t="str">
            <v>ｺﾝｸﾘｰﾄｶﾞﾗ(無筋)運搬工</v>
          </cell>
          <cell r="S3138" t="str">
            <v>2t-8.1～11.0㎞以下</v>
          </cell>
          <cell r="T3138" t="str">
            <v>山積0.13m3</v>
          </cell>
          <cell r="U3138" t="str">
            <v>ｍ3</v>
          </cell>
          <cell r="V3138">
            <v>8263</v>
          </cell>
          <cell r="W3138" t="str">
            <v>厚労省参考p.175</v>
          </cell>
          <cell r="X3138" t="str">
            <v>DID区間あり　管路土工</v>
          </cell>
          <cell r="Y3138">
            <v>10</v>
          </cell>
          <cell r="Z3138">
            <v>1095</v>
          </cell>
          <cell r="AA3138" t="str">
            <v>ﾀﾞﾝﾌﾟﾄﾗｯｸ運転工</v>
          </cell>
          <cell r="AB3138">
            <v>2.34</v>
          </cell>
          <cell r="AC3138">
            <v>35310</v>
          </cell>
          <cell r="AD3138">
            <v>82625.399999999994</v>
          </cell>
          <cell r="AF3138" t="e">
            <v>#N/A</v>
          </cell>
          <cell r="AH3138">
            <v>0</v>
          </cell>
          <cell r="AI3138">
            <v>0</v>
          </cell>
          <cell r="AK3138" t="e">
            <v>#N/A</v>
          </cell>
          <cell r="AM3138">
            <v>0</v>
          </cell>
          <cell r="AN3138">
            <v>0</v>
          </cell>
          <cell r="AP3138" t="e">
            <v>#N/A</v>
          </cell>
          <cell r="AR3138">
            <v>0</v>
          </cell>
          <cell r="AS3138">
            <v>0</v>
          </cell>
          <cell r="AU3138" t="e">
            <v>#N/A</v>
          </cell>
          <cell r="AW3138">
            <v>0</v>
          </cell>
          <cell r="AX3138">
            <v>0</v>
          </cell>
          <cell r="AZ3138" t="e">
            <v>#N/A</v>
          </cell>
          <cell r="BB3138">
            <v>0</v>
          </cell>
          <cell r="BC3138">
            <v>0</v>
          </cell>
          <cell r="BE3138" t="e">
            <v>#N/A</v>
          </cell>
          <cell r="BG3138">
            <v>0</v>
          </cell>
          <cell r="BH3138">
            <v>0</v>
          </cell>
          <cell r="BJ3138" t="e">
            <v>#N/A</v>
          </cell>
          <cell r="BL3138">
            <v>0</v>
          </cell>
          <cell r="BM3138">
            <v>0</v>
          </cell>
          <cell r="BO3138" t="e">
            <v>#N/A</v>
          </cell>
          <cell r="BQ3138">
            <v>0</v>
          </cell>
          <cell r="BR3138">
            <v>0</v>
          </cell>
          <cell r="BT3138" t="e">
            <v>#N/A</v>
          </cell>
          <cell r="BV3138">
            <v>0</v>
          </cell>
          <cell r="BW3138">
            <v>0</v>
          </cell>
          <cell r="CW3138">
            <v>127</v>
          </cell>
          <cell r="CX3138" t="str">
            <v>諸雑費</v>
          </cell>
          <cell r="CY3138">
            <v>1</v>
          </cell>
          <cell r="DA3138">
            <v>4.6000000000058208</v>
          </cell>
          <cell r="DG3138">
            <v>1</v>
          </cell>
        </row>
        <row r="3139">
          <cell r="Q3139">
            <v>7316</v>
          </cell>
          <cell r="R3139" t="str">
            <v>ｺﾝｸﾘｰﾄｶﾞﾗ(無筋)運搬工</v>
          </cell>
          <cell r="S3139" t="str">
            <v>2t-11.1～15.0㎞以下</v>
          </cell>
          <cell r="T3139" t="str">
            <v>山積0.13m3</v>
          </cell>
          <cell r="U3139" t="str">
            <v>ｍ3</v>
          </cell>
          <cell r="V3139">
            <v>10560</v>
          </cell>
          <cell r="W3139" t="str">
            <v>厚労省参考p.175</v>
          </cell>
          <cell r="X3139" t="str">
            <v>DID区間あり　管路土工</v>
          </cell>
          <cell r="Y3139">
            <v>10</v>
          </cell>
          <cell r="Z3139">
            <v>1095</v>
          </cell>
          <cell r="AA3139" t="str">
            <v>ﾀﾞﾝﾌﾟﾄﾗｯｸ運転工</v>
          </cell>
          <cell r="AB3139">
            <v>2.99</v>
          </cell>
          <cell r="AC3139">
            <v>35310</v>
          </cell>
          <cell r="AD3139">
            <v>105576.9</v>
          </cell>
          <cell r="AF3139" t="e">
            <v>#N/A</v>
          </cell>
          <cell r="AH3139">
            <v>0</v>
          </cell>
          <cell r="AI3139">
            <v>0</v>
          </cell>
          <cell r="AK3139" t="e">
            <v>#N/A</v>
          </cell>
          <cell r="AM3139">
            <v>0</v>
          </cell>
          <cell r="AN3139">
            <v>0</v>
          </cell>
          <cell r="AP3139" t="e">
            <v>#N/A</v>
          </cell>
          <cell r="AR3139">
            <v>0</v>
          </cell>
          <cell r="AS3139">
            <v>0</v>
          </cell>
          <cell r="AU3139" t="e">
            <v>#N/A</v>
          </cell>
          <cell r="AW3139">
            <v>0</v>
          </cell>
          <cell r="AX3139">
            <v>0</v>
          </cell>
          <cell r="AZ3139" t="e">
            <v>#N/A</v>
          </cell>
          <cell r="BB3139">
            <v>0</v>
          </cell>
          <cell r="BC3139">
            <v>0</v>
          </cell>
          <cell r="BE3139" t="e">
            <v>#N/A</v>
          </cell>
          <cell r="BG3139">
            <v>0</v>
          </cell>
          <cell r="BH3139">
            <v>0</v>
          </cell>
          <cell r="BJ3139" t="e">
            <v>#N/A</v>
          </cell>
          <cell r="BL3139">
            <v>0</v>
          </cell>
          <cell r="BM3139">
            <v>0</v>
          </cell>
          <cell r="BO3139" t="e">
            <v>#N/A</v>
          </cell>
          <cell r="BQ3139">
            <v>0</v>
          </cell>
          <cell r="BR3139">
            <v>0</v>
          </cell>
          <cell r="BT3139" t="e">
            <v>#N/A</v>
          </cell>
          <cell r="BV3139">
            <v>0</v>
          </cell>
          <cell r="BW3139">
            <v>0</v>
          </cell>
          <cell r="CW3139">
            <v>127</v>
          </cell>
          <cell r="CX3139" t="str">
            <v>諸雑費</v>
          </cell>
          <cell r="CY3139">
            <v>1</v>
          </cell>
          <cell r="DA3139">
            <v>23.100000000005821</v>
          </cell>
          <cell r="DG3139">
            <v>1</v>
          </cell>
        </row>
        <row r="3140">
          <cell r="Q3140">
            <v>7317</v>
          </cell>
          <cell r="R3140" t="str">
            <v>ｺﾝｸﾘｰﾄｶﾞﾗ(無筋)運搬工</v>
          </cell>
          <cell r="S3140" t="str">
            <v>2t-15.1～20.0㎞以下</v>
          </cell>
          <cell r="T3140" t="str">
            <v>山積0.13m3</v>
          </cell>
          <cell r="U3140" t="str">
            <v>ｍ3</v>
          </cell>
          <cell r="V3140">
            <v>13780</v>
          </cell>
          <cell r="W3140" t="str">
            <v>厚労省参考p.175</v>
          </cell>
          <cell r="X3140" t="str">
            <v>DID区間あり　管路土工</v>
          </cell>
          <cell r="Y3140">
            <v>10</v>
          </cell>
          <cell r="Z3140">
            <v>1095</v>
          </cell>
          <cell r="AA3140" t="str">
            <v>ﾀﾞﾝﾌﾟﾄﾗｯｸ運転工</v>
          </cell>
          <cell r="AB3140">
            <v>3.9</v>
          </cell>
          <cell r="AC3140">
            <v>35310</v>
          </cell>
          <cell r="AD3140">
            <v>137709</v>
          </cell>
          <cell r="AF3140" t="e">
            <v>#N/A</v>
          </cell>
          <cell r="AH3140">
            <v>0</v>
          </cell>
          <cell r="AI3140">
            <v>0</v>
          </cell>
          <cell r="AK3140" t="e">
            <v>#N/A</v>
          </cell>
          <cell r="AM3140">
            <v>0</v>
          </cell>
          <cell r="AN3140">
            <v>0</v>
          </cell>
          <cell r="AP3140" t="e">
            <v>#N/A</v>
          </cell>
          <cell r="AR3140">
            <v>0</v>
          </cell>
          <cell r="AS3140">
            <v>0</v>
          </cell>
          <cell r="AU3140" t="e">
            <v>#N/A</v>
          </cell>
          <cell r="AW3140">
            <v>0</v>
          </cell>
          <cell r="AX3140">
            <v>0</v>
          </cell>
          <cell r="AZ3140" t="e">
            <v>#N/A</v>
          </cell>
          <cell r="BB3140">
            <v>0</v>
          </cell>
          <cell r="BC3140">
            <v>0</v>
          </cell>
          <cell r="BE3140" t="e">
            <v>#N/A</v>
          </cell>
          <cell r="BG3140">
            <v>0</v>
          </cell>
          <cell r="BH3140">
            <v>0</v>
          </cell>
          <cell r="BJ3140" t="e">
            <v>#N/A</v>
          </cell>
          <cell r="BL3140">
            <v>0</v>
          </cell>
          <cell r="BM3140">
            <v>0</v>
          </cell>
          <cell r="BO3140" t="e">
            <v>#N/A</v>
          </cell>
          <cell r="BQ3140">
            <v>0</v>
          </cell>
          <cell r="BR3140">
            <v>0</v>
          </cell>
          <cell r="BT3140" t="e">
            <v>#N/A</v>
          </cell>
          <cell r="BV3140">
            <v>0</v>
          </cell>
          <cell r="BW3140">
            <v>0</v>
          </cell>
          <cell r="CW3140">
            <v>127</v>
          </cell>
          <cell r="CX3140" t="str">
            <v>諸雑費</v>
          </cell>
          <cell r="CY3140">
            <v>1</v>
          </cell>
          <cell r="DA3140">
            <v>91</v>
          </cell>
          <cell r="DG3140">
            <v>1</v>
          </cell>
        </row>
        <row r="3141">
          <cell r="Q3141">
            <v>7318</v>
          </cell>
          <cell r="R3141" t="str">
            <v>ｱｽ塊運搬工</v>
          </cell>
          <cell r="S3141" t="str">
            <v>2t-0.5㎞以下</v>
          </cell>
          <cell r="T3141" t="str">
            <v>山積0.13m3</v>
          </cell>
          <cell r="U3141" t="str">
            <v>ｍ3</v>
          </cell>
          <cell r="V3141">
            <v>2296</v>
          </cell>
          <cell r="W3141" t="str">
            <v>厚労省参考p.175</v>
          </cell>
          <cell r="X3141" t="str">
            <v>DID区間あり　管路土工</v>
          </cell>
          <cell r="Y3141">
            <v>10</v>
          </cell>
          <cell r="Z3141">
            <v>1095</v>
          </cell>
          <cell r="AA3141" t="str">
            <v>ﾀﾞﾝﾌﾟﾄﾗｯｸ運転工</v>
          </cell>
          <cell r="AB3141">
            <v>0.65</v>
          </cell>
          <cell r="AC3141">
            <v>35310</v>
          </cell>
          <cell r="AD3141">
            <v>22951.5</v>
          </cell>
          <cell r="AF3141" t="e">
            <v>#N/A</v>
          </cell>
          <cell r="AH3141">
            <v>0</v>
          </cell>
          <cell r="AI3141">
            <v>0</v>
          </cell>
          <cell r="AK3141" t="e">
            <v>#N/A</v>
          </cell>
          <cell r="AM3141">
            <v>0</v>
          </cell>
          <cell r="AN3141">
            <v>0</v>
          </cell>
          <cell r="AP3141" t="e">
            <v>#N/A</v>
          </cell>
          <cell r="AR3141">
            <v>0</v>
          </cell>
          <cell r="AS3141">
            <v>0</v>
          </cell>
          <cell r="AU3141" t="e">
            <v>#N/A</v>
          </cell>
          <cell r="AW3141">
            <v>0</v>
          </cell>
          <cell r="AX3141">
            <v>0</v>
          </cell>
          <cell r="AZ3141" t="e">
            <v>#N/A</v>
          </cell>
          <cell r="BB3141">
            <v>0</v>
          </cell>
          <cell r="BC3141">
            <v>0</v>
          </cell>
          <cell r="BE3141" t="e">
            <v>#N/A</v>
          </cell>
          <cell r="BG3141">
            <v>0</v>
          </cell>
          <cell r="BH3141">
            <v>0</v>
          </cell>
          <cell r="BJ3141" t="e">
            <v>#N/A</v>
          </cell>
          <cell r="BL3141">
            <v>0</v>
          </cell>
          <cell r="BM3141">
            <v>0</v>
          </cell>
          <cell r="BO3141" t="e">
            <v>#N/A</v>
          </cell>
          <cell r="BQ3141">
            <v>0</v>
          </cell>
          <cell r="BR3141">
            <v>0</v>
          </cell>
          <cell r="BT3141" t="e">
            <v>#N/A</v>
          </cell>
          <cell r="BV3141">
            <v>0</v>
          </cell>
          <cell r="BW3141">
            <v>0</v>
          </cell>
          <cell r="CW3141">
            <v>127</v>
          </cell>
          <cell r="CX3141" t="str">
            <v>諸雑費</v>
          </cell>
          <cell r="CY3141">
            <v>1</v>
          </cell>
          <cell r="DA3141">
            <v>8.5</v>
          </cell>
          <cell r="DG3141">
            <v>1</v>
          </cell>
        </row>
        <row r="3142">
          <cell r="Q3142">
            <v>7319</v>
          </cell>
          <cell r="R3142" t="str">
            <v>ｱｽ塊運搬工</v>
          </cell>
          <cell r="S3142" t="str">
            <v>2t-0.6～1.0㎞以下</v>
          </cell>
          <cell r="T3142" t="str">
            <v>山積0.13m3</v>
          </cell>
          <cell r="U3142" t="str">
            <v>ｍ3</v>
          </cell>
          <cell r="V3142">
            <v>2755</v>
          </cell>
          <cell r="W3142" t="str">
            <v>厚労省参考p.175</v>
          </cell>
          <cell r="X3142" t="str">
            <v>DID区間あり　管路土工</v>
          </cell>
          <cell r="Y3142">
            <v>10</v>
          </cell>
          <cell r="Z3142">
            <v>1095</v>
          </cell>
          <cell r="AA3142" t="str">
            <v>ﾀﾞﾝﾌﾟﾄﾗｯｸ運転工</v>
          </cell>
          <cell r="AB3142">
            <v>0.78</v>
          </cell>
          <cell r="AC3142">
            <v>35310</v>
          </cell>
          <cell r="AD3142">
            <v>27541.8</v>
          </cell>
          <cell r="AF3142" t="e">
            <v>#N/A</v>
          </cell>
          <cell r="AH3142">
            <v>0</v>
          </cell>
          <cell r="AI3142">
            <v>0</v>
          </cell>
          <cell r="AK3142" t="e">
            <v>#N/A</v>
          </cell>
          <cell r="AM3142">
            <v>0</v>
          </cell>
          <cell r="AN3142">
            <v>0</v>
          </cell>
          <cell r="AP3142" t="e">
            <v>#N/A</v>
          </cell>
          <cell r="AR3142">
            <v>0</v>
          </cell>
          <cell r="AS3142">
            <v>0</v>
          </cell>
          <cell r="AU3142" t="e">
            <v>#N/A</v>
          </cell>
          <cell r="AW3142">
            <v>0</v>
          </cell>
          <cell r="AX3142">
            <v>0</v>
          </cell>
          <cell r="AZ3142" t="e">
            <v>#N/A</v>
          </cell>
          <cell r="BB3142">
            <v>0</v>
          </cell>
          <cell r="BC3142">
            <v>0</v>
          </cell>
          <cell r="BE3142" t="e">
            <v>#N/A</v>
          </cell>
          <cell r="BG3142">
            <v>0</v>
          </cell>
          <cell r="BH3142">
            <v>0</v>
          </cell>
          <cell r="BJ3142" t="e">
            <v>#N/A</v>
          </cell>
          <cell r="BL3142">
            <v>0</v>
          </cell>
          <cell r="BM3142">
            <v>0</v>
          </cell>
          <cell r="BO3142" t="e">
            <v>#N/A</v>
          </cell>
          <cell r="BQ3142">
            <v>0</v>
          </cell>
          <cell r="BR3142">
            <v>0</v>
          </cell>
          <cell r="BT3142" t="e">
            <v>#N/A</v>
          </cell>
          <cell r="BV3142">
            <v>0</v>
          </cell>
          <cell r="BW3142">
            <v>0</v>
          </cell>
          <cell r="CW3142">
            <v>127</v>
          </cell>
          <cell r="CX3142" t="str">
            <v>諸雑費</v>
          </cell>
          <cell r="CY3142">
            <v>1</v>
          </cell>
          <cell r="DA3142">
            <v>8.2000000000007276</v>
          </cell>
          <cell r="DG3142">
            <v>1</v>
          </cell>
        </row>
        <row r="3143">
          <cell r="Q3143">
            <v>7320</v>
          </cell>
          <cell r="R3143" t="str">
            <v>ｱｽ塊運搬工</v>
          </cell>
          <cell r="S3143" t="str">
            <v>2t-1.1～1.5㎞以下</v>
          </cell>
          <cell r="T3143" t="str">
            <v>山積0.13m3</v>
          </cell>
          <cell r="U3143" t="str">
            <v>ｍ3</v>
          </cell>
          <cell r="V3143">
            <v>2984</v>
          </cell>
          <cell r="W3143" t="str">
            <v>厚労省参考p.175</v>
          </cell>
          <cell r="X3143" t="str">
            <v>DID区間あり　管路土工</v>
          </cell>
          <cell r="Y3143">
            <v>10</v>
          </cell>
          <cell r="Z3143">
            <v>1095</v>
          </cell>
          <cell r="AA3143" t="str">
            <v>ﾀﾞﾝﾌﾟﾄﾗｯｸ運転工</v>
          </cell>
          <cell r="AB3143">
            <v>0.84499999999999997</v>
          </cell>
          <cell r="AC3143">
            <v>35310</v>
          </cell>
          <cell r="AD3143">
            <v>29836.95</v>
          </cell>
          <cell r="AF3143" t="e">
            <v>#N/A</v>
          </cell>
          <cell r="AH3143">
            <v>0</v>
          </cell>
          <cell r="AI3143">
            <v>0</v>
          </cell>
          <cell r="AK3143" t="e">
            <v>#N/A</v>
          </cell>
          <cell r="AM3143">
            <v>0</v>
          </cell>
          <cell r="AN3143">
            <v>0</v>
          </cell>
          <cell r="AP3143" t="e">
            <v>#N/A</v>
          </cell>
          <cell r="AR3143">
            <v>0</v>
          </cell>
          <cell r="AS3143">
            <v>0</v>
          </cell>
          <cell r="AU3143" t="e">
            <v>#N/A</v>
          </cell>
          <cell r="AW3143">
            <v>0</v>
          </cell>
          <cell r="AX3143">
            <v>0</v>
          </cell>
          <cell r="AZ3143" t="e">
            <v>#N/A</v>
          </cell>
          <cell r="BB3143">
            <v>0</v>
          </cell>
          <cell r="BC3143">
            <v>0</v>
          </cell>
          <cell r="BE3143" t="e">
            <v>#N/A</v>
          </cell>
          <cell r="BG3143">
            <v>0</v>
          </cell>
          <cell r="BH3143">
            <v>0</v>
          </cell>
          <cell r="BJ3143" t="e">
            <v>#N/A</v>
          </cell>
          <cell r="BL3143">
            <v>0</v>
          </cell>
          <cell r="BM3143">
            <v>0</v>
          </cell>
          <cell r="BO3143" t="e">
            <v>#N/A</v>
          </cell>
          <cell r="BQ3143">
            <v>0</v>
          </cell>
          <cell r="BR3143">
            <v>0</v>
          </cell>
          <cell r="BT3143" t="e">
            <v>#N/A</v>
          </cell>
          <cell r="BV3143">
            <v>0</v>
          </cell>
          <cell r="BW3143">
            <v>0</v>
          </cell>
          <cell r="CW3143">
            <v>127</v>
          </cell>
          <cell r="CX3143" t="str">
            <v>諸雑費</v>
          </cell>
          <cell r="CY3143">
            <v>1</v>
          </cell>
          <cell r="DA3143">
            <v>3.0499999999992724</v>
          </cell>
          <cell r="DG3143">
            <v>1</v>
          </cell>
        </row>
        <row r="3144">
          <cell r="Q3144">
            <v>7321</v>
          </cell>
          <cell r="R3144" t="str">
            <v>ｱｽ塊運搬工</v>
          </cell>
          <cell r="S3144" t="str">
            <v>2t-1.6～2.0㎞以下</v>
          </cell>
          <cell r="T3144" t="str">
            <v>山積0.13m3</v>
          </cell>
          <cell r="U3144" t="str">
            <v>ｍ3</v>
          </cell>
          <cell r="V3144">
            <v>3443</v>
          </cell>
          <cell r="W3144" t="str">
            <v>厚労省参考p.175</v>
          </cell>
          <cell r="X3144" t="str">
            <v>DID区間あり　管路土工</v>
          </cell>
          <cell r="Y3144">
            <v>10</v>
          </cell>
          <cell r="Z3144">
            <v>1095</v>
          </cell>
          <cell r="AA3144" t="str">
            <v>ﾀﾞﾝﾌﾟﾄﾗｯｸ運転工</v>
          </cell>
          <cell r="AB3144">
            <v>0.97499999999999998</v>
          </cell>
          <cell r="AC3144">
            <v>35310</v>
          </cell>
          <cell r="AD3144">
            <v>34427.25</v>
          </cell>
          <cell r="AF3144" t="e">
            <v>#N/A</v>
          </cell>
          <cell r="AH3144">
            <v>0</v>
          </cell>
          <cell r="AI3144">
            <v>0</v>
          </cell>
          <cell r="AK3144" t="e">
            <v>#N/A</v>
          </cell>
          <cell r="AM3144">
            <v>0</v>
          </cell>
          <cell r="AN3144">
            <v>0</v>
          </cell>
          <cell r="AP3144" t="e">
            <v>#N/A</v>
          </cell>
          <cell r="AR3144">
            <v>0</v>
          </cell>
          <cell r="AS3144">
            <v>0</v>
          </cell>
          <cell r="AU3144" t="e">
            <v>#N/A</v>
          </cell>
          <cell r="AW3144">
            <v>0</v>
          </cell>
          <cell r="AX3144">
            <v>0</v>
          </cell>
          <cell r="AZ3144" t="e">
            <v>#N/A</v>
          </cell>
          <cell r="BB3144">
            <v>0</v>
          </cell>
          <cell r="BC3144">
            <v>0</v>
          </cell>
          <cell r="BE3144" t="e">
            <v>#N/A</v>
          </cell>
          <cell r="BG3144">
            <v>0</v>
          </cell>
          <cell r="BH3144">
            <v>0</v>
          </cell>
          <cell r="BJ3144" t="e">
            <v>#N/A</v>
          </cell>
          <cell r="BL3144">
            <v>0</v>
          </cell>
          <cell r="BM3144">
            <v>0</v>
          </cell>
          <cell r="BO3144" t="e">
            <v>#N/A</v>
          </cell>
          <cell r="BQ3144">
            <v>0</v>
          </cell>
          <cell r="BR3144">
            <v>0</v>
          </cell>
          <cell r="BT3144" t="e">
            <v>#N/A</v>
          </cell>
          <cell r="BV3144">
            <v>0</v>
          </cell>
          <cell r="BW3144">
            <v>0</v>
          </cell>
          <cell r="CW3144">
            <v>127</v>
          </cell>
          <cell r="CX3144" t="str">
            <v>諸雑費</v>
          </cell>
          <cell r="CY3144">
            <v>1</v>
          </cell>
          <cell r="DA3144">
            <v>2.75</v>
          </cell>
          <cell r="DG3144">
            <v>1</v>
          </cell>
        </row>
        <row r="3145">
          <cell r="Q3145">
            <v>7322</v>
          </cell>
          <cell r="R3145" t="str">
            <v>ｱｽ塊運搬工</v>
          </cell>
          <cell r="S3145" t="str">
            <v>2t-2.1～2.5㎞以下</v>
          </cell>
          <cell r="T3145" t="str">
            <v>山積0.13m3</v>
          </cell>
          <cell r="U3145" t="str">
            <v>ｍ3</v>
          </cell>
          <cell r="V3145">
            <v>3673</v>
          </cell>
          <cell r="W3145" t="str">
            <v>厚労省参考p.175</v>
          </cell>
          <cell r="X3145" t="str">
            <v>DID区間あり　管路土工</v>
          </cell>
          <cell r="Y3145">
            <v>10</v>
          </cell>
          <cell r="Z3145">
            <v>1095</v>
          </cell>
          <cell r="AA3145" t="str">
            <v>ﾀﾞﾝﾌﾟﾄﾗｯｸ運転工</v>
          </cell>
          <cell r="AB3145">
            <v>1.04</v>
          </cell>
          <cell r="AC3145">
            <v>35310</v>
          </cell>
          <cell r="AD3145">
            <v>36722.400000000001</v>
          </cell>
          <cell r="AF3145" t="e">
            <v>#N/A</v>
          </cell>
          <cell r="AH3145">
            <v>0</v>
          </cell>
          <cell r="AI3145">
            <v>0</v>
          </cell>
          <cell r="AK3145" t="e">
            <v>#N/A</v>
          </cell>
          <cell r="AM3145">
            <v>0</v>
          </cell>
          <cell r="AN3145">
            <v>0</v>
          </cell>
          <cell r="AP3145" t="e">
            <v>#N/A</v>
          </cell>
          <cell r="AR3145">
            <v>0</v>
          </cell>
          <cell r="AS3145">
            <v>0</v>
          </cell>
          <cell r="AU3145" t="e">
            <v>#N/A</v>
          </cell>
          <cell r="AW3145">
            <v>0</v>
          </cell>
          <cell r="AX3145">
            <v>0</v>
          </cell>
          <cell r="AZ3145" t="e">
            <v>#N/A</v>
          </cell>
          <cell r="BB3145">
            <v>0</v>
          </cell>
          <cell r="BC3145">
            <v>0</v>
          </cell>
          <cell r="BE3145" t="e">
            <v>#N/A</v>
          </cell>
          <cell r="BG3145">
            <v>0</v>
          </cell>
          <cell r="BH3145">
            <v>0</v>
          </cell>
          <cell r="BJ3145" t="e">
            <v>#N/A</v>
          </cell>
          <cell r="BL3145">
            <v>0</v>
          </cell>
          <cell r="BM3145">
            <v>0</v>
          </cell>
          <cell r="BO3145" t="e">
            <v>#N/A</v>
          </cell>
          <cell r="BQ3145">
            <v>0</v>
          </cell>
          <cell r="BR3145">
            <v>0</v>
          </cell>
          <cell r="BT3145" t="e">
            <v>#N/A</v>
          </cell>
          <cell r="BV3145">
            <v>0</v>
          </cell>
          <cell r="BW3145">
            <v>0</v>
          </cell>
          <cell r="CW3145">
            <v>127</v>
          </cell>
          <cell r="CX3145" t="str">
            <v>諸雑費</v>
          </cell>
          <cell r="CY3145">
            <v>1</v>
          </cell>
          <cell r="DA3145">
            <v>7.5999999999985448</v>
          </cell>
          <cell r="DG3145">
            <v>1</v>
          </cell>
        </row>
        <row r="3146">
          <cell r="Q3146">
            <v>7323</v>
          </cell>
          <cell r="R3146" t="str">
            <v>ｱｽ塊運搬工</v>
          </cell>
          <cell r="S3146" t="str">
            <v>2t-2.6～3.0㎞以下</v>
          </cell>
          <cell r="T3146" t="str">
            <v>山積0.13m3</v>
          </cell>
          <cell r="U3146" t="str">
            <v>ｍ3</v>
          </cell>
          <cell r="V3146">
            <v>4132</v>
          </cell>
          <cell r="W3146" t="str">
            <v>厚労省参考p.175</v>
          </cell>
          <cell r="X3146" t="str">
            <v>DID区間あり　管路土工</v>
          </cell>
          <cell r="Y3146">
            <v>10</v>
          </cell>
          <cell r="Z3146">
            <v>1095</v>
          </cell>
          <cell r="AA3146" t="str">
            <v>ﾀﾞﾝﾌﾟﾄﾗｯｸ運転工</v>
          </cell>
          <cell r="AB3146">
            <v>1.17</v>
          </cell>
          <cell r="AC3146">
            <v>35310</v>
          </cell>
          <cell r="AD3146">
            <v>41312.699999999997</v>
          </cell>
          <cell r="AF3146" t="e">
            <v>#N/A</v>
          </cell>
          <cell r="AH3146">
            <v>0</v>
          </cell>
          <cell r="AI3146">
            <v>0</v>
          </cell>
          <cell r="AK3146" t="e">
            <v>#N/A</v>
          </cell>
          <cell r="AM3146">
            <v>0</v>
          </cell>
          <cell r="AN3146">
            <v>0</v>
          </cell>
          <cell r="AP3146" t="e">
            <v>#N/A</v>
          </cell>
          <cell r="AR3146">
            <v>0</v>
          </cell>
          <cell r="AS3146">
            <v>0</v>
          </cell>
          <cell r="AU3146" t="e">
            <v>#N/A</v>
          </cell>
          <cell r="AW3146">
            <v>0</v>
          </cell>
          <cell r="AX3146">
            <v>0</v>
          </cell>
          <cell r="AZ3146" t="e">
            <v>#N/A</v>
          </cell>
          <cell r="BB3146">
            <v>0</v>
          </cell>
          <cell r="BC3146">
            <v>0</v>
          </cell>
          <cell r="BE3146" t="e">
            <v>#N/A</v>
          </cell>
          <cell r="BG3146">
            <v>0</v>
          </cell>
          <cell r="BH3146">
            <v>0</v>
          </cell>
          <cell r="BJ3146" t="e">
            <v>#N/A</v>
          </cell>
          <cell r="BL3146">
            <v>0</v>
          </cell>
          <cell r="BM3146">
            <v>0</v>
          </cell>
          <cell r="BO3146" t="e">
            <v>#N/A</v>
          </cell>
          <cell r="BQ3146">
            <v>0</v>
          </cell>
          <cell r="BR3146">
            <v>0</v>
          </cell>
          <cell r="BT3146" t="e">
            <v>#N/A</v>
          </cell>
          <cell r="BV3146">
            <v>0</v>
          </cell>
          <cell r="BW3146">
            <v>0</v>
          </cell>
          <cell r="CW3146">
            <v>127</v>
          </cell>
          <cell r="CX3146" t="str">
            <v>諸雑費</v>
          </cell>
          <cell r="CY3146">
            <v>1</v>
          </cell>
          <cell r="DA3146">
            <v>7.3000000000029104</v>
          </cell>
          <cell r="DG3146">
            <v>1</v>
          </cell>
        </row>
        <row r="3147">
          <cell r="Q3147">
            <v>7324</v>
          </cell>
          <cell r="R3147" t="str">
            <v>ｱｽ塊運搬工</v>
          </cell>
          <cell r="S3147" t="str">
            <v>2t-3.1～4.0㎞以下</v>
          </cell>
          <cell r="T3147" t="str">
            <v>山積0.13m3</v>
          </cell>
          <cell r="U3147" t="str">
            <v>ｍ3</v>
          </cell>
          <cell r="V3147">
            <v>4591</v>
          </cell>
          <cell r="W3147" t="str">
            <v>厚労省参考p.175</v>
          </cell>
          <cell r="X3147" t="str">
            <v>DID区間あり　管路土工</v>
          </cell>
          <cell r="Y3147">
            <v>10</v>
          </cell>
          <cell r="Z3147">
            <v>1095</v>
          </cell>
          <cell r="AA3147" t="str">
            <v>ﾀﾞﾝﾌﾟﾄﾗｯｸ運転工</v>
          </cell>
          <cell r="AB3147">
            <v>1.3</v>
          </cell>
          <cell r="AC3147">
            <v>35310</v>
          </cell>
          <cell r="AD3147">
            <v>45903</v>
          </cell>
          <cell r="AF3147" t="e">
            <v>#N/A</v>
          </cell>
          <cell r="AH3147">
            <v>0</v>
          </cell>
          <cell r="AI3147">
            <v>0</v>
          </cell>
          <cell r="AK3147" t="e">
            <v>#N/A</v>
          </cell>
          <cell r="AM3147">
            <v>0</v>
          </cell>
          <cell r="AN3147">
            <v>0</v>
          </cell>
          <cell r="AP3147" t="e">
            <v>#N/A</v>
          </cell>
          <cell r="AR3147">
            <v>0</v>
          </cell>
          <cell r="AS3147">
            <v>0</v>
          </cell>
          <cell r="AU3147" t="e">
            <v>#N/A</v>
          </cell>
          <cell r="AW3147">
            <v>0</v>
          </cell>
          <cell r="AX3147">
            <v>0</v>
          </cell>
          <cell r="AZ3147" t="e">
            <v>#N/A</v>
          </cell>
          <cell r="BB3147">
            <v>0</v>
          </cell>
          <cell r="BC3147">
            <v>0</v>
          </cell>
          <cell r="BE3147" t="e">
            <v>#N/A</v>
          </cell>
          <cell r="BG3147">
            <v>0</v>
          </cell>
          <cell r="BH3147">
            <v>0</v>
          </cell>
          <cell r="BJ3147" t="e">
            <v>#N/A</v>
          </cell>
          <cell r="BL3147">
            <v>0</v>
          </cell>
          <cell r="BM3147">
            <v>0</v>
          </cell>
          <cell r="BO3147" t="e">
            <v>#N/A</v>
          </cell>
          <cell r="BQ3147">
            <v>0</v>
          </cell>
          <cell r="BR3147">
            <v>0</v>
          </cell>
          <cell r="BT3147" t="e">
            <v>#N/A</v>
          </cell>
          <cell r="BV3147">
            <v>0</v>
          </cell>
          <cell r="BW3147">
            <v>0</v>
          </cell>
          <cell r="CW3147">
            <v>127</v>
          </cell>
          <cell r="CX3147" t="str">
            <v>諸雑費</v>
          </cell>
          <cell r="CY3147">
            <v>1</v>
          </cell>
          <cell r="DA3147">
            <v>7</v>
          </cell>
          <cell r="DG3147">
            <v>1</v>
          </cell>
        </row>
        <row r="3148">
          <cell r="Q3148">
            <v>7325</v>
          </cell>
          <cell r="R3148" t="str">
            <v>ｱｽ塊運搬工</v>
          </cell>
          <cell r="S3148" t="str">
            <v>2t-4.1～5.0㎞以下</v>
          </cell>
          <cell r="T3148" t="str">
            <v>山積0.13m3</v>
          </cell>
          <cell r="U3148" t="str">
            <v>ｍ3</v>
          </cell>
          <cell r="V3148">
            <v>5050</v>
          </cell>
          <cell r="W3148" t="str">
            <v>厚労省参考p.175</v>
          </cell>
          <cell r="X3148" t="str">
            <v>DID区間あり　管路土工</v>
          </cell>
          <cell r="Y3148">
            <v>10</v>
          </cell>
          <cell r="Z3148">
            <v>1095</v>
          </cell>
          <cell r="AA3148" t="str">
            <v>ﾀﾞﾝﾌﾟﾄﾗｯｸ運転工</v>
          </cell>
          <cell r="AB3148">
            <v>1.43</v>
          </cell>
          <cell r="AC3148">
            <v>35310</v>
          </cell>
          <cell r="AD3148">
            <v>50493.3</v>
          </cell>
          <cell r="AF3148" t="e">
            <v>#N/A</v>
          </cell>
          <cell r="AH3148">
            <v>0</v>
          </cell>
          <cell r="AI3148">
            <v>0</v>
          </cell>
          <cell r="AK3148" t="e">
            <v>#N/A</v>
          </cell>
          <cell r="AM3148">
            <v>0</v>
          </cell>
          <cell r="AN3148">
            <v>0</v>
          </cell>
          <cell r="AP3148" t="e">
            <v>#N/A</v>
          </cell>
          <cell r="AR3148">
            <v>0</v>
          </cell>
          <cell r="AS3148">
            <v>0</v>
          </cell>
          <cell r="AU3148" t="e">
            <v>#N/A</v>
          </cell>
          <cell r="AW3148">
            <v>0</v>
          </cell>
          <cell r="AX3148">
            <v>0</v>
          </cell>
          <cell r="AZ3148" t="e">
            <v>#N/A</v>
          </cell>
          <cell r="BB3148">
            <v>0</v>
          </cell>
          <cell r="BC3148">
            <v>0</v>
          </cell>
          <cell r="BE3148" t="e">
            <v>#N/A</v>
          </cell>
          <cell r="BG3148">
            <v>0</v>
          </cell>
          <cell r="BH3148">
            <v>0</v>
          </cell>
          <cell r="BJ3148" t="e">
            <v>#N/A</v>
          </cell>
          <cell r="BL3148">
            <v>0</v>
          </cell>
          <cell r="BM3148">
            <v>0</v>
          </cell>
          <cell r="BO3148" t="e">
            <v>#N/A</v>
          </cell>
          <cell r="BQ3148">
            <v>0</v>
          </cell>
          <cell r="BR3148">
            <v>0</v>
          </cell>
          <cell r="BT3148" t="e">
            <v>#N/A</v>
          </cell>
          <cell r="BV3148">
            <v>0</v>
          </cell>
          <cell r="BW3148">
            <v>0</v>
          </cell>
          <cell r="CW3148">
            <v>127</v>
          </cell>
          <cell r="CX3148" t="str">
            <v>諸雑費</v>
          </cell>
          <cell r="CY3148">
            <v>1</v>
          </cell>
          <cell r="DA3148">
            <v>6.6999999999970896</v>
          </cell>
          <cell r="DG3148">
            <v>1</v>
          </cell>
        </row>
        <row r="3149">
          <cell r="Q3149">
            <v>7326</v>
          </cell>
          <cell r="R3149" t="str">
            <v>ｱｽ塊運搬工</v>
          </cell>
          <cell r="S3149" t="str">
            <v>2t-5.1～6.5㎞以下</v>
          </cell>
          <cell r="T3149" t="str">
            <v>山積0.13m3</v>
          </cell>
          <cell r="U3149" t="str">
            <v>ｍ3</v>
          </cell>
          <cell r="V3149">
            <v>5968</v>
          </cell>
          <cell r="W3149" t="str">
            <v>厚労省参考p.175</v>
          </cell>
          <cell r="X3149" t="str">
            <v>DID区間あり　管路土工</v>
          </cell>
          <cell r="Y3149">
            <v>10</v>
          </cell>
          <cell r="Z3149">
            <v>1095</v>
          </cell>
          <cell r="AA3149" t="str">
            <v>ﾀﾞﾝﾌﾟﾄﾗｯｸ運転工</v>
          </cell>
          <cell r="AB3149">
            <v>1.69</v>
          </cell>
          <cell r="AC3149">
            <v>35310</v>
          </cell>
          <cell r="AD3149">
            <v>59673.9</v>
          </cell>
          <cell r="AF3149" t="e">
            <v>#N/A</v>
          </cell>
          <cell r="AH3149">
            <v>0</v>
          </cell>
          <cell r="AI3149">
            <v>0</v>
          </cell>
          <cell r="AK3149" t="e">
            <v>#N/A</v>
          </cell>
          <cell r="AM3149">
            <v>0</v>
          </cell>
          <cell r="AN3149">
            <v>0</v>
          </cell>
          <cell r="AP3149" t="e">
            <v>#N/A</v>
          </cell>
          <cell r="AR3149">
            <v>0</v>
          </cell>
          <cell r="AS3149">
            <v>0</v>
          </cell>
          <cell r="AU3149" t="e">
            <v>#N/A</v>
          </cell>
          <cell r="AW3149">
            <v>0</v>
          </cell>
          <cell r="AX3149">
            <v>0</v>
          </cell>
          <cell r="AZ3149" t="e">
            <v>#N/A</v>
          </cell>
          <cell r="BB3149">
            <v>0</v>
          </cell>
          <cell r="BC3149">
            <v>0</v>
          </cell>
          <cell r="BE3149" t="e">
            <v>#N/A</v>
          </cell>
          <cell r="BG3149">
            <v>0</v>
          </cell>
          <cell r="BH3149">
            <v>0</v>
          </cell>
          <cell r="BJ3149" t="e">
            <v>#N/A</v>
          </cell>
          <cell r="BL3149">
            <v>0</v>
          </cell>
          <cell r="BM3149">
            <v>0</v>
          </cell>
          <cell r="BO3149" t="e">
            <v>#N/A</v>
          </cell>
          <cell r="BQ3149">
            <v>0</v>
          </cell>
          <cell r="BR3149">
            <v>0</v>
          </cell>
          <cell r="BT3149" t="e">
            <v>#N/A</v>
          </cell>
          <cell r="BV3149">
            <v>0</v>
          </cell>
          <cell r="BW3149">
            <v>0</v>
          </cell>
          <cell r="CW3149">
            <v>127</v>
          </cell>
          <cell r="CX3149" t="str">
            <v>諸雑費</v>
          </cell>
          <cell r="CY3149">
            <v>1</v>
          </cell>
          <cell r="DA3149">
            <v>6.0999999999985448</v>
          </cell>
          <cell r="DG3149">
            <v>1</v>
          </cell>
        </row>
        <row r="3150">
          <cell r="Q3150">
            <v>7327</v>
          </cell>
          <cell r="R3150" t="str">
            <v>ｱｽ塊運搬工</v>
          </cell>
          <cell r="S3150" t="str">
            <v>2t-6.6～8.0㎞以下</v>
          </cell>
          <cell r="T3150" t="str">
            <v>山積0.13m3</v>
          </cell>
          <cell r="U3150" t="str">
            <v>ｍ3</v>
          </cell>
          <cell r="V3150">
            <v>6886</v>
          </cell>
          <cell r="W3150" t="str">
            <v>厚労省参考p.175</v>
          </cell>
          <cell r="X3150" t="str">
            <v>DID区間あり　管路土工</v>
          </cell>
          <cell r="Y3150">
            <v>10</v>
          </cell>
          <cell r="Z3150">
            <v>1095</v>
          </cell>
          <cell r="AA3150" t="str">
            <v>ﾀﾞﾝﾌﾟﾄﾗｯｸ運転工</v>
          </cell>
          <cell r="AB3150">
            <v>1.95</v>
          </cell>
          <cell r="AC3150">
            <v>35310</v>
          </cell>
          <cell r="AD3150">
            <v>68854.5</v>
          </cell>
          <cell r="AF3150" t="e">
            <v>#N/A</v>
          </cell>
          <cell r="AH3150">
            <v>0</v>
          </cell>
          <cell r="AI3150">
            <v>0</v>
          </cell>
          <cell r="AK3150" t="e">
            <v>#N/A</v>
          </cell>
          <cell r="AM3150">
            <v>0</v>
          </cell>
          <cell r="AN3150">
            <v>0</v>
          </cell>
          <cell r="AP3150" t="e">
            <v>#N/A</v>
          </cell>
          <cell r="AR3150">
            <v>0</v>
          </cell>
          <cell r="AS3150">
            <v>0</v>
          </cell>
          <cell r="AU3150" t="e">
            <v>#N/A</v>
          </cell>
          <cell r="AW3150">
            <v>0</v>
          </cell>
          <cell r="AX3150">
            <v>0</v>
          </cell>
          <cell r="AZ3150" t="e">
            <v>#N/A</v>
          </cell>
          <cell r="BB3150">
            <v>0</v>
          </cell>
          <cell r="BC3150">
            <v>0</v>
          </cell>
          <cell r="BE3150" t="e">
            <v>#N/A</v>
          </cell>
          <cell r="BG3150">
            <v>0</v>
          </cell>
          <cell r="BH3150">
            <v>0</v>
          </cell>
          <cell r="BJ3150" t="e">
            <v>#N/A</v>
          </cell>
          <cell r="BL3150">
            <v>0</v>
          </cell>
          <cell r="BM3150">
            <v>0</v>
          </cell>
          <cell r="BO3150" t="e">
            <v>#N/A</v>
          </cell>
          <cell r="BQ3150">
            <v>0</v>
          </cell>
          <cell r="BR3150">
            <v>0</v>
          </cell>
          <cell r="BT3150" t="e">
            <v>#N/A</v>
          </cell>
          <cell r="BV3150">
            <v>0</v>
          </cell>
          <cell r="BW3150">
            <v>0</v>
          </cell>
          <cell r="CW3150">
            <v>127</v>
          </cell>
          <cell r="CX3150" t="str">
            <v>諸雑費</v>
          </cell>
          <cell r="CY3150">
            <v>1</v>
          </cell>
          <cell r="DA3150">
            <v>5.5</v>
          </cell>
          <cell r="DG3150">
            <v>1</v>
          </cell>
        </row>
        <row r="3151">
          <cell r="Q3151">
            <v>7328</v>
          </cell>
          <cell r="R3151" t="str">
            <v>ｱｽ塊運搬工</v>
          </cell>
          <cell r="S3151" t="str">
            <v>2t-8.1～11.0㎞以下</v>
          </cell>
          <cell r="T3151" t="str">
            <v>山積0.13m3</v>
          </cell>
          <cell r="U3151" t="str">
            <v>ｍ3</v>
          </cell>
          <cell r="V3151">
            <v>8263</v>
          </cell>
          <cell r="W3151" t="str">
            <v>厚労省参考p.175</v>
          </cell>
          <cell r="X3151" t="str">
            <v>DID区間あり　管路土工</v>
          </cell>
          <cell r="Y3151">
            <v>10</v>
          </cell>
          <cell r="Z3151">
            <v>1095</v>
          </cell>
          <cell r="AA3151" t="str">
            <v>ﾀﾞﾝﾌﾟﾄﾗｯｸ運転工</v>
          </cell>
          <cell r="AB3151">
            <v>2.34</v>
          </cell>
          <cell r="AC3151">
            <v>35310</v>
          </cell>
          <cell r="AD3151">
            <v>82625.399999999994</v>
          </cell>
          <cell r="AF3151" t="e">
            <v>#N/A</v>
          </cell>
          <cell r="AH3151">
            <v>0</v>
          </cell>
          <cell r="AI3151">
            <v>0</v>
          </cell>
          <cell r="AK3151" t="e">
            <v>#N/A</v>
          </cell>
          <cell r="AM3151">
            <v>0</v>
          </cell>
          <cell r="AN3151">
            <v>0</v>
          </cell>
          <cell r="AP3151" t="e">
            <v>#N/A</v>
          </cell>
          <cell r="AR3151">
            <v>0</v>
          </cell>
          <cell r="AS3151">
            <v>0</v>
          </cell>
          <cell r="AU3151" t="e">
            <v>#N/A</v>
          </cell>
          <cell r="AW3151">
            <v>0</v>
          </cell>
          <cell r="AX3151">
            <v>0</v>
          </cell>
          <cell r="AZ3151" t="e">
            <v>#N/A</v>
          </cell>
          <cell r="BB3151">
            <v>0</v>
          </cell>
          <cell r="BC3151">
            <v>0</v>
          </cell>
          <cell r="BE3151" t="e">
            <v>#N/A</v>
          </cell>
          <cell r="BG3151">
            <v>0</v>
          </cell>
          <cell r="BH3151">
            <v>0</v>
          </cell>
          <cell r="BJ3151" t="e">
            <v>#N/A</v>
          </cell>
          <cell r="BL3151">
            <v>0</v>
          </cell>
          <cell r="BM3151">
            <v>0</v>
          </cell>
          <cell r="BO3151" t="e">
            <v>#N/A</v>
          </cell>
          <cell r="BQ3151">
            <v>0</v>
          </cell>
          <cell r="BR3151">
            <v>0</v>
          </cell>
          <cell r="BT3151" t="e">
            <v>#N/A</v>
          </cell>
          <cell r="BV3151">
            <v>0</v>
          </cell>
          <cell r="BW3151">
            <v>0</v>
          </cell>
          <cell r="CW3151">
            <v>127</v>
          </cell>
          <cell r="CX3151" t="str">
            <v>諸雑費</v>
          </cell>
          <cell r="CY3151">
            <v>1</v>
          </cell>
          <cell r="DA3151">
            <v>4.6000000000058208</v>
          </cell>
          <cell r="DG3151">
            <v>1</v>
          </cell>
        </row>
        <row r="3152">
          <cell r="Q3152">
            <v>7329</v>
          </cell>
          <cell r="R3152" t="str">
            <v>ｱｽ塊運搬工</v>
          </cell>
          <cell r="S3152" t="str">
            <v>2t-11.1～15.0㎞以下</v>
          </cell>
          <cell r="T3152" t="str">
            <v>山積0.13m3</v>
          </cell>
          <cell r="U3152" t="str">
            <v>ｍ3</v>
          </cell>
          <cell r="V3152">
            <v>10560</v>
          </cell>
          <cell r="W3152" t="str">
            <v>厚労省参考p.175</v>
          </cell>
          <cell r="X3152" t="str">
            <v>DID区間あり　管路土工</v>
          </cell>
          <cell r="Y3152">
            <v>10</v>
          </cell>
          <cell r="Z3152">
            <v>1095</v>
          </cell>
          <cell r="AA3152" t="str">
            <v>ﾀﾞﾝﾌﾟﾄﾗｯｸ運転工</v>
          </cell>
          <cell r="AB3152">
            <v>2.99</v>
          </cell>
          <cell r="AC3152">
            <v>35310</v>
          </cell>
          <cell r="AD3152">
            <v>105576.9</v>
          </cell>
          <cell r="AF3152" t="e">
            <v>#N/A</v>
          </cell>
          <cell r="AH3152">
            <v>0</v>
          </cell>
          <cell r="AI3152">
            <v>0</v>
          </cell>
          <cell r="AK3152" t="e">
            <v>#N/A</v>
          </cell>
          <cell r="AM3152">
            <v>0</v>
          </cell>
          <cell r="AN3152">
            <v>0</v>
          </cell>
          <cell r="AP3152" t="e">
            <v>#N/A</v>
          </cell>
          <cell r="AR3152">
            <v>0</v>
          </cell>
          <cell r="AS3152">
            <v>0</v>
          </cell>
          <cell r="AU3152" t="e">
            <v>#N/A</v>
          </cell>
          <cell r="AW3152">
            <v>0</v>
          </cell>
          <cell r="AX3152">
            <v>0</v>
          </cell>
          <cell r="AZ3152" t="e">
            <v>#N/A</v>
          </cell>
          <cell r="BB3152">
            <v>0</v>
          </cell>
          <cell r="BC3152">
            <v>0</v>
          </cell>
          <cell r="BE3152" t="e">
            <v>#N/A</v>
          </cell>
          <cell r="BG3152">
            <v>0</v>
          </cell>
          <cell r="BH3152">
            <v>0</v>
          </cell>
          <cell r="BJ3152" t="e">
            <v>#N/A</v>
          </cell>
          <cell r="BL3152">
            <v>0</v>
          </cell>
          <cell r="BM3152">
            <v>0</v>
          </cell>
          <cell r="BO3152" t="e">
            <v>#N/A</v>
          </cell>
          <cell r="BQ3152">
            <v>0</v>
          </cell>
          <cell r="BR3152">
            <v>0</v>
          </cell>
          <cell r="BT3152" t="e">
            <v>#N/A</v>
          </cell>
          <cell r="BV3152">
            <v>0</v>
          </cell>
          <cell r="BW3152">
            <v>0</v>
          </cell>
          <cell r="CW3152">
            <v>127</v>
          </cell>
          <cell r="CX3152" t="str">
            <v>諸雑費</v>
          </cell>
          <cell r="CY3152">
            <v>1</v>
          </cell>
          <cell r="DA3152">
            <v>23.100000000005821</v>
          </cell>
          <cell r="DG3152">
            <v>1</v>
          </cell>
        </row>
        <row r="3153">
          <cell r="Q3153">
            <v>7330</v>
          </cell>
          <cell r="R3153" t="str">
            <v>ｱｽ塊運搬工</v>
          </cell>
          <cell r="S3153" t="str">
            <v>2t-15.1～20.0㎞以下</v>
          </cell>
          <cell r="T3153" t="str">
            <v>山積0.13m3</v>
          </cell>
          <cell r="U3153" t="str">
            <v>ｍ3</v>
          </cell>
          <cell r="V3153">
            <v>13780</v>
          </cell>
          <cell r="W3153" t="str">
            <v>厚労省参考p.175</v>
          </cell>
          <cell r="X3153" t="str">
            <v>DID区間あり　管路土工</v>
          </cell>
          <cell r="Y3153">
            <v>10</v>
          </cell>
          <cell r="Z3153">
            <v>1095</v>
          </cell>
          <cell r="AA3153" t="str">
            <v>ﾀﾞﾝﾌﾟﾄﾗｯｸ運転工</v>
          </cell>
          <cell r="AB3153">
            <v>3.9</v>
          </cell>
          <cell r="AC3153">
            <v>35310</v>
          </cell>
          <cell r="AD3153">
            <v>137709</v>
          </cell>
          <cell r="AF3153" t="e">
            <v>#N/A</v>
          </cell>
          <cell r="AH3153">
            <v>0</v>
          </cell>
          <cell r="AI3153">
            <v>0</v>
          </cell>
          <cell r="AK3153" t="e">
            <v>#N/A</v>
          </cell>
          <cell r="AM3153">
            <v>0</v>
          </cell>
          <cell r="AN3153">
            <v>0</v>
          </cell>
          <cell r="AP3153" t="e">
            <v>#N/A</v>
          </cell>
          <cell r="AR3153">
            <v>0</v>
          </cell>
          <cell r="AS3153">
            <v>0</v>
          </cell>
          <cell r="AU3153" t="e">
            <v>#N/A</v>
          </cell>
          <cell r="AW3153">
            <v>0</v>
          </cell>
          <cell r="AX3153">
            <v>0</v>
          </cell>
          <cell r="AZ3153" t="e">
            <v>#N/A</v>
          </cell>
          <cell r="BB3153">
            <v>0</v>
          </cell>
          <cell r="BC3153">
            <v>0</v>
          </cell>
          <cell r="BE3153" t="e">
            <v>#N/A</v>
          </cell>
          <cell r="BG3153">
            <v>0</v>
          </cell>
          <cell r="BH3153">
            <v>0</v>
          </cell>
          <cell r="BJ3153" t="e">
            <v>#N/A</v>
          </cell>
          <cell r="BL3153">
            <v>0</v>
          </cell>
          <cell r="BM3153">
            <v>0</v>
          </cell>
          <cell r="BO3153" t="e">
            <v>#N/A</v>
          </cell>
          <cell r="BQ3153">
            <v>0</v>
          </cell>
          <cell r="BR3153">
            <v>0</v>
          </cell>
          <cell r="BT3153" t="e">
            <v>#N/A</v>
          </cell>
          <cell r="BV3153">
            <v>0</v>
          </cell>
          <cell r="BW3153">
            <v>0</v>
          </cell>
          <cell r="CW3153">
            <v>127</v>
          </cell>
          <cell r="CX3153" t="str">
            <v>諸雑費</v>
          </cell>
          <cell r="CY3153">
            <v>1</v>
          </cell>
          <cell r="DA3153">
            <v>91</v>
          </cell>
          <cell r="DG3153">
            <v>1</v>
          </cell>
        </row>
        <row r="3154">
          <cell r="Q3154">
            <v>7331</v>
          </cell>
          <cell r="R3154" t="str">
            <v>軟岩運搬工</v>
          </cell>
          <cell r="S3154" t="str">
            <v>2t-0.5㎞以下</v>
          </cell>
          <cell r="T3154" t="str">
            <v>山積0.13m3</v>
          </cell>
          <cell r="U3154" t="str">
            <v>ｍ3</v>
          </cell>
          <cell r="V3154">
            <v>2154</v>
          </cell>
          <cell r="W3154" t="str">
            <v>厚労省参考p.175</v>
          </cell>
          <cell r="X3154" t="str">
            <v>DID区間あり　管路土工</v>
          </cell>
          <cell r="Y3154">
            <v>10</v>
          </cell>
          <cell r="Z3154">
            <v>1095</v>
          </cell>
          <cell r="AA3154" t="str">
            <v>ﾀﾞﾝﾌﾟﾄﾗｯｸ運転工</v>
          </cell>
          <cell r="AB3154">
            <v>0.61</v>
          </cell>
          <cell r="AC3154">
            <v>35310</v>
          </cell>
          <cell r="AD3154">
            <v>21539.1</v>
          </cell>
          <cell r="AF3154" t="e">
            <v>#N/A</v>
          </cell>
          <cell r="AH3154">
            <v>0</v>
          </cell>
          <cell r="AI3154">
            <v>0</v>
          </cell>
          <cell r="AK3154" t="e">
            <v>#N/A</v>
          </cell>
          <cell r="AM3154">
            <v>0</v>
          </cell>
          <cell r="AN3154">
            <v>0</v>
          </cell>
          <cell r="AP3154" t="e">
            <v>#N/A</v>
          </cell>
          <cell r="AR3154">
            <v>0</v>
          </cell>
          <cell r="AS3154">
            <v>0</v>
          </cell>
          <cell r="AU3154" t="e">
            <v>#N/A</v>
          </cell>
          <cell r="AW3154">
            <v>0</v>
          </cell>
          <cell r="AX3154">
            <v>0</v>
          </cell>
          <cell r="AZ3154" t="e">
            <v>#N/A</v>
          </cell>
          <cell r="BB3154">
            <v>0</v>
          </cell>
          <cell r="BC3154">
            <v>0</v>
          </cell>
          <cell r="BE3154" t="e">
            <v>#N/A</v>
          </cell>
          <cell r="BG3154">
            <v>0</v>
          </cell>
          <cell r="BH3154">
            <v>0</v>
          </cell>
          <cell r="BJ3154" t="e">
            <v>#N/A</v>
          </cell>
          <cell r="BL3154">
            <v>0</v>
          </cell>
          <cell r="BM3154">
            <v>0</v>
          </cell>
          <cell r="BO3154" t="e">
            <v>#N/A</v>
          </cell>
          <cell r="BQ3154">
            <v>0</v>
          </cell>
          <cell r="BR3154">
            <v>0</v>
          </cell>
          <cell r="BT3154" t="e">
            <v>#N/A</v>
          </cell>
          <cell r="BV3154">
            <v>0</v>
          </cell>
          <cell r="BW3154">
            <v>0</v>
          </cell>
          <cell r="CW3154">
            <v>127</v>
          </cell>
          <cell r="CX3154" t="str">
            <v>諸雑費</v>
          </cell>
          <cell r="CY3154">
            <v>1</v>
          </cell>
          <cell r="DA3154">
            <v>0.90000000000145519</v>
          </cell>
          <cell r="DG3154">
            <v>1</v>
          </cell>
        </row>
        <row r="3155">
          <cell r="Q3155">
            <v>7332</v>
          </cell>
          <cell r="R3155" t="str">
            <v>軟岩運搬工</v>
          </cell>
          <cell r="S3155" t="str">
            <v>2t-0.6～1.0㎞以下</v>
          </cell>
          <cell r="T3155" t="str">
            <v>山積0.13m3</v>
          </cell>
          <cell r="U3155" t="str">
            <v>ｍ3</v>
          </cell>
          <cell r="V3155">
            <v>2585</v>
          </cell>
          <cell r="W3155" t="str">
            <v>厚労省参考p.175</v>
          </cell>
          <cell r="X3155" t="str">
            <v>DID区間あり　管路土工</v>
          </cell>
          <cell r="Y3155">
            <v>10</v>
          </cell>
          <cell r="Z3155">
            <v>1095</v>
          </cell>
          <cell r="AA3155" t="str">
            <v>ﾀﾞﾝﾌﾟﾄﾗｯｸ運転工</v>
          </cell>
          <cell r="AB3155">
            <v>0.73199999999999998</v>
          </cell>
          <cell r="AC3155">
            <v>35310</v>
          </cell>
          <cell r="AD3155">
            <v>25846.92</v>
          </cell>
          <cell r="AF3155" t="e">
            <v>#N/A</v>
          </cell>
          <cell r="AH3155">
            <v>0</v>
          </cell>
          <cell r="AI3155">
            <v>0</v>
          </cell>
          <cell r="AK3155" t="e">
            <v>#N/A</v>
          </cell>
          <cell r="AM3155">
            <v>0</v>
          </cell>
          <cell r="AN3155">
            <v>0</v>
          </cell>
          <cell r="AP3155" t="e">
            <v>#N/A</v>
          </cell>
          <cell r="AR3155">
            <v>0</v>
          </cell>
          <cell r="AS3155">
            <v>0</v>
          </cell>
          <cell r="AU3155" t="e">
            <v>#N/A</v>
          </cell>
          <cell r="AW3155">
            <v>0</v>
          </cell>
          <cell r="AX3155">
            <v>0</v>
          </cell>
          <cell r="AZ3155" t="e">
            <v>#N/A</v>
          </cell>
          <cell r="BB3155">
            <v>0</v>
          </cell>
          <cell r="BC3155">
            <v>0</v>
          </cell>
          <cell r="BE3155" t="e">
            <v>#N/A</v>
          </cell>
          <cell r="BG3155">
            <v>0</v>
          </cell>
          <cell r="BH3155">
            <v>0</v>
          </cell>
          <cell r="BJ3155" t="e">
            <v>#N/A</v>
          </cell>
          <cell r="BL3155">
            <v>0</v>
          </cell>
          <cell r="BM3155">
            <v>0</v>
          </cell>
          <cell r="BO3155" t="e">
            <v>#N/A</v>
          </cell>
          <cell r="BQ3155">
            <v>0</v>
          </cell>
          <cell r="BR3155">
            <v>0</v>
          </cell>
          <cell r="BT3155" t="e">
            <v>#N/A</v>
          </cell>
          <cell r="BV3155">
            <v>0</v>
          </cell>
          <cell r="BW3155">
            <v>0</v>
          </cell>
          <cell r="CW3155">
            <v>127</v>
          </cell>
          <cell r="CX3155" t="str">
            <v>諸雑費</v>
          </cell>
          <cell r="CY3155">
            <v>1</v>
          </cell>
          <cell r="DA3155">
            <v>3.0800000000017462</v>
          </cell>
          <cell r="DG3155">
            <v>1</v>
          </cell>
        </row>
        <row r="3156">
          <cell r="Q3156">
            <v>7333</v>
          </cell>
          <cell r="R3156" t="str">
            <v>軟岩運搬工</v>
          </cell>
          <cell r="S3156" t="str">
            <v>2t-1.1～1.5㎞以下</v>
          </cell>
          <cell r="T3156" t="str">
            <v>山積0.13m3</v>
          </cell>
          <cell r="U3156" t="str">
            <v>ｍ3</v>
          </cell>
          <cell r="V3156">
            <v>2801</v>
          </cell>
          <cell r="W3156" t="str">
            <v>厚労省参考p.175</v>
          </cell>
          <cell r="X3156" t="str">
            <v>DID区間あり　管路土工</v>
          </cell>
          <cell r="Y3156">
            <v>10</v>
          </cell>
          <cell r="Z3156">
            <v>1095</v>
          </cell>
          <cell r="AA3156" t="str">
            <v>ﾀﾞﾝﾌﾟﾄﾗｯｸ運転工</v>
          </cell>
          <cell r="AB3156">
            <v>0.79300000000000004</v>
          </cell>
          <cell r="AC3156">
            <v>35310</v>
          </cell>
          <cell r="AD3156">
            <v>28000.83</v>
          </cell>
          <cell r="AF3156" t="e">
            <v>#N/A</v>
          </cell>
          <cell r="AH3156">
            <v>0</v>
          </cell>
          <cell r="AI3156">
            <v>0</v>
          </cell>
          <cell r="AK3156" t="e">
            <v>#N/A</v>
          </cell>
          <cell r="AM3156">
            <v>0</v>
          </cell>
          <cell r="AN3156">
            <v>0</v>
          </cell>
          <cell r="AP3156" t="e">
            <v>#N/A</v>
          </cell>
          <cell r="AR3156">
            <v>0</v>
          </cell>
          <cell r="AS3156">
            <v>0</v>
          </cell>
          <cell r="AU3156" t="e">
            <v>#N/A</v>
          </cell>
          <cell r="AW3156">
            <v>0</v>
          </cell>
          <cell r="AX3156">
            <v>0</v>
          </cell>
          <cell r="AZ3156" t="e">
            <v>#N/A</v>
          </cell>
          <cell r="BB3156">
            <v>0</v>
          </cell>
          <cell r="BC3156">
            <v>0</v>
          </cell>
          <cell r="BE3156" t="e">
            <v>#N/A</v>
          </cell>
          <cell r="BG3156">
            <v>0</v>
          </cell>
          <cell r="BH3156">
            <v>0</v>
          </cell>
          <cell r="BJ3156" t="e">
            <v>#N/A</v>
          </cell>
          <cell r="BL3156">
            <v>0</v>
          </cell>
          <cell r="BM3156">
            <v>0</v>
          </cell>
          <cell r="BO3156" t="e">
            <v>#N/A</v>
          </cell>
          <cell r="BQ3156">
            <v>0</v>
          </cell>
          <cell r="BR3156">
            <v>0</v>
          </cell>
          <cell r="BT3156" t="e">
            <v>#N/A</v>
          </cell>
          <cell r="BV3156">
            <v>0</v>
          </cell>
          <cell r="BW3156">
            <v>0</v>
          </cell>
          <cell r="CW3156">
            <v>127</v>
          </cell>
          <cell r="CX3156" t="str">
            <v>諸雑費</v>
          </cell>
          <cell r="CY3156">
            <v>1</v>
          </cell>
          <cell r="DA3156">
            <v>9.1699999999982538</v>
          </cell>
          <cell r="DG3156">
            <v>1</v>
          </cell>
        </row>
        <row r="3157">
          <cell r="Q3157">
            <v>7334</v>
          </cell>
          <cell r="R3157" t="str">
            <v>軟岩運搬工</v>
          </cell>
          <cell r="S3157" t="str">
            <v>2t-1.6～2.0㎞以下</v>
          </cell>
          <cell r="T3157" t="str">
            <v>山積0.13m3</v>
          </cell>
          <cell r="U3157" t="str">
            <v>ｍ3</v>
          </cell>
          <cell r="V3157">
            <v>3231</v>
          </cell>
          <cell r="W3157" t="str">
            <v>厚労省参考p.175</v>
          </cell>
          <cell r="X3157" t="str">
            <v>DID区間あり　管路土工</v>
          </cell>
          <cell r="Y3157">
            <v>10</v>
          </cell>
          <cell r="Z3157">
            <v>1095</v>
          </cell>
          <cell r="AA3157" t="str">
            <v>ﾀﾞﾝﾌﾟﾄﾗｯｸ運転工</v>
          </cell>
          <cell r="AB3157">
            <v>0.91500000000000004</v>
          </cell>
          <cell r="AC3157">
            <v>35310</v>
          </cell>
          <cell r="AD3157">
            <v>32308.65</v>
          </cell>
          <cell r="AF3157" t="e">
            <v>#N/A</v>
          </cell>
          <cell r="AH3157">
            <v>0</v>
          </cell>
          <cell r="AI3157">
            <v>0</v>
          </cell>
          <cell r="AK3157" t="e">
            <v>#N/A</v>
          </cell>
          <cell r="AM3157">
            <v>0</v>
          </cell>
          <cell r="AN3157">
            <v>0</v>
          </cell>
          <cell r="AP3157" t="e">
            <v>#N/A</v>
          </cell>
          <cell r="AR3157">
            <v>0</v>
          </cell>
          <cell r="AS3157">
            <v>0</v>
          </cell>
          <cell r="AU3157" t="e">
            <v>#N/A</v>
          </cell>
          <cell r="AW3157">
            <v>0</v>
          </cell>
          <cell r="AX3157">
            <v>0</v>
          </cell>
          <cell r="AZ3157" t="e">
            <v>#N/A</v>
          </cell>
          <cell r="BB3157">
            <v>0</v>
          </cell>
          <cell r="BC3157">
            <v>0</v>
          </cell>
          <cell r="BE3157" t="e">
            <v>#N/A</v>
          </cell>
          <cell r="BG3157">
            <v>0</v>
          </cell>
          <cell r="BH3157">
            <v>0</v>
          </cell>
          <cell r="BJ3157" t="e">
            <v>#N/A</v>
          </cell>
          <cell r="BL3157">
            <v>0</v>
          </cell>
          <cell r="BM3157">
            <v>0</v>
          </cell>
          <cell r="BO3157" t="e">
            <v>#N/A</v>
          </cell>
          <cell r="BQ3157">
            <v>0</v>
          </cell>
          <cell r="BR3157">
            <v>0</v>
          </cell>
          <cell r="BT3157" t="e">
            <v>#N/A</v>
          </cell>
          <cell r="BV3157">
            <v>0</v>
          </cell>
          <cell r="BW3157">
            <v>0</v>
          </cell>
          <cell r="CW3157">
            <v>127</v>
          </cell>
          <cell r="CX3157" t="str">
            <v>諸雑費</v>
          </cell>
          <cell r="CY3157">
            <v>1</v>
          </cell>
          <cell r="DA3157">
            <v>1.3499999999985448</v>
          </cell>
          <cell r="DG3157">
            <v>1</v>
          </cell>
        </row>
        <row r="3158">
          <cell r="Q3158">
            <v>7335</v>
          </cell>
          <cell r="R3158" t="str">
            <v>軟岩運搬工</v>
          </cell>
          <cell r="S3158" t="str">
            <v>2t-2.1～2.5㎞以下</v>
          </cell>
          <cell r="T3158" t="str">
            <v>山積0.13m3</v>
          </cell>
          <cell r="U3158" t="str">
            <v>ｍ3</v>
          </cell>
          <cell r="V3158">
            <v>3447</v>
          </cell>
          <cell r="W3158" t="str">
            <v>厚労省参考p.175</v>
          </cell>
          <cell r="X3158" t="str">
            <v>DID区間あり　管路土工</v>
          </cell>
          <cell r="Y3158">
            <v>10</v>
          </cell>
          <cell r="Z3158">
            <v>1095</v>
          </cell>
          <cell r="AA3158" t="str">
            <v>ﾀﾞﾝﾌﾟﾄﾗｯｸ運転工</v>
          </cell>
          <cell r="AB3158">
            <v>0.97599999999999998</v>
          </cell>
          <cell r="AC3158">
            <v>35310</v>
          </cell>
          <cell r="AD3158">
            <v>34462.559999999998</v>
          </cell>
          <cell r="AF3158" t="e">
            <v>#N/A</v>
          </cell>
          <cell r="AH3158">
            <v>0</v>
          </cell>
          <cell r="AI3158">
            <v>0</v>
          </cell>
          <cell r="AK3158" t="e">
            <v>#N/A</v>
          </cell>
          <cell r="AM3158">
            <v>0</v>
          </cell>
          <cell r="AN3158">
            <v>0</v>
          </cell>
          <cell r="AP3158" t="e">
            <v>#N/A</v>
          </cell>
          <cell r="AR3158">
            <v>0</v>
          </cell>
          <cell r="AS3158">
            <v>0</v>
          </cell>
          <cell r="AU3158" t="e">
            <v>#N/A</v>
          </cell>
          <cell r="AW3158">
            <v>0</v>
          </cell>
          <cell r="AX3158">
            <v>0</v>
          </cell>
          <cell r="AZ3158" t="e">
            <v>#N/A</v>
          </cell>
          <cell r="BB3158">
            <v>0</v>
          </cell>
          <cell r="BC3158">
            <v>0</v>
          </cell>
          <cell r="BE3158" t="e">
            <v>#N/A</v>
          </cell>
          <cell r="BG3158">
            <v>0</v>
          </cell>
          <cell r="BH3158">
            <v>0</v>
          </cell>
          <cell r="BJ3158" t="e">
            <v>#N/A</v>
          </cell>
          <cell r="BL3158">
            <v>0</v>
          </cell>
          <cell r="BM3158">
            <v>0</v>
          </cell>
          <cell r="BO3158" t="e">
            <v>#N/A</v>
          </cell>
          <cell r="BQ3158">
            <v>0</v>
          </cell>
          <cell r="BR3158">
            <v>0</v>
          </cell>
          <cell r="BT3158" t="e">
            <v>#N/A</v>
          </cell>
          <cell r="BV3158">
            <v>0</v>
          </cell>
          <cell r="BW3158">
            <v>0</v>
          </cell>
          <cell r="CW3158">
            <v>127</v>
          </cell>
          <cell r="CX3158" t="str">
            <v>諸雑費</v>
          </cell>
          <cell r="CY3158">
            <v>1</v>
          </cell>
          <cell r="DA3158">
            <v>7.4400000000023283</v>
          </cell>
          <cell r="DG3158">
            <v>1</v>
          </cell>
        </row>
        <row r="3159">
          <cell r="Q3159">
            <v>7336</v>
          </cell>
          <cell r="R3159" t="str">
            <v>軟岩運搬工</v>
          </cell>
          <cell r="S3159" t="str">
            <v>2t-2.6～3.0㎞以下</v>
          </cell>
          <cell r="T3159" t="str">
            <v>山積0.13m3</v>
          </cell>
          <cell r="U3159" t="str">
            <v>ｍ3</v>
          </cell>
          <cell r="V3159">
            <v>3878</v>
          </cell>
          <cell r="W3159" t="str">
            <v>厚労省参考p.175</v>
          </cell>
          <cell r="X3159" t="str">
            <v>DID区間あり　管路土工</v>
          </cell>
          <cell r="Y3159">
            <v>10</v>
          </cell>
          <cell r="Z3159">
            <v>1095</v>
          </cell>
          <cell r="AA3159" t="str">
            <v>ﾀﾞﾝﾌﾟﾄﾗｯｸ運転工</v>
          </cell>
          <cell r="AB3159">
            <v>1.0980000000000001</v>
          </cell>
          <cell r="AC3159">
            <v>35310</v>
          </cell>
          <cell r="AD3159">
            <v>38770.379999999997</v>
          </cell>
          <cell r="AF3159" t="e">
            <v>#N/A</v>
          </cell>
          <cell r="AH3159">
            <v>0</v>
          </cell>
          <cell r="AI3159">
            <v>0</v>
          </cell>
          <cell r="AK3159" t="e">
            <v>#N/A</v>
          </cell>
          <cell r="AM3159">
            <v>0</v>
          </cell>
          <cell r="AN3159">
            <v>0</v>
          </cell>
          <cell r="AP3159" t="e">
            <v>#N/A</v>
          </cell>
          <cell r="AR3159">
            <v>0</v>
          </cell>
          <cell r="AS3159">
            <v>0</v>
          </cell>
          <cell r="AU3159" t="e">
            <v>#N/A</v>
          </cell>
          <cell r="AW3159">
            <v>0</v>
          </cell>
          <cell r="AX3159">
            <v>0</v>
          </cell>
          <cell r="AZ3159" t="e">
            <v>#N/A</v>
          </cell>
          <cell r="BB3159">
            <v>0</v>
          </cell>
          <cell r="BC3159">
            <v>0</v>
          </cell>
          <cell r="BE3159" t="e">
            <v>#N/A</v>
          </cell>
          <cell r="BG3159">
            <v>0</v>
          </cell>
          <cell r="BH3159">
            <v>0</v>
          </cell>
          <cell r="BJ3159" t="e">
            <v>#N/A</v>
          </cell>
          <cell r="BL3159">
            <v>0</v>
          </cell>
          <cell r="BM3159">
            <v>0</v>
          </cell>
          <cell r="BO3159" t="e">
            <v>#N/A</v>
          </cell>
          <cell r="BQ3159">
            <v>0</v>
          </cell>
          <cell r="BR3159">
            <v>0</v>
          </cell>
          <cell r="BT3159" t="e">
            <v>#N/A</v>
          </cell>
          <cell r="BV3159">
            <v>0</v>
          </cell>
          <cell r="BW3159">
            <v>0</v>
          </cell>
          <cell r="CW3159">
            <v>127</v>
          </cell>
          <cell r="CX3159" t="str">
            <v>諸雑費</v>
          </cell>
          <cell r="CY3159">
            <v>1</v>
          </cell>
          <cell r="DA3159">
            <v>9.6200000000026193</v>
          </cell>
          <cell r="DG3159">
            <v>1</v>
          </cell>
        </row>
        <row r="3160">
          <cell r="Q3160">
            <v>7337</v>
          </cell>
          <cell r="R3160" t="str">
            <v>軟岩運搬工</v>
          </cell>
          <cell r="S3160" t="str">
            <v>2t-3.1～4.0㎞以下</v>
          </cell>
          <cell r="T3160" t="str">
            <v>山積0.13m3</v>
          </cell>
          <cell r="U3160" t="str">
            <v>ｍ3</v>
          </cell>
          <cell r="V3160">
            <v>4308</v>
          </cell>
          <cell r="W3160" t="str">
            <v>厚労省参考p.175</v>
          </cell>
          <cell r="X3160" t="str">
            <v>DID区間あり　管路土工</v>
          </cell>
          <cell r="Y3160">
            <v>10</v>
          </cell>
          <cell r="Z3160">
            <v>1095</v>
          </cell>
          <cell r="AA3160" t="str">
            <v>ﾀﾞﾝﾌﾟﾄﾗｯｸ運転工</v>
          </cell>
          <cell r="AB3160">
            <v>1.22</v>
          </cell>
          <cell r="AC3160">
            <v>35310</v>
          </cell>
          <cell r="AD3160">
            <v>43078.2</v>
          </cell>
          <cell r="AF3160" t="e">
            <v>#N/A</v>
          </cell>
          <cell r="AH3160">
            <v>0</v>
          </cell>
          <cell r="AI3160">
            <v>0</v>
          </cell>
          <cell r="AK3160" t="e">
            <v>#N/A</v>
          </cell>
          <cell r="AM3160">
            <v>0</v>
          </cell>
          <cell r="AN3160">
            <v>0</v>
          </cell>
          <cell r="AP3160" t="e">
            <v>#N/A</v>
          </cell>
          <cell r="AR3160">
            <v>0</v>
          </cell>
          <cell r="AS3160">
            <v>0</v>
          </cell>
          <cell r="AU3160" t="e">
            <v>#N/A</v>
          </cell>
          <cell r="AW3160">
            <v>0</v>
          </cell>
          <cell r="AX3160">
            <v>0</v>
          </cell>
          <cell r="AZ3160" t="e">
            <v>#N/A</v>
          </cell>
          <cell r="BB3160">
            <v>0</v>
          </cell>
          <cell r="BC3160">
            <v>0</v>
          </cell>
          <cell r="BE3160" t="e">
            <v>#N/A</v>
          </cell>
          <cell r="BG3160">
            <v>0</v>
          </cell>
          <cell r="BH3160">
            <v>0</v>
          </cell>
          <cell r="BJ3160" t="e">
            <v>#N/A</v>
          </cell>
          <cell r="BL3160">
            <v>0</v>
          </cell>
          <cell r="BM3160">
            <v>0</v>
          </cell>
          <cell r="BO3160" t="e">
            <v>#N/A</v>
          </cell>
          <cell r="BQ3160">
            <v>0</v>
          </cell>
          <cell r="BR3160">
            <v>0</v>
          </cell>
          <cell r="BT3160" t="e">
            <v>#N/A</v>
          </cell>
          <cell r="BV3160">
            <v>0</v>
          </cell>
          <cell r="BW3160">
            <v>0</v>
          </cell>
          <cell r="CW3160">
            <v>127</v>
          </cell>
          <cell r="CX3160" t="str">
            <v>諸雑費</v>
          </cell>
          <cell r="CY3160">
            <v>1</v>
          </cell>
          <cell r="DA3160">
            <v>1.8000000000029104</v>
          </cell>
          <cell r="DG3160">
            <v>1</v>
          </cell>
        </row>
        <row r="3161">
          <cell r="Q3161">
            <v>7338</v>
          </cell>
          <cell r="R3161" t="str">
            <v>軟岩運搬工</v>
          </cell>
          <cell r="S3161" t="str">
            <v>2t-4.1～5.0㎞以下</v>
          </cell>
          <cell r="T3161" t="str">
            <v>山積0.13m3</v>
          </cell>
          <cell r="U3161" t="str">
            <v>ｍ3</v>
          </cell>
          <cell r="V3161">
            <v>4739</v>
          </cell>
          <cell r="W3161" t="str">
            <v>厚労省参考p.175</v>
          </cell>
          <cell r="X3161" t="str">
            <v>DID区間あり　管路土工</v>
          </cell>
          <cell r="Y3161">
            <v>10</v>
          </cell>
          <cell r="Z3161">
            <v>1095</v>
          </cell>
          <cell r="AA3161" t="str">
            <v>ﾀﾞﾝﾌﾟﾄﾗｯｸ運転工</v>
          </cell>
          <cell r="AB3161">
            <v>1.3420000000000001</v>
          </cell>
          <cell r="AC3161">
            <v>35310</v>
          </cell>
          <cell r="AD3161">
            <v>47386.02</v>
          </cell>
          <cell r="AF3161" t="e">
            <v>#N/A</v>
          </cell>
          <cell r="AH3161">
            <v>0</v>
          </cell>
          <cell r="AI3161">
            <v>0</v>
          </cell>
          <cell r="AK3161" t="e">
            <v>#N/A</v>
          </cell>
          <cell r="AM3161">
            <v>0</v>
          </cell>
          <cell r="AN3161">
            <v>0</v>
          </cell>
          <cell r="AP3161" t="e">
            <v>#N/A</v>
          </cell>
          <cell r="AR3161">
            <v>0</v>
          </cell>
          <cell r="AS3161">
            <v>0</v>
          </cell>
          <cell r="AU3161" t="e">
            <v>#N/A</v>
          </cell>
          <cell r="AW3161">
            <v>0</v>
          </cell>
          <cell r="AX3161">
            <v>0</v>
          </cell>
          <cell r="AZ3161" t="e">
            <v>#N/A</v>
          </cell>
          <cell r="BB3161">
            <v>0</v>
          </cell>
          <cell r="BC3161">
            <v>0</v>
          </cell>
          <cell r="BE3161" t="e">
            <v>#N/A</v>
          </cell>
          <cell r="BG3161">
            <v>0</v>
          </cell>
          <cell r="BH3161">
            <v>0</v>
          </cell>
          <cell r="BJ3161" t="e">
            <v>#N/A</v>
          </cell>
          <cell r="BL3161">
            <v>0</v>
          </cell>
          <cell r="BM3161">
            <v>0</v>
          </cell>
          <cell r="BO3161" t="e">
            <v>#N/A</v>
          </cell>
          <cell r="BQ3161">
            <v>0</v>
          </cell>
          <cell r="BR3161">
            <v>0</v>
          </cell>
          <cell r="BT3161" t="e">
            <v>#N/A</v>
          </cell>
          <cell r="BV3161">
            <v>0</v>
          </cell>
          <cell r="BW3161">
            <v>0</v>
          </cell>
          <cell r="CW3161">
            <v>127</v>
          </cell>
          <cell r="CX3161" t="str">
            <v>諸雑費</v>
          </cell>
          <cell r="CY3161">
            <v>1</v>
          </cell>
          <cell r="DA3161">
            <v>3.9800000000032014</v>
          </cell>
          <cell r="DG3161">
            <v>1</v>
          </cell>
        </row>
        <row r="3162">
          <cell r="Q3162">
            <v>7339</v>
          </cell>
          <cell r="R3162" t="str">
            <v>軟岩運搬工</v>
          </cell>
          <cell r="S3162" t="str">
            <v>2t-5.1～6.5㎞以下</v>
          </cell>
          <cell r="T3162" t="str">
            <v>山積0.13m3</v>
          </cell>
          <cell r="U3162" t="str">
            <v>ｍ3</v>
          </cell>
          <cell r="V3162">
            <v>5601</v>
          </cell>
          <cell r="W3162" t="str">
            <v>厚労省参考p.175</v>
          </cell>
          <cell r="X3162" t="str">
            <v>DID区間あり　管路土工</v>
          </cell>
          <cell r="Y3162">
            <v>10</v>
          </cell>
          <cell r="Z3162">
            <v>1095</v>
          </cell>
          <cell r="AA3162" t="str">
            <v>ﾀﾞﾝﾌﾟﾄﾗｯｸ運転工</v>
          </cell>
          <cell r="AB3162">
            <v>1.5860000000000001</v>
          </cell>
          <cell r="AC3162">
            <v>35310</v>
          </cell>
          <cell r="AD3162">
            <v>56001.66</v>
          </cell>
          <cell r="AF3162" t="e">
            <v>#N/A</v>
          </cell>
          <cell r="AH3162">
            <v>0</v>
          </cell>
          <cell r="AI3162">
            <v>0</v>
          </cell>
          <cell r="AK3162" t="e">
            <v>#N/A</v>
          </cell>
          <cell r="AM3162">
            <v>0</v>
          </cell>
          <cell r="AN3162">
            <v>0</v>
          </cell>
          <cell r="AP3162" t="e">
            <v>#N/A</v>
          </cell>
          <cell r="AR3162">
            <v>0</v>
          </cell>
          <cell r="AS3162">
            <v>0</v>
          </cell>
          <cell r="AU3162" t="e">
            <v>#N/A</v>
          </cell>
          <cell r="AW3162">
            <v>0</v>
          </cell>
          <cell r="AX3162">
            <v>0</v>
          </cell>
          <cell r="AZ3162" t="e">
            <v>#N/A</v>
          </cell>
          <cell r="BB3162">
            <v>0</v>
          </cell>
          <cell r="BC3162">
            <v>0</v>
          </cell>
          <cell r="BE3162" t="e">
            <v>#N/A</v>
          </cell>
          <cell r="BG3162">
            <v>0</v>
          </cell>
          <cell r="BH3162">
            <v>0</v>
          </cell>
          <cell r="BJ3162" t="e">
            <v>#N/A</v>
          </cell>
          <cell r="BL3162">
            <v>0</v>
          </cell>
          <cell r="BM3162">
            <v>0</v>
          </cell>
          <cell r="BO3162" t="e">
            <v>#N/A</v>
          </cell>
          <cell r="BQ3162">
            <v>0</v>
          </cell>
          <cell r="BR3162">
            <v>0</v>
          </cell>
          <cell r="BT3162" t="e">
            <v>#N/A</v>
          </cell>
          <cell r="BV3162">
            <v>0</v>
          </cell>
          <cell r="BW3162">
            <v>0</v>
          </cell>
          <cell r="CW3162">
            <v>127</v>
          </cell>
          <cell r="CX3162" t="str">
            <v>諸雑費</v>
          </cell>
          <cell r="CY3162">
            <v>1</v>
          </cell>
          <cell r="DA3162">
            <v>8.3399999999965075</v>
          </cell>
          <cell r="DG3162">
            <v>1</v>
          </cell>
        </row>
        <row r="3163">
          <cell r="Q3163">
            <v>7340</v>
          </cell>
          <cell r="R3163" t="str">
            <v>軟岩運搬工</v>
          </cell>
          <cell r="S3163" t="str">
            <v>2t-6.6～8.0㎞以下</v>
          </cell>
          <cell r="T3163" t="str">
            <v>山積0.13m3</v>
          </cell>
          <cell r="U3163" t="str">
            <v>ｍ3</v>
          </cell>
          <cell r="V3163">
            <v>6462</v>
          </cell>
          <cell r="W3163" t="str">
            <v>厚労省参考p.175</v>
          </cell>
          <cell r="X3163" t="str">
            <v>DID区間あり　管路土工</v>
          </cell>
          <cell r="Y3163">
            <v>10</v>
          </cell>
          <cell r="Z3163">
            <v>1095</v>
          </cell>
          <cell r="AA3163" t="str">
            <v>ﾀﾞﾝﾌﾟﾄﾗｯｸ運転工</v>
          </cell>
          <cell r="AB3163">
            <v>1.83</v>
          </cell>
          <cell r="AC3163">
            <v>35310</v>
          </cell>
          <cell r="AD3163">
            <v>64617.3</v>
          </cell>
          <cell r="AF3163" t="e">
            <v>#N/A</v>
          </cell>
          <cell r="AH3163">
            <v>0</v>
          </cell>
          <cell r="AI3163">
            <v>0</v>
          </cell>
          <cell r="AK3163" t="e">
            <v>#N/A</v>
          </cell>
          <cell r="AM3163">
            <v>0</v>
          </cell>
          <cell r="AN3163">
            <v>0</v>
          </cell>
          <cell r="AP3163" t="e">
            <v>#N/A</v>
          </cell>
          <cell r="AR3163">
            <v>0</v>
          </cell>
          <cell r="AS3163">
            <v>0</v>
          </cell>
          <cell r="AU3163" t="e">
            <v>#N/A</v>
          </cell>
          <cell r="AW3163">
            <v>0</v>
          </cell>
          <cell r="AX3163">
            <v>0</v>
          </cell>
          <cell r="AZ3163" t="e">
            <v>#N/A</v>
          </cell>
          <cell r="BB3163">
            <v>0</v>
          </cell>
          <cell r="BC3163">
            <v>0</v>
          </cell>
          <cell r="BE3163" t="e">
            <v>#N/A</v>
          </cell>
          <cell r="BG3163">
            <v>0</v>
          </cell>
          <cell r="BH3163">
            <v>0</v>
          </cell>
          <cell r="BJ3163" t="e">
            <v>#N/A</v>
          </cell>
          <cell r="BL3163">
            <v>0</v>
          </cell>
          <cell r="BM3163">
            <v>0</v>
          </cell>
          <cell r="BO3163" t="e">
            <v>#N/A</v>
          </cell>
          <cell r="BQ3163">
            <v>0</v>
          </cell>
          <cell r="BR3163">
            <v>0</v>
          </cell>
          <cell r="BT3163" t="e">
            <v>#N/A</v>
          </cell>
          <cell r="BV3163">
            <v>0</v>
          </cell>
          <cell r="BW3163">
            <v>0</v>
          </cell>
          <cell r="CW3163">
            <v>127</v>
          </cell>
          <cell r="CX3163" t="str">
            <v>諸雑費</v>
          </cell>
          <cell r="CY3163">
            <v>1</v>
          </cell>
          <cell r="DA3163">
            <v>2.6999999999970896</v>
          </cell>
          <cell r="DG3163">
            <v>1</v>
          </cell>
        </row>
        <row r="3164">
          <cell r="Q3164">
            <v>7341</v>
          </cell>
          <cell r="R3164" t="str">
            <v>軟岩運搬工</v>
          </cell>
          <cell r="S3164" t="str">
            <v>2t-8.1～11.0㎞以下</v>
          </cell>
          <cell r="T3164" t="str">
            <v>山積0.13m3</v>
          </cell>
          <cell r="U3164" t="str">
            <v>ｍ3</v>
          </cell>
          <cell r="V3164">
            <v>7755</v>
          </cell>
          <cell r="W3164" t="str">
            <v>厚労省参考p.175</v>
          </cell>
          <cell r="X3164" t="str">
            <v>DID区間あり　管路土工</v>
          </cell>
          <cell r="Y3164">
            <v>10</v>
          </cell>
          <cell r="Z3164">
            <v>1095</v>
          </cell>
          <cell r="AA3164" t="str">
            <v>ﾀﾞﾝﾌﾟﾄﾗｯｸ運転工</v>
          </cell>
          <cell r="AB3164">
            <v>2.1960000000000002</v>
          </cell>
          <cell r="AC3164">
            <v>35310</v>
          </cell>
          <cell r="AD3164">
            <v>77540.759999999995</v>
          </cell>
          <cell r="AF3164" t="e">
            <v>#N/A</v>
          </cell>
          <cell r="AH3164">
            <v>0</v>
          </cell>
          <cell r="AI3164">
            <v>0</v>
          </cell>
          <cell r="AK3164" t="e">
            <v>#N/A</v>
          </cell>
          <cell r="AM3164">
            <v>0</v>
          </cell>
          <cell r="AN3164">
            <v>0</v>
          </cell>
          <cell r="AP3164" t="e">
            <v>#N/A</v>
          </cell>
          <cell r="AR3164">
            <v>0</v>
          </cell>
          <cell r="AS3164">
            <v>0</v>
          </cell>
          <cell r="AU3164" t="e">
            <v>#N/A</v>
          </cell>
          <cell r="AW3164">
            <v>0</v>
          </cell>
          <cell r="AX3164">
            <v>0</v>
          </cell>
          <cell r="AZ3164" t="e">
            <v>#N/A</v>
          </cell>
          <cell r="BB3164">
            <v>0</v>
          </cell>
          <cell r="BC3164">
            <v>0</v>
          </cell>
          <cell r="BE3164" t="e">
            <v>#N/A</v>
          </cell>
          <cell r="BG3164">
            <v>0</v>
          </cell>
          <cell r="BH3164">
            <v>0</v>
          </cell>
          <cell r="BJ3164" t="e">
            <v>#N/A</v>
          </cell>
          <cell r="BL3164">
            <v>0</v>
          </cell>
          <cell r="BM3164">
            <v>0</v>
          </cell>
          <cell r="BO3164" t="e">
            <v>#N/A</v>
          </cell>
          <cell r="BQ3164">
            <v>0</v>
          </cell>
          <cell r="BR3164">
            <v>0</v>
          </cell>
          <cell r="BT3164" t="e">
            <v>#N/A</v>
          </cell>
          <cell r="BV3164">
            <v>0</v>
          </cell>
          <cell r="BW3164">
            <v>0</v>
          </cell>
          <cell r="CW3164">
            <v>127</v>
          </cell>
          <cell r="CX3164" t="str">
            <v>諸雑費</v>
          </cell>
          <cell r="CY3164">
            <v>1</v>
          </cell>
          <cell r="DA3164">
            <v>9.2400000000052387</v>
          </cell>
          <cell r="DG3164">
            <v>1</v>
          </cell>
        </row>
        <row r="3165">
          <cell r="Q3165">
            <v>7342</v>
          </cell>
          <cell r="R3165" t="str">
            <v>軟岩運搬工</v>
          </cell>
          <cell r="S3165" t="str">
            <v>2t-11.1～15.0㎞以下</v>
          </cell>
          <cell r="T3165" t="str">
            <v>山積0.13m3</v>
          </cell>
          <cell r="U3165" t="str">
            <v>ｍ3</v>
          </cell>
          <cell r="V3165">
            <v>9908</v>
          </cell>
          <cell r="W3165" t="str">
            <v>厚労省参考p.175</v>
          </cell>
          <cell r="X3165" t="str">
            <v>DID区間あり　管路土工</v>
          </cell>
          <cell r="Y3165">
            <v>10</v>
          </cell>
          <cell r="Z3165">
            <v>1095</v>
          </cell>
          <cell r="AA3165" t="str">
            <v>ﾀﾞﾝﾌﾟﾄﾗｯｸ運転工</v>
          </cell>
          <cell r="AB3165">
            <v>2.806</v>
          </cell>
          <cell r="AC3165">
            <v>35310</v>
          </cell>
          <cell r="AD3165">
            <v>99079.86</v>
          </cell>
          <cell r="AF3165" t="e">
            <v>#N/A</v>
          </cell>
          <cell r="AH3165">
            <v>0</v>
          </cell>
          <cell r="AI3165">
            <v>0</v>
          </cell>
          <cell r="AK3165" t="e">
            <v>#N/A</v>
          </cell>
          <cell r="AM3165">
            <v>0</v>
          </cell>
          <cell r="AN3165">
            <v>0</v>
          </cell>
          <cell r="AP3165" t="e">
            <v>#N/A</v>
          </cell>
          <cell r="AR3165">
            <v>0</v>
          </cell>
          <cell r="AS3165">
            <v>0</v>
          </cell>
          <cell r="AU3165" t="e">
            <v>#N/A</v>
          </cell>
          <cell r="AW3165">
            <v>0</v>
          </cell>
          <cell r="AX3165">
            <v>0</v>
          </cell>
          <cell r="AZ3165" t="e">
            <v>#N/A</v>
          </cell>
          <cell r="BB3165">
            <v>0</v>
          </cell>
          <cell r="BC3165">
            <v>0</v>
          </cell>
          <cell r="BE3165" t="e">
            <v>#N/A</v>
          </cell>
          <cell r="BG3165">
            <v>0</v>
          </cell>
          <cell r="BH3165">
            <v>0</v>
          </cell>
          <cell r="BJ3165" t="e">
            <v>#N/A</v>
          </cell>
          <cell r="BL3165">
            <v>0</v>
          </cell>
          <cell r="BM3165">
            <v>0</v>
          </cell>
          <cell r="BO3165" t="e">
            <v>#N/A</v>
          </cell>
          <cell r="BQ3165">
            <v>0</v>
          </cell>
          <cell r="BR3165">
            <v>0</v>
          </cell>
          <cell r="BT3165" t="e">
            <v>#N/A</v>
          </cell>
          <cell r="BV3165">
            <v>0</v>
          </cell>
          <cell r="BW3165">
            <v>0</v>
          </cell>
          <cell r="CW3165">
            <v>127</v>
          </cell>
          <cell r="CX3165" t="str">
            <v>諸雑費</v>
          </cell>
          <cell r="CY3165">
            <v>1</v>
          </cell>
          <cell r="DA3165">
            <v>0.13999999999941792</v>
          </cell>
          <cell r="DG3165">
            <v>1</v>
          </cell>
        </row>
        <row r="3166">
          <cell r="Q3166">
            <v>7343</v>
          </cell>
          <cell r="R3166" t="str">
            <v>軟岩運搬工</v>
          </cell>
          <cell r="S3166" t="str">
            <v>2t-15.1～20.0㎞以下</v>
          </cell>
          <cell r="T3166" t="str">
            <v>山積0.13m3</v>
          </cell>
          <cell r="U3166" t="str">
            <v>ｍ3</v>
          </cell>
          <cell r="V3166">
            <v>12930</v>
          </cell>
          <cell r="W3166" t="str">
            <v>厚労省参考p.175</v>
          </cell>
          <cell r="X3166" t="str">
            <v>DID区間あり　管路土工</v>
          </cell>
          <cell r="Y3166">
            <v>10</v>
          </cell>
          <cell r="Z3166">
            <v>1095</v>
          </cell>
          <cell r="AA3166" t="str">
            <v>ﾀﾞﾝﾌﾟﾄﾗｯｸ運転工</v>
          </cell>
          <cell r="AB3166">
            <v>3.66</v>
          </cell>
          <cell r="AC3166">
            <v>35310</v>
          </cell>
          <cell r="AD3166">
            <v>129234.6</v>
          </cell>
          <cell r="AF3166" t="e">
            <v>#N/A</v>
          </cell>
          <cell r="AH3166">
            <v>0</v>
          </cell>
          <cell r="AI3166">
            <v>0</v>
          </cell>
          <cell r="AK3166" t="e">
            <v>#N/A</v>
          </cell>
          <cell r="AM3166">
            <v>0</v>
          </cell>
          <cell r="AN3166">
            <v>0</v>
          </cell>
          <cell r="AP3166" t="e">
            <v>#N/A</v>
          </cell>
          <cell r="AR3166">
            <v>0</v>
          </cell>
          <cell r="AS3166">
            <v>0</v>
          </cell>
          <cell r="AU3166" t="e">
            <v>#N/A</v>
          </cell>
          <cell r="AW3166">
            <v>0</v>
          </cell>
          <cell r="AX3166">
            <v>0</v>
          </cell>
          <cell r="AZ3166" t="e">
            <v>#N/A</v>
          </cell>
          <cell r="BB3166">
            <v>0</v>
          </cell>
          <cell r="BC3166">
            <v>0</v>
          </cell>
          <cell r="BE3166" t="e">
            <v>#N/A</v>
          </cell>
          <cell r="BG3166">
            <v>0</v>
          </cell>
          <cell r="BH3166">
            <v>0</v>
          </cell>
          <cell r="BJ3166" t="e">
            <v>#N/A</v>
          </cell>
          <cell r="BL3166">
            <v>0</v>
          </cell>
          <cell r="BM3166">
            <v>0</v>
          </cell>
          <cell r="BO3166" t="e">
            <v>#N/A</v>
          </cell>
          <cell r="BQ3166">
            <v>0</v>
          </cell>
          <cell r="BR3166">
            <v>0</v>
          </cell>
          <cell r="BT3166" t="e">
            <v>#N/A</v>
          </cell>
          <cell r="BV3166">
            <v>0</v>
          </cell>
          <cell r="BW3166">
            <v>0</v>
          </cell>
          <cell r="CW3166">
            <v>127</v>
          </cell>
          <cell r="CX3166" t="str">
            <v>諸雑費</v>
          </cell>
          <cell r="CY3166">
            <v>1</v>
          </cell>
          <cell r="DA3166">
            <v>65.399999999994179</v>
          </cell>
          <cell r="DG3166">
            <v>1</v>
          </cell>
        </row>
        <row r="3167">
          <cell r="Q3167">
            <v>7344</v>
          </cell>
          <cell r="R3167" t="str">
            <v>硬岩運搬工</v>
          </cell>
          <cell r="S3167" t="str">
            <v>2t-0.5㎞以下</v>
          </cell>
          <cell r="T3167" t="str">
            <v>山積0.13m3</v>
          </cell>
          <cell r="U3167" t="str">
            <v>ｍ3</v>
          </cell>
          <cell r="V3167">
            <v>2458</v>
          </cell>
          <cell r="W3167" t="str">
            <v>厚労省参考p.175</v>
          </cell>
          <cell r="X3167" t="str">
            <v>DID区間あり　管路土工</v>
          </cell>
          <cell r="Y3167">
            <v>10</v>
          </cell>
          <cell r="Z3167">
            <v>1097</v>
          </cell>
          <cell r="AA3167" t="str">
            <v>ﾀﾞﾝﾌﾟﾄﾗｯｸ運転工</v>
          </cell>
          <cell r="AB3167">
            <v>0.68500000000000005</v>
          </cell>
          <cell r="AC3167">
            <v>35880</v>
          </cell>
          <cell r="AD3167">
            <v>24577.8</v>
          </cell>
          <cell r="AF3167" t="e">
            <v>#N/A</v>
          </cell>
          <cell r="AH3167">
            <v>0</v>
          </cell>
          <cell r="AI3167">
            <v>0</v>
          </cell>
          <cell r="AK3167" t="e">
            <v>#N/A</v>
          </cell>
          <cell r="AM3167">
            <v>0</v>
          </cell>
          <cell r="AN3167">
            <v>0</v>
          </cell>
          <cell r="AP3167" t="e">
            <v>#N/A</v>
          </cell>
          <cell r="AR3167">
            <v>0</v>
          </cell>
          <cell r="AS3167">
            <v>0</v>
          </cell>
          <cell r="AU3167" t="e">
            <v>#N/A</v>
          </cell>
          <cell r="AW3167">
            <v>0</v>
          </cell>
          <cell r="AX3167">
            <v>0</v>
          </cell>
          <cell r="AZ3167" t="e">
            <v>#N/A</v>
          </cell>
          <cell r="BB3167">
            <v>0</v>
          </cell>
          <cell r="BC3167">
            <v>0</v>
          </cell>
          <cell r="BE3167" t="e">
            <v>#N/A</v>
          </cell>
          <cell r="BG3167">
            <v>0</v>
          </cell>
          <cell r="BH3167">
            <v>0</v>
          </cell>
          <cell r="BJ3167" t="e">
            <v>#N/A</v>
          </cell>
          <cell r="BL3167">
            <v>0</v>
          </cell>
          <cell r="BM3167">
            <v>0</v>
          </cell>
          <cell r="BO3167" t="e">
            <v>#N/A</v>
          </cell>
          <cell r="BQ3167">
            <v>0</v>
          </cell>
          <cell r="BR3167">
            <v>0</v>
          </cell>
          <cell r="BT3167" t="e">
            <v>#N/A</v>
          </cell>
          <cell r="BV3167">
            <v>0</v>
          </cell>
          <cell r="BW3167">
            <v>0</v>
          </cell>
          <cell r="CW3167">
            <v>127</v>
          </cell>
          <cell r="CX3167" t="str">
            <v>諸雑費</v>
          </cell>
          <cell r="CY3167">
            <v>1</v>
          </cell>
          <cell r="DA3167">
            <v>2.2000000000007276</v>
          </cell>
          <cell r="DG3167">
            <v>1</v>
          </cell>
        </row>
        <row r="3168">
          <cell r="Q3168">
            <v>7345</v>
          </cell>
          <cell r="R3168" t="str">
            <v>硬岩運搬工</v>
          </cell>
          <cell r="S3168" t="str">
            <v>2t-0.6～1.0㎞以下</v>
          </cell>
          <cell r="T3168" t="str">
            <v>山積0.13m3</v>
          </cell>
          <cell r="U3168" t="str">
            <v>ｍ3</v>
          </cell>
          <cell r="V3168">
            <v>2950</v>
          </cell>
          <cell r="W3168" t="str">
            <v>厚労省参考p.175</v>
          </cell>
          <cell r="X3168" t="str">
            <v>DID区間あり　管路土工</v>
          </cell>
          <cell r="Y3168">
            <v>10</v>
          </cell>
          <cell r="Z3168">
            <v>1097</v>
          </cell>
          <cell r="AA3168" t="str">
            <v>ﾀﾞﾝﾌﾟﾄﾗｯｸ運転工</v>
          </cell>
          <cell r="AB3168">
            <v>0.82199999999999995</v>
          </cell>
          <cell r="AC3168">
            <v>35880</v>
          </cell>
          <cell r="AD3168">
            <v>29493.360000000001</v>
          </cell>
          <cell r="AF3168" t="e">
            <v>#N/A</v>
          </cell>
          <cell r="AH3168">
            <v>0</v>
          </cell>
          <cell r="AI3168">
            <v>0</v>
          </cell>
          <cell r="AK3168" t="e">
            <v>#N/A</v>
          </cell>
          <cell r="AM3168">
            <v>0</v>
          </cell>
          <cell r="AN3168">
            <v>0</v>
          </cell>
          <cell r="AP3168" t="e">
            <v>#N/A</v>
          </cell>
          <cell r="AR3168">
            <v>0</v>
          </cell>
          <cell r="AS3168">
            <v>0</v>
          </cell>
          <cell r="AU3168" t="e">
            <v>#N/A</v>
          </cell>
          <cell r="AW3168">
            <v>0</v>
          </cell>
          <cell r="AX3168">
            <v>0</v>
          </cell>
          <cell r="AZ3168" t="e">
            <v>#N/A</v>
          </cell>
          <cell r="BB3168">
            <v>0</v>
          </cell>
          <cell r="BC3168">
            <v>0</v>
          </cell>
          <cell r="BE3168" t="e">
            <v>#N/A</v>
          </cell>
          <cell r="BG3168">
            <v>0</v>
          </cell>
          <cell r="BH3168">
            <v>0</v>
          </cell>
          <cell r="BJ3168" t="e">
            <v>#N/A</v>
          </cell>
          <cell r="BL3168">
            <v>0</v>
          </cell>
          <cell r="BM3168">
            <v>0</v>
          </cell>
          <cell r="BO3168" t="e">
            <v>#N/A</v>
          </cell>
          <cell r="BQ3168">
            <v>0</v>
          </cell>
          <cell r="BR3168">
            <v>0</v>
          </cell>
          <cell r="BT3168" t="e">
            <v>#N/A</v>
          </cell>
          <cell r="BV3168">
            <v>0</v>
          </cell>
          <cell r="BW3168">
            <v>0</v>
          </cell>
          <cell r="CW3168">
            <v>127</v>
          </cell>
          <cell r="CX3168" t="str">
            <v>諸雑費</v>
          </cell>
          <cell r="CY3168">
            <v>1</v>
          </cell>
          <cell r="DA3168">
            <v>6.6399999999994179</v>
          </cell>
          <cell r="DG3168">
            <v>1</v>
          </cell>
        </row>
        <row r="3169">
          <cell r="Q3169">
            <v>7346</v>
          </cell>
          <cell r="R3169" t="str">
            <v>硬岩運搬工</v>
          </cell>
          <cell r="S3169" t="str">
            <v>2t-1.1～1.5㎞以下</v>
          </cell>
          <cell r="T3169" t="str">
            <v>山積0.13m3</v>
          </cell>
          <cell r="U3169" t="str">
            <v>ｍ3</v>
          </cell>
          <cell r="V3169">
            <v>3197</v>
          </cell>
          <cell r="W3169" t="str">
            <v>厚労省参考p.175</v>
          </cell>
          <cell r="X3169" t="str">
            <v>DID区間あり　管路土工</v>
          </cell>
          <cell r="Y3169">
            <v>10</v>
          </cell>
          <cell r="Z3169">
            <v>1097</v>
          </cell>
          <cell r="AA3169" t="str">
            <v>ﾀﾞﾝﾌﾟﾄﾗｯｸ運転工</v>
          </cell>
          <cell r="AB3169">
            <v>0.89100000000000001</v>
          </cell>
          <cell r="AC3169">
            <v>35880</v>
          </cell>
          <cell r="AD3169">
            <v>31969.08</v>
          </cell>
          <cell r="AF3169" t="e">
            <v>#N/A</v>
          </cell>
          <cell r="AH3169">
            <v>0</v>
          </cell>
          <cell r="AI3169">
            <v>0</v>
          </cell>
          <cell r="AK3169" t="e">
            <v>#N/A</v>
          </cell>
          <cell r="AM3169">
            <v>0</v>
          </cell>
          <cell r="AN3169">
            <v>0</v>
          </cell>
          <cell r="AP3169" t="e">
            <v>#N/A</v>
          </cell>
          <cell r="AR3169">
            <v>0</v>
          </cell>
          <cell r="AS3169">
            <v>0</v>
          </cell>
          <cell r="AU3169" t="e">
            <v>#N/A</v>
          </cell>
          <cell r="AW3169">
            <v>0</v>
          </cell>
          <cell r="AX3169">
            <v>0</v>
          </cell>
          <cell r="AZ3169" t="e">
            <v>#N/A</v>
          </cell>
          <cell r="BB3169">
            <v>0</v>
          </cell>
          <cell r="BC3169">
            <v>0</v>
          </cell>
          <cell r="BE3169" t="e">
            <v>#N/A</v>
          </cell>
          <cell r="BG3169">
            <v>0</v>
          </cell>
          <cell r="BH3169">
            <v>0</v>
          </cell>
          <cell r="BJ3169" t="e">
            <v>#N/A</v>
          </cell>
          <cell r="BL3169">
            <v>0</v>
          </cell>
          <cell r="BM3169">
            <v>0</v>
          </cell>
          <cell r="BO3169" t="e">
            <v>#N/A</v>
          </cell>
          <cell r="BQ3169">
            <v>0</v>
          </cell>
          <cell r="BR3169">
            <v>0</v>
          </cell>
          <cell r="BT3169" t="e">
            <v>#N/A</v>
          </cell>
          <cell r="BV3169">
            <v>0</v>
          </cell>
          <cell r="BW3169">
            <v>0</v>
          </cell>
          <cell r="CW3169">
            <v>127</v>
          </cell>
          <cell r="CX3169" t="str">
            <v>諸雑費</v>
          </cell>
          <cell r="CY3169">
            <v>1</v>
          </cell>
          <cell r="DA3169">
            <v>0.91999999999825377</v>
          </cell>
          <cell r="DG3169">
            <v>1</v>
          </cell>
        </row>
        <row r="3170">
          <cell r="Q3170">
            <v>7347</v>
          </cell>
          <cell r="R3170" t="str">
            <v>硬岩運搬工</v>
          </cell>
          <cell r="S3170" t="str">
            <v>2t-1.6～2.0㎞以下</v>
          </cell>
          <cell r="T3170" t="str">
            <v>山積0.13m3</v>
          </cell>
          <cell r="U3170" t="str">
            <v>ｍ3</v>
          </cell>
          <cell r="V3170">
            <v>3689</v>
          </cell>
          <cell r="W3170" t="str">
            <v>厚労省参考p.175</v>
          </cell>
          <cell r="X3170" t="str">
            <v>DID区間あり　管路土工</v>
          </cell>
          <cell r="Y3170">
            <v>10</v>
          </cell>
          <cell r="Z3170">
            <v>1097</v>
          </cell>
          <cell r="AA3170" t="str">
            <v>ﾀﾞﾝﾌﾟﾄﾗｯｸ運転工</v>
          </cell>
          <cell r="AB3170">
            <v>1.028</v>
          </cell>
          <cell r="AC3170">
            <v>35880</v>
          </cell>
          <cell r="AD3170">
            <v>36884.639999999999</v>
          </cell>
          <cell r="AF3170" t="e">
            <v>#N/A</v>
          </cell>
          <cell r="AH3170">
            <v>0</v>
          </cell>
          <cell r="AI3170">
            <v>0</v>
          </cell>
          <cell r="AK3170" t="e">
            <v>#N/A</v>
          </cell>
          <cell r="AM3170">
            <v>0</v>
          </cell>
          <cell r="AN3170">
            <v>0</v>
          </cell>
          <cell r="AP3170" t="e">
            <v>#N/A</v>
          </cell>
          <cell r="AR3170">
            <v>0</v>
          </cell>
          <cell r="AS3170">
            <v>0</v>
          </cell>
          <cell r="AU3170" t="e">
            <v>#N/A</v>
          </cell>
          <cell r="AW3170">
            <v>0</v>
          </cell>
          <cell r="AX3170">
            <v>0</v>
          </cell>
          <cell r="AZ3170" t="e">
            <v>#N/A</v>
          </cell>
          <cell r="BB3170">
            <v>0</v>
          </cell>
          <cell r="BC3170">
            <v>0</v>
          </cell>
          <cell r="BE3170" t="e">
            <v>#N/A</v>
          </cell>
          <cell r="BG3170">
            <v>0</v>
          </cell>
          <cell r="BH3170">
            <v>0</v>
          </cell>
          <cell r="BJ3170" t="e">
            <v>#N/A</v>
          </cell>
          <cell r="BL3170">
            <v>0</v>
          </cell>
          <cell r="BM3170">
            <v>0</v>
          </cell>
          <cell r="BO3170" t="e">
            <v>#N/A</v>
          </cell>
          <cell r="BQ3170">
            <v>0</v>
          </cell>
          <cell r="BR3170">
            <v>0</v>
          </cell>
          <cell r="BT3170" t="e">
            <v>#N/A</v>
          </cell>
          <cell r="BV3170">
            <v>0</v>
          </cell>
          <cell r="BW3170">
            <v>0</v>
          </cell>
          <cell r="CW3170">
            <v>127</v>
          </cell>
          <cell r="CX3170" t="str">
            <v>諸雑費</v>
          </cell>
          <cell r="CY3170">
            <v>1</v>
          </cell>
          <cell r="DA3170">
            <v>5.3600000000005821</v>
          </cell>
          <cell r="DG3170">
            <v>1</v>
          </cell>
        </row>
        <row r="3171">
          <cell r="Q3171">
            <v>7348</v>
          </cell>
          <cell r="R3171" t="str">
            <v>硬岩運搬工</v>
          </cell>
          <cell r="S3171" t="str">
            <v>2t-2.1～2.5㎞以下</v>
          </cell>
          <cell r="T3171" t="str">
            <v>山積0.13m3</v>
          </cell>
          <cell r="U3171" t="str">
            <v>ｍ3</v>
          </cell>
          <cell r="V3171">
            <v>3933</v>
          </cell>
          <cell r="W3171" t="str">
            <v>厚労省参考p.175</v>
          </cell>
          <cell r="X3171" t="str">
            <v>DID区間あり　管路土工</v>
          </cell>
          <cell r="Y3171">
            <v>10</v>
          </cell>
          <cell r="Z3171">
            <v>1097</v>
          </cell>
          <cell r="AA3171" t="str">
            <v>ﾀﾞﾝﾌﾟﾄﾗｯｸ運転工</v>
          </cell>
          <cell r="AB3171">
            <v>1.0960000000000001</v>
          </cell>
          <cell r="AC3171">
            <v>35880</v>
          </cell>
          <cell r="AD3171">
            <v>39324.480000000003</v>
          </cell>
          <cell r="AF3171" t="e">
            <v>#N/A</v>
          </cell>
          <cell r="AH3171">
            <v>0</v>
          </cell>
          <cell r="AI3171">
            <v>0</v>
          </cell>
          <cell r="AK3171" t="e">
            <v>#N/A</v>
          </cell>
          <cell r="AM3171">
            <v>0</v>
          </cell>
          <cell r="AN3171">
            <v>0</v>
          </cell>
          <cell r="AP3171" t="e">
            <v>#N/A</v>
          </cell>
          <cell r="AR3171">
            <v>0</v>
          </cell>
          <cell r="AS3171">
            <v>0</v>
          </cell>
          <cell r="AU3171" t="e">
            <v>#N/A</v>
          </cell>
          <cell r="AW3171">
            <v>0</v>
          </cell>
          <cell r="AX3171">
            <v>0</v>
          </cell>
          <cell r="AZ3171" t="e">
            <v>#N/A</v>
          </cell>
          <cell r="BB3171">
            <v>0</v>
          </cell>
          <cell r="BC3171">
            <v>0</v>
          </cell>
          <cell r="BE3171" t="e">
            <v>#N/A</v>
          </cell>
          <cell r="BG3171">
            <v>0</v>
          </cell>
          <cell r="BH3171">
            <v>0</v>
          </cell>
          <cell r="BJ3171" t="e">
            <v>#N/A</v>
          </cell>
          <cell r="BL3171">
            <v>0</v>
          </cell>
          <cell r="BM3171">
            <v>0</v>
          </cell>
          <cell r="BO3171" t="e">
            <v>#N/A</v>
          </cell>
          <cell r="BQ3171">
            <v>0</v>
          </cell>
          <cell r="BR3171">
            <v>0</v>
          </cell>
          <cell r="BT3171" t="e">
            <v>#N/A</v>
          </cell>
          <cell r="BV3171">
            <v>0</v>
          </cell>
          <cell r="BW3171">
            <v>0</v>
          </cell>
          <cell r="CW3171">
            <v>127</v>
          </cell>
          <cell r="CX3171" t="str">
            <v>諸雑費</v>
          </cell>
          <cell r="CY3171">
            <v>1</v>
          </cell>
          <cell r="DA3171">
            <v>5.5199999999967986</v>
          </cell>
          <cell r="DG3171">
            <v>1</v>
          </cell>
        </row>
        <row r="3172">
          <cell r="Q3172">
            <v>7349</v>
          </cell>
          <cell r="R3172" t="str">
            <v>硬岩運搬工</v>
          </cell>
          <cell r="S3172" t="str">
            <v>2t-2.6～3.0㎞以下</v>
          </cell>
          <cell r="T3172" t="str">
            <v>山積0.13m3</v>
          </cell>
          <cell r="U3172" t="str">
            <v>ｍ3</v>
          </cell>
          <cell r="V3172">
            <v>4425</v>
          </cell>
          <cell r="W3172" t="str">
            <v>厚労省参考p.175</v>
          </cell>
          <cell r="X3172" t="str">
            <v>DID区間あり　管路土工</v>
          </cell>
          <cell r="Y3172">
            <v>10</v>
          </cell>
          <cell r="Z3172">
            <v>1097</v>
          </cell>
          <cell r="AA3172" t="str">
            <v>ﾀﾞﾝﾌﾟﾄﾗｯｸ運転工</v>
          </cell>
          <cell r="AB3172">
            <v>1.2330000000000001</v>
          </cell>
          <cell r="AC3172">
            <v>35880</v>
          </cell>
          <cell r="AD3172">
            <v>44240.04</v>
          </cell>
          <cell r="AF3172" t="e">
            <v>#N/A</v>
          </cell>
          <cell r="AH3172">
            <v>0</v>
          </cell>
          <cell r="AI3172">
            <v>0</v>
          </cell>
          <cell r="AK3172" t="e">
            <v>#N/A</v>
          </cell>
          <cell r="AM3172">
            <v>0</v>
          </cell>
          <cell r="AN3172">
            <v>0</v>
          </cell>
          <cell r="AP3172" t="e">
            <v>#N/A</v>
          </cell>
          <cell r="AR3172">
            <v>0</v>
          </cell>
          <cell r="AS3172">
            <v>0</v>
          </cell>
          <cell r="AU3172" t="e">
            <v>#N/A</v>
          </cell>
          <cell r="AW3172">
            <v>0</v>
          </cell>
          <cell r="AX3172">
            <v>0</v>
          </cell>
          <cell r="AZ3172" t="e">
            <v>#N/A</v>
          </cell>
          <cell r="BB3172">
            <v>0</v>
          </cell>
          <cell r="BC3172">
            <v>0</v>
          </cell>
          <cell r="BE3172" t="e">
            <v>#N/A</v>
          </cell>
          <cell r="BG3172">
            <v>0</v>
          </cell>
          <cell r="BH3172">
            <v>0</v>
          </cell>
          <cell r="BJ3172" t="e">
            <v>#N/A</v>
          </cell>
          <cell r="BL3172">
            <v>0</v>
          </cell>
          <cell r="BM3172">
            <v>0</v>
          </cell>
          <cell r="BO3172" t="e">
            <v>#N/A</v>
          </cell>
          <cell r="BQ3172">
            <v>0</v>
          </cell>
          <cell r="BR3172">
            <v>0</v>
          </cell>
          <cell r="BT3172" t="e">
            <v>#N/A</v>
          </cell>
          <cell r="BV3172">
            <v>0</v>
          </cell>
          <cell r="BW3172">
            <v>0</v>
          </cell>
          <cell r="CW3172">
            <v>127</v>
          </cell>
          <cell r="CX3172" t="str">
            <v>諸雑費</v>
          </cell>
          <cell r="CY3172">
            <v>1</v>
          </cell>
          <cell r="DA3172">
            <v>9.9599999999991269</v>
          </cell>
          <cell r="DG3172">
            <v>1</v>
          </cell>
        </row>
        <row r="3173">
          <cell r="Q3173">
            <v>7350</v>
          </cell>
          <cell r="R3173" t="str">
            <v>硬岩運搬工</v>
          </cell>
          <cell r="S3173" t="str">
            <v>2t-3.1～4.0㎞以下</v>
          </cell>
          <cell r="T3173" t="str">
            <v>山積0.13m3</v>
          </cell>
          <cell r="U3173" t="str">
            <v>ｍ3</v>
          </cell>
          <cell r="V3173">
            <v>4916</v>
          </cell>
          <cell r="W3173" t="str">
            <v>厚労省参考p.175</v>
          </cell>
          <cell r="X3173" t="str">
            <v>DID区間あり　管路土工</v>
          </cell>
          <cell r="Y3173">
            <v>10</v>
          </cell>
          <cell r="Z3173">
            <v>1097</v>
          </cell>
          <cell r="AA3173" t="str">
            <v>ﾀﾞﾝﾌﾟﾄﾗｯｸ運転工</v>
          </cell>
          <cell r="AB3173">
            <v>1.37</v>
          </cell>
          <cell r="AC3173">
            <v>35880</v>
          </cell>
          <cell r="AD3173">
            <v>49155.6</v>
          </cell>
          <cell r="AF3173" t="e">
            <v>#N/A</v>
          </cell>
          <cell r="AH3173">
            <v>0</v>
          </cell>
          <cell r="AI3173">
            <v>0</v>
          </cell>
          <cell r="AK3173" t="e">
            <v>#N/A</v>
          </cell>
          <cell r="AM3173">
            <v>0</v>
          </cell>
          <cell r="AN3173">
            <v>0</v>
          </cell>
          <cell r="AP3173" t="e">
            <v>#N/A</v>
          </cell>
          <cell r="AR3173">
            <v>0</v>
          </cell>
          <cell r="AS3173">
            <v>0</v>
          </cell>
          <cell r="AU3173" t="e">
            <v>#N/A</v>
          </cell>
          <cell r="AW3173">
            <v>0</v>
          </cell>
          <cell r="AX3173">
            <v>0</v>
          </cell>
          <cell r="AZ3173" t="e">
            <v>#N/A</v>
          </cell>
          <cell r="BB3173">
            <v>0</v>
          </cell>
          <cell r="BC3173">
            <v>0</v>
          </cell>
          <cell r="BE3173" t="e">
            <v>#N/A</v>
          </cell>
          <cell r="BG3173">
            <v>0</v>
          </cell>
          <cell r="BH3173">
            <v>0</v>
          </cell>
          <cell r="BJ3173" t="e">
            <v>#N/A</v>
          </cell>
          <cell r="BL3173">
            <v>0</v>
          </cell>
          <cell r="BM3173">
            <v>0</v>
          </cell>
          <cell r="BO3173" t="e">
            <v>#N/A</v>
          </cell>
          <cell r="BQ3173">
            <v>0</v>
          </cell>
          <cell r="BR3173">
            <v>0</v>
          </cell>
          <cell r="BT3173" t="e">
            <v>#N/A</v>
          </cell>
          <cell r="BV3173">
            <v>0</v>
          </cell>
          <cell r="BW3173">
            <v>0</v>
          </cell>
          <cell r="CW3173">
            <v>127</v>
          </cell>
          <cell r="CX3173" t="str">
            <v>諸雑費</v>
          </cell>
          <cell r="CY3173">
            <v>1</v>
          </cell>
          <cell r="DA3173">
            <v>4.4000000000014552</v>
          </cell>
          <cell r="DG3173">
            <v>1</v>
          </cell>
        </row>
        <row r="3174">
          <cell r="Q3174">
            <v>7351</v>
          </cell>
          <cell r="R3174" t="str">
            <v>硬岩運搬工</v>
          </cell>
          <cell r="S3174" t="str">
            <v>2t-4.1～5.0㎞以下</v>
          </cell>
          <cell r="T3174" t="str">
            <v>山積0.13m3</v>
          </cell>
          <cell r="U3174" t="str">
            <v>ｍ3</v>
          </cell>
          <cell r="V3174">
            <v>5408</v>
          </cell>
          <cell r="W3174" t="str">
            <v>厚労省参考p.175</v>
          </cell>
          <cell r="X3174" t="str">
            <v>DID区間あり　管路土工</v>
          </cell>
          <cell r="Y3174">
            <v>10</v>
          </cell>
          <cell r="Z3174">
            <v>1097</v>
          </cell>
          <cell r="AA3174" t="str">
            <v>ﾀﾞﾝﾌﾟﾄﾗｯｸ運転工</v>
          </cell>
          <cell r="AB3174">
            <v>1.5069999999999999</v>
          </cell>
          <cell r="AC3174">
            <v>35880</v>
          </cell>
          <cell r="AD3174">
            <v>54071.16</v>
          </cell>
          <cell r="AF3174" t="e">
            <v>#N/A</v>
          </cell>
          <cell r="AH3174">
            <v>0</v>
          </cell>
          <cell r="AI3174">
            <v>0</v>
          </cell>
          <cell r="AK3174" t="e">
            <v>#N/A</v>
          </cell>
          <cell r="AM3174">
            <v>0</v>
          </cell>
          <cell r="AN3174">
            <v>0</v>
          </cell>
          <cell r="AP3174" t="e">
            <v>#N/A</v>
          </cell>
          <cell r="AR3174">
            <v>0</v>
          </cell>
          <cell r="AS3174">
            <v>0</v>
          </cell>
          <cell r="AU3174" t="e">
            <v>#N/A</v>
          </cell>
          <cell r="AW3174">
            <v>0</v>
          </cell>
          <cell r="AX3174">
            <v>0</v>
          </cell>
          <cell r="AZ3174" t="e">
            <v>#N/A</v>
          </cell>
          <cell r="BB3174">
            <v>0</v>
          </cell>
          <cell r="BC3174">
            <v>0</v>
          </cell>
          <cell r="BE3174" t="e">
            <v>#N/A</v>
          </cell>
          <cell r="BG3174">
            <v>0</v>
          </cell>
          <cell r="BH3174">
            <v>0</v>
          </cell>
          <cell r="BJ3174" t="e">
            <v>#N/A</v>
          </cell>
          <cell r="BL3174">
            <v>0</v>
          </cell>
          <cell r="BM3174">
            <v>0</v>
          </cell>
          <cell r="BO3174" t="e">
            <v>#N/A</v>
          </cell>
          <cell r="BQ3174">
            <v>0</v>
          </cell>
          <cell r="BR3174">
            <v>0</v>
          </cell>
          <cell r="BT3174" t="e">
            <v>#N/A</v>
          </cell>
          <cell r="BV3174">
            <v>0</v>
          </cell>
          <cell r="BW3174">
            <v>0</v>
          </cell>
          <cell r="CW3174">
            <v>127</v>
          </cell>
          <cell r="CX3174" t="str">
            <v>諸雑費</v>
          </cell>
          <cell r="CY3174">
            <v>1</v>
          </cell>
          <cell r="DA3174">
            <v>8.8399999999965075</v>
          </cell>
          <cell r="DG3174">
            <v>1</v>
          </cell>
        </row>
        <row r="3175">
          <cell r="Q3175">
            <v>7352</v>
          </cell>
          <cell r="R3175" t="str">
            <v>硬岩運搬工</v>
          </cell>
          <cell r="S3175" t="str">
            <v>2t-5.1～6.5㎞以下</v>
          </cell>
          <cell r="T3175" t="str">
            <v>山積0.13m3</v>
          </cell>
          <cell r="U3175" t="str">
            <v>ｍ3</v>
          </cell>
          <cell r="V3175">
            <v>6391</v>
          </cell>
          <cell r="W3175" t="str">
            <v>厚労省参考p.175</v>
          </cell>
          <cell r="X3175" t="str">
            <v>DID区間あり　管路土工</v>
          </cell>
          <cell r="Y3175">
            <v>10</v>
          </cell>
          <cell r="Z3175">
            <v>1097</v>
          </cell>
          <cell r="AA3175" t="str">
            <v>ﾀﾞﾝﾌﾟﾄﾗｯｸ運転工</v>
          </cell>
          <cell r="AB3175">
            <v>1.7809999999999999</v>
          </cell>
          <cell r="AC3175">
            <v>35880</v>
          </cell>
          <cell r="AD3175">
            <v>63902.28</v>
          </cell>
          <cell r="AF3175" t="e">
            <v>#N/A</v>
          </cell>
          <cell r="AH3175">
            <v>0</v>
          </cell>
          <cell r="AI3175">
            <v>0</v>
          </cell>
          <cell r="AK3175" t="e">
            <v>#N/A</v>
          </cell>
          <cell r="AM3175">
            <v>0</v>
          </cell>
          <cell r="AN3175">
            <v>0</v>
          </cell>
          <cell r="AP3175" t="e">
            <v>#N/A</v>
          </cell>
          <cell r="AR3175">
            <v>0</v>
          </cell>
          <cell r="AS3175">
            <v>0</v>
          </cell>
          <cell r="AU3175" t="e">
            <v>#N/A</v>
          </cell>
          <cell r="AW3175">
            <v>0</v>
          </cell>
          <cell r="AX3175">
            <v>0</v>
          </cell>
          <cell r="AZ3175" t="e">
            <v>#N/A</v>
          </cell>
          <cell r="BB3175">
            <v>0</v>
          </cell>
          <cell r="BC3175">
            <v>0</v>
          </cell>
          <cell r="BE3175" t="e">
            <v>#N/A</v>
          </cell>
          <cell r="BG3175">
            <v>0</v>
          </cell>
          <cell r="BH3175">
            <v>0</v>
          </cell>
          <cell r="BJ3175" t="e">
            <v>#N/A</v>
          </cell>
          <cell r="BL3175">
            <v>0</v>
          </cell>
          <cell r="BM3175">
            <v>0</v>
          </cell>
          <cell r="BO3175" t="e">
            <v>#N/A</v>
          </cell>
          <cell r="BQ3175">
            <v>0</v>
          </cell>
          <cell r="BR3175">
            <v>0</v>
          </cell>
          <cell r="BT3175" t="e">
            <v>#N/A</v>
          </cell>
          <cell r="BV3175">
            <v>0</v>
          </cell>
          <cell r="BW3175">
            <v>0</v>
          </cell>
          <cell r="CW3175">
            <v>127</v>
          </cell>
          <cell r="CX3175" t="str">
            <v>諸雑費</v>
          </cell>
          <cell r="CY3175">
            <v>1</v>
          </cell>
          <cell r="DA3175">
            <v>7.7200000000011642</v>
          </cell>
          <cell r="DG3175">
            <v>1</v>
          </cell>
        </row>
        <row r="3176">
          <cell r="Q3176">
            <v>7353</v>
          </cell>
          <cell r="R3176" t="str">
            <v>硬岩運搬工</v>
          </cell>
          <cell r="S3176" t="str">
            <v>2t-6.6～8.0㎞以下</v>
          </cell>
          <cell r="T3176" t="str">
            <v>山積0.13m3</v>
          </cell>
          <cell r="U3176" t="str">
            <v>ｍ3</v>
          </cell>
          <cell r="V3176">
            <v>7374</v>
          </cell>
          <cell r="W3176" t="str">
            <v>厚労省参考p.175</v>
          </cell>
          <cell r="X3176" t="str">
            <v>DID区間あり　管路土工</v>
          </cell>
          <cell r="Y3176">
            <v>10</v>
          </cell>
          <cell r="Z3176">
            <v>1097</v>
          </cell>
          <cell r="AA3176" t="str">
            <v>ﾀﾞﾝﾌﾟﾄﾗｯｸ運転工</v>
          </cell>
          <cell r="AB3176">
            <v>2.0550000000000002</v>
          </cell>
          <cell r="AC3176">
            <v>35880</v>
          </cell>
          <cell r="AD3176">
            <v>73733.399999999994</v>
          </cell>
          <cell r="AF3176" t="e">
            <v>#N/A</v>
          </cell>
          <cell r="AH3176">
            <v>0</v>
          </cell>
          <cell r="AI3176">
            <v>0</v>
          </cell>
          <cell r="AK3176" t="e">
            <v>#N/A</v>
          </cell>
          <cell r="AM3176">
            <v>0</v>
          </cell>
          <cell r="AN3176">
            <v>0</v>
          </cell>
          <cell r="AP3176" t="e">
            <v>#N/A</v>
          </cell>
          <cell r="AR3176">
            <v>0</v>
          </cell>
          <cell r="AS3176">
            <v>0</v>
          </cell>
          <cell r="AU3176" t="e">
            <v>#N/A</v>
          </cell>
          <cell r="AW3176">
            <v>0</v>
          </cell>
          <cell r="AX3176">
            <v>0</v>
          </cell>
          <cell r="AZ3176" t="e">
            <v>#N/A</v>
          </cell>
          <cell r="BB3176">
            <v>0</v>
          </cell>
          <cell r="BC3176">
            <v>0</v>
          </cell>
          <cell r="BE3176" t="e">
            <v>#N/A</v>
          </cell>
          <cell r="BG3176">
            <v>0</v>
          </cell>
          <cell r="BH3176">
            <v>0</v>
          </cell>
          <cell r="BJ3176" t="e">
            <v>#N/A</v>
          </cell>
          <cell r="BL3176">
            <v>0</v>
          </cell>
          <cell r="BM3176">
            <v>0</v>
          </cell>
          <cell r="BO3176" t="e">
            <v>#N/A</v>
          </cell>
          <cell r="BQ3176">
            <v>0</v>
          </cell>
          <cell r="BR3176">
            <v>0</v>
          </cell>
          <cell r="BT3176" t="e">
            <v>#N/A</v>
          </cell>
          <cell r="BV3176">
            <v>0</v>
          </cell>
          <cell r="BW3176">
            <v>0</v>
          </cell>
          <cell r="CW3176">
            <v>127</v>
          </cell>
          <cell r="CX3176" t="str">
            <v>諸雑費</v>
          </cell>
          <cell r="CY3176">
            <v>1</v>
          </cell>
          <cell r="DA3176">
            <v>6.6000000000058208</v>
          </cell>
          <cell r="DG3176">
            <v>1</v>
          </cell>
        </row>
        <row r="3177">
          <cell r="Q3177">
            <v>7354</v>
          </cell>
          <cell r="R3177" t="str">
            <v>硬岩運搬工</v>
          </cell>
          <cell r="S3177" t="str">
            <v>2t-8.1～11.0㎞以下</v>
          </cell>
          <cell r="T3177" t="str">
            <v>山積0.13m3</v>
          </cell>
          <cell r="U3177" t="str">
            <v>ｍ3</v>
          </cell>
          <cell r="V3177">
            <v>8849</v>
          </cell>
          <cell r="W3177" t="str">
            <v>厚労省参考p.175</v>
          </cell>
          <cell r="X3177" t="str">
            <v>DID区間あり　管路土工</v>
          </cell>
          <cell r="Y3177">
            <v>10</v>
          </cell>
          <cell r="Z3177">
            <v>1097</v>
          </cell>
          <cell r="AA3177" t="str">
            <v>ﾀﾞﾝﾌﾟﾄﾗｯｸ運転工</v>
          </cell>
          <cell r="AB3177">
            <v>2.4660000000000002</v>
          </cell>
          <cell r="AC3177">
            <v>35880</v>
          </cell>
          <cell r="AD3177">
            <v>88480.08</v>
          </cell>
          <cell r="AF3177" t="e">
            <v>#N/A</v>
          </cell>
          <cell r="AH3177">
            <v>0</v>
          </cell>
          <cell r="AI3177">
            <v>0</v>
          </cell>
          <cell r="AK3177" t="e">
            <v>#N/A</v>
          </cell>
          <cell r="AM3177">
            <v>0</v>
          </cell>
          <cell r="AN3177">
            <v>0</v>
          </cell>
          <cell r="AP3177" t="e">
            <v>#N/A</v>
          </cell>
          <cell r="AR3177">
            <v>0</v>
          </cell>
          <cell r="AS3177">
            <v>0</v>
          </cell>
          <cell r="AU3177" t="e">
            <v>#N/A</v>
          </cell>
          <cell r="AW3177">
            <v>0</v>
          </cell>
          <cell r="AX3177">
            <v>0</v>
          </cell>
          <cell r="AZ3177" t="e">
            <v>#N/A</v>
          </cell>
          <cell r="BB3177">
            <v>0</v>
          </cell>
          <cell r="BC3177">
            <v>0</v>
          </cell>
          <cell r="BE3177" t="e">
            <v>#N/A</v>
          </cell>
          <cell r="BG3177">
            <v>0</v>
          </cell>
          <cell r="BH3177">
            <v>0</v>
          </cell>
          <cell r="BJ3177" t="e">
            <v>#N/A</v>
          </cell>
          <cell r="BL3177">
            <v>0</v>
          </cell>
          <cell r="BM3177">
            <v>0</v>
          </cell>
          <cell r="BO3177" t="e">
            <v>#N/A</v>
          </cell>
          <cell r="BQ3177">
            <v>0</v>
          </cell>
          <cell r="BR3177">
            <v>0</v>
          </cell>
          <cell r="BT3177" t="e">
            <v>#N/A</v>
          </cell>
          <cell r="BV3177">
            <v>0</v>
          </cell>
          <cell r="BW3177">
            <v>0</v>
          </cell>
          <cell r="CW3177">
            <v>127</v>
          </cell>
          <cell r="CX3177" t="str">
            <v>諸雑費</v>
          </cell>
          <cell r="CY3177">
            <v>1</v>
          </cell>
          <cell r="DA3177">
            <v>9.9199999999982538</v>
          </cell>
          <cell r="DG3177">
            <v>1</v>
          </cell>
        </row>
        <row r="3178">
          <cell r="Q3178">
            <v>7355</v>
          </cell>
          <cell r="R3178" t="str">
            <v>硬岩運搬工</v>
          </cell>
          <cell r="S3178" t="str">
            <v>2t-11.1～15.0㎞以下</v>
          </cell>
          <cell r="T3178" t="str">
            <v>山積0.13m3</v>
          </cell>
          <cell r="U3178" t="str">
            <v>ｍ3</v>
          </cell>
          <cell r="V3178">
            <v>11310</v>
          </cell>
          <cell r="W3178" t="str">
            <v>厚労省参考p.175</v>
          </cell>
          <cell r="X3178" t="str">
            <v>DID区間あり　管路土工</v>
          </cell>
          <cell r="Y3178">
            <v>10</v>
          </cell>
          <cell r="Z3178">
            <v>1097</v>
          </cell>
          <cell r="AA3178" t="str">
            <v>ﾀﾞﾝﾌﾟﾄﾗｯｸ運転工</v>
          </cell>
          <cell r="AB3178">
            <v>3.1509999999999998</v>
          </cell>
          <cell r="AC3178">
            <v>35880</v>
          </cell>
          <cell r="AD3178">
            <v>113057.88</v>
          </cell>
          <cell r="AF3178" t="e">
            <v>#N/A</v>
          </cell>
          <cell r="AH3178">
            <v>0</v>
          </cell>
          <cell r="AI3178">
            <v>0</v>
          </cell>
          <cell r="AK3178" t="e">
            <v>#N/A</v>
          </cell>
          <cell r="AM3178">
            <v>0</v>
          </cell>
          <cell r="AN3178">
            <v>0</v>
          </cell>
          <cell r="AP3178" t="e">
            <v>#N/A</v>
          </cell>
          <cell r="AR3178">
            <v>0</v>
          </cell>
          <cell r="AS3178">
            <v>0</v>
          </cell>
          <cell r="AU3178" t="e">
            <v>#N/A</v>
          </cell>
          <cell r="AW3178">
            <v>0</v>
          </cell>
          <cell r="AX3178">
            <v>0</v>
          </cell>
          <cell r="AZ3178" t="e">
            <v>#N/A</v>
          </cell>
          <cell r="BB3178">
            <v>0</v>
          </cell>
          <cell r="BC3178">
            <v>0</v>
          </cell>
          <cell r="BE3178" t="e">
            <v>#N/A</v>
          </cell>
          <cell r="BG3178">
            <v>0</v>
          </cell>
          <cell r="BH3178">
            <v>0</v>
          </cell>
          <cell r="BJ3178" t="e">
            <v>#N/A</v>
          </cell>
          <cell r="BL3178">
            <v>0</v>
          </cell>
          <cell r="BM3178">
            <v>0</v>
          </cell>
          <cell r="BO3178" t="e">
            <v>#N/A</v>
          </cell>
          <cell r="BQ3178">
            <v>0</v>
          </cell>
          <cell r="BR3178">
            <v>0</v>
          </cell>
          <cell r="BT3178" t="e">
            <v>#N/A</v>
          </cell>
          <cell r="BV3178">
            <v>0</v>
          </cell>
          <cell r="BW3178">
            <v>0</v>
          </cell>
          <cell r="CW3178">
            <v>127</v>
          </cell>
          <cell r="CX3178" t="str">
            <v>諸雑費</v>
          </cell>
          <cell r="CY3178">
            <v>1</v>
          </cell>
          <cell r="DA3178">
            <v>42.119999999995343</v>
          </cell>
          <cell r="DG3178">
            <v>1</v>
          </cell>
        </row>
        <row r="3179">
          <cell r="Q3179">
            <v>7356</v>
          </cell>
          <cell r="R3179" t="str">
            <v>硬岩運搬工</v>
          </cell>
          <cell r="S3179" t="str">
            <v>2t-15.1～20.0㎞以下</v>
          </cell>
          <cell r="T3179" t="str">
            <v>山積0.13m3</v>
          </cell>
          <cell r="U3179" t="str">
            <v>ｍ3</v>
          </cell>
          <cell r="V3179">
            <v>14750</v>
          </cell>
          <cell r="W3179" t="str">
            <v>厚労省参考p.175</v>
          </cell>
          <cell r="X3179" t="str">
            <v>DID区間あり　管路土工</v>
          </cell>
          <cell r="Y3179">
            <v>10</v>
          </cell>
          <cell r="Z3179">
            <v>1097</v>
          </cell>
          <cell r="AA3179" t="str">
            <v>ﾀﾞﾝﾌﾟﾄﾗｯｸ運転工</v>
          </cell>
          <cell r="AB3179">
            <v>4.1100000000000003</v>
          </cell>
          <cell r="AC3179">
            <v>35880</v>
          </cell>
          <cell r="AD3179">
            <v>147466.79999999999</v>
          </cell>
          <cell r="AF3179" t="e">
            <v>#N/A</v>
          </cell>
          <cell r="AH3179">
            <v>0</v>
          </cell>
          <cell r="AI3179">
            <v>0</v>
          </cell>
          <cell r="AK3179" t="e">
            <v>#N/A</v>
          </cell>
          <cell r="AM3179">
            <v>0</v>
          </cell>
          <cell r="AN3179">
            <v>0</v>
          </cell>
          <cell r="AP3179" t="e">
            <v>#N/A</v>
          </cell>
          <cell r="AR3179">
            <v>0</v>
          </cell>
          <cell r="AS3179">
            <v>0</v>
          </cell>
          <cell r="AU3179" t="e">
            <v>#N/A</v>
          </cell>
          <cell r="AW3179">
            <v>0</v>
          </cell>
          <cell r="AX3179">
            <v>0</v>
          </cell>
          <cell r="AZ3179" t="e">
            <v>#N/A</v>
          </cell>
          <cell r="BB3179">
            <v>0</v>
          </cell>
          <cell r="BC3179">
            <v>0</v>
          </cell>
          <cell r="BE3179" t="e">
            <v>#N/A</v>
          </cell>
          <cell r="BG3179">
            <v>0</v>
          </cell>
          <cell r="BH3179">
            <v>0</v>
          </cell>
          <cell r="BJ3179" t="e">
            <v>#N/A</v>
          </cell>
          <cell r="BL3179">
            <v>0</v>
          </cell>
          <cell r="BM3179">
            <v>0</v>
          </cell>
          <cell r="BO3179" t="e">
            <v>#N/A</v>
          </cell>
          <cell r="BQ3179">
            <v>0</v>
          </cell>
          <cell r="BR3179">
            <v>0</v>
          </cell>
          <cell r="BT3179" t="e">
            <v>#N/A</v>
          </cell>
          <cell r="BV3179">
            <v>0</v>
          </cell>
          <cell r="BW3179">
            <v>0</v>
          </cell>
          <cell r="CW3179">
            <v>127</v>
          </cell>
          <cell r="CX3179" t="str">
            <v>諸雑費</v>
          </cell>
          <cell r="CY3179">
            <v>1</v>
          </cell>
          <cell r="DA3179">
            <v>33.200000000011642</v>
          </cell>
          <cell r="DG3179">
            <v>1</v>
          </cell>
        </row>
        <row r="3181">
          <cell r="Q3181">
            <v>7357</v>
          </cell>
          <cell r="R3181" t="str">
            <v>土砂運搬工</v>
          </cell>
          <cell r="S3181" t="str">
            <v>2t-0.5㎞以下</v>
          </cell>
          <cell r="T3181" t="str">
            <v>山積0.28m3</v>
          </cell>
          <cell r="U3181" t="str">
            <v>ｍ3</v>
          </cell>
          <cell r="V3181">
            <v>1413</v>
          </cell>
          <cell r="W3181" t="str">
            <v>厚労省参考p.175</v>
          </cell>
          <cell r="X3181" t="str">
            <v>DID区間あり　管路土工</v>
          </cell>
          <cell r="Y3181">
            <v>10</v>
          </cell>
          <cell r="Z3181">
            <v>1095</v>
          </cell>
          <cell r="AA3181" t="str">
            <v>ﾀﾞﾝﾌﾟﾄﾗｯｸ運転工</v>
          </cell>
          <cell r="AB3181">
            <v>0.4</v>
          </cell>
          <cell r="AC3181">
            <v>35310</v>
          </cell>
          <cell r="AD3181">
            <v>14124</v>
          </cell>
          <cell r="AF3181" t="e">
            <v>#N/A</v>
          </cell>
          <cell r="AH3181">
            <v>0</v>
          </cell>
          <cell r="AI3181">
            <v>0</v>
          </cell>
          <cell r="AK3181" t="e">
            <v>#N/A</v>
          </cell>
          <cell r="AM3181">
            <v>0</v>
          </cell>
          <cell r="AN3181">
            <v>0</v>
          </cell>
          <cell r="AP3181" t="e">
            <v>#N/A</v>
          </cell>
          <cell r="AR3181">
            <v>0</v>
          </cell>
          <cell r="AS3181">
            <v>0</v>
          </cell>
          <cell r="AU3181" t="e">
            <v>#N/A</v>
          </cell>
          <cell r="AW3181">
            <v>0</v>
          </cell>
          <cell r="AX3181">
            <v>0</v>
          </cell>
          <cell r="AZ3181" t="e">
            <v>#N/A</v>
          </cell>
          <cell r="BB3181">
            <v>0</v>
          </cell>
          <cell r="BC3181">
            <v>0</v>
          </cell>
          <cell r="BE3181" t="e">
            <v>#N/A</v>
          </cell>
          <cell r="BG3181">
            <v>0</v>
          </cell>
          <cell r="BH3181">
            <v>0</v>
          </cell>
          <cell r="BJ3181" t="e">
            <v>#N/A</v>
          </cell>
          <cell r="BL3181">
            <v>0</v>
          </cell>
          <cell r="BM3181">
            <v>0</v>
          </cell>
          <cell r="BO3181" t="e">
            <v>#N/A</v>
          </cell>
          <cell r="BQ3181">
            <v>0</v>
          </cell>
          <cell r="BR3181">
            <v>0</v>
          </cell>
          <cell r="BT3181" t="e">
            <v>#N/A</v>
          </cell>
          <cell r="BV3181">
            <v>0</v>
          </cell>
          <cell r="BW3181">
            <v>0</v>
          </cell>
          <cell r="CW3181">
            <v>127</v>
          </cell>
          <cell r="CX3181" t="str">
            <v>諸雑費</v>
          </cell>
          <cell r="CY3181">
            <v>1</v>
          </cell>
          <cell r="DA3181">
            <v>6</v>
          </cell>
          <cell r="DG3181">
            <v>1</v>
          </cell>
        </row>
        <row r="3182">
          <cell r="Q3182">
            <v>7358</v>
          </cell>
          <cell r="R3182" t="str">
            <v>土砂運搬工</v>
          </cell>
          <cell r="S3182" t="str">
            <v>2t-0.6～1.0㎞以下</v>
          </cell>
          <cell r="T3182" t="str">
            <v>山積0.28m3</v>
          </cell>
          <cell r="U3182" t="str">
            <v>ｍ3</v>
          </cell>
          <cell r="V3182">
            <v>1766</v>
          </cell>
          <cell r="W3182" t="str">
            <v>厚労省参考p.175</v>
          </cell>
          <cell r="X3182" t="str">
            <v>DID区間あり　管路土工</v>
          </cell>
          <cell r="Y3182">
            <v>10</v>
          </cell>
          <cell r="Z3182">
            <v>1095</v>
          </cell>
          <cell r="AA3182" t="str">
            <v>ﾀﾞﾝﾌﾟﾄﾗｯｸ運転工</v>
          </cell>
          <cell r="AB3182">
            <v>0.5</v>
          </cell>
          <cell r="AC3182">
            <v>35310</v>
          </cell>
          <cell r="AD3182">
            <v>17655</v>
          </cell>
          <cell r="AF3182" t="e">
            <v>#N/A</v>
          </cell>
          <cell r="AH3182">
            <v>0</v>
          </cell>
          <cell r="AI3182">
            <v>0</v>
          </cell>
          <cell r="AK3182" t="e">
            <v>#N/A</v>
          </cell>
          <cell r="AM3182">
            <v>0</v>
          </cell>
          <cell r="AN3182">
            <v>0</v>
          </cell>
          <cell r="AP3182" t="e">
            <v>#N/A</v>
          </cell>
          <cell r="AR3182">
            <v>0</v>
          </cell>
          <cell r="AS3182">
            <v>0</v>
          </cell>
          <cell r="AU3182" t="e">
            <v>#N/A</v>
          </cell>
          <cell r="AW3182">
            <v>0</v>
          </cell>
          <cell r="AX3182">
            <v>0</v>
          </cell>
          <cell r="AZ3182" t="e">
            <v>#N/A</v>
          </cell>
          <cell r="BB3182">
            <v>0</v>
          </cell>
          <cell r="BC3182">
            <v>0</v>
          </cell>
          <cell r="BE3182" t="e">
            <v>#N/A</v>
          </cell>
          <cell r="BG3182">
            <v>0</v>
          </cell>
          <cell r="BH3182">
            <v>0</v>
          </cell>
          <cell r="BJ3182" t="e">
            <v>#N/A</v>
          </cell>
          <cell r="BL3182">
            <v>0</v>
          </cell>
          <cell r="BM3182">
            <v>0</v>
          </cell>
          <cell r="BO3182" t="e">
            <v>#N/A</v>
          </cell>
          <cell r="BQ3182">
            <v>0</v>
          </cell>
          <cell r="BR3182">
            <v>0</v>
          </cell>
          <cell r="BT3182" t="e">
            <v>#N/A</v>
          </cell>
          <cell r="BV3182">
            <v>0</v>
          </cell>
          <cell r="BW3182">
            <v>0</v>
          </cell>
          <cell r="CW3182">
            <v>127</v>
          </cell>
          <cell r="CX3182" t="str">
            <v>諸雑費</v>
          </cell>
          <cell r="CY3182">
            <v>1</v>
          </cell>
          <cell r="DA3182">
            <v>5</v>
          </cell>
          <cell r="DG3182">
            <v>1</v>
          </cell>
        </row>
        <row r="3183">
          <cell r="Q3183">
            <v>7359</v>
          </cell>
          <cell r="R3183" t="str">
            <v>土砂運搬工</v>
          </cell>
          <cell r="S3183" t="str">
            <v>2t-1.1～1.5㎞以下</v>
          </cell>
          <cell r="T3183" t="str">
            <v>山積0.28m3</v>
          </cell>
          <cell r="U3183" t="str">
            <v>ｍ3</v>
          </cell>
          <cell r="V3183">
            <v>1943</v>
          </cell>
          <cell r="W3183" t="str">
            <v>厚労省参考p.175</v>
          </cell>
          <cell r="X3183" t="str">
            <v>DID区間あり　管路土工</v>
          </cell>
          <cell r="Y3183">
            <v>10</v>
          </cell>
          <cell r="Z3183">
            <v>1095</v>
          </cell>
          <cell r="AA3183" t="str">
            <v>ﾀﾞﾝﾌﾟﾄﾗｯｸ運転工</v>
          </cell>
          <cell r="AB3183">
            <v>0.55000000000000004</v>
          </cell>
          <cell r="AC3183">
            <v>35310</v>
          </cell>
          <cell r="AD3183">
            <v>19420.5</v>
          </cell>
          <cell r="AF3183" t="e">
            <v>#N/A</v>
          </cell>
          <cell r="AH3183">
            <v>0</v>
          </cell>
          <cell r="AI3183">
            <v>0</v>
          </cell>
          <cell r="AK3183" t="e">
            <v>#N/A</v>
          </cell>
          <cell r="AM3183">
            <v>0</v>
          </cell>
          <cell r="AN3183">
            <v>0</v>
          </cell>
          <cell r="AP3183" t="e">
            <v>#N/A</v>
          </cell>
          <cell r="AR3183">
            <v>0</v>
          </cell>
          <cell r="AS3183">
            <v>0</v>
          </cell>
          <cell r="AU3183" t="e">
            <v>#N/A</v>
          </cell>
          <cell r="AW3183">
            <v>0</v>
          </cell>
          <cell r="AX3183">
            <v>0</v>
          </cell>
          <cell r="AZ3183" t="e">
            <v>#N/A</v>
          </cell>
          <cell r="BB3183">
            <v>0</v>
          </cell>
          <cell r="BC3183">
            <v>0</v>
          </cell>
          <cell r="BE3183" t="e">
            <v>#N/A</v>
          </cell>
          <cell r="BG3183">
            <v>0</v>
          </cell>
          <cell r="BH3183">
            <v>0</v>
          </cell>
          <cell r="BJ3183" t="e">
            <v>#N/A</v>
          </cell>
          <cell r="BL3183">
            <v>0</v>
          </cell>
          <cell r="BM3183">
            <v>0</v>
          </cell>
          <cell r="BO3183" t="e">
            <v>#N/A</v>
          </cell>
          <cell r="BQ3183">
            <v>0</v>
          </cell>
          <cell r="BR3183">
            <v>0</v>
          </cell>
          <cell r="BT3183" t="e">
            <v>#N/A</v>
          </cell>
          <cell r="BV3183">
            <v>0</v>
          </cell>
          <cell r="BW3183">
            <v>0</v>
          </cell>
          <cell r="CW3183">
            <v>127</v>
          </cell>
          <cell r="CX3183" t="str">
            <v>諸雑費</v>
          </cell>
          <cell r="CY3183">
            <v>1</v>
          </cell>
          <cell r="DA3183">
            <v>9.5</v>
          </cell>
          <cell r="DG3183">
            <v>1</v>
          </cell>
        </row>
        <row r="3184">
          <cell r="Q3184">
            <v>7360</v>
          </cell>
          <cell r="R3184" t="str">
            <v>土砂運搬工</v>
          </cell>
          <cell r="S3184" t="str">
            <v>2t-1.6～2.0㎞以下</v>
          </cell>
          <cell r="T3184" t="str">
            <v>山積0.28m3</v>
          </cell>
          <cell r="U3184" t="str">
            <v>ｍ3</v>
          </cell>
          <cell r="V3184">
            <v>2296</v>
          </cell>
          <cell r="W3184" t="str">
            <v>厚労省参考p.175</v>
          </cell>
          <cell r="X3184" t="str">
            <v>DID区間あり　管路土工</v>
          </cell>
          <cell r="Y3184">
            <v>10</v>
          </cell>
          <cell r="Z3184">
            <v>1095</v>
          </cell>
          <cell r="AA3184" t="str">
            <v>ﾀﾞﾝﾌﾟﾄﾗｯｸ運転工</v>
          </cell>
          <cell r="AB3184">
            <v>0.65</v>
          </cell>
          <cell r="AC3184">
            <v>35310</v>
          </cell>
          <cell r="AD3184">
            <v>22951.5</v>
          </cell>
          <cell r="AF3184" t="e">
            <v>#N/A</v>
          </cell>
          <cell r="AH3184">
            <v>0</v>
          </cell>
          <cell r="AI3184">
            <v>0</v>
          </cell>
          <cell r="AK3184" t="e">
            <v>#N/A</v>
          </cell>
          <cell r="AM3184">
            <v>0</v>
          </cell>
          <cell r="AN3184">
            <v>0</v>
          </cell>
          <cell r="AP3184" t="e">
            <v>#N/A</v>
          </cell>
          <cell r="AR3184">
            <v>0</v>
          </cell>
          <cell r="AS3184">
            <v>0</v>
          </cell>
          <cell r="AU3184" t="e">
            <v>#N/A</v>
          </cell>
          <cell r="AW3184">
            <v>0</v>
          </cell>
          <cell r="AX3184">
            <v>0</v>
          </cell>
          <cell r="AZ3184" t="e">
            <v>#N/A</v>
          </cell>
          <cell r="BB3184">
            <v>0</v>
          </cell>
          <cell r="BC3184">
            <v>0</v>
          </cell>
          <cell r="BE3184" t="e">
            <v>#N/A</v>
          </cell>
          <cell r="BG3184">
            <v>0</v>
          </cell>
          <cell r="BH3184">
            <v>0</v>
          </cell>
          <cell r="BJ3184" t="e">
            <v>#N/A</v>
          </cell>
          <cell r="BL3184">
            <v>0</v>
          </cell>
          <cell r="BM3184">
            <v>0</v>
          </cell>
          <cell r="BO3184" t="e">
            <v>#N/A</v>
          </cell>
          <cell r="BQ3184">
            <v>0</v>
          </cell>
          <cell r="BR3184">
            <v>0</v>
          </cell>
          <cell r="BT3184" t="e">
            <v>#N/A</v>
          </cell>
          <cell r="BV3184">
            <v>0</v>
          </cell>
          <cell r="BW3184">
            <v>0</v>
          </cell>
          <cell r="CW3184">
            <v>127</v>
          </cell>
          <cell r="CX3184" t="str">
            <v>諸雑費</v>
          </cell>
          <cell r="CY3184">
            <v>1</v>
          </cell>
          <cell r="DA3184">
            <v>8.5</v>
          </cell>
          <cell r="DG3184">
            <v>1</v>
          </cell>
        </row>
        <row r="3185">
          <cell r="Q3185">
            <v>7361</v>
          </cell>
          <cell r="R3185" t="str">
            <v>土砂運搬工</v>
          </cell>
          <cell r="S3185" t="str">
            <v>2t-2.1～3.0㎞以下</v>
          </cell>
          <cell r="T3185" t="str">
            <v>山積0.28m3</v>
          </cell>
          <cell r="U3185" t="str">
            <v>ｍ3</v>
          </cell>
          <cell r="V3185">
            <v>2825</v>
          </cell>
          <cell r="W3185" t="str">
            <v>厚労省参考p.175</v>
          </cell>
          <cell r="X3185" t="str">
            <v>DID区間あり　管路土工</v>
          </cell>
          <cell r="Y3185">
            <v>10</v>
          </cell>
          <cell r="Z3185">
            <v>1095</v>
          </cell>
          <cell r="AA3185" t="str">
            <v>ﾀﾞﾝﾌﾟﾄﾗｯｸ運転工</v>
          </cell>
          <cell r="AB3185">
            <v>0.8</v>
          </cell>
          <cell r="AC3185">
            <v>35310</v>
          </cell>
          <cell r="AD3185">
            <v>28248</v>
          </cell>
          <cell r="AF3185" t="e">
            <v>#N/A</v>
          </cell>
          <cell r="AH3185">
            <v>0</v>
          </cell>
          <cell r="AI3185">
            <v>0</v>
          </cell>
          <cell r="AK3185" t="e">
            <v>#N/A</v>
          </cell>
          <cell r="AM3185">
            <v>0</v>
          </cell>
          <cell r="AN3185">
            <v>0</v>
          </cell>
          <cell r="AP3185" t="e">
            <v>#N/A</v>
          </cell>
          <cell r="AR3185">
            <v>0</v>
          </cell>
          <cell r="AS3185">
            <v>0</v>
          </cell>
          <cell r="AU3185" t="e">
            <v>#N/A</v>
          </cell>
          <cell r="AW3185">
            <v>0</v>
          </cell>
          <cell r="AX3185">
            <v>0</v>
          </cell>
          <cell r="AZ3185" t="e">
            <v>#N/A</v>
          </cell>
          <cell r="BB3185">
            <v>0</v>
          </cell>
          <cell r="BC3185">
            <v>0</v>
          </cell>
          <cell r="BE3185" t="e">
            <v>#N/A</v>
          </cell>
          <cell r="BG3185">
            <v>0</v>
          </cell>
          <cell r="BH3185">
            <v>0</v>
          </cell>
          <cell r="BJ3185" t="e">
            <v>#N/A</v>
          </cell>
          <cell r="BL3185">
            <v>0</v>
          </cell>
          <cell r="BM3185">
            <v>0</v>
          </cell>
          <cell r="BO3185" t="e">
            <v>#N/A</v>
          </cell>
          <cell r="BQ3185">
            <v>0</v>
          </cell>
          <cell r="BR3185">
            <v>0</v>
          </cell>
          <cell r="BT3185" t="e">
            <v>#N/A</v>
          </cell>
          <cell r="BV3185">
            <v>0</v>
          </cell>
          <cell r="BW3185">
            <v>0</v>
          </cell>
          <cell r="CW3185">
            <v>127</v>
          </cell>
          <cell r="CX3185" t="str">
            <v>諸雑費</v>
          </cell>
          <cell r="CY3185">
            <v>1</v>
          </cell>
          <cell r="DA3185">
            <v>2</v>
          </cell>
          <cell r="DG3185">
            <v>1</v>
          </cell>
        </row>
        <row r="3186">
          <cell r="Q3186">
            <v>7362</v>
          </cell>
          <cell r="R3186" t="str">
            <v>土砂運搬工</v>
          </cell>
          <cell r="S3186" t="str">
            <v>2t-3.1～4.0㎞以下</v>
          </cell>
          <cell r="T3186" t="str">
            <v>山積0.28m3</v>
          </cell>
          <cell r="U3186" t="str">
            <v>ｍ3</v>
          </cell>
          <cell r="V3186">
            <v>3178</v>
          </cell>
          <cell r="W3186" t="str">
            <v>厚労省参考p.175</v>
          </cell>
          <cell r="X3186" t="str">
            <v>DID区間あり　管路土工</v>
          </cell>
          <cell r="Y3186">
            <v>10</v>
          </cell>
          <cell r="Z3186">
            <v>1095</v>
          </cell>
          <cell r="AA3186" t="str">
            <v>ﾀﾞﾝﾌﾟﾄﾗｯｸ運転工</v>
          </cell>
          <cell r="AB3186">
            <v>0.9</v>
          </cell>
          <cell r="AC3186">
            <v>35310</v>
          </cell>
          <cell r="AD3186">
            <v>31779</v>
          </cell>
          <cell r="AF3186" t="e">
            <v>#N/A</v>
          </cell>
          <cell r="AH3186">
            <v>0</v>
          </cell>
          <cell r="AI3186">
            <v>0</v>
          </cell>
          <cell r="AK3186" t="e">
            <v>#N/A</v>
          </cell>
          <cell r="AM3186">
            <v>0</v>
          </cell>
          <cell r="AN3186">
            <v>0</v>
          </cell>
          <cell r="AP3186" t="e">
            <v>#N/A</v>
          </cell>
          <cell r="AR3186">
            <v>0</v>
          </cell>
          <cell r="AS3186">
            <v>0</v>
          </cell>
          <cell r="AU3186" t="e">
            <v>#N/A</v>
          </cell>
          <cell r="AW3186">
            <v>0</v>
          </cell>
          <cell r="AX3186">
            <v>0</v>
          </cell>
          <cell r="AZ3186" t="e">
            <v>#N/A</v>
          </cell>
          <cell r="BB3186">
            <v>0</v>
          </cell>
          <cell r="BC3186">
            <v>0</v>
          </cell>
          <cell r="BE3186" t="e">
            <v>#N/A</v>
          </cell>
          <cell r="BG3186">
            <v>0</v>
          </cell>
          <cell r="BH3186">
            <v>0</v>
          </cell>
          <cell r="BJ3186" t="e">
            <v>#N/A</v>
          </cell>
          <cell r="BL3186">
            <v>0</v>
          </cell>
          <cell r="BM3186">
            <v>0</v>
          </cell>
          <cell r="BO3186" t="e">
            <v>#N/A</v>
          </cell>
          <cell r="BQ3186">
            <v>0</v>
          </cell>
          <cell r="BR3186">
            <v>0</v>
          </cell>
          <cell r="BT3186" t="e">
            <v>#N/A</v>
          </cell>
          <cell r="BV3186">
            <v>0</v>
          </cell>
          <cell r="BW3186">
            <v>0</v>
          </cell>
          <cell r="CW3186">
            <v>127</v>
          </cell>
          <cell r="CX3186" t="str">
            <v>諸雑費</v>
          </cell>
          <cell r="CY3186">
            <v>1</v>
          </cell>
          <cell r="DA3186">
            <v>1</v>
          </cell>
          <cell r="DG3186">
            <v>1</v>
          </cell>
        </row>
        <row r="3187">
          <cell r="Q3187">
            <v>7363</v>
          </cell>
          <cell r="R3187" t="str">
            <v>土砂運搬工</v>
          </cell>
          <cell r="S3187" t="str">
            <v>2t-4.1～5.0㎞以下</v>
          </cell>
          <cell r="T3187" t="str">
            <v>山積0.28m3</v>
          </cell>
          <cell r="U3187" t="str">
            <v>ｍ3</v>
          </cell>
          <cell r="V3187">
            <v>3531</v>
          </cell>
          <cell r="W3187" t="str">
            <v>厚労省参考p.175</v>
          </cell>
          <cell r="X3187" t="str">
            <v>DID区間あり　管路土工</v>
          </cell>
          <cell r="Y3187">
            <v>10</v>
          </cell>
          <cell r="Z3187">
            <v>1095</v>
          </cell>
          <cell r="AA3187" t="str">
            <v>ﾀﾞﾝﾌﾟﾄﾗｯｸ運転工</v>
          </cell>
          <cell r="AB3187">
            <v>1</v>
          </cell>
          <cell r="AC3187">
            <v>35310</v>
          </cell>
          <cell r="AD3187">
            <v>35310</v>
          </cell>
          <cell r="AF3187" t="e">
            <v>#N/A</v>
          </cell>
          <cell r="AH3187">
            <v>0</v>
          </cell>
          <cell r="AI3187">
            <v>0</v>
          </cell>
          <cell r="AK3187" t="e">
            <v>#N/A</v>
          </cell>
          <cell r="AM3187">
            <v>0</v>
          </cell>
          <cell r="AN3187">
            <v>0</v>
          </cell>
          <cell r="AP3187" t="e">
            <v>#N/A</v>
          </cell>
          <cell r="AR3187">
            <v>0</v>
          </cell>
          <cell r="AS3187">
            <v>0</v>
          </cell>
          <cell r="AU3187" t="e">
            <v>#N/A</v>
          </cell>
          <cell r="AW3187">
            <v>0</v>
          </cell>
          <cell r="AX3187">
            <v>0</v>
          </cell>
          <cell r="AZ3187" t="e">
            <v>#N/A</v>
          </cell>
          <cell r="BB3187">
            <v>0</v>
          </cell>
          <cell r="BC3187">
            <v>0</v>
          </cell>
          <cell r="BE3187" t="e">
            <v>#N/A</v>
          </cell>
          <cell r="BG3187">
            <v>0</v>
          </cell>
          <cell r="BH3187">
            <v>0</v>
          </cell>
          <cell r="BJ3187" t="e">
            <v>#N/A</v>
          </cell>
          <cell r="BL3187">
            <v>0</v>
          </cell>
          <cell r="BM3187">
            <v>0</v>
          </cell>
          <cell r="BO3187" t="e">
            <v>#N/A</v>
          </cell>
          <cell r="BQ3187">
            <v>0</v>
          </cell>
          <cell r="BR3187">
            <v>0</v>
          </cell>
          <cell r="BT3187" t="e">
            <v>#N/A</v>
          </cell>
          <cell r="BV3187">
            <v>0</v>
          </cell>
          <cell r="BW3187">
            <v>0</v>
          </cell>
          <cell r="CW3187">
            <v>127</v>
          </cell>
          <cell r="CX3187" t="str">
            <v>諸雑費</v>
          </cell>
          <cell r="CY3187">
            <v>1</v>
          </cell>
          <cell r="DA3187">
            <v>0</v>
          </cell>
          <cell r="DG3187">
            <v>1</v>
          </cell>
        </row>
        <row r="3188">
          <cell r="Q3188">
            <v>7364</v>
          </cell>
          <cell r="R3188" t="str">
            <v>土砂運搬工</v>
          </cell>
          <cell r="S3188" t="str">
            <v>2t-5.1～6.0㎞以下</v>
          </cell>
          <cell r="T3188" t="str">
            <v>山積0.28m3</v>
          </cell>
          <cell r="U3188" t="str">
            <v>ｍ3</v>
          </cell>
          <cell r="V3188">
            <v>3885</v>
          </cell>
          <cell r="W3188" t="str">
            <v>厚労省参考p.175</v>
          </cell>
          <cell r="X3188" t="str">
            <v>DID区間あり　管路土工</v>
          </cell>
          <cell r="Y3188">
            <v>10</v>
          </cell>
          <cell r="Z3188">
            <v>1095</v>
          </cell>
          <cell r="AA3188" t="str">
            <v>ﾀﾞﾝﾌﾟﾄﾗｯｸ運転工</v>
          </cell>
          <cell r="AB3188">
            <v>1.1000000000000001</v>
          </cell>
          <cell r="AC3188">
            <v>35310</v>
          </cell>
          <cell r="AD3188">
            <v>38841</v>
          </cell>
          <cell r="AF3188" t="e">
            <v>#N/A</v>
          </cell>
          <cell r="AH3188">
            <v>0</v>
          </cell>
          <cell r="AI3188">
            <v>0</v>
          </cell>
          <cell r="AK3188" t="e">
            <v>#N/A</v>
          </cell>
          <cell r="AM3188">
            <v>0</v>
          </cell>
          <cell r="AN3188">
            <v>0</v>
          </cell>
          <cell r="AP3188" t="e">
            <v>#N/A</v>
          </cell>
          <cell r="AR3188">
            <v>0</v>
          </cell>
          <cell r="AS3188">
            <v>0</v>
          </cell>
          <cell r="AU3188" t="e">
            <v>#N/A</v>
          </cell>
          <cell r="AW3188">
            <v>0</v>
          </cell>
          <cell r="AX3188">
            <v>0</v>
          </cell>
          <cell r="AZ3188" t="e">
            <v>#N/A</v>
          </cell>
          <cell r="BB3188">
            <v>0</v>
          </cell>
          <cell r="BC3188">
            <v>0</v>
          </cell>
          <cell r="BE3188" t="e">
            <v>#N/A</v>
          </cell>
          <cell r="BG3188">
            <v>0</v>
          </cell>
          <cell r="BH3188">
            <v>0</v>
          </cell>
          <cell r="BJ3188" t="e">
            <v>#N/A</v>
          </cell>
          <cell r="BL3188">
            <v>0</v>
          </cell>
          <cell r="BM3188">
            <v>0</v>
          </cell>
          <cell r="BO3188" t="e">
            <v>#N/A</v>
          </cell>
          <cell r="BQ3188">
            <v>0</v>
          </cell>
          <cell r="BR3188">
            <v>0</v>
          </cell>
          <cell r="BT3188" t="e">
            <v>#N/A</v>
          </cell>
          <cell r="BV3188">
            <v>0</v>
          </cell>
          <cell r="BW3188">
            <v>0</v>
          </cell>
          <cell r="CW3188">
            <v>127</v>
          </cell>
          <cell r="CX3188" t="str">
            <v>諸雑費</v>
          </cell>
          <cell r="CY3188">
            <v>1</v>
          </cell>
          <cell r="DA3188">
            <v>9</v>
          </cell>
          <cell r="DG3188">
            <v>1</v>
          </cell>
        </row>
        <row r="3189">
          <cell r="Q3189">
            <v>7365</v>
          </cell>
          <cell r="R3189" t="str">
            <v>土砂運搬工</v>
          </cell>
          <cell r="S3189" t="str">
            <v>2t-6.1～7.5㎞以下</v>
          </cell>
          <cell r="T3189" t="str">
            <v>山積0.28m3</v>
          </cell>
          <cell r="U3189" t="str">
            <v>ｍ3</v>
          </cell>
          <cell r="V3189">
            <v>4591</v>
          </cell>
          <cell r="W3189" t="str">
            <v>厚労省参考p.175</v>
          </cell>
          <cell r="X3189" t="str">
            <v>DID区間あり　管路土工</v>
          </cell>
          <cell r="Y3189">
            <v>10</v>
          </cell>
          <cell r="Z3189">
            <v>1095</v>
          </cell>
          <cell r="AA3189" t="str">
            <v>ﾀﾞﾝﾌﾟﾄﾗｯｸ運転工</v>
          </cell>
          <cell r="AB3189">
            <v>1.3</v>
          </cell>
          <cell r="AC3189">
            <v>35310</v>
          </cell>
          <cell r="AD3189">
            <v>45903</v>
          </cell>
          <cell r="AF3189" t="e">
            <v>#N/A</v>
          </cell>
          <cell r="AH3189">
            <v>0</v>
          </cell>
          <cell r="AI3189">
            <v>0</v>
          </cell>
          <cell r="AK3189" t="e">
            <v>#N/A</v>
          </cell>
          <cell r="AM3189">
            <v>0</v>
          </cell>
          <cell r="AN3189">
            <v>0</v>
          </cell>
          <cell r="AP3189" t="e">
            <v>#N/A</v>
          </cell>
          <cell r="AR3189">
            <v>0</v>
          </cell>
          <cell r="AS3189">
            <v>0</v>
          </cell>
          <cell r="AU3189" t="e">
            <v>#N/A</v>
          </cell>
          <cell r="AW3189">
            <v>0</v>
          </cell>
          <cell r="AX3189">
            <v>0</v>
          </cell>
          <cell r="AZ3189" t="e">
            <v>#N/A</v>
          </cell>
          <cell r="BB3189">
            <v>0</v>
          </cell>
          <cell r="BC3189">
            <v>0</v>
          </cell>
          <cell r="BE3189" t="e">
            <v>#N/A</v>
          </cell>
          <cell r="BG3189">
            <v>0</v>
          </cell>
          <cell r="BH3189">
            <v>0</v>
          </cell>
          <cell r="BJ3189" t="e">
            <v>#N/A</v>
          </cell>
          <cell r="BL3189">
            <v>0</v>
          </cell>
          <cell r="BM3189">
            <v>0</v>
          </cell>
          <cell r="BO3189" t="e">
            <v>#N/A</v>
          </cell>
          <cell r="BQ3189">
            <v>0</v>
          </cell>
          <cell r="BR3189">
            <v>0</v>
          </cell>
          <cell r="BT3189" t="e">
            <v>#N/A</v>
          </cell>
          <cell r="BV3189">
            <v>0</v>
          </cell>
          <cell r="BW3189">
            <v>0</v>
          </cell>
          <cell r="CW3189">
            <v>127</v>
          </cell>
          <cell r="CX3189" t="str">
            <v>諸雑費</v>
          </cell>
          <cell r="CY3189">
            <v>1</v>
          </cell>
          <cell r="DA3189">
            <v>7</v>
          </cell>
          <cell r="DG3189">
            <v>1</v>
          </cell>
        </row>
        <row r="3190">
          <cell r="Q3190">
            <v>7366</v>
          </cell>
          <cell r="R3190" t="str">
            <v>土砂運搬工</v>
          </cell>
          <cell r="S3190" t="str">
            <v>2t-7.6～9.5㎞以下</v>
          </cell>
          <cell r="T3190" t="str">
            <v>山積0.28m3</v>
          </cell>
          <cell r="U3190" t="str">
            <v>ｍ3</v>
          </cell>
          <cell r="V3190">
            <v>5297</v>
          </cell>
          <cell r="W3190" t="str">
            <v>厚労省参考p.175</v>
          </cell>
          <cell r="X3190" t="str">
            <v>DID区間あり　管路土工</v>
          </cell>
          <cell r="Y3190">
            <v>10</v>
          </cell>
          <cell r="Z3190">
            <v>1095</v>
          </cell>
          <cell r="AA3190" t="str">
            <v>ﾀﾞﾝﾌﾟﾄﾗｯｸ運転工</v>
          </cell>
          <cell r="AB3190">
            <v>1.5</v>
          </cell>
          <cell r="AC3190">
            <v>35310</v>
          </cell>
          <cell r="AD3190">
            <v>52965</v>
          </cell>
          <cell r="AF3190" t="e">
            <v>#N/A</v>
          </cell>
          <cell r="AH3190">
            <v>0</v>
          </cell>
          <cell r="AI3190">
            <v>0</v>
          </cell>
          <cell r="AK3190" t="e">
            <v>#N/A</v>
          </cell>
          <cell r="AM3190">
            <v>0</v>
          </cell>
          <cell r="AN3190">
            <v>0</v>
          </cell>
          <cell r="AP3190" t="e">
            <v>#N/A</v>
          </cell>
          <cell r="AR3190">
            <v>0</v>
          </cell>
          <cell r="AS3190">
            <v>0</v>
          </cell>
          <cell r="AU3190" t="e">
            <v>#N/A</v>
          </cell>
          <cell r="AW3190">
            <v>0</v>
          </cell>
          <cell r="AX3190">
            <v>0</v>
          </cell>
          <cell r="AZ3190" t="e">
            <v>#N/A</v>
          </cell>
          <cell r="BB3190">
            <v>0</v>
          </cell>
          <cell r="BC3190">
            <v>0</v>
          </cell>
          <cell r="BE3190" t="e">
            <v>#N/A</v>
          </cell>
          <cell r="BG3190">
            <v>0</v>
          </cell>
          <cell r="BH3190">
            <v>0</v>
          </cell>
          <cell r="BJ3190" t="e">
            <v>#N/A</v>
          </cell>
          <cell r="BL3190">
            <v>0</v>
          </cell>
          <cell r="BM3190">
            <v>0</v>
          </cell>
          <cell r="BO3190" t="e">
            <v>#N/A</v>
          </cell>
          <cell r="BQ3190">
            <v>0</v>
          </cell>
          <cell r="BR3190">
            <v>0</v>
          </cell>
          <cell r="BT3190" t="e">
            <v>#N/A</v>
          </cell>
          <cell r="BV3190">
            <v>0</v>
          </cell>
          <cell r="BW3190">
            <v>0</v>
          </cell>
          <cell r="CW3190">
            <v>127</v>
          </cell>
          <cell r="CX3190" t="str">
            <v>諸雑費</v>
          </cell>
          <cell r="CY3190">
            <v>1</v>
          </cell>
          <cell r="DA3190">
            <v>5</v>
          </cell>
          <cell r="DG3190">
            <v>1</v>
          </cell>
        </row>
        <row r="3191">
          <cell r="Q3191">
            <v>7367</v>
          </cell>
          <cell r="R3191" t="str">
            <v>土砂運搬工</v>
          </cell>
          <cell r="S3191" t="str">
            <v>2t-9.6～12.5㎞以下</v>
          </cell>
          <cell r="T3191" t="str">
            <v>山積0.28m3</v>
          </cell>
          <cell r="U3191" t="str">
            <v>ｍ3</v>
          </cell>
          <cell r="V3191">
            <v>6356</v>
          </cell>
          <cell r="W3191" t="str">
            <v>厚労省参考p.175</v>
          </cell>
          <cell r="X3191" t="str">
            <v>DID区間あり　管路土工</v>
          </cell>
          <cell r="Y3191">
            <v>10</v>
          </cell>
          <cell r="Z3191">
            <v>1095</v>
          </cell>
          <cell r="AA3191" t="str">
            <v>ﾀﾞﾝﾌﾟﾄﾗｯｸ運転工</v>
          </cell>
          <cell r="AB3191">
            <v>1.8</v>
          </cell>
          <cell r="AC3191">
            <v>35310</v>
          </cell>
          <cell r="AD3191">
            <v>63558</v>
          </cell>
          <cell r="AF3191" t="e">
            <v>#N/A</v>
          </cell>
          <cell r="AH3191">
            <v>0</v>
          </cell>
          <cell r="AI3191">
            <v>0</v>
          </cell>
          <cell r="AK3191" t="e">
            <v>#N/A</v>
          </cell>
          <cell r="AM3191">
            <v>0</v>
          </cell>
          <cell r="AN3191">
            <v>0</v>
          </cell>
          <cell r="AP3191" t="e">
            <v>#N/A</v>
          </cell>
          <cell r="AR3191">
            <v>0</v>
          </cell>
          <cell r="AS3191">
            <v>0</v>
          </cell>
          <cell r="AU3191" t="e">
            <v>#N/A</v>
          </cell>
          <cell r="AW3191">
            <v>0</v>
          </cell>
          <cell r="AX3191">
            <v>0</v>
          </cell>
          <cell r="AZ3191" t="e">
            <v>#N/A</v>
          </cell>
          <cell r="BB3191">
            <v>0</v>
          </cell>
          <cell r="BC3191">
            <v>0</v>
          </cell>
          <cell r="BE3191" t="e">
            <v>#N/A</v>
          </cell>
          <cell r="BG3191">
            <v>0</v>
          </cell>
          <cell r="BH3191">
            <v>0</v>
          </cell>
          <cell r="BJ3191" t="e">
            <v>#N/A</v>
          </cell>
          <cell r="BL3191">
            <v>0</v>
          </cell>
          <cell r="BM3191">
            <v>0</v>
          </cell>
          <cell r="BO3191" t="e">
            <v>#N/A</v>
          </cell>
          <cell r="BQ3191">
            <v>0</v>
          </cell>
          <cell r="BR3191">
            <v>0</v>
          </cell>
          <cell r="BT3191" t="e">
            <v>#N/A</v>
          </cell>
          <cell r="BV3191">
            <v>0</v>
          </cell>
          <cell r="BW3191">
            <v>0</v>
          </cell>
          <cell r="CW3191">
            <v>127</v>
          </cell>
          <cell r="CX3191" t="str">
            <v>諸雑費</v>
          </cell>
          <cell r="CY3191">
            <v>1</v>
          </cell>
          <cell r="DA3191">
            <v>2</v>
          </cell>
          <cell r="DG3191">
            <v>1</v>
          </cell>
        </row>
        <row r="3192">
          <cell r="Q3192">
            <v>7368</v>
          </cell>
          <cell r="R3192" t="str">
            <v>土砂運搬工</v>
          </cell>
          <cell r="S3192" t="str">
            <v>2t-12.6～17.5㎞以下</v>
          </cell>
          <cell r="T3192" t="str">
            <v>山積0.28m3</v>
          </cell>
          <cell r="U3192" t="str">
            <v>ｍ3</v>
          </cell>
          <cell r="V3192">
            <v>8122</v>
          </cell>
          <cell r="W3192" t="str">
            <v>厚労省参考p.175</v>
          </cell>
          <cell r="X3192" t="str">
            <v>DID区間あり　管路土工</v>
          </cell>
          <cell r="Y3192">
            <v>10</v>
          </cell>
          <cell r="Z3192">
            <v>1095</v>
          </cell>
          <cell r="AA3192" t="str">
            <v>ﾀﾞﾝﾌﾟﾄﾗｯｸ運転工</v>
          </cell>
          <cell r="AB3192">
            <v>2.2999999999999998</v>
          </cell>
          <cell r="AC3192">
            <v>35310</v>
          </cell>
          <cell r="AD3192">
            <v>81213</v>
          </cell>
          <cell r="AF3192" t="e">
            <v>#N/A</v>
          </cell>
          <cell r="AH3192">
            <v>0</v>
          </cell>
          <cell r="AI3192">
            <v>0</v>
          </cell>
          <cell r="AK3192" t="e">
            <v>#N/A</v>
          </cell>
          <cell r="AM3192">
            <v>0</v>
          </cell>
          <cell r="AN3192">
            <v>0</v>
          </cell>
          <cell r="AP3192" t="e">
            <v>#N/A</v>
          </cell>
          <cell r="AR3192">
            <v>0</v>
          </cell>
          <cell r="AS3192">
            <v>0</v>
          </cell>
          <cell r="AU3192" t="e">
            <v>#N/A</v>
          </cell>
          <cell r="AW3192">
            <v>0</v>
          </cell>
          <cell r="AX3192">
            <v>0</v>
          </cell>
          <cell r="AZ3192" t="e">
            <v>#N/A</v>
          </cell>
          <cell r="BB3192">
            <v>0</v>
          </cell>
          <cell r="BC3192">
            <v>0</v>
          </cell>
          <cell r="BE3192" t="e">
            <v>#N/A</v>
          </cell>
          <cell r="BG3192">
            <v>0</v>
          </cell>
          <cell r="BH3192">
            <v>0</v>
          </cell>
          <cell r="BJ3192" t="e">
            <v>#N/A</v>
          </cell>
          <cell r="BL3192">
            <v>0</v>
          </cell>
          <cell r="BM3192">
            <v>0</v>
          </cell>
          <cell r="BO3192" t="e">
            <v>#N/A</v>
          </cell>
          <cell r="BQ3192">
            <v>0</v>
          </cell>
          <cell r="BR3192">
            <v>0</v>
          </cell>
          <cell r="BT3192" t="e">
            <v>#N/A</v>
          </cell>
          <cell r="BV3192">
            <v>0</v>
          </cell>
          <cell r="BW3192">
            <v>0</v>
          </cell>
          <cell r="CW3192">
            <v>127</v>
          </cell>
          <cell r="CX3192" t="str">
            <v>諸雑費</v>
          </cell>
          <cell r="CY3192">
            <v>1</v>
          </cell>
          <cell r="DA3192">
            <v>7</v>
          </cell>
          <cell r="DG3192">
            <v>1</v>
          </cell>
        </row>
        <row r="3193">
          <cell r="Q3193">
            <v>7369</v>
          </cell>
          <cell r="R3193" t="str">
            <v>土砂運搬工</v>
          </cell>
          <cell r="S3193" t="str">
            <v>2t-17.6～20.0㎞以下</v>
          </cell>
          <cell r="T3193" t="str">
            <v>山積0.28m3</v>
          </cell>
          <cell r="U3193" t="str">
            <v>ｍ3</v>
          </cell>
          <cell r="V3193">
            <v>10600</v>
          </cell>
          <cell r="W3193" t="str">
            <v>厚労省参考p.175</v>
          </cell>
          <cell r="X3193" t="str">
            <v>DID区間あり　管路土工</v>
          </cell>
          <cell r="Y3193">
            <v>10</v>
          </cell>
          <cell r="Z3193">
            <v>1095</v>
          </cell>
          <cell r="AA3193" t="str">
            <v>ﾀﾞﾝﾌﾟﾄﾗｯｸ運転工</v>
          </cell>
          <cell r="AB3193">
            <v>3</v>
          </cell>
          <cell r="AC3193">
            <v>35310</v>
          </cell>
          <cell r="AD3193">
            <v>105930</v>
          </cell>
          <cell r="AF3193" t="e">
            <v>#N/A</v>
          </cell>
          <cell r="AH3193">
            <v>0</v>
          </cell>
          <cell r="AI3193">
            <v>0</v>
          </cell>
          <cell r="AK3193" t="e">
            <v>#N/A</v>
          </cell>
          <cell r="AM3193">
            <v>0</v>
          </cell>
          <cell r="AN3193">
            <v>0</v>
          </cell>
          <cell r="AP3193" t="e">
            <v>#N/A</v>
          </cell>
          <cell r="AR3193">
            <v>0</v>
          </cell>
          <cell r="AS3193">
            <v>0</v>
          </cell>
          <cell r="AU3193" t="e">
            <v>#N/A</v>
          </cell>
          <cell r="AW3193">
            <v>0</v>
          </cell>
          <cell r="AX3193">
            <v>0</v>
          </cell>
          <cell r="AZ3193" t="e">
            <v>#N/A</v>
          </cell>
          <cell r="BB3193">
            <v>0</v>
          </cell>
          <cell r="BC3193">
            <v>0</v>
          </cell>
          <cell r="BE3193" t="e">
            <v>#N/A</v>
          </cell>
          <cell r="BG3193">
            <v>0</v>
          </cell>
          <cell r="BH3193">
            <v>0</v>
          </cell>
          <cell r="BJ3193" t="e">
            <v>#N/A</v>
          </cell>
          <cell r="BL3193">
            <v>0</v>
          </cell>
          <cell r="BM3193">
            <v>0</v>
          </cell>
          <cell r="BO3193" t="e">
            <v>#N/A</v>
          </cell>
          <cell r="BQ3193">
            <v>0</v>
          </cell>
          <cell r="BR3193">
            <v>0</v>
          </cell>
          <cell r="BT3193" t="e">
            <v>#N/A</v>
          </cell>
          <cell r="BV3193">
            <v>0</v>
          </cell>
          <cell r="BW3193">
            <v>0</v>
          </cell>
          <cell r="CW3193">
            <v>127</v>
          </cell>
          <cell r="CX3193" t="str">
            <v>諸雑費</v>
          </cell>
          <cell r="CY3193">
            <v>1</v>
          </cell>
          <cell r="DA3193">
            <v>70</v>
          </cell>
          <cell r="DG3193">
            <v>1</v>
          </cell>
        </row>
        <row r="3194">
          <cell r="Q3194">
            <v>7370</v>
          </cell>
          <cell r="R3194" t="str">
            <v>ｺﾝｸﾘｰﾄｶﾞﾗ(鉄筋)運搬工</v>
          </cell>
          <cell r="S3194" t="str">
            <v>2t-0.5㎞以下</v>
          </cell>
          <cell r="T3194" t="str">
            <v>山積0.28m3</v>
          </cell>
          <cell r="U3194" t="str">
            <v>ｍ3</v>
          </cell>
          <cell r="V3194">
            <v>1967</v>
          </cell>
          <cell r="W3194" t="str">
            <v>厚労省参考p.175</v>
          </cell>
          <cell r="X3194" t="str">
            <v>DID区間あり　管路土工</v>
          </cell>
          <cell r="Y3194">
            <v>10</v>
          </cell>
          <cell r="Z3194">
            <v>1097</v>
          </cell>
          <cell r="AA3194" t="str">
            <v>ﾀﾞﾝﾌﾟﾄﾗｯｸ運転工</v>
          </cell>
          <cell r="AB3194">
            <v>0.54800000000000004</v>
          </cell>
          <cell r="AC3194">
            <v>35880</v>
          </cell>
          <cell r="AD3194">
            <v>19662.240000000002</v>
          </cell>
          <cell r="AF3194" t="e">
            <v>#N/A</v>
          </cell>
          <cell r="AH3194">
            <v>0</v>
          </cell>
          <cell r="AI3194">
            <v>0</v>
          </cell>
          <cell r="AK3194" t="e">
            <v>#N/A</v>
          </cell>
          <cell r="AM3194">
            <v>0</v>
          </cell>
          <cell r="AN3194">
            <v>0</v>
          </cell>
          <cell r="AP3194" t="e">
            <v>#N/A</v>
          </cell>
          <cell r="AR3194">
            <v>0</v>
          </cell>
          <cell r="AS3194">
            <v>0</v>
          </cell>
          <cell r="AU3194" t="e">
            <v>#N/A</v>
          </cell>
          <cell r="AW3194">
            <v>0</v>
          </cell>
          <cell r="AX3194">
            <v>0</v>
          </cell>
          <cell r="AZ3194" t="e">
            <v>#N/A</v>
          </cell>
          <cell r="BB3194">
            <v>0</v>
          </cell>
          <cell r="BC3194">
            <v>0</v>
          </cell>
          <cell r="BE3194" t="e">
            <v>#N/A</v>
          </cell>
          <cell r="BG3194">
            <v>0</v>
          </cell>
          <cell r="BH3194">
            <v>0</v>
          </cell>
          <cell r="BJ3194" t="e">
            <v>#N/A</v>
          </cell>
          <cell r="BL3194">
            <v>0</v>
          </cell>
          <cell r="BM3194">
            <v>0</v>
          </cell>
          <cell r="BO3194" t="e">
            <v>#N/A</v>
          </cell>
          <cell r="BQ3194">
            <v>0</v>
          </cell>
          <cell r="BR3194">
            <v>0</v>
          </cell>
          <cell r="BT3194" t="e">
            <v>#N/A</v>
          </cell>
          <cell r="BV3194">
            <v>0</v>
          </cell>
          <cell r="BW3194">
            <v>0</v>
          </cell>
          <cell r="CW3194">
            <v>127</v>
          </cell>
          <cell r="CX3194" t="str">
            <v>諸雑費</v>
          </cell>
          <cell r="CY3194">
            <v>1</v>
          </cell>
          <cell r="DA3194">
            <v>7.7599999999983993</v>
          </cell>
          <cell r="DG3194">
            <v>1</v>
          </cell>
        </row>
        <row r="3195">
          <cell r="Q3195">
            <v>7371</v>
          </cell>
          <cell r="R3195" t="str">
            <v>ｺﾝｸﾘｰﾄｶﾞﾗ(鉄筋)運搬工</v>
          </cell>
          <cell r="S3195" t="str">
            <v>2t-0.6～1.0㎞以下</v>
          </cell>
          <cell r="T3195" t="str">
            <v>山積0.28m3</v>
          </cell>
          <cell r="U3195" t="str">
            <v>ｍ3</v>
          </cell>
          <cell r="V3195">
            <v>2458</v>
          </cell>
          <cell r="W3195" t="str">
            <v>厚労省参考p.175</v>
          </cell>
          <cell r="X3195" t="str">
            <v>DID区間あり　管路土工</v>
          </cell>
          <cell r="Y3195">
            <v>10</v>
          </cell>
          <cell r="Z3195">
            <v>1097</v>
          </cell>
          <cell r="AA3195" t="str">
            <v>ﾀﾞﾝﾌﾟﾄﾗｯｸ運転工</v>
          </cell>
          <cell r="AB3195">
            <v>0.68500000000000005</v>
          </cell>
          <cell r="AC3195">
            <v>35880</v>
          </cell>
          <cell r="AD3195">
            <v>24577.8</v>
          </cell>
          <cell r="AF3195" t="e">
            <v>#N/A</v>
          </cell>
          <cell r="AH3195">
            <v>0</v>
          </cell>
          <cell r="AI3195">
            <v>0</v>
          </cell>
          <cell r="AK3195" t="e">
            <v>#N/A</v>
          </cell>
          <cell r="AM3195">
            <v>0</v>
          </cell>
          <cell r="AN3195">
            <v>0</v>
          </cell>
          <cell r="AP3195" t="e">
            <v>#N/A</v>
          </cell>
          <cell r="AR3195">
            <v>0</v>
          </cell>
          <cell r="AS3195">
            <v>0</v>
          </cell>
          <cell r="AU3195" t="e">
            <v>#N/A</v>
          </cell>
          <cell r="AW3195">
            <v>0</v>
          </cell>
          <cell r="AX3195">
            <v>0</v>
          </cell>
          <cell r="AZ3195" t="e">
            <v>#N/A</v>
          </cell>
          <cell r="BB3195">
            <v>0</v>
          </cell>
          <cell r="BC3195">
            <v>0</v>
          </cell>
          <cell r="BE3195" t="e">
            <v>#N/A</v>
          </cell>
          <cell r="BG3195">
            <v>0</v>
          </cell>
          <cell r="BH3195">
            <v>0</v>
          </cell>
          <cell r="BJ3195" t="e">
            <v>#N/A</v>
          </cell>
          <cell r="BL3195">
            <v>0</v>
          </cell>
          <cell r="BM3195">
            <v>0</v>
          </cell>
          <cell r="BO3195" t="e">
            <v>#N/A</v>
          </cell>
          <cell r="BQ3195">
            <v>0</v>
          </cell>
          <cell r="BR3195">
            <v>0</v>
          </cell>
          <cell r="BT3195" t="e">
            <v>#N/A</v>
          </cell>
          <cell r="BV3195">
            <v>0</v>
          </cell>
          <cell r="BW3195">
            <v>0</v>
          </cell>
          <cell r="CW3195">
            <v>127</v>
          </cell>
          <cell r="CX3195" t="str">
            <v>諸雑費</v>
          </cell>
          <cell r="CY3195">
            <v>1</v>
          </cell>
          <cell r="DA3195">
            <v>2.2000000000007276</v>
          </cell>
          <cell r="DG3195">
            <v>1</v>
          </cell>
        </row>
        <row r="3196">
          <cell r="Q3196">
            <v>7372</v>
          </cell>
          <cell r="R3196" t="str">
            <v>ｺﾝｸﾘｰﾄｶﾞﾗ(鉄筋)運搬工</v>
          </cell>
          <cell r="S3196" t="str">
            <v>2t-1.1～1.5㎞以下</v>
          </cell>
          <cell r="T3196" t="str">
            <v>山積0.28m3</v>
          </cell>
          <cell r="U3196" t="str">
            <v>ｍ3</v>
          </cell>
          <cell r="V3196">
            <v>2706</v>
          </cell>
          <cell r="W3196" t="str">
            <v>厚労省参考p.175</v>
          </cell>
          <cell r="X3196" t="str">
            <v>DID区間あり　管路土工</v>
          </cell>
          <cell r="Y3196">
            <v>10</v>
          </cell>
          <cell r="Z3196">
            <v>1097</v>
          </cell>
          <cell r="AA3196" t="str">
            <v>ﾀﾞﾝﾌﾟﾄﾗｯｸ運転工</v>
          </cell>
          <cell r="AB3196">
            <v>0.754</v>
          </cell>
          <cell r="AC3196">
            <v>35880</v>
          </cell>
          <cell r="AD3196">
            <v>27053.52</v>
          </cell>
          <cell r="AF3196" t="e">
            <v>#N/A</v>
          </cell>
          <cell r="AH3196">
            <v>0</v>
          </cell>
          <cell r="AI3196">
            <v>0</v>
          </cell>
          <cell r="AK3196" t="e">
            <v>#N/A</v>
          </cell>
          <cell r="AM3196">
            <v>0</v>
          </cell>
          <cell r="AN3196">
            <v>0</v>
          </cell>
          <cell r="AP3196" t="e">
            <v>#N/A</v>
          </cell>
          <cell r="AR3196">
            <v>0</v>
          </cell>
          <cell r="AS3196">
            <v>0</v>
          </cell>
          <cell r="AU3196" t="e">
            <v>#N/A</v>
          </cell>
          <cell r="AW3196">
            <v>0</v>
          </cell>
          <cell r="AX3196">
            <v>0</v>
          </cell>
          <cell r="AZ3196" t="e">
            <v>#N/A</v>
          </cell>
          <cell r="BB3196">
            <v>0</v>
          </cell>
          <cell r="BC3196">
            <v>0</v>
          </cell>
          <cell r="BE3196" t="e">
            <v>#N/A</v>
          </cell>
          <cell r="BG3196">
            <v>0</v>
          </cell>
          <cell r="BH3196">
            <v>0</v>
          </cell>
          <cell r="BJ3196" t="e">
            <v>#N/A</v>
          </cell>
          <cell r="BL3196">
            <v>0</v>
          </cell>
          <cell r="BM3196">
            <v>0</v>
          </cell>
          <cell r="BO3196" t="e">
            <v>#N/A</v>
          </cell>
          <cell r="BQ3196">
            <v>0</v>
          </cell>
          <cell r="BR3196">
            <v>0</v>
          </cell>
          <cell r="BT3196" t="e">
            <v>#N/A</v>
          </cell>
          <cell r="BV3196">
            <v>0</v>
          </cell>
          <cell r="BW3196">
            <v>0</v>
          </cell>
          <cell r="CW3196">
            <v>127</v>
          </cell>
          <cell r="CX3196" t="str">
            <v>諸雑費</v>
          </cell>
          <cell r="CY3196">
            <v>1</v>
          </cell>
          <cell r="DA3196">
            <v>6.4799999999995634</v>
          </cell>
          <cell r="DG3196">
            <v>1</v>
          </cell>
        </row>
        <row r="3197">
          <cell r="Q3197">
            <v>7373</v>
          </cell>
          <cell r="R3197" t="str">
            <v>ｺﾝｸﾘｰﾄｶﾞﾗ(鉄筋)運搬工</v>
          </cell>
          <cell r="S3197" t="str">
            <v>2t-1.6～2.0㎞以下</v>
          </cell>
          <cell r="T3197" t="str">
            <v>山積0.28m3</v>
          </cell>
          <cell r="U3197" t="str">
            <v>ｍ3</v>
          </cell>
          <cell r="V3197">
            <v>3197</v>
          </cell>
          <cell r="W3197" t="str">
            <v>厚労省参考p.175</v>
          </cell>
          <cell r="X3197" t="str">
            <v>DID区間あり　管路土工</v>
          </cell>
          <cell r="Y3197">
            <v>10</v>
          </cell>
          <cell r="Z3197">
            <v>1097</v>
          </cell>
          <cell r="AA3197" t="str">
            <v>ﾀﾞﾝﾌﾟﾄﾗｯｸ運転工</v>
          </cell>
          <cell r="AB3197">
            <v>0.89100000000000001</v>
          </cell>
          <cell r="AC3197">
            <v>35880</v>
          </cell>
          <cell r="AD3197">
            <v>31969.08</v>
          </cell>
          <cell r="AF3197" t="e">
            <v>#N/A</v>
          </cell>
          <cell r="AH3197">
            <v>0</v>
          </cell>
          <cell r="AI3197">
            <v>0</v>
          </cell>
          <cell r="AK3197" t="e">
            <v>#N/A</v>
          </cell>
          <cell r="AM3197">
            <v>0</v>
          </cell>
          <cell r="AN3197">
            <v>0</v>
          </cell>
          <cell r="AP3197" t="e">
            <v>#N/A</v>
          </cell>
          <cell r="AR3197">
            <v>0</v>
          </cell>
          <cell r="AS3197">
            <v>0</v>
          </cell>
          <cell r="AU3197" t="e">
            <v>#N/A</v>
          </cell>
          <cell r="AW3197">
            <v>0</v>
          </cell>
          <cell r="AX3197">
            <v>0</v>
          </cell>
          <cell r="AZ3197" t="e">
            <v>#N/A</v>
          </cell>
          <cell r="BB3197">
            <v>0</v>
          </cell>
          <cell r="BC3197">
            <v>0</v>
          </cell>
          <cell r="BE3197" t="e">
            <v>#N/A</v>
          </cell>
          <cell r="BG3197">
            <v>0</v>
          </cell>
          <cell r="BH3197">
            <v>0</v>
          </cell>
          <cell r="BJ3197" t="e">
            <v>#N/A</v>
          </cell>
          <cell r="BL3197">
            <v>0</v>
          </cell>
          <cell r="BM3197">
            <v>0</v>
          </cell>
          <cell r="BO3197" t="e">
            <v>#N/A</v>
          </cell>
          <cell r="BQ3197">
            <v>0</v>
          </cell>
          <cell r="BR3197">
            <v>0</v>
          </cell>
          <cell r="BT3197" t="e">
            <v>#N/A</v>
          </cell>
          <cell r="BV3197">
            <v>0</v>
          </cell>
          <cell r="BW3197">
            <v>0</v>
          </cell>
          <cell r="CW3197">
            <v>127</v>
          </cell>
          <cell r="CX3197" t="str">
            <v>諸雑費</v>
          </cell>
          <cell r="CY3197">
            <v>1</v>
          </cell>
          <cell r="DA3197">
            <v>0.91999999999825377</v>
          </cell>
          <cell r="DG3197">
            <v>1</v>
          </cell>
        </row>
        <row r="3198">
          <cell r="Q3198">
            <v>7374</v>
          </cell>
          <cell r="R3198" t="str">
            <v>ｺﾝｸﾘｰﾄｶﾞﾗ(鉄筋)運搬工</v>
          </cell>
          <cell r="S3198" t="str">
            <v>2t-2.1～3.0㎞以下</v>
          </cell>
          <cell r="T3198" t="str">
            <v>山積0.28m3</v>
          </cell>
          <cell r="U3198" t="str">
            <v>ｍ3</v>
          </cell>
          <cell r="V3198">
            <v>3933</v>
          </cell>
          <cell r="W3198" t="str">
            <v>厚労省参考p.175</v>
          </cell>
          <cell r="X3198" t="str">
            <v>DID区間あり　管路土工</v>
          </cell>
          <cell r="Y3198">
            <v>10</v>
          </cell>
          <cell r="Z3198">
            <v>1097</v>
          </cell>
          <cell r="AA3198" t="str">
            <v>ﾀﾞﾝﾌﾟﾄﾗｯｸ運転工</v>
          </cell>
          <cell r="AB3198">
            <v>1.0960000000000001</v>
          </cell>
          <cell r="AC3198">
            <v>35880</v>
          </cell>
          <cell r="AD3198">
            <v>39324.480000000003</v>
          </cell>
          <cell r="AF3198" t="e">
            <v>#N/A</v>
          </cell>
          <cell r="AH3198">
            <v>0</v>
          </cell>
          <cell r="AI3198">
            <v>0</v>
          </cell>
          <cell r="AK3198" t="e">
            <v>#N/A</v>
          </cell>
          <cell r="AM3198">
            <v>0</v>
          </cell>
          <cell r="AN3198">
            <v>0</v>
          </cell>
          <cell r="AP3198" t="e">
            <v>#N/A</v>
          </cell>
          <cell r="AR3198">
            <v>0</v>
          </cell>
          <cell r="AS3198">
            <v>0</v>
          </cell>
          <cell r="AU3198" t="e">
            <v>#N/A</v>
          </cell>
          <cell r="AW3198">
            <v>0</v>
          </cell>
          <cell r="AX3198">
            <v>0</v>
          </cell>
          <cell r="AZ3198" t="e">
            <v>#N/A</v>
          </cell>
          <cell r="BB3198">
            <v>0</v>
          </cell>
          <cell r="BC3198">
            <v>0</v>
          </cell>
          <cell r="BE3198" t="e">
            <v>#N/A</v>
          </cell>
          <cell r="BG3198">
            <v>0</v>
          </cell>
          <cell r="BH3198">
            <v>0</v>
          </cell>
          <cell r="BJ3198" t="e">
            <v>#N/A</v>
          </cell>
          <cell r="BL3198">
            <v>0</v>
          </cell>
          <cell r="BM3198">
            <v>0</v>
          </cell>
          <cell r="BO3198" t="e">
            <v>#N/A</v>
          </cell>
          <cell r="BQ3198">
            <v>0</v>
          </cell>
          <cell r="BR3198">
            <v>0</v>
          </cell>
          <cell r="BT3198" t="e">
            <v>#N/A</v>
          </cell>
          <cell r="BV3198">
            <v>0</v>
          </cell>
          <cell r="BW3198">
            <v>0</v>
          </cell>
          <cell r="CW3198">
            <v>127</v>
          </cell>
          <cell r="CX3198" t="str">
            <v>諸雑費</v>
          </cell>
          <cell r="CY3198">
            <v>1</v>
          </cell>
          <cell r="DA3198">
            <v>5.5199999999967986</v>
          </cell>
          <cell r="DG3198">
            <v>1</v>
          </cell>
        </row>
        <row r="3199">
          <cell r="Q3199">
            <v>7375</v>
          </cell>
          <cell r="R3199" t="str">
            <v>ｺﾝｸﾘｰﾄｶﾞﾗ(鉄筋)運搬工</v>
          </cell>
          <cell r="S3199" t="str">
            <v>2t-3.1～4.0㎞以下</v>
          </cell>
          <cell r="T3199" t="str">
            <v>山積0.28m3</v>
          </cell>
          <cell r="U3199" t="str">
            <v>ｍ3</v>
          </cell>
          <cell r="V3199">
            <v>4425</v>
          </cell>
          <cell r="W3199" t="str">
            <v>厚労省参考p.175</v>
          </cell>
          <cell r="X3199" t="str">
            <v>DID区間あり　管路土工</v>
          </cell>
          <cell r="Y3199">
            <v>10</v>
          </cell>
          <cell r="Z3199">
            <v>1097</v>
          </cell>
          <cell r="AA3199" t="str">
            <v>ﾀﾞﾝﾌﾟﾄﾗｯｸ運転工</v>
          </cell>
          <cell r="AB3199">
            <v>1.2330000000000001</v>
          </cell>
          <cell r="AC3199">
            <v>35880</v>
          </cell>
          <cell r="AD3199">
            <v>44240.04</v>
          </cell>
          <cell r="AF3199" t="e">
            <v>#N/A</v>
          </cell>
          <cell r="AH3199">
            <v>0</v>
          </cell>
          <cell r="AI3199">
            <v>0</v>
          </cell>
          <cell r="AK3199" t="e">
            <v>#N/A</v>
          </cell>
          <cell r="AM3199">
            <v>0</v>
          </cell>
          <cell r="AN3199">
            <v>0</v>
          </cell>
          <cell r="AP3199" t="e">
            <v>#N/A</v>
          </cell>
          <cell r="AR3199">
            <v>0</v>
          </cell>
          <cell r="AS3199">
            <v>0</v>
          </cell>
          <cell r="AU3199" t="e">
            <v>#N/A</v>
          </cell>
          <cell r="AW3199">
            <v>0</v>
          </cell>
          <cell r="AX3199">
            <v>0</v>
          </cell>
          <cell r="AZ3199" t="e">
            <v>#N/A</v>
          </cell>
          <cell r="BB3199">
            <v>0</v>
          </cell>
          <cell r="BC3199">
            <v>0</v>
          </cell>
          <cell r="BE3199" t="e">
            <v>#N/A</v>
          </cell>
          <cell r="BG3199">
            <v>0</v>
          </cell>
          <cell r="BH3199">
            <v>0</v>
          </cell>
          <cell r="BJ3199" t="e">
            <v>#N/A</v>
          </cell>
          <cell r="BL3199">
            <v>0</v>
          </cell>
          <cell r="BM3199">
            <v>0</v>
          </cell>
          <cell r="BO3199" t="e">
            <v>#N/A</v>
          </cell>
          <cell r="BQ3199">
            <v>0</v>
          </cell>
          <cell r="BR3199">
            <v>0</v>
          </cell>
          <cell r="BT3199" t="e">
            <v>#N/A</v>
          </cell>
          <cell r="BV3199">
            <v>0</v>
          </cell>
          <cell r="BW3199">
            <v>0</v>
          </cell>
          <cell r="CW3199">
            <v>127</v>
          </cell>
          <cell r="CX3199" t="str">
            <v>諸雑費</v>
          </cell>
          <cell r="CY3199">
            <v>1</v>
          </cell>
          <cell r="DA3199">
            <v>9.9599999999991269</v>
          </cell>
          <cell r="DG3199">
            <v>1</v>
          </cell>
        </row>
        <row r="3200">
          <cell r="Q3200">
            <v>7376</v>
          </cell>
          <cell r="R3200" t="str">
            <v>ｺﾝｸﾘｰﾄｶﾞﾗ(鉄筋)運搬工</v>
          </cell>
          <cell r="S3200" t="str">
            <v>2t-4.1～5.0㎞以下</v>
          </cell>
          <cell r="T3200" t="str">
            <v>山積0.28m3</v>
          </cell>
          <cell r="U3200" t="str">
            <v>ｍ3</v>
          </cell>
          <cell r="V3200">
            <v>4916</v>
          </cell>
          <cell r="W3200" t="str">
            <v>厚労省参考p.175</v>
          </cell>
          <cell r="X3200" t="str">
            <v>DID区間あり　管路土工</v>
          </cell>
          <cell r="Y3200">
            <v>10</v>
          </cell>
          <cell r="Z3200">
            <v>1097</v>
          </cell>
          <cell r="AA3200" t="str">
            <v>ﾀﾞﾝﾌﾟﾄﾗｯｸ運転工</v>
          </cell>
          <cell r="AB3200">
            <v>1.37</v>
          </cell>
          <cell r="AC3200">
            <v>35880</v>
          </cell>
          <cell r="AD3200">
            <v>49155.6</v>
          </cell>
          <cell r="AF3200" t="e">
            <v>#N/A</v>
          </cell>
          <cell r="AH3200">
            <v>0</v>
          </cell>
          <cell r="AI3200">
            <v>0</v>
          </cell>
          <cell r="AK3200" t="e">
            <v>#N/A</v>
          </cell>
          <cell r="AM3200">
            <v>0</v>
          </cell>
          <cell r="AN3200">
            <v>0</v>
          </cell>
          <cell r="AP3200" t="e">
            <v>#N/A</v>
          </cell>
          <cell r="AR3200">
            <v>0</v>
          </cell>
          <cell r="AS3200">
            <v>0</v>
          </cell>
          <cell r="AU3200" t="e">
            <v>#N/A</v>
          </cell>
          <cell r="AW3200">
            <v>0</v>
          </cell>
          <cell r="AX3200">
            <v>0</v>
          </cell>
          <cell r="AZ3200" t="e">
            <v>#N/A</v>
          </cell>
          <cell r="BB3200">
            <v>0</v>
          </cell>
          <cell r="BC3200">
            <v>0</v>
          </cell>
          <cell r="BE3200" t="e">
            <v>#N/A</v>
          </cell>
          <cell r="BG3200">
            <v>0</v>
          </cell>
          <cell r="BH3200">
            <v>0</v>
          </cell>
          <cell r="BJ3200" t="e">
            <v>#N/A</v>
          </cell>
          <cell r="BL3200">
            <v>0</v>
          </cell>
          <cell r="BM3200">
            <v>0</v>
          </cell>
          <cell r="BO3200" t="e">
            <v>#N/A</v>
          </cell>
          <cell r="BQ3200">
            <v>0</v>
          </cell>
          <cell r="BR3200">
            <v>0</v>
          </cell>
          <cell r="BT3200" t="e">
            <v>#N/A</v>
          </cell>
          <cell r="BV3200">
            <v>0</v>
          </cell>
          <cell r="BW3200">
            <v>0</v>
          </cell>
          <cell r="CW3200">
            <v>127</v>
          </cell>
          <cell r="CX3200" t="str">
            <v>諸雑費</v>
          </cell>
          <cell r="CY3200">
            <v>1</v>
          </cell>
          <cell r="DA3200">
            <v>4.4000000000014552</v>
          </cell>
          <cell r="DG3200">
            <v>1</v>
          </cell>
        </row>
        <row r="3201">
          <cell r="Q3201">
            <v>7377</v>
          </cell>
          <cell r="R3201" t="str">
            <v>ｺﾝｸﾘｰﾄｶﾞﾗ(鉄筋)運搬工</v>
          </cell>
          <cell r="S3201" t="str">
            <v>2t-5.1～6.0㎞以下</v>
          </cell>
          <cell r="T3201" t="str">
            <v>山積0.28m3</v>
          </cell>
          <cell r="U3201" t="str">
            <v>ｍ3</v>
          </cell>
          <cell r="V3201">
            <v>5408</v>
          </cell>
          <cell r="W3201" t="str">
            <v>厚労省参考p.175</v>
          </cell>
          <cell r="X3201" t="str">
            <v>DID区間あり　管路土工</v>
          </cell>
          <cell r="Y3201">
            <v>10</v>
          </cell>
          <cell r="Z3201">
            <v>1097</v>
          </cell>
          <cell r="AA3201" t="str">
            <v>ﾀﾞﾝﾌﾟﾄﾗｯｸ運転工</v>
          </cell>
          <cell r="AB3201">
            <v>1.5069999999999999</v>
          </cell>
          <cell r="AC3201">
            <v>35880</v>
          </cell>
          <cell r="AD3201">
            <v>54071.16</v>
          </cell>
          <cell r="AF3201" t="e">
            <v>#N/A</v>
          </cell>
          <cell r="AH3201">
            <v>0</v>
          </cell>
          <cell r="AI3201">
            <v>0</v>
          </cell>
          <cell r="AK3201" t="e">
            <v>#N/A</v>
          </cell>
          <cell r="AM3201">
            <v>0</v>
          </cell>
          <cell r="AN3201">
            <v>0</v>
          </cell>
          <cell r="AP3201" t="e">
            <v>#N/A</v>
          </cell>
          <cell r="AR3201">
            <v>0</v>
          </cell>
          <cell r="AS3201">
            <v>0</v>
          </cell>
          <cell r="AU3201" t="e">
            <v>#N/A</v>
          </cell>
          <cell r="AW3201">
            <v>0</v>
          </cell>
          <cell r="AX3201">
            <v>0</v>
          </cell>
          <cell r="AZ3201" t="e">
            <v>#N/A</v>
          </cell>
          <cell r="BB3201">
            <v>0</v>
          </cell>
          <cell r="BC3201">
            <v>0</v>
          </cell>
          <cell r="BE3201" t="e">
            <v>#N/A</v>
          </cell>
          <cell r="BG3201">
            <v>0</v>
          </cell>
          <cell r="BH3201">
            <v>0</v>
          </cell>
          <cell r="BJ3201" t="e">
            <v>#N/A</v>
          </cell>
          <cell r="BL3201">
            <v>0</v>
          </cell>
          <cell r="BM3201">
            <v>0</v>
          </cell>
          <cell r="BO3201" t="e">
            <v>#N/A</v>
          </cell>
          <cell r="BQ3201">
            <v>0</v>
          </cell>
          <cell r="BR3201">
            <v>0</v>
          </cell>
          <cell r="BT3201" t="e">
            <v>#N/A</v>
          </cell>
          <cell r="BV3201">
            <v>0</v>
          </cell>
          <cell r="BW3201">
            <v>0</v>
          </cell>
          <cell r="CW3201">
            <v>127</v>
          </cell>
          <cell r="CX3201" t="str">
            <v>諸雑費</v>
          </cell>
          <cell r="CY3201">
            <v>1</v>
          </cell>
          <cell r="DA3201">
            <v>8.8399999999965075</v>
          </cell>
          <cell r="DG3201">
            <v>1</v>
          </cell>
        </row>
        <row r="3202">
          <cell r="Q3202">
            <v>7378</v>
          </cell>
          <cell r="R3202" t="str">
            <v>ｺﾝｸﾘｰﾄｶﾞﾗ(鉄筋)運搬工</v>
          </cell>
          <cell r="S3202" t="str">
            <v>2t-6.1～7.5㎞以下</v>
          </cell>
          <cell r="T3202" t="str">
            <v>山積0.28m3</v>
          </cell>
          <cell r="U3202" t="str">
            <v>ｍ3</v>
          </cell>
          <cell r="V3202">
            <v>6391</v>
          </cell>
          <cell r="W3202" t="str">
            <v>厚労省参考p.175</v>
          </cell>
          <cell r="X3202" t="str">
            <v>DID区間あり　管路土工</v>
          </cell>
          <cell r="Y3202">
            <v>10</v>
          </cell>
          <cell r="Z3202">
            <v>1097</v>
          </cell>
          <cell r="AA3202" t="str">
            <v>ﾀﾞﾝﾌﾟﾄﾗｯｸ運転工</v>
          </cell>
          <cell r="AB3202">
            <v>1.7809999999999999</v>
          </cell>
          <cell r="AC3202">
            <v>35880</v>
          </cell>
          <cell r="AD3202">
            <v>63902.28</v>
          </cell>
          <cell r="AF3202" t="e">
            <v>#N/A</v>
          </cell>
          <cell r="AH3202">
            <v>0</v>
          </cell>
          <cell r="AI3202">
            <v>0</v>
          </cell>
          <cell r="AK3202" t="e">
            <v>#N/A</v>
          </cell>
          <cell r="AM3202">
            <v>0</v>
          </cell>
          <cell r="AN3202">
            <v>0</v>
          </cell>
          <cell r="AP3202" t="e">
            <v>#N/A</v>
          </cell>
          <cell r="AR3202">
            <v>0</v>
          </cell>
          <cell r="AS3202">
            <v>0</v>
          </cell>
          <cell r="AU3202" t="e">
            <v>#N/A</v>
          </cell>
          <cell r="AW3202">
            <v>0</v>
          </cell>
          <cell r="AX3202">
            <v>0</v>
          </cell>
          <cell r="AZ3202" t="e">
            <v>#N/A</v>
          </cell>
          <cell r="BB3202">
            <v>0</v>
          </cell>
          <cell r="BC3202">
            <v>0</v>
          </cell>
          <cell r="BE3202" t="e">
            <v>#N/A</v>
          </cell>
          <cell r="BG3202">
            <v>0</v>
          </cell>
          <cell r="BH3202">
            <v>0</v>
          </cell>
          <cell r="BJ3202" t="e">
            <v>#N/A</v>
          </cell>
          <cell r="BL3202">
            <v>0</v>
          </cell>
          <cell r="BM3202">
            <v>0</v>
          </cell>
          <cell r="BO3202" t="e">
            <v>#N/A</v>
          </cell>
          <cell r="BQ3202">
            <v>0</v>
          </cell>
          <cell r="BR3202">
            <v>0</v>
          </cell>
          <cell r="BT3202" t="e">
            <v>#N/A</v>
          </cell>
          <cell r="BV3202">
            <v>0</v>
          </cell>
          <cell r="BW3202">
            <v>0</v>
          </cell>
          <cell r="CW3202">
            <v>127</v>
          </cell>
          <cell r="CX3202" t="str">
            <v>諸雑費</v>
          </cell>
          <cell r="CY3202">
            <v>1</v>
          </cell>
          <cell r="DA3202">
            <v>7.7200000000011642</v>
          </cell>
          <cell r="DG3202">
            <v>1</v>
          </cell>
        </row>
        <row r="3203">
          <cell r="Q3203">
            <v>7379</v>
          </cell>
          <cell r="R3203" t="str">
            <v>ｺﾝｸﾘｰﾄｶﾞﾗ(鉄筋)運搬工</v>
          </cell>
          <cell r="S3203" t="str">
            <v>2t-7.6～9.5㎞以下</v>
          </cell>
          <cell r="T3203" t="str">
            <v>山積0.28m3</v>
          </cell>
          <cell r="U3203" t="str">
            <v>ｍ3</v>
          </cell>
          <cell r="V3203">
            <v>7374</v>
          </cell>
          <cell r="W3203" t="str">
            <v>厚労省参考p.175</v>
          </cell>
          <cell r="X3203" t="str">
            <v>DID区間あり　管路土工</v>
          </cell>
          <cell r="Y3203">
            <v>10</v>
          </cell>
          <cell r="Z3203">
            <v>1097</v>
          </cell>
          <cell r="AA3203" t="str">
            <v>ﾀﾞﾝﾌﾟﾄﾗｯｸ運転工</v>
          </cell>
          <cell r="AB3203">
            <v>2.0550000000000002</v>
          </cell>
          <cell r="AC3203">
            <v>35880</v>
          </cell>
          <cell r="AD3203">
            <v>73733.399999999994</v>
          </cell>
          <cell r="AF3203" t="e">
            <v>#N/A</v>
          </cell>
          <cell r="AH3203">
            <v>0</v>
          </cell>
          <cell r="AI3203">
            <v>0</v>
          </cell>
          <cell r="AK3203" t="e">
            <v>#N/A</v>
          </cell>
          <cell r="AM3203">
            <v>0</v>
          </cell>
          <cell r="AN3203">
            <v>0</v>
          </cell>
          <cell r="AP3203" t="e">
            <v>#N/A</v>
          </cell>
          <cell r="AR3203">
            <v>0</v>
          </cell>
          <cell r="AS3203">
            <v>0</v>
          </cell>
          <cell r="AU3203" t="e">
            <v>#N/A</v>
          </cell>
          <cell r="AW3203">
            <v>0</v>
          </cell>
          <cell r="AX3203">
            <v>0</v>
          </cell>
          <cell r="AZ3203" t="e">
            <v>#N/A</v>
          </cell>
          <cell r="BB3203">
            <v>0</v>
          </cell>
          <cell r="BC3203">
            <v>0</v>
          </cell>
          <cell r="BE3203" t="e">
            <v>#N/A</v>
          </cell>
          <cell r="BG3203">
            <v>0</v>
          </cell>
          <cell r="BH3203">
            <v>0</v>
          </cell>
          <cell r="BJ3203" t="e">
            <v>#N/A</v>
          </cell>
          <cell r="BL3203">
            <v>0</v>
          </cell>
          <cell r="BM3203">
            <v>0</v>
          </cell>
          <cell r="BO3203" t="e">
            <v>#N/A</v>
          </cell>
          <cell r="BQ3203">
            <v>0</v>
          </cell>
          <cell r="BR3203">
            <v>0</v>
          </cell>
          <cell r="BT3203" t="e">
            <v>#N/A</v>
          </cell>
          <cell r="BV3203">
            <v>0</v>
          </cell>
          <cell r="BW3203">
            <v>0</v>
          </cell>
          <cell r="CW3203">
            <v>127</v>
          </cell>
          <cell r="CX3203" t="str">
            <v>諸雑費</v>
          </cell>
          <cell r="CY3203">
            <v>1</v>
          </cell>
          <cell r="DA3203">
            <v>6.6000000000058208</v>
          </cell>
          <cell r="DG3203">
            <v>1</v>
          </cell>
        </row>
        <row r="3204">
          <cell r="Q3204">
            <v>7380</v>
          </cell>
          <cell r="R3204" t="str">
            <v>ｺﾝｸﾘｰﾄｶﾞﾗ(鉄筋)運搬工</v>
          </cell>
          <cell r="S3204" t="str">
            <v>2t-9.6～12.5㎞以下</v>
          </cell>
          <cell r="T3204" t="str">
            <v>山積0.28m3</v>
          </cell>
          <cell r="U3204" t="str">
            <v>ｍ3</v>
          </cell>
          <cell r="V3204">
            <v>8849</v>
          </cell>
          <cell r="W3204" t="str">
            <v>厚労省参考p.175</v>
          </cell>
          <cell r="X3204" t="str">
            <v>DID区間あり　管路土工</v>
          </cell>
          <cell r="Y3204">
            <v>10</v>
          </cell>
          <cell r="Z3204">
            <v>1097</v>
          </cell>
          <cell r="AA3204" t="str">
            <v>ﾀﾞﾝﾌﾟﾄﾗｯｸ運転工</v>
          </cell>
          <cell r="AB3204">
            <v>2.4660000000000002</v>
          </cell>
          <cell r="AC3204">
            <v>35880</v>
          </cell>
          <cell r="AD3204">
            <v>88480.08</v>
          </cell>
          <cell r="AF3204" t="e">
            <v>#N/A</v>
          </cell>
          <cell r="AH3204">
            <v>0</v>
          </cell>
          <cell r="AI3204">
            <v>0</v>
          </cell>
          <cell r="AK3204" t="e">
            <v>#N/A</v>
          </cell>
          <cell r="AM3204">
            <v>0</v>
          </cell>
          <cell r="AN3204">
            <v>0</v>
          </cell>
          <cell r="AP3204" t="e">
            <v>#N/A</v>
          </cell>
          <cell r="AR3204">
            <v>0</v>
          </cell>
          <cell r="AS3204">
            <v>0</v>
          </cell>
          <cell r="AU3204" t="e">
            <v>#N/A</v>
          </cell>
          <cell r="AW3204">
            <v>0</v>
          </cell>
          <cell r="AX3204">
            <v>0</v>
          </cell>
          <cell r="AZ3204" t="e">
            <v>#N/A</v>
          </cell>
          <cell r="BB3204">
            <v>0</v>
          </cell>
          <cell r="BC3204">
            <v>0</v>
          </cell>
          <cell r="BE3204" t="e">
            <v>#N/A</v>
          </cell>
          <cell r="BG3204">
            <v>0</v>
          </cell>
          <cell r="BH3204">
            <v>0</v>
          </cell>
          <cell r="BJ3204" t="e">
            <v>#N/A</v>
          </cell>
          <cell r="BL3204">
            <v>0</v>
          </cell>
          <cell r="BM3204">
            <v>0</v>
          </cell>
          <cell r="BO3204" t="e">
            <v>#N/A</v>
          </cell>
          <cell r="BQ3204">
            <v>0</v>
          </cell>
          <cell r="BR3204">
            <v>0</v>
          </cell>
          <cell r="BT3204" t="e">
            <v>#N/A</v>
          </cell>
          <cell r="BV3204">
            <v>0</v>
          </cell>
          <cell r="BW3204">
            <v>0</v>
          </cell>
          <cell r="CW3204">
            <v>127</v>
          </cell>
          <cell r="CX3204" t="str">
            <v>諸雑費</v>
          </cell>
          <cell r="CY3204">
            <v>1</v>
          </cell>
          <cell r="DA3204">
            <v>9.9199999999982538</v>
          </cell>
          <cell r="DG3204">
            <v>1</v>
          </cell>
        </row>
        <row r="3205">
          <cell r="Q3205">
            <v>7381</v>
          </cell>
          <cell r="R3205" t="str">
            <v>ｺﾝｸﾘｰﾄｶﾞﾗ(鉄筋)運搬工</v>
          </cell>
          <cell r="S3205" t="str">
            <v>2t-12.6～17.5㎞以下</v>
          </cell>
          <cell r="T3205" t="str">
            <v>山積0.28m3</v>
          </cell>
          <cell r="U3205" t="str">
            <v>ｍ3</v>
          </cell>
          <cell r="V3205">
            <v>11310</v>
          </cell>
          <cell r="W3205" t="str">
            <v>厚労省参考p.175</v>
          </cell>
          <cell r="X3205" t="str">
            <v>DID区間あり　管路土工</v>
          </cell>
          <cell r="Y3205">
            <v>10</v>
          </cell>
          <cell r="Z3205">
            <v>1097</v>
          </cell>
          <cell r="AA3205" t="str">
            <v>ﾀﾞﾝﾌﾟﾄﾗｯｸ運転工</v>
          </cell>
          <cell r="AB3205">
            <v>3.1509999999999998</v>
          </cell>
          <cell r="AC3205">
            <v>35880</v>
          </cell>
          <cell r="AD3205">
            <v>113057.88</v>
          </cell>
          <cell r="AF3205" t="e">
            <v>#N/A</v>
          </cell>
          <cell r="AH3205">
            <v>0</v>
          </cell>
          <cell r="AI3205">
            <v>0</v>
          </cell>
          <cell r="AK3205" t="e">
            <v>#N/A</v>
          </cell>
          <cell r="AM3205">
            <v>0</v>
          </cell>
          <cell r="AN3205">
            <v>0</v>
          </cell>
          <cell r="AP3205" t="e">
            <v>#N/A</v>
          </cell>
          <cell r="AR3205">
            <v>0</v>
          </cell>
          <cell r="AS3205">
            <v>0</v>
          </cell>
          <cell r="AU3205" t="e">
            <v>#N/A</v>
          </cell>
          <cell r="AW3205">
            <v>0</v>
          </cell>
          <cell r="AX3205">
            <v>0</v>
          </cell>
          <cell r="AZ3205" t="e">
            <v>#N/A</v>
          </cell>
          <cell r="BB3205">
            <v>0</v>
          </cell>
          <cell r="BC3205">
            <v>0</v>
          </cell>
          <cell r="BE3205" t="e">
            <v>#N/A</v>
          </cell>
          <cell r="BG3205">
            <v>0</v>
          </cell>
          <cell r="BH3205">
            <v>0</v>
          </cell>
          <cell r="BJ3205" t="e">
            <v>#N/A</v>
          </cell>
          <cell r="BL3205">
            <v>0</v>
          </cell>
          <cell r="BM3205">
            <v>0</v>
          </cell>
          <cell r="BO3205" t="e">
            <v>#N/A</v>
          </cell>
          <cell r="BQ3205">
            <v>0</v>
          </cell>
          <cell r="BR3205">
            <v>0</v>
          </cell>
          <cell r="BT3205" t="e">
            <v>#N/A</v>
          </cell>
          <cell r="BV3205">
            <v>0</v>
          </cell>
          <cell r="BW3205">
            <v>0</v>
          </cell>
          <cell r="CW3205">
            <v>127</v>
          </cell>
          <cell r="CX3205" t="str">
            <v>諸雑費</v>
          </cell>
          <cell r="CY3205">
            <v>1</v>
          </cell>
          <cell r="DA3205">
            <v>42.119999999995343</v>
          </cell>
          <cell r="DG3205">
            <v>1</v>
          </cell>
        </row>
        <row r="3206">
          <cell r="Q3206">
            <v>7382</v>
          </cell>
          <cell r="R3206" t="str">
            <v>ｺﾝｸﾘｰﾄｶﾞﾗ(鉄筋)運搬工</v>
          </cell>
          <cell r="S3206" t="str">
            <v>2t-17.6～20.0㎞以下</v>
          </cell>
          <cell r="T3206" t="str">
            <v>山積0.28m3</v>
          </cell>
          <cell r="U3206" t="str">
            <v>ｍ3</v>
          </cell>
          <cell r="V3206">
            <v>14750</v>
          </cell>
          <cell r="W3206" t="str">
            <v>厚労省参考p.175</v>
          </cell>
          <cell r="X3206" t="str">
            <v>DID区間あり　管路土工</v>
          </cell>
          <cell r="Y3206">
            <v>10</v>
          </cell>
          <cell r="Z3206">
            <v>1097</v>
          </cell>
          <cell r="AA3206" t="str">
            <v>ﾀﾞﾝﾌﾟﾄﾗｯｸ運転工</v>
          </cell>
          <cell r="AB3206">
            <v>4.1100000000000003</v>
          </cell>
          <cell r="AC3206">
            <v>35880</v>
          </cell>
          <cell r="AD3206">
            <v>147466.79999999999</v>
          </cell>
          <cell r="AF3206" t="e">
            <v>#N/A</v>
          </cell>
          <cell r="AH3206">
            <v>0</v>
          </cell>
          <cell r="AI3206">
            <v>0</v>
          </cell>
          <cell r="AK3206" t="e">
            <v>#N/A</v>
          </cell>
          <cell r="AM3206">
            <v>0</v>
          </cell>
          <cell r="AN3206">
            <v>0</v>
          </cell>
          <cell r="AP3206" t="e">
            <v>#N/A</v>
          </cell>
          <cell r="AR3206">
            <v>0</v>
          </cell>
          <cell r="AS3206">
            <v>0</v>
          </cell>
          <cell r="AU3206" t="e">
            <v>#N/A</v>
          </cell>
          <cell r="AW3206">
            <v>0</v>
          </cell>
          <cell r="AX3206">
            <v>0</v>
          </cell>
          <cell r="AZ3206" t="e">
            <v>#N/A</v>
          </cell>
          <cell r="BB3206">
            <v>0</v>
          </cell>
          <cell r="BC3206">
            <v>0</v>
          </cell>
          <cell r="BE3206" t="e">
            <v>#N/A</v>
          </cell>
          <cell r="BG3206">
            <v>0</v>
          </cell>
          <cell r="BH3206">
            <v>0</v>
          </cell>
          <cell r="BJ3206" t="e">
            <v>#N/A</v>
          </cell>
          <cell r="BL3206">
            <v>0</v>
          </cell>
          <cell r="BM3206">
            <v>0</v>
          </cell>
          <cell r="BO3206" t="e">
            <v>#N/A</v>
          </cell>
          <cell r="BQ3206">
            <v>0</v>
          </cell>
          <cell r="BR3206">
            <v>0</v>
          </cell>
          <cell r="BT3206" t="e">
            <v>#N/A</v>
          </cell>
          <cell r="BV3206">
            <v>0</v>
          </cell>
          <cell r="BW3206">
            <v>0</v>
          </cell>
          <cell r="CW3206">
            <v>127</v>
          </cell>
          <cell r="CX3206" t="str">
            <v>諸雑費</v>
          </cell>
          <cell r="CY3206">
            <v>1</v>
          </cell>
          <cell r="DA3206">
            <v>33.200000000011642</v>
          </cell>
          <cell r="DG3206">
            <v>1</v>
          </cell>
        </row>
        <row r="3207">
          <cell r="Q3207">
            <v>7383</v>
          </cell>
          <cell r="R3207" t="str">
            <v>ｺﾝｸﾘｰﾄｶﾞﾗ(無筋)運搬工</v>
          </cell>
          <cell r="S3207" t="str">
            <v>2t-0.5㎞以下</v>
          </cell>
          <cell r="T3207" t="str">
            <v>山積0.28m3</v>
          </cell>
          <cell r="U3207" t="str">
            <v>ｍ3</v>
          </cell>
          <cell r="V3207">
            <v>1837</v>
          </cell>
          <cell r="W3207" t="str">
            <v>厚労省参考p.175</v>
          </cell>
          <cell r="X3207" t="str">
            <v>DID区間あり　管路土工</v>
          </cell>
          <cell r="Y3207">
            <v>10</v>
          </cell>
          <cell r="Z3207">
            <v>1095</v>
          </cell>
          <cell r="AA3207" t="str">
            <v>ﾀﾞﾝﾌﾟﾄﾗｯｸ運転工</v>
          </cell>
          <cell r="AB3207">
            <v>0.52</v>
          </cell>
          <cell r="AC3207">
            <v>35310</v>
          </cell>
          <cell r="AD3207">
            <v>18361.2</v>
          </cell>
          <cell r="AF3207" t="e">
            <v>#N/A</v>
          </cell>
          <cell r="AH3207">
            <v>0</v>
          </cell>
          <cell r="AI3207">
            <v>0</v>
          </cell>
          <cell r="AK3207" t="e">
            <v>#N/A</v>
          </cell>
          <cell r="AM3207">
            <v>0</v>
          </cell>
          <cell r="AN3207">
            <v>0</v>
          </cell>
          <cell r="AP3207" t="e">
            <v>#N/A</v>
          </cell>
          <cell r="AR3207">
            <v>0</v>
          </cell>
          <cell r="AS3207">
            <v>0</v>
          </cell>
          <cell r="AU3207" t="e">
            <v>#N/A</v>
          </cell>
          <cell r="AW3207">
            <v>0</v>
          </cell>
          <cell r="AX3207">
            <v>0</v>
          </cell>
          <cell r="AZ3207" t="e">
            <v>#N/A</v>
          </cell>
          <cell r="BB3207">
            <v>0</v>
          </cell>
          <cell r="BC3207">
            <v>0</v>
          </cell>
          <cell r="BE3207" t="e">
            <v>#N/A</v>
          </cell>
          <cell r="BG3207">
            <v>0</v>
          </cell>
          <cell r="BH3207">
            <v>0</v>
          </cell>
          <cell r="BJ3207" t="e">
            <v>#N/A</v>
          </cell>
          <cell r="BL3207">
            <v>0</v>
          </cell>
          <cell r="BM3207">
            <v>0</v>
          </cell>
          <cell r="BO3207" t="e">
            <v>#N/A</v>
          </cell>
          <cell r="BQ3207">
            <v>0</v>
          </cell>
          <cell r="BR3207">
            <v>0</v>
          </cell>
          <cell r="BT3207" t="e">
            <v>#N/A</v>
          </cell>
          <cell r="BV3207">
            <v>0</v>
          </cell>
          <cell r="BW3207">
            <v>0</v>
          </cell>
          <cell r="CW3207">
            <v>127</v>
          </cell>
          <cell r="CX3207" t="str">
            <v>諸雑費</v>
          </cell>
          <cell r="CY3207">
            <v>1</v>
          </cell>
          <cell r="DA3207">
            <v>8.7999999999992724</v>
          </cell>
          <cell r="DG3207">
            <v>1</v>
          </cell>
        </row>
        <row r="3208">
          <cell r="Q3208">
            <v>7384</v>
          </cell>
          <cell r="R3208" t="str">
            <v>ｺﾝｸﾘｰﾄｶﾞﾗ(無筋)運搬工</v>
          </cell>
          <cell r="S3208" t="str">
            <v>2t-0.6～1.0㎞以下</v>
          </cell>
          <cell r="T3208" t="str">
            <v>山積0.28m3</v>
          </cell>
          <cell r="U3208" t="str">
            <v>ｍ3</v>
          </cell>
          <cell r="V3208">
            <v>2296</v>
          </cell>
          <cell r="W3208" t="str">
            <v>厚労省参考p.175</v>
          </cell>
          <cell r="X3208" t="str">
            <v>DID区間あり　管路土工</v>
          </cell>
          <cell r="Y3208">
            <v>10</v>
          </cell>
          <cell r="Z3208">
            <v>1095</v>
          </cell>
          <cell r="AA3208" t="str">
            <v>ﾀﾞﾝﾌﾟﾄﾗｯｸ運転工</v>
          </cell>
          <cell r="AB3208">
            <v>0.65</v>
          </cell>
          <cell r="AC3208">
            <v>35310</v>
          </cell>
          <cell r="AD3208">
            <v>22951.5</v>
          </cell>
          <cell r="AF3208" t="e">
            <v>#N/A</v>
          </cell>
          <cell r="AH3208">
            <v>0</v>
          </cell>
          <cell r="AI3208">
            <v>0</v>
          </cell>
          <cell r="AK3208" t="e">
            <v>#N/A</v>
          </cell>
          <cell r="AM3208">
            <v>0</v>
          </cell>
          <cell r="AN3208">
            <v>0</v>
          </cell>
          <cell r="AP3208" t="e">
            <v>#N/A</v>
          </cell>
          <cell r="AR3208">
            <v>0</v>
          </cell>
          <cell r="AS3208">
            <v>0</v>
          </cell>
          <cell r="AU3208" t="e">
            <v>#N/A</v>
          </cell>
          <cell r="AW3208">
            <v>0</v>
          </cell>
          <cell r="AX3208">
            <v>0</v>
          </cell>
          <cell r="AZ3208" t="e">
            <v>#N/A</v>
          </cell>
          <cell r="BB3208">
            <v>0</v>
          </cell>
          <cell r="BC3208">
            <v>0</v>
          </cell>
          <cell r="BE3208" t="e">
            <v>#N/A</v>
          </cell>
          <cell r="BG3208">
            <v>0</v>
          </cell>
          <cell r="BH3208">
            <v>0</v>
          </cell>
          <cell r="BJ3208" t="e">
            <v>#N/A</v>
          </cell>
          <cell r="BL3208">
            <v>0</v>
          </cell>
          <cell r="BM3208">
            <v>0</v>
          </cell>
          <cell r="BO3208" t="e">
            <v>#N/A</v>
          </cell>
          <cell r="BQ3208">
            <v>0</v>
          </cell>
          <cell r="BR3208">
            <v>0</v>
          </cell>
          <cell r="BT3208" t="e">
            <v>#N/A</v>
          </cell>
          <cell r="BV3208">
            <v>0</v>
          </cell>
          <cell r="BW3208">
            <v>0</v>
          </cell>
          <cell r="CW3208">
            <v>127</v>
          </cell>
          <cell r="CX3208" t="str">
            <v>諸雑費</v>
          </cell>
          <cell r="CY3208">
            <v>1</v>
          </cell>
          <cell r="DA3208">
            <v>8.5</v>
          </cell>
          <cell r="DG3208">
            <v>1</v>
          </cell>
        </row>
        <row r="3209">
          <cell r="Q3209">
            <v>7385</v>
          </cell>
          <cell r="R3209" t="str">
            <v>ｺﾝｸﾘｰﾄｶﾞﾗ(無筋)運搬工</v>
          </cell>
          <cell r="S3209" t="str">
            <v>2t-1.1～1.5㎞以下</v>
          </cell>
          <cell r="T3209" t="str">
            <v>山積0.28m3</v>
          </cell>
          <cell r="U3209" t="str">
            <v>ｍ3</v>
          </cell>
          <cell r="V3209">
            <v>2525</v>
          </cell>
          <cell r="W3209" t="str">
            <v>厚労省参考p.175</v>
          </cell>
          <cell r="X3209" t="str">
            <v>DID区間あり　管路土工</v>
          </cell>
          <cell r="Y3209">
            <v>10</v>
          </cell>
          <cell r="Z3209">
            <v>1095</v>
          </cell>
          <cell r="AA3209" t="str">
            <v>ﾀﾞﾝﾌﾟﾄﾗｯｸ運転工</v>
          </cell>
          <cell r="AB3209">
            <v>0.71499999999999997</v>
          </cell>
          <cell r="AC3209">
            <v>35310</v>
          </cell>
          <cell r="AD3209">
            <v>25246.65</v>
          </cell>
          <cell r="AF3209" t="e">
            <v>#N/A</v>
          </cell>
          <cell r="AH3209">
            <v>0</v>
          </cell>
          <cell r="AI3209">
            <v>0</v>
          </cell>
          <cell r="AK3209" t="e">
            <v>#N/A</v>
          </cell>
          <cell r="AM3209">
            <v>0</v>
          </cell>
          <cell r="AN3209">
            <v>0</v>
          </cell>
          <cell r="AP3209" t="e">
            <v>#N/A</v>
          </cell>
          <cell r="AR3209">
            <v>0</v>
          </cell>
          <cell r="AS3209">
            <v>0</v>
          </cell>
          <cell r="AU3209" t="e">
            <v>#N/A</v>
          </cell>
          <cell r="AW3209">
            <v>0</v>
          </cell>
          <cell r="AX3209">
            <v>0</v>
          </cell>
          <cell r="AZ3209" t="e">
            <v>#N/A</v>
          </cell>
          <cell r="BB3209">
            <v>0</v>
          </cell>
          <cell r="BC3209">
            <v>0</v>
          </cell>
          <cell r="BE3209" t="e">
            <v>#N/A</v>
          </cell>
          <cell r="BG3209">
            <v>0</v>
          </cell>
          <cell r="BH3209">
            <v>0</v>
          </cell>
          <cell r="BJ3209" t="e">
            <v>#N/A</v>
          </cell>
          <cell r="BL3209">
            <v>0</v>
          </cell>
          <cell r="BM3209">
            <v>0</v>
          </cell>
          <cell r="BO3209" t="e">
            <v>#N/A</v>
          </cell>
          <cell r="BQ3209">
            <v>0</v>
          </cell>
          <cell r="BR3209">
            <v>0</v>
          </cell>
          <cell r="BT3209" t="e">
            <v>#N/A</v>
          </cell>
          <cell r="BV3209">
            <v>0</v>
          </cell>
          <cell r="BW3209">
            <v>0</v>
          </cell>
          <cell r="CW3209">
            <v>127</v>
          </cell>
          <cell r="CX3209" t="str">
            <v>諸雑費</v>
          </cell>
          <cell r="CY3209">
            <v>1</v>
          </cell>
          <cell r="DA3209">
            <v>3.3499999999985448</v>
          </cell>
          <cell r="DG3209">
            <v>1</v>
          </cell>
        </row>
        <row r="3210">
          <cell r="Q3210">
            <v>7386</v>
          </cell>
          <cell r="R3210" t="str">
            <v>ｺﾝｸﾘｰﾄｶﾞﾗ(無筋)運搬工</v>
          </cell>
          <cell r="S3210" t="str">
            <v>2t-1.6～2.0㎞以下</v>
          </cell>
          <cell r="T3210" t="str">
            <v>山積0.28m3</v>
          </cell>
          <cell r="U3210" t="str">
            <v>ｍ3</v>
          </cell>
          <cell r="V3210">
            <v>2984</v>
          </cell>
          <cell r="W3210" t="str">
            <v>厚労省参考p.175</v>
          </cell>
          <cell r="X3210" t="str">
            <v>DID区間あり　管路土工</v>
          </cell>
          <cell r="Y3210">
            <v>10</v>
          </cell>
          <cell r="Z3210">
            <v>1095</v>
          </cell>
          <cell r="AA3210" t="str">
            <v>ﾀﾞﾝﾌﾟﾄﾗｯｸ運転工</v>
          </cell>
          <cell r="AB3210">
            <v>0.84499999999999997</v>
          </cell>
          <cell r="AC3210">
            <v>35310</v>
          </cell>
          <cell r="AD3210">
            <v>29836.95</v>
          </cell>
          <cell r="AF3210" t="e">
            <v>#N/A</v>
          </cell>
          <cell r="AH3210">
            <v>0</v>
          </cell>
          <cell r="AI3210">
            <v>0</v>
          </cell>
          <cell r="AK3210" t="e">
            <v>#N/A</v>
          </cell>
          <cell r="AM3210">
            <v>0</v>
          </cell>
          <cell r="AN3210">
            <v>0</v>
          </cell>
          <cell r="AP3210" t="e">
            <v>#N/A</v>
          </cell>
          <cell r="AR3210">
            <v>0</v>
          </cell>
          <cell r="AS3210">
            <v>0</v>
          </cell>
          <cell r="AU3210" t="e">
            <v>#N/A</v>
          </cell>
          <cell r="AW3210">
            <v>0</v>
          </cell>
          <cell r="AX3210">
            <v>0</v>
          </cell>
          <cell r="AZ3210" t="e">
            <v>#N/A</v>
          </cell>
          <cell r="BB3210">
            <v>0</v>
          </cell>
          <cell r="BC3210">
            <v>0</v>
          </cell>
          <cell r="BE3210" t="e">
            <v>#N/A</v>
          </cell>
          <cell r="BG3210">
            <v>0</v>
          </cell>
          <cell r="BH3210">
            <v>0</v>
          </cell>
          <cell r="BJ3210" t="e">
            <v>#N/A</v>
          </cell>
          <cell r="BL3210">
            <v>0</v>
          </cell>
          <cell r="BM3210">
            <v>0</v>
          </cell>
          <cell r="BO3210" t="e">
            <v>#N/A</v>
          </cell>
          <cell r="BQ3210">
            <v>0</v>
          </cell>
          <cell r="BR3210">
            <v>0</v>
          </cell>
          <cell r="BT3210" t="e">
            <v>#N/A</v>
          </cell>
          <cell r="BV3210">
            <v>0</v>
          </cell>
          <cell r="BW3210">
            <v>0</v>
          </cell>
          <cell r="CW3210">
            <v>127</v>
          </cell>
          <cell r="CX3210" t="str">
            <v>諸雑費</v>
          </cell>
          <cell r="CY3210">
            <v>1</v>
          </cell>
          <cell r="DA3210">
            <v>3.0499999999992724</v>
          </cell>
          <cell r="DG3210">
            <v>1</v>
          </cell>
        </row>
        <row r="3211">
          <cell r="Q3211">
            <v>7387</v>
          </cell>
          <cell r="R3211" t="str">
            <v>ｺﾝｸﾘｰﾄｶﾞﾗ(無筋)運搬工</v>
          </cell>
          <cell r="S3211" t="str">
            <v>2t-2.1～3.0㎞以下</v>
          </cell>
          <cell r="T3211" t="str">
            <v>山積0.28m3</v>
          </cell>
          <cell r="U3211" t="str">
            <v>ｍ3</v>
          </cell>
          <cell r="V3211">
            <v>3673</v>
          </cell>
          <cell r="W3211" t="str">
            <v>厚労省参考p.175</v>
          </cell>
          <cell r="X3211" t="str">
            <v>DID区間あり　管路土工</v>
          </cell>
          <cell r="Y3211">
            <v>10</v>
          </cell>
          <cell r="Z3211">
            <v>1095</v>
          </cell>
          <cell r="AA3211" t="str">
            <v>ﾀﾞﾝﾌﾟﾄﾗｯｸ運転工</v>
          </cell>
          <cell r="AB3211">
            <v>1.04</v>
          </cell>
          <cell r="AC3211">
            <v>35310</v>
          </cell>
          <cell r="AD3211">
            <v>36722.400000000001</v>
          </cell>
          <cell r="AF3211" t="e">
            <v>#N/A</v>
          </cell>
          <cell r="AH3211">
            <v>0</v>
          </cell>
          <cell r="AI3211">
            <v>0</v>
          </cell>
          <cell r="AK3211" t="e">
            <v>#N/A</v>
          </cell>
          <cell r="AM3211">
            <v>0</v>
          </cell>
          <cell r="AN3211">
            <v>0</v>
          </cell>
          <cell r="AP3211" t="e">
            <v>#N/A</v>
          </cell>
          <cell r="AR3211">
            <v>0</v>
          </cell>
          <cell r="AS3211">
            <v>0</v>
          </cell>
          <cell r="AU3211" t="e">
            <v>#N/A</v>
          </cell>
          <cell r="AW3211">
            <v>0</v>
          </cell>
          <cell r="AX3211">
            <v>0</v>
          </cell>
          <cell r="AZ3211" t="e">
            <v>#N/A</v>
          </cell>
          <cell r="BB3211">
            <v>0</v>
          </cell>
          <cell r="BC3211">
            <v>0</v>
          </cell>
          <cell r="BE3211" t="e">
            <v>#N/A</v>
          </cell>
          <cell r="BG3211">
            <v>0</v>
          </cell>
          <cell r="BH3211">
            <v>0</v>
          </cell>
          <cell r="BJ3211" t="e">
            <v>#N/A</v>
          </cell>
          <cell r="BL3211">
            <v>0</v>
          </cell>
          <cell r="BM3211">
            <v>0</v>
          </cell>
          <cell r="BO3211" t="e">
            <v>#N/A</v>
          </cell>
          <cell r="BQ3211">
            <v>0</v>
          </cell>
          <cell r="BR3211">
            <v>0</v>
          </cell>
          <cell r="BT3211" t="e">
            <v>#N/A</v>
          </cell>
          <cell r="BV3211">
            <v>0</v>
          </cell>
          <cell r="BW3211">
            <v>0</v>
          </cell>
          <cell r="CW3211">
            <v>127</v>
          </cell>
          <cell r="CX3211" t="str">
            <v>諸雑費</v>
          </cell>
          <cell r="CY3211">
            <v>1</v>
          </cell>
          <cell r="DA3211">
            <v>7.5999999999985448</v>
          </cell>
          <cell r="DG3211">
            <v>1</v>
          </cell>
        </row>
        <row r="3212">
          <cell r="Q3212">
            <v>7388</v>
          </cell>
          <cell r="R3212" t="str">
            <v>ｺﾝｸﾘｰﾄｶﾞﾗ(無筋)運搬工</v>
          </cell>
          <cell r="S3212" t="str">
            <v>2t-3.1～4.0㎞以下</v>
          </cell>
          <cell r="T3212" t="str">
            <v>山積0.28m3</v>
          </cell>
          <cell r="U3212" t="str">
            <v>ｍ3</v>
          </cell>
          <cell r="V3212">
            <v>4132</v>
          </cell>
          <cell r="W3212" t="str">
            <v>厚労省参考p.175</v>
          </cell>
          <cell r="X3212" t="str">
            <v>DID区間あり　管路土工</v>
          </cell>
          <cell r="Y3212">
            <v>10</v>
          </cell>
          <cell r="Z3212">
            <v>1095</v>
          </cell>
          <cell r="AA3212" t="str">
            <v>ﾀﾞﾝﾌﾟﾄﾗｯｸ運転工</v>
          </cell>
          <cell r="AB3212">
            <v>1.17</v>
          </cell>
          <cell r="AC3212">
            <v>35310</v>
          </cell>
          <cell r="AD3212">
            <v>41312.699999999997</v>
          </cell>
          <cell r="AF3212" t="e">
            <v>#N/A</v>
          </cell>
          <cell r="AH3212">
            <v>0</v>
          </cell>
          <cell r="AI3212">
            <v>0</v>
          </cell>
          <cell r="AK3212" t="e">
            <v>#N/A</v>
          </cell>
          <cell r="AM3212">
            <v>0</v>
          </cell>
          <cell r="AN3212">
            <v>0</v>
          </cell>
          <cell r="AP3212" t="e">
            <v>#N/A</v>
          </cell>
          <cell r="AR3212">
            <v>0</v>
          </cell>
          <cell r="AS3212">
            <v>0</v>
          </cell>
          <cell r="AU3212" t="e">
            <v>#N/A</v>
          </cell>
          <cell r="AW3212">
            <v>0</v>
          </cell>
          <cell r="AX3212">
            <v>0</v>
          </cell>
          <cell r="AZ3212" t="e">
            <v>#N/A</v>
          </cell>
          <cell r="BB3212">
            <v>0</v>
          </cell>
          <cell r="BC3212">
            <v>0</v>
          </cell>
          <cell r="BE3212" t="e">
            <v>#N/A</v>
          </cell>
          <cell r="BG3212">
            <v>0</v>
          </cell>
          <cell r="BH3212">
            <v>0</v>
          </cell>
          <cell r="BJ3212" t="e">
            <v>#N/A</v>
          </cell>
          <cell r="BL3212">
            <v>0</v>
          </cell>
          <cell r="BM3212">
            <v>0</v>
          </cell>
          <cell r="BO3212" t="e">
            <v>#N/A</v>
          </cell>
          <cell r="BQ3212">
            <v>0</v>
          </cell>
          <cell r="BR3212">
            <v>0</v>
          </cell>
          <cell r="BT3212" t="e">
            <v>#N/A</v>
          </cell>
          <cell r="BV3212">
            <v>0</v>
          </cell>
          <cell r="BW3212">
            <v>0</v>
          </cell>
          <cell r="CW3212">
            <v>127</v>
          </cell>
          <cell r="CX3212" t="str">
            <v>諸雑費</v>
          </cell>
          <cell r="CY3212">
            <v>1</v>
          </cell>
          <cell r="DA3212">
            <v>7.3000000000029104</v>
          </cell>
          <cell r="DG3212">
            <v>1</v>
          </cell>
        </row>
        <row r="3213">
          <cell r="Q3213">
            <v>7389</v>
          </cell>
          <cell r="R3213" t="str">
            <v>ｺﾝｸﾘｰﾄｶﾞﾗ(無筋)運搬工</v>
          </cell>
          <cell r="S3213" t="str">
            <v>2t-4.1～5.0㎞以下</v>
          </cell>
          <cell r="T3213" t="str">
            <v>山積0.28m3</v>
          </cell>
          <cell r="U3213" t="str">
            <v>ｍ3</v>
          </cell>
          <cell r="V3213">
            <v>4591</v>
          </cell>
          <cell r="W3213" t="str">
            <v>厚労省参考p.175</v>
          </cell>
          <cell r="X3213" t="str">
            <v>DID区間あり　管路土工</v>
          </cell>
          <cell r="Y3213">
            <v>10</v>
          </cell>
          <cell r="Z3213">
            <v>1095</v>
          </cell>
          <cell r="AA3213" t="str">
            <v>ﾀﾞﾝﾌﾟﾄﾗｯｸ運転工</v>
          </cell>
          <cell r="AB3213">
            <v>1.3</v>
          </cell>
          <cell r="AC3213">
            <v>35310</v>
          </cell>
          <cell r="AD3213">
            <v>45903</v>
          </cell>
          <cell r="AF3213" t="e">
            <v>#N/A</v>
          </cell>
          <cell r="AH3213">
            <v>0</v>
          </cell>
          <cell r="AI3213">
            <v>0</v>
          </cell>
          <cell r="AK3213" t="e">
            <v>#N/A</v>
          </cell>
          <cell r="AM3213">
            <v>0</v>
          </cell>
          <cell r="AN3213">
            <v>0</v>
          </cell>
          <cell r="AP3213" t="e">
            <v>#N/A</v>
          </cell>
          <cell r="AR3213">
            <v>0</v>
          </cell>
          <cell r="AS3213">
            <v>0</v>
          </cell>
          <cell r="AU3213" t="e">
            <v>#N/A</v>
          </cell>
          <cell r="AW3213">
            <v>0</v>
          </cell>
          <cell r="AX3213">
            <v>0</v>
          </cell>
          <cell r="AZ3213" t="e">
            <v>#N/A</v>
          </cell>
          <cell r="BB3213">
            <v>0</v>
          </cell>
          <cell r="BC3213">
            <v>0</v>
          </cell>
          <cell r="BE3213" t="e">
            <v>#N/A</v>
          </cell>
          <cell r="BG3213">
            <v>0</v>
          </cell>
          <cell r="BH3213">
            <v>0</v>
          </cell>
          <cell r="BJ3213" t="e">
            <v>#N/A</v>
          </cell>
          <cell r="BL3213">
            <v>0</v>
          </cell>
          <cell r="BM3213">
            <v>0</v>
          </cell>
          <cell r="BO3213" t="e">
            <v>#N/A</v>
          </cell>
          <cell r="BQ3213">
            <v>0</v>
          </cell>
          <cell r="BR3213">
            <v>0</v>
          </cell>
          <cell r="BT3213" t="e">
            <v>#N/A</v>
          </cell>
          <cell r="BV3213">
            <v>0</v>
          </cell>
          <cell r="BW3213">
            <v>0</v>
          </cell>
          <cell r="CW3213">
            <v>127</v>
          </cell>
          <cell r="CX3213" t="str">
            <v>諸雑費</v>
          </cell>
          <cell r="CY3213">
            <v>1</v>
          </cell>
          <cell r="DA3213">
            <v>7</v>
          </cell>
          <cell r="DG3213">
            <v>1</v>
          </cell>
        </row>
        <row r="3214">
          <cell r="Q3214">
            <v>7390</v>
          </cell>
          <cell r="R3214" t="str">
            <v>ｺﾝｸﾘｰﾄｶﾞﾗ(無筋)運搬工</v>
          </cell>
          <cell r="S3214" t="str">
            <v>2t-5.1～6.0㎞以下</v>
          </cell>
          <cell r="T3214" t="str">
            <v>山積0.28m3</v>
          </cell>
          <cell r="U3214" t="str">
            <v>ｍ3</v>
          </cell>
          <cell r="V3214">
            <v>5050</v>
          </cell>
          <cell r="W3214" t="str">
            <v>厚労省参考p.175</v>
          </cell>
          <cell r="X3214" t="str">
            <v>DID区間あり　管路土工</v>
          </cell>
          <cell r="Y3214">
            <v>10</v>
          </cell>
          <cell r="Z3214">
            <v>1095</v>
          </cell>
          <cell r="AA3214" t="str">
            <v>ﾀﾞﾝﾌﾟﾄﾗｯｸ運転工</v>
          </cell>
          <cell r="AB3214">
            <v>1.43</v>
          </cell>
          <cell r="AC3214">
            <v>35310</v>
          </cell>
          <cell r="AD3214">
            <v>50493.3</v>
          </cell>
          <cell r="AF3214" t="e">
            <v>#N/A</v>
          </cell>
          <cell r="AH3214">
            <v>0</v>
          </cell>
          <cell r="AI3214">
            <v>0</v>
          </cell>
          <cell r="AK3214" t="e">
            <v>#N/A</v>
          </cell>
          <cell r="AM3214">
            <v>0</v>
          </cell>
          <cell r="AN3214">
            <v>0</v>
          </cell>
          <cell r="AP3214" t="e">
            <v>#N/A</v>
          </cell>
          <cell r="AR3214">
            <v>0</v>
          </cell>
          <cell r="AS3214">
            <v>0</v>
          </cell>
          <cell r="AU3214" t="e">
            <v>#N/A</v>
          </cell>
          <cell r="AW3214">
            <v>0</v>
          </cell>
          <cell r="AX3214">
            <v>0</v>
          </cell>
          <cell r="AZ3214" t="e">
            <v>#N/A</v>
          </cell>
          <cell r="BB3214">
            <v>0</v>
          </cell>
          <cell r="BC3214">
            <v>0</v>
          </cell>
          <cell r="BE3214" t="e">
            <v>#N/A</v>
          </cell>
          <cell r="BG3214">
            <v>0</v>
          </cell>
          <cell r="BH3214">
            <v>0</v>
          </cell>
          <cell r="BJ3214" t="e">
            <v>#N/A</v>
          </cell>
          <cell r="BL3214">
            <v>0</v>
          </cell>
          <cell r="BM3214">
            <v>0</v>
          </cell>
          <cell r="BO3214" t="e">
            <v>#N/A</v>
          </cell>
          <cell r="BQ3214">
            <v>0</v>
          </cell>
          <cell r="BR3214">
            <v>0</v>
          </cell>
          <cell r="BT3214" t="e">
            <v>#N/A</v>
          </cell>
          <cell r="BV3214">
            <v>0</v>
          </cell>
          <cell r="BW3214">
            <v>0</v>
          </cell>
          <cell r="CW3214">
            <v>127</v>
          </cell>
          <cell r="CX3214" t="str">
            <v>諸雑費</v>
          </cell>
          <cell r="CY3214">
            <v>1</v>
          </cell>
          <cell r="DA3214">
            <v>6.6999999999970896</v>
          </cell>
          <cell r="DG3214">
            <v>1</v>
          </cell>
        </row>
        <row r="3215">
          <cell r="Q3215">
            <v>7391</v>
          </cell>
          <cell r="R3215" t="str">
            <v>ｺﾝｸﾘｰﾄｶﾞﾗ(無筋)運搬工</v>
          </cell>
          <cell r="S3215" t="str">
            <v>2t-6.1～7.5㎞以下</v>
          </cell>
          <cell r="T3215" t="str">
            <v>山積0.28m3</v>
          </cell>
          <cell r="U3215" t="str">
            <v>ｍ3</v>
          </cell>
          <cell r="V3215">
            <v>5968</v>
          </cell>
          <cell r="W3215" t="str">
            <v>厚労省参考p.175</v>
          </cell>
          <cell r="X3215" t="str">
            <v>DID区間あり　管路土工</v>
          </cell>
          <cell r="Y3215">
            <v>10</v>
          </cell>
          <cell r="Z3215">
            <v>1095</v>
          </cell>
          <cell r="AA3215" t="str">
            <v>ﾀﾞﾝﾌﾟﾄﾗｯｸ運転工</v>
          </cell>
          <cell r="AB3215">
            <v>1.69</v>
          </cell>
          <cell r="AC3215">
            <v>35310</v>
          </cell>
          <cell r="AD3215">
            <v>59673.9</v>
          </cell>
          <cell r="AF3215" t="e">
            <v>#N/A</v>
          </cell>
          <cell r="AH3215">
            <v>0</v>
          </cell>
          <cell r="AI3215">
            <v>0</v>
          </cell>
          <cell r="AK3215" t="e">
            <v>#N/A</v>
          </cell>
          <cell r="AM3215">
            <v>0</v>
          </cell>
          <cell r="AN3215">
            <v>0</v>
          </cell>
          <cell r="AP3215" t="e">
            <v>#N/A</v>
          </cell>
          <cell r="AR3215">
            <v>0</v>
          </cell>
          <cell r="AS3215">
            <v>0</v>
          </cell>
          <cell r="AU3215" t="e">
            <v>#N/A</v>
          </cell>
          <cell r="AW3215">
            <v>0</v>
          </cell>
          <cell r="AX3215">
            <v>0</v>
          </cell>
          <cell r="AZ3215" t="e">
            <v>#N/A</v>
          </cell>
          <cell r="BB3215">
            <v>0</v>
          </cell>
          <cell r="BC3215">
            <v>0</v>
          </cell>
          <cell r="BE3215" t="e">
            <v>#N/A</v>
          </cell>
          <cell r="BG3215">
            <v>0</v>
          </cell>
          <cell r="BH3215">
            <v>0</v>
          </cell>
          <cell r="BJ3215" t="e">
            <v>#N/A</v>
          </cell>
          <cell r="BL3215">
            <v>0</v>
          </cell>
          <cell r="BM3215">
            <v>0</v>
          </cell>
          <cell r="BO3215" t="e">
            <v>#N/A</v>
          </cell>
          <cell r="BQ3215">
            <v>0</v>
          </cell>
          <cell r="BR3215">
            <v>0</v>
          </cell>
          <cell r="BT3215" t="e">
            <v>#N/A</v>
          </cell>
          <cell r="BV3215">
            <v>0</v>
          </cell>
          <cell r="BW3215">
            <v>0</v>
          </cell>
          <cell r="CW3215">
            <v>127</v>
          </cell>
          <cell r="CX3215" t="str">
            <v>諸雑費</v>
          </cell>
          <cell r="CY3215">
            <v>1</v>
          </cell>
          <cell r="DA3215">
            <v>6.0999999999985448</v>
          </cell>
          <cell r="DG3215">
            <v>1</v>
          </cell>
        </row>
        <row r="3216">
          <cell r="Q3216">
            <v>7392</v>
          </cell>
          <cell r="R3216" t="str">
            <v>ｺﾝｸﾘｰﾄｶﾞﾗ(無筋)運搬工</v>
          </cell>
          <cell r="S3216" t="str">
            <v>2t-7.6～9.5㎞以下</v>
          </cell>
          <cell r="T3216" t="str">
            <v>山積0.28m3</v>
          </cell>
          <cell r="U3216" t="str">
            <v>ｍ3</v>
          </cell>
          <cell r="V3216">
            <v>6886</v>
          </cell>
          <cell r="W3216" t="str">
            <v>厚労省参考p.175</v>
          </cell>
          <cell r="X3216" t="str">
            <v>DID区間あり　管路土工</v>
          </cell>
          <cell r="Y3216">
            <v>10</v>
          </cell>
          <cell r="Z3216">
            <v>1095</v>
          </cell>
          <cell r="AA3216" t="str">
            <v>ﾀﾞﾝﾌﾟﾄﾗｯｸ運転工</v>
          </cell>
          <cell r="AB3216">
            <v>1.95</v>
          </cell>
          <cell r="AC3216">
            <v>35310</v>
          </cell>
          <cell r="AD3216">
            <v>68854.5</v>
          </cell>
          <cell r="AF3216" t="e">
            <v>#N/A</v>
          </cell>
          <cell r="AH3216">
            <v>0</v>
          </cell>
          <cell r="AI3216">
            <v>0</v>
          </cell>
          <cell r="AK3216" t="e">
            <v>#N/A</v>
          </cell>
          <cell r="AM3216">
            <v>0</v>
          </cell>
          <cell r="AN3216">
            <v>0</v>
          </cell>
          <cell r="AP3216" t="e">
            <v>#N/A</v>
          </cell>
          <cell r="AR3216">
            <v>0</v>
          </cell>
          <cell r="AS3216">
            <v>0</v>
          </cell>
          <cell r="AU3216" t="e">
            <v>#N/A</v>
          </cell>
          <cell r="AW3216">
            <v>0</v>
          </cell>
          <cell r="AX3216">
            <v>0</v>
          </cell>
          <cell r="AZ3216" t="e">
            <v>#N/A</v>
          </cell>
          <cell r="BB3216">
            <v>0</v>
          </cell>
          <cell r="BC3216">
            <v>0</v>
          </cell>
          <cell r="BE3216" t="e">
            <v>#N/A</v>
          </cell>
          <cell r="BG3216">
            <v>0</v>
          </cell>
          <cell r="BH3216">
            <v>0</v>
          </cell>
          <cell r="BJ3216" t="e">
            <v>#N/A</v>
          </cell>
          <cell r="BL3216">
            <v>0</v>
          </cell>
          <cell r="BM3216">
            <v>0</v>
          </cell>
          <cell r="BO3216" t="e">
            <v>#N/A</v>
          </cell>
          <cell r="BQ3216">
            <v>0</v>
          </cell>
          <cell r="BR3216">
            <v>0</v>
          </cell>
          <cell r="BT3216" t="e">
            <v>#N/A</v>
          </cell>
          <cell r="BV3216">
            <v>0</v>
          </cell>
          <cell r="BW3216">
            <v>0</v>
          </cell>
          <cell r="CW3216">
            <v>127</v>
          </cell>
          <cell r="CX3216" t="str">
            <v>諸雑費</v>
          </cell>
          <cell r="CY3216">
            <v>1</v>
          </cell>
          <cell r="DA3216">
            <v>5.5</v>
          </cell>
          <cell r="DG3216">
            <v>1</v>
          </cell>
        </row>
        <row r="3217">
          <cell r="Q3217">
            <v>7393</v>
          </cell>
          <cell r="R3217" t="str">
            <v>ｺﾝｸﾘｰﾄｶﾞﾗ(無筋)運搬工</v>
          </cell>
          <cell r="S3217" t="str">
            <v>2t-9.6～12.5㎞以下</v>
          </cell>
          <cell r="T3217" t="str">
            <v>山積0.28m3</v>
          </cell>
          <cell r="U3217" t="str">
            <v>ｍ3</v>
          </cell>
          <cell r="V3217">
            <v>8263</v>
          </cell>
          <cell r="W3217" t="str">
            <v>厚労省参考p.175</v>
          </cell>
          <cell r="X3217" t="str">
            <v>DID区間あり　管路土工</v>
          </cell>
          <cell r="Y3217">
            <v>10</v>
          </cell>
          <cell r="Z3217">
            <v>1095</v>
          </cell>
          <cell r="AA3217" t="str">
            <v>ﾀﾞﾝﾌﾟﾄﾗｯｸ運転工</v>
          </cell>
          <cell r="AB3217">
            <v>2.34</v>
          </cell>
          <cell r="AC3217">
            <v>35310</v>
          </cell>
          <cell r="AD3217">
            <v>82625.399999999994</v>
          </cell>
          <cell r="AF3217" t="e">
            <v>#N/A</v>
          </cell>
          <cell r="AH3217">
            <v>0</v>
          </cell>
          <cell r="AI3217">
            <v>0</v>
          </cell>
          <cell r="AK3217" t="e">
            <v>#N/A</v>
          </cell>
          <cell r="AM3217">
            <v>0</v>
          </cell>
          <cell r="AN3217">
            <v>0</v>
          </cell>
          <cell r="AP3217" t="e">
            <v>#N/A</v>
          </cell>
          <cell r="AR3217">
            <v>0</v>
          </cell>
          <cell r="AS3217">
            <v>0</v>
          </cell>
          <cell r="AU3217" t="e">
            <v>#N/A</v>
          </cell>
          <cell r="AW3217">
            <v>0</v>
          </cell>
          <cell r="AX3217">
            <v>0</v>
          </cell>
          <cell r="AZ3217" t="e">
            <v>#N/A</v>
          </cell>
          <cell r="BB3217">
            <v>0</v>
          </cell>
          <cell r="BC3217">
            <v>0</v>
          </cell>
          <cell r="BE3217" t="e">
            <v>#N/A</v>
          </cell>
          <cell r="BG3217">
            <v>0</v>
          </cell>
          <cell r="BH3217">
            <v>0</v>
          </cell>
          <cell r="BJ3217" t="e">
            <v>#N/A</v>
          </cell>
          <cell r="BL3217">
            <v>0</v>
          </cell>
          <cell r="BM3217">
            <v>0</v>
          </cell>
          <cell r="BO3217" t="e">
            <v>#N/A</v>
          </cell>
          <cell r="BQ3217">
            <v>0</v>
          </cell>
          <cell r="BR3217">
            <v>0</v>
          </cell>
          <cell r="BT3217" t="e">
            <v>#N/A</v>
          </cell>
          <cell r="BV3217">
            <v>0</v>
          </cell>
          <cell r="BW3217">
            <v>0</v>
          </cell>
          <cell r="CW3217">
            <v>127</v>
          </cell>
          <cell r="CX3217" t="str">
            <v>諸雑費</v>
          </cell>
          <cell r="CY3217">
            <v>1</v>
          </cell>
          <cell r="DA3217">
            <v>4.6000000000058208</v>
          </cell>
          <cell r="DG3217">
            <v>1</v>
          </cell>
        </row>
        <row r="3218">
          <cell r="Q3218">
            <v>7394</v>
          </cell>
          <cell r="R3218" t="str">
            <v>ｺﾝｸﾘｰﾄｶﾞﾗ(無筋)運搬工</v>
          </cell>
          <cell r="S3218" t="str">
            <v>2t-12.6～17.5㎞以下</v>
          </cell>
          <cell r="T3218" t="str">
            <v>山積0.28m3</v>
          </cell>
          <cell r="U3218" t="str">
            <v>ｍ3</v>
          </cell>
          <cell r="V3218">
            <v>10560</v>
          </cell>
          <cell r="W3218" t="str">
            <v>厚労省参考p.175</v>
          </cell>
          <cell r="X3218" t="str">
            <v>DID区間あり　管路土工</v>
          </cell>
          <cell r="Y3218">
            <v>10</v>
          </cell>
          <cell r="Z3218">
            <v>1095</v>
          </cell>
          <cell r="AA3218" t="str">
            <v>ﾀﾞﾝﾌﾟﾄﾗｯｸ運転工</v>
          </cell>
          <cell r="AB3218">
            <v>2.99</v>
          </cell>
          <cell r="AC3218">
            <v>35310</v>
          </cell>
          <cell r="AD3218">
            <v>105576.9</v>
          </cell>
          <cell r="AF3218" t="e">
            <v>#N/A</v>
          </cell>
          <cell r="AH3218">
            <v>0</v>
          </cell>
          <cell r="AI3218">
            <v>0</v>
          </cell>
          <cell r="AK3218" t="e">
            <v>#N/A</v>
          </cell>
          <cell r="AM3218">
            <v>0</v>
          </cell>
          <cell r="AN3218">
            <v>0</v>
          </cell>
          <cell r="AP3218" t="e">
            <v>#N/A</v>
          </cell>
          <cell r="AR3218">
            <v>0</v>
          </cell>
          <cell r="AS3218">
            <v>0</v>
          </cell>
          <cell r="AU3218" t="e">
            <v>#N/A</v>
          </cell>
          <cell r="AW3218">
            <v>0</v>
          </cell>
          <cell r="AX3218">
            <v>0</v>
          </cell>
          <cell r="AZ3218" t="e">
            <v>#N/A</v>
          </cell>
          <cell r="BB3218">
            <v>0</v>
          </cell>
          <cell r="BC3218">
            <v>0</v>
          </cell>
          <cell r="BE3218" t="e">
            <v>#N/A</v>
          </cell>
          <cell r="BG3218">
            <v>0</v>
          </cell>
          <cell r="BH3218">
            <v>0</v>
          </cell>
          <cell r="BJ3218" t="e">
            <v>#N/A</v>
          </cell>
          <cell r="BL3218">
            <v>0</v>
          </cell>
          <cell r="BM3218">
            <v>0</v>
          </cell>
          <cell r="BO3218" t="e">
            <v>#N/A</v>
          </cell>
          <cell r="BQ3218">
            <v>0</v>
          </cell>
          <cell r="BR3218">
            <v>0</v>
          </cell>
          <cell r="BT3218" t="e">
            <v>#N/A</v>
          </cell>
          <cell r="BV3218">
            <v>0</v>
          </cell>
          <cell r="BW3218">
            <v>0</v>
          </cell>
          <cell r="CW3218">
            <v>127</v>
          </cell>
          <cell r="CX3218" t="str">
            <v>諸雑費</v>
          </cell>
          <cell r="CY3218">
            <v>1</v>
          </cell>
          <cell r="DA3218">
            <v>23.100000000005821</v>
          </cell>
          <cell r="DG3218">
            <v>1</v>
          </cell>
        </row>
        <row r="3219">
          <cell r="Q3219">
            <v>7395</v>
          </cell>
          <cell r="R3219" t="str">
            <v>ｺﾝｸﾘｰﾄｶﾞﾗ(無筋)運搬工</v>
          </cell>
          <cell r="S3219" t="str">
            <v>2t-17.6～20.0㎞以下</v>
          </cell>
          <cell r="T3219" t="str">
            <v>山積0.28m3</v>
          </cell>
          <cell r="U3219" t="str">
            <v>ｍ3</v>
          </cell>
          <cell r="V3219">
            <v>13780</v>
          </cell>
          <cell r="W3219" t="str">
            <v>厚労省参考p.175</v>
          </cell>
          <cell r="X3219" t="str">
            <v>DID区間あり　管路土工</v>
          </cell>
          <cell r="Y3219">
            <v>10</v>
          </cell>
          <cell r="Z3219">
            <v>1095</v>
          </cell>
          <cell r="AA3219" t="str">
            <v>ﾀﾞﾝﾌﾟﾄﾗｯｸ運転工</v>
          </cell>
          <cell r="AB3219">
            <v>3.9</v>
          </cell>
          <cell r="AC3219">
            <v>35310</v>
          </cell>
          <cell r="AD3219">
            <v>137709</v>
          </cell>
          <cell r="AF3219" t="e">
            <v>#N/A</v>
          </cell>
          <cell r="AH3219">
            <v>0</v>
          </cell>
          <cell r="AI3219">
            <v>0</v>
          </cell>
          <cell r="AK3219" t="e">
            <v>#N/A</v>
          </cell>
          <cell r="AM3219">
            <v>0</v>
          </cell>
          <cell r="AN3219">
            <v>0</v>
          </cell>
          <cell r="AP3219" t="e">
            <v>#N/A</v>
          </cell>
          <cell r="AR3219">
            <v>0</v>
          </cell>
          <cell r="AS3219">
            <v>0</v>
          </cell>
          <cell r="AU3219" t="e">
            <v>#N/A</v>
          </cell>
          <cell r="AW3219">
            <v>0</v>
          </cell>
          <cell r="AX3219">
            <v>0</v>
          </cell>
          <cell r="AZ3219" t="e">
            <v>#N/A</v>
          </cell>
          <cell r="BB3219">
            <v>0</v>
          </cell>
          <cell r="BC3219">
            <v>0</v>
          </cell>
          <cell r="BE3219" t="e">
            <v>#N/A</v>
          </cell>
          <cell r="BG3219">
            <v>0</v>
          </cell>
          <cell r="BH3219">
            <v>0</v>
          </cell>
          <cell r="BJ3219" t="e">
            <v>#N/A</v>
          </cell>
          <cell r="BL3219">
            <v>0</v>
          </cell>
          <cell r="BM3219">
            <v>0</v>
          </cell>
          <cell r="BO3219" t="e">
            <v>#N/A</v>
          </cell>
          <cell r="BQ3219">
            <v>0</v>
          </cell>
          <cell r="BR3219">
            <v>0</v>
          </cell>
          <cell r="BT3219" t="e">
            <v>#N/A</v>
          </cell>
          <cell r="BV3219">
            <v>0</v>
          </cell>
          <cell r="BW3219">
            <v>0</v>
          </cell>
          <cell r="CW3219">
            <v>127</v>
          </cell>
          <cell r="CX3219" t="str">
            <v>諸雑費</v>
          </cell>
          <cell r="CY3219">
            <v>1</v>
          </cell>
          <cell r="DA3219">
            <v>91</v>
          </cell>
          <cell r="DG3219">
            <v>1</v>
          </cell>
        </row>
        <row r="3220">
          <cell r="Q3220">
            <v>7396</v>
          </cell>
          <cell r="R3220" t="str">
            <v>ｱｽ塊運搬工</v>
          </cell>
          <cell r="S3220" t="str">
            <v>2t-0.5㎞以下</v>
          </cell>
          <cell r="T3220" t="str">
            <v>山積0.28m3</v>
          </cell>
          <cell r="U3220" t="str">
            <v>ｍ3</v>
          </cell>
          <cell r="V3220">
            <v>1837</v>
          </cell>
          <cell r="W3220" t="str">
            <v>厚労省参考p.175</v>
          </cell>
          <cell r="X3220" t="str">
            <v>DID区間あり　管路土工</v>
          </cell>
          <cell r="Y3220">
            <v>10</v>
          </cell>
          <cell r="Z3220">
            <v>1095</v>
          </cell>
          <cell r="AA3220" t="str">
            <v>ﾀﾞﾝﾌﾟﾄﾗｯｸ運転工</v>
          </cell>
          <cell r="AB3220">
            <v>0.52</v>
          </cell>
          <cell r="AC3220">
            <v>35310</v>
          </cell>
          <cell r="AD3220">
            <v>18361.2</v>
          </cell>
          <cell r="AF3220" t="e">
            <v>#N/A</v>
          </cell>
          <cell r="AH3220">
            <v>0</v>
          </cell>
          <cell r="AI3220">
            <v>0</v>
          </cell>
          <cell r="AK3220" t="e">
            <v>#N/A</v>
          </cell>
          <cell r="AM3220">
            <v>0</v>
          </cell>
          <cell r="AN3220">
            <v>0</v>
          </cell>
          <cell r="AP3220" t="e">
            <v>#N/A</v>
          </cell>
          <cell r="AR3220">
            <v>0</v>
          </cell>
          <cell r="AS3220">
            <v>0</v>
          </cell>
          <cell r="AU3220" t="e">
            <v>#N/A</v>
          </cell>
          <cell r="AW3220">
            <v>0</v>
          </cell>
          <cell r="AX3220">
            <v>0</v>
          </cell>
          <cell r="AZ3220" t="e">
            <v>#N/A</v>
          </cell>
          <cell r="BB3220">
            <v>0</v>
          </cell>
          <cell r="BC3220">
            <v>0</v>
          </cell>
          <cell r="BE3220" t="e">
            <v>#N/A</v>
          </cell>
          <cell r="BG3220">
            <v>0</v>
          </cell>
          <cell r="BH3220">
            <v>0</v>
          </cell>
          <cell r="BJ3220" t="e">
            <v>#N/A</v>
          </cell>
          <cell r="BL3220">
            <v>0</v>
          </cell>
          <cell r="BM3220">
            <v>0</v>
          </cell>
          <cell r="BO3220" t="e">
            <v>#N/A</v>
          </cell>
          <cell r="BQ3220">
            <v>0</v>
          </cell>
          <cell r="BR3220">
            <v>0</v>
          </cell>
          <cell r="BT3220" t="e">
            <v>#N/A</v>
          </cell>
          <cell r="BV3220">
            <v>0</v>
          </cell>
          <cell r="BW3220">
            <v>0</v>
          </cell>
          <cell r="CW3220">
            <v>127</v>
          </cell>
          <cell r="CX3220" t="str">
            <v>諸雑費</v>
          </cell>
          <cell r="CY3220">
            <v>1</v>
          </cell>
          <cell r="DA3220">
            <v>8.7999999999992724</v>
          </cell>
          <cell r="DG3220">
            <v>1</v>
          </cell>
        </row>
        <row r="3221">
          <cell r="Q3221">
            <v>7397</v>
          </cell>
          <cell r="R3221" t="str">
            <v>ｱｽ塊運搬工</v>
          </cell>
          <cell r="S3221" t="str">
            <v>2t-0.6～1.0㎞以下</v>
          </cell>
          <cell r="T3221" t="str">
            <v>山積0.28m3</v>
          </cell>
          <cell r="U3221" t="str">
            <v>ｍ3</v>
          </cell>
          <cell r="V3221">
            <v>2296</v>
          </cell>
          <cell r="W3221" t="str">
            <v>厚労省参考p.175</v>
          </cell>
          <cell r="X3221" t="str">
            <v>DID区間あり　管路土工</v>
          </cell>
          <cell r="Y3221">
            <v>10</v>
          </cell>
          <cell r="Z3221">
            <v>1095</v>
          </cell>
          <cell r="AA3221" t="str">
            <v>ﾀﾞﾝﾌﾟﾄﾗｯｸ運転工</v>
          </cell>
          <cell r="AB3221">
            <v>0.65</v>
          </cell>
          <cell r="AC3221">
            <v>35310</v>
          </cell>
          <cell r="AD3221">
            <v>22951.5</v>
          </cell>
          <cell r="AF3221" t="e">
            <v>#N/A</v>
          </cell>
          <cell r="AH3221">
            <v>0</v>
          </cell>
          <cell r="AI3221">
            <v>0</v>
          </cell>
          <cell r="AK3221" t="e">
            <v>#N/A</v>
          </cell>
          <cell r="AM3221">
            <v>0</v>
          </cell>
          <cell r="AN3221">
            <v>0</v>
          </cell>
          <cell r="AP3221" t="e">
            <v>#N/A</v>
          </cell>
          <cell r="AR3221">
            <v>0</v>
          </cell>
          <cell r="AS3221">
            <v>0</v>
          </cell>
          <cell r="AU3221" t="e">
            <v>#N/A</v>
          </cell>
          <cell r="AW3221">
            <v>0</v>
          </cell>
          <cell r="AX3221">
            <v>0</v>
          </cell>
          <cell r="AZ3221" t="e">
            <v>#N/A</v>
          </cell>
          <cell r="BB3221">
            <v>0</v>
          </cell>
          <cell r="BC3221">
            <v>0</v>
          </cell>
          <cell r="BE3221" t="e">
            <v>#N/A</v>
          </cell>
          <cell r="BG3221">
            <v>0</v>
          </cell>
          <cell r="BH3221">
            <v>0</v>
          </cell>
          <cell r="BJ3221" t="e">
            <v>#N/A</v>
          </cell>
          <cell r="BL3221">
            <v>0</v>
          </cell>
          <cell r="BM3221">
            <v>0</v>
          </cell>
          <cell r="BO3221" t="e">
            <v>#N/A</v>
          </cell>
          <cell r="BQ3221">
            <v>0</v>
          </cell>
          <cell r="BR3221">
            <v>0</v>
          </cell>
          <cell r="BT3221" t="e">
            <v>#N/A</v>
          </cell>
          <cell r="BV3221">
            <v>0</v>
          </cell>
          <cell r="BW3221">
            <v>0</v>
          </cell>
          <cell r="CW3221">
            <v>127</v>
          </cell>
          <cell r="CX3221" t="str">
            <v>諸雑費</v>
          </cell>
          <cell r="CY3221">
            <v>1</v>
          </cell>
          <cell r="DA3221">
            <v>8.5</v>
          </cell>
          <cell r="DG3221">
            <v>1</v>
          </cell>
        </row>
        <row r="3222">
          <cell r="Q3222">
            <v>7398</v>
          </cell>
          <cell r="R3222" t="str">
            <v>ｱｽ塊運搬工</v>
          </cell>
          <cell r="S3222" t="str">
            <v>2t-1.1～1.5㎞以下</v>
          </cell>
          <cell r="T3222" t="str">
            <v>山積0.28m3</v>
          </cell>
          <cell r="U3222" t="str">
            <v>ｍ3</v>
          </cell>
          <cell r="V3222">
            <v>2525</v>
          </cell>
          <cell r="W3222" t="str">
            <v>厚労省参考p.175</v>
          </cell>
          <cell r="X3222" t="str">
            <v>DID区間あり　管路土工</v>
          </cell>
          <cell r="Y3222">
            <v>10</v>
          </cell>
          <cell r="Z3222">
            <v>1095</v>
          </cell>
          <cell r="AA3222" t="str">
            <v>ﾀﾞﾝﾌﾟﾄﾗｯｸ運転工</v>
          </cell>
          <cell r="AB3222">
            <v>0.71499999999999997</v>
          </cell>
          <cell r="AC3222">
            <v>35310</v>
          </cell>
          <cell r="AD3222">
            <v>25246.65</v>
          </cell>
          <cell r="AF3222" t="e">
            <v>#N/A</v>
          </cell>
          <cell r="AH3222">
            <v>0</v>
          </cell>
          <cell r="AI3222">
            <v>0</v>
          </cell>
          <cell r="AK3222" t="e">
            <v>#N/A</v>
          </cell>
          <cell r="AM3222">
            <v>0</v>
          </cell>
          <cell r="AN3222">
            <v>0</v>
          </cell>
          <cell r="AP3222" t="e">
            <v>#N/A</v>
          </cell>
          <cell r="AR3222">
            <v>0</v>
          </cell>
          <cell r="AS3222">
            <v>0</v>
          </cell>
          <cell r="AU3222" t="e">
            <v>#N/A</v>
          </cell>
          <cell r="AW3222">
            <v>0</v>
          </cell>
          <cell r="AX3222">
            <v>0</v>
          </cell>
          <cell r="AZ3222" t="e">
            <v>#N/A</v>
          </cell>
          <cell r="BB3222">
            <v>0</v>
          </cell>
          <cell r="BC3222">
            <v>0</v>
          </cell>
          <cell r="BE3222" t="e">
            <v>#N/A</v>
          </cell>
          <cell r="BG3222">
            <v>0</v>
          </cell>
          <cell r="BH3222">
            <v>0</v>
          </cell>
          <cell r="BJ3222" t="e">
            <v>#N/A</v>
          </cell>
          <cell r="BL3222">
            <v>0</v>
          </cell>
          <cell r="BM3222">
            <v>0</v>
          </cell>
          <cell r="BO3222" t="e">
            <v>#N/A</v>
          </cell>
          <cell r="BQ3222">
            <v>0</v>
          </cell>
          <cell r="BR3222">
            <v>0</v>
          </cell>
          <cell r="BT3222" t="e">
            <v>#N/A</v>
          </cell>
          <cell r="BV3222">
            <v>0</v>
          </cell>
          <cell r="BW3222">
            <v>0</v>
          </cell>
          <cell r="CW3222">
            <v>127</v>
          </cell>
          <cell r="CX3222" t="str">
            <v>諸雑費</v>
          </cell>
          <cell r="CY3222">
            <v>1</v>
          </cell>
          <cell r="DA3222">
            <v>3.3499999999985448</v>
          </cell>
          <cell r="DG3222">
            <v>1</v>
          </cell>
        </row>
        <row r="3223">
          <cell r="Q3223">
            <v>7399</v>
          </cell>
          <cell r="R3223" t="str">
            <v>ｱｽ塊運搬工</v>
          </cell>
          <cell r="S3223" t="str">
            <v>2t-1.6～2.0㎞以下</v>
          </cell>
          <cell r="T3223" t="str">
            <v>山積0.28m3</v>
          </cell>
          <cell r="U3223" t="str">
            <v>ｍ3</v>
          </cell>
          <cell r="V3223">
            <v>2984</v>
          </cell>
          <cell r="W3223" t="str">
            <v>厚労省参考p.175</v>
          </cell>
          <cell r="X3223" t="str">
            <v>DID区間あり　管路土工</v>
          </cell>
          <cell r="Y3223">
            <v>10</v>
          </cell>
          <cell r="Z3223">
            <v>1095</v>
          </cell>
          <cell r="AA3223" t="str">
            <v>ﾀﾞﾝﾌﾟﾄﾗｯｸ運転工</v>
          </cell>
          <cell r="AB3223">
            <v>0.84499999999999997</v>
          </cell>
          <cell r="AC3223">
            <v>35310</v>
          </cell>
          <cell r="AD3223">
            <v>29836.95</v>
          </cell>
          <cell r="AF3223" t="e">
            <v>#N/A</v>
          </cell>
          <cell r="AH3223">
            <v>0</v>
          </cell>
          <cell r="AI3223">
            <v>0</v>
          </cell>
          <cell r="AK3223" t="e">
            <v>#N/A</v>
          </cell>
          <cell r="AM3223">
            <v>0</v>
          </cell>
          <cell r="AN3223">
            <v>0</v>
          </cell>
          <cell r="AP3223" t="e">
            <v>#N/A</v>
          </cell>
          <cell r="AR3223">
            <v>0</v>
          </cell>
          <cell r="AS3223">
            <v>0</v>
          </cell>
          <cell r="AU3223" t="e">
            <v>#N/A</v>
          </cell>
          <cell r="AW3223">
            <v>0</v>
          </cell>
          <cell r="AX3223">
            <v>0</v>
          </cell>
          <cell r="AZ3223" t="e">
            <v>#N/A</v>
          </cell>
          <cell r="BB3223">
            <v>0</v>
          </cell>
          <cell r="BC3223">
            <v>0</v>
          </cell>
          <cell r="BE3223" t="e">
            <v>#N/A</v>
          </cell>
          <cell r="BG3223">
            <v>0</v>
          </cell>
          <cell r="BH3223">
            <v>0</v>
          </cell>
          <cell r="BJ3223" t="e">
            <v>#N/A</v>
          </cell>
          <cell r="BL3223">
            <v>0</v>
          </cell>
          <cell r="BM3223">
            <v>0</v>
          </cell>
          <cell r="BO3223" t="e">
            <v>#N/A</v>
          </cell>
          <cell r="BQ3223">
            <v>0</v>
          </cell>
          <cell r="BR3223">
            <v>0</v>
          </cell>
          <cell r="BT3223" t="e">
            <v>#N/A</v>
          </cell>
          <cell r="BV3223">
            <v>0</v>
          </cell>
          <cell r="BW3223">
            <v>0</v>
          </cell>
          <cell r="CW3223">
            <v>127</v>
          </cell>
          <cell r="CX3223" t="str">
            <v>諸雑費</v>
          </cell>
          <cell r="CY3223">
            <v>1</v>
          </cell>
          <cell r="DA3223">
            <v>3.0499999999992724</v>
          </cell>
          <cell r="DG3223">
            <v>1</v>
          </cell>
        </row>
        <row r="3224">
          <cell r="Q3224">
            <v>7400</v>
          </cell>
          <cell r="R3224" t="str">
            <v>ｱｽ塊運搬工</v>
          </cell>
          <cell r="S3224" t="str">
            <v>2t-2.1～3.0㎞以下</v>
          </cell>
          <cell r="T3224" t="str">
            <v>山積0.28m3</v>
          </cell>
          <cell r="U3224" t="str">
            <v>ｍ3</v>
          </cell>
          <cell r="V3224">
            <v>3673</v>
          </cell>
          <cell r="W3224" t="str">
            <v>厚労省参考p.175</v>
          </cell>
          <cell r="X3224" t="str">
            <v>DID区間あり　管路土工</v>
          </cell>
          <cell r="Y3224">
            <v>10</v>
          </cell>
          <cell r="Z3224">
            <v>1095</v>
          </cell>
          <cell r="AA3224" t="str">
            <v>ﾀﾞﾝﾌﾟﾄﾗｯｸ運転工</v>
          </cell>
          <cell r="AB3224">
            <v>1.04</v>
          </cell>
          <cell r="AC3224">
            <v>35310</v>
          </cell>
          <cell r="AD3224">
            <v>36722.400000000001</v>
          </cell>
          <cell r="AF3224" t="e">
            <v>#N/A</v>
          </cell>
          <cell r="AH3224">
            <v>0</v>
          </cell>
          <cell r="AI3224">
            <v>0</v>
          </cell>
          <cell r="AK3224" t="e">
            <v>#N/A</v>
          </cell>
          <cell r="AM3224">
            <v>0</v>
          </cell>
          <cell r="AN3224">
            <v>0</v>
          </cell>
          <cell r="AP3224" t="e">
            <v>#N/A</v>
          </cell>
          <cell r="AR3224">
            <v>0</v>
          </cell>
          <cell r="AS3224">
            <v>0</v>
          </cell>
          <cell r="AU3224" t="e">
            <v>#N/A</v>
          </cell>
          <cell r="AW3224">
            <v>0</v>
          </cell>
          <cell r="AX3224">
            <v>0</v>
          </cell>
          <cell r="AZ3224" t="e">
            <v>#N/A</v>
          </cell>
          <cell r="BB3224">
            <v>0</v>
          </cell>
          <cell r="BC3224">
            <v>0</v>
          </cell>
          <cell r="BE3224" t="e">
            <v>#N/A</v>
          </cell>
          <cell r="BG3224">
            <v>0</v>
          </cell>
          <cell r="BH3224">
            <v>0</v>
          </cell>
          <cell r="BJ3224" t="e">
            <v>#N/A</v>
          </cell>
          <cell r="BL3224">
            <v>0</v>
          </cell>
          <cell r="BM3224">
            <v>0</v>
          </cell>
          <cell r="BO3224" t="e">
            <v>#N/A</v>
          </cell>
          <cell r="BQ3224">
            <v>0</v>
          </cell>
          <cell r="BR3224">
            <v>0</v>
          </cell>
          <cell r="BT3224" t="e">
            <v>#N/A</v>
          </cell>
          <cell r="BV3224">
            <v>0</v>
          </cell>
          <cell r="BW3224">
            <v>0</v>
          </cell>
          <cell r="CW3224">
            <v>127</v>
          </cell>
          <cell r="CX3224" t="str">
            <v>諸雑費</v>
          </cell>
          <cell r="CY3224">
            <v>1</v>
          </cell>
          <cell r="DA3224">
            <v>7.5999999999985448</v>
          </cell>
          <cell r="DG3224">
            <v>1</v>
          </cell>
        </row>
        <row r="3225">
          <cell r="Q3225">
            <v>7401</v>
          </cell>
          <cell r="R3225" t="str">
            <v>ｱｽ塊運搬工</v>
          </cell>
          <cell r="S3225" t="str">
            <v>2t-3.1～4.0㎞以下</v>
          </cell>
          <cell r="T3225" t="str">
            <v>山積0.28m3</v>
          </cell>
          <cell r="U3225" t="str">
            <v>ｍ3</v>
          </cell>
          <cell r="V3225">
            <v>4132</v>
          </cell>
          <cell r="W3225" t="str">
            <v>厚労省参考p.175</v>
          </cell>
          <cell r="X3225" t="str">
            <v>DID区間あり　管路土工</v>
          </cell>
          <cell r="Y3225">
            <v>10</v>
          </cell>
          <cell r="Z3225">
            <v>1095</v>
          </cell>
          <cell r="AA3225" t="str">
            <v>ﾀﾞﾝﾌﾟﾄﾗｯｸ運転工</v>
          </cell>
          <cell r="AB3225">
            <v>1.17</v>
          </cell>
          <cell r="AC3225">
            <v>35310</v>
          </cell>
          <cell r="AD3225">
            <v>41312.699999999997</v>
          </cell>
          <cell r="AF3225" t="e">
            <v>#N/A</v>
          </cell>
          <cell r="AH3225">
            <v>0</v>
          </cell>
          <cell r="AI3225">
            <v>0</v>
          </cell>
          <cell r="AK3225" t="e">
            <v>#N/A</v>
          </cell>
          <cell r="AM3225">
            <v>0</v>
          </cell>
          <cell r="AN3225">
            <v>0</v>
          </cell>
          <cell r="AP3225" t="e">
            <v>#N/A</v>
          </cell>
          <cell r="AR3225">
            <v>0</v>
          </cell>
          <cell r="AS3225">
            <v>0</v>
          </cell>
          <cell r="AU3225" t="e">
            <v>#N/A</v>
          </cell>
          <cell r="AW3225">
            <v>0</v>
          </cell>
          <cell r="AX3225">
            <v>0</v>
          </cell>
          <cell r="AZ3225" t="e">
            <v>#N/A</v>
          </cell>
          <cell r="BB3225">
            <v>0</v>
          </cell>
          <cell r="BC3225">
            <v>0</v>
          </cell>
          <cell r="BE3225" t="e">
            <v>#N/A</v>
          </cell>
          <cell r="BG3225">
            <v>0</v>
          </cell>
          <cell r="BH3225">
            <v>0</v>
          </cell>
          <cell r="BJ3225" t="e">
            <v>#N/A</v>
          </cell>
          <cell r="BL3225">
            <v>0</v>
          </cell>
          <cell r="BM3225">
            <v>0</v>
          </cell>
          <cell r="BO3225" t="e">
            <v>#N/A</v>
          </cell>
          <cell r="BQ3225">
            <v>0</v>
          </cell>
          <cell r="BR3225">
            <v>0</v>
          </cell>
          <cell r="BT3225" t="e">
            <v>#N/A</v>
          </cell>
          <cell r="BV3225">
            <v>0</v>
          </cell>
          <cell r="BW3225">
            <v>0</v>
          </cell>
          <cell r="CW3225">
            <v>127</v>
          </cell>
          <cell r="CX3225" t="str">
            <v>諸雑費</v>
          </cell>
          <cell r="CY3225">
            <v>1</v>
          </cell>
          <cell r="DA3225">
            <v>7.3000000000029104</v>
          </cell>
          <cell r="DG3225">
            <v>1</v>
          </cell>
        </row>
        <row r="3226">
          <cell r="Q3226">
            <v>7402</v>
          </cell>
          <cell r="R3226" t="str">
            <v>ｱｽ塊運搬工</v>
          </cell>
          <cell r="S3226" t="str">
            <v>2t-4.1～5.0㎞以下</v>
          </cell>
          <cell r="T3226" t="str">
            <v>山積0.28m3</v>
          </cell>
          <cell r="U3226" t="str">
            <v>ｍ3</v>
          </cell>
          <cell r="V3226">
            <v>4591</v>
          </cell>
          <cell r="W3226" t="str">
            <v>厚労省参考p.175</v>
          </cell>
          <cell r="X3226" t="str">
            <v>DID区間あり　管路土工</v>
          </cell>
          <cell r="Y3226">
            <v>10</v>
          </cell>
          <cell r="Z3226">
            <v>1095</v>
          </cell>
          <cell r="AA3226" t="str">
            <v>ﾀﾞﾝﾌﾟﾄﾗｯｸ運転工</v>
          </cell>
          <cell r="AB3226">
            <v>1.3</v>
          </cell>
          <cell r="AC3226">
            <v>35310</v>
          </cell>
          <cell r="AD3226">
            <v>45903</v>
          </cell>
          <cell r="AF3226" t="e">
            <v>#N/A</v>
          </cell>
          <cell r="AH3226">
            <v>0</v>
          </cell>
          <cell r="AI3226">
            <v>0</v>
          </cell>
          <cell r="AK3226" t="e">
            <v>#N/A</v>
          </cell>
          <cell r="AM3226">
            <v>0</v>
          </cell>
          <cell r="AN3226">
            <v>0</v>
          </cell>
          <cell r="AP3226" t="e">
            <v>#N/A</v>
          </cell>
          <cell r="AR3226">
            <v>0</v>
          </cell>
          <cell r="AS3226">
            <v>0</v>
          </cell>
          <cell r="AU3226" t="e">
            <v>#N/A</v>
          </cell>
          <cell r="AW3226">
            <v>0</v>
          </cell>
          <cell r="AX3226">
            <v>0</v>
          </cell>
          <cell r="AZ3226" t="e">
            <v>#N/A</v>
          </cell>
          <cell r="BB3226">
            <v>0</v>
          </cell>
          <cell r="BC3226">
            <v>0</v>
          </cell>
          <cell r="BE3226" t="e">
            <v>#N/A</v>
          </cell>
          <cell r="BG3226">
            <v>0</v>
          </cell>
          <cell r="BH3226">
            <v>0</v>
          </cell>
          <cell r="BJ3226" t="e">
            <v>#N/A</v>
          </cell>
          <cell r="BL3226">
            <v>0</v>
          </cell>
          <cell r="BM3226">
            <v>0</v>
          </cell>
          <cell r="BO3226" t="e">
            <v>#N/A</v>
          </cell>
          <cell r="BQ3226">
            <v>0</v>
          </cell>
          <cell r="BR3226">
            <v>0</v>
          </cell>
          <cell r="BT3226" t="e">
            <v>#N/A</v>
          </cell>
          <cell r="BV3226">
            <v>0</v>
          </cell>
          <cell r="BW3226">
            <v>0</v>
          </cell>
          <cell r="CW3226">
            <v>127</v>
          </cell>
          <cell r="CX3226" t="str">
            <v>諸雑費</v>
          </cell>
          <cell r="CY3226">
            <v>1</v>
          </cell>
          <cell r="DA3226">
            <v>7</v>
          </cell>
          <cell r="DG3226">
            <v>1</v>
          </cell>
        </row>
        <row r="3227">
          <cell r="Q3227">
            <v>7403</v>
          </cell>
          <cell r="R3227" t="str">
            <v>ｱｽ塊運搬工</v>
          </cell>
          <cell r="S3227" t="str">
            <v>2t-5.1～6.0㎞以下</v>
          </cell>
          <cell r="T3227" t="str">
            <v>山積0.28m3</v>
          </cell>
          <cell r="U3227" t="str">
            <v>ｍ3</v>
          </cell>
          <cell r="V3227">
            <v>5050</v>
          </cell>
          <cell r="W3227" t="str">
            <v>厚労省参考p.175</v>
          </cell>
          <cell r="X3227" t="str">
            <v>DID区間あり　管路土工</v>
          </cell>
          <cell r="Y3227">
            <v>10</v>
          </cell>
          <cell r="Z3227">
            <v>1095</v>
          </cell>
          <cell r="AA3227" t="str">
            <v>ﾀﾞﾝﾌﾟﾄﾗｯｸ運転工</v>
          </cell>
          <cell r="AB3227">
            <v>1.43</v>
          </cell>
          <cell r="AC3227">
            <v>35310</v>
          </cell>
          <cell r="AD3227">
            <v>50493.3</v>
          </cell>
          <cell r="AF3227" t="e">
            <v>#N/A</v>
          </cell>
          <cell r="AH3227">
            <v>0</v>
          </cell>
          <cell r="AI3227">
            <v>0</v>
          </cell>
          <cell r="AK3227" t="e">
            <v>#N/A</v>
          </cell>
          <cell r="AM3227">
            <v>0</v>
          </cell>
          <cell r="AN3227">
            <v>0</v>
          </cell>
          <cell r="AP3227" t="e">
            <v>#N/A</v>
          </cell>
          <cell r="AR3227">
            <v>0</v>
          </cell>
          <cell r="AS3227">
            <v>0</v>
          </cell>
          <cell r="AU3227" t="e">
            <v>#N/A</v>
          </cell>
          <cell r="AW3227">
            <v>0</v>
          </cell>
          <cell r="AX3227">
            <v>0</v>
          </cell>
          <cell r="AZ3227" t="e">
            <v>#N/A</v>
          </cell>
          <cell r="BB3227">
            <v>0</v>
          </cell>
          <cell r="BC3227">
            <v>0</v>
          </cell>
          <cell r="BE3227" t="e">
            <v>#N/A</v>
          </cell>
          <cell r="BG3227">
            <v>0</v>
          </cell>
          <cell r="BH3227">
            <v>0</v>
          </cell>
          <cell r="BJ3227" t="e">
            <v>#N/A</v>
          </cell>
          <cell r="BL3227">
            <v>0</v>
          </cell>
          <cell r="BM3227">
            <v>0</v>
          </cell>
          <cell r="BO3227" t="e">
            <v>#N/A</v>
          </cell>
          <cell r="BQ3227">
            <v>0</v>
          </cell>
          <cell r="BR3227">
            <v>0</v>
          </cell>
          <cell r="BT3227" t="e">
            <v>#N/A</v>
          </cell>
          <cell r="BV3227">
            <v>0</v>
          </cell>
          <cell r="BW3227">
            <v>0</v>
          </cell>
          <cell r="CW3227">
            <v>127</v>
          </cell>
          <cell r="CX3227" t="str">
            <v>諸雑費</v>
          </cell>
          <cell r="CY3227">
            <v>1</v>
          </cell>
          <cell r="DA3227">
            <v>6.6999999999970896</v>
          </cell>
          <cell r="DG3227">
            <v>1</v>
          </cell>
        </row>
        <row r="3228">
          <cell r="Q3228">
            <v>7404</v>
          </cell>
          <cell r="R3228" t="str">
            <v>ｱｽ塊運搬工</v>
          </cell>
          <cell r="S3228" t="str">
            <v>2t-6.1～7.5㎞以下</v>
          </cell>
          <cell r="T3228" t="str">
            <v>山積0.28m3</v>
          </cell>
          <cell r="U3228" t="str">
            <v>ｍ3</v>
          </cell>
          <cell r="V3228">
            <v>5968</v>
          </cell>
          <cell r="W3228" t="str">
            <v>厚労省参考p.175</v>
          </cell>
          <cell r="X3228" t="str">
            <v>DID区間あり　管路土工</v>
          </cell>
          <cell r="Y3228">
            <v>10</v>
          </cell>
          <cell r="Z3228">
            <v>1095</v>
          </cell>
          <cell r="AA3228" t="str">
            <v>ﾀﾞﾝﾌﾟﾄﾗｯｸ運転工</v>
          </cell>
          <cell r="AB3228">
            <v>1.69</v>
          </cell>
          <cell r="AC3228">
            <v>35310</v>
          </cell>
          <cell r="AD3228">
            <v>59673.9</v>
          </cell>
          <cell r="AF3228" t="e">
            <v>#N/A</v>
          </cell>
          <cell r="AH3228">
            <v>0</v>
          </cell>
          <cell r="AI3228">
            <v>0</v>
          </cell>
          <cell r="AK3228" t="e">
            <v>#N/A</v>
          </cell>
          <cell r="AM3228">
            <v>0</v>
          </cell>
          <cell r="AN3228">
            <v>0</v>
          </cell>
          <cell r="AP3228" t="e">
            <v>#N/A</v>
          </cell>
          <cell r="AR3228">
            <v>0</v>
          </cell>
          <cell r="AS3228">
            <v>0</v>
          </cell>
          <cell r="AU3228" t="e">
            <v>#N/A</v>
          </cell>
          <cell r="AW3228">
            <v>0</v>
          </cell>
          <cell r="AX3228">
            <v>0</v>
          </cell>
          <cell r="AZ3228" t="e">
            <v>#N/A</v>
          </cell>
          <cell r="BB3228">
            <v>0</v>
          </cell>
          <cell r="BC3228">
            <v>0</v>
          </cell>
          <cell r="BE3228" t="e">
            <v>#N/A</v>
          </cell>
          <cell r="BG3228">
            <v>0</v>
          </cell>
          <cell r="BH3228">
            <v>0</v>
          </cell>
          <cell r="BJ3228" t="e">
            <v>#N/A</v>
          </cell>
          <cell r="BL3228">
            <v>0</v>
          </cell>
          <cell r="BM3228">
            <v>0</v>
          </cell>
          <cell r="BO3228" t="e">
            <v>#N/A</v>
          </cell>
          <cell r="BQ3228">
            <v>0</v>
          </cell>
          <cell r="BR3228">
            <v>0</v>
          </cell>
          <cell r="BT3228" t="e">
            <v>#N/A</v>
          </cell>
          <cell r="BV3228">
            <v>0</v>
          </cell>
          <cell r="BW3228">
            <v>0</v>
          </cell>
          <cell r="CW3228">
            <v>127</v>
          </cell>
          <cell r="CX3228" t="str">
            <v>諸雑費</v>
          </cell>
          <cell r="CY3228">
            <v>1</v>
          </cell>
          <cell r="DA3228">
            <v>6.0999999999985448</v>
          </cell>
          <cell r="DG3228">
            <v>1</v>
          </cell>
        </row>
        <row r="3229">
          <cell r="Q3229">
            <v>7405</v>
          </cell>
          <cell r="R3229" t="str">
            <v>ｱｽ塊運搬工</v>
          </cell>
          <cell r="S3229" t="str">
            <v>2t-7.6～9.5㎞以下</v>
          </cell>
          <cell r="T3229" t="str">
            <v>山積0.28m3</v>
          </cell>
          <cell r="U3229" t="str">
            <v>ｍ3</v>
          </cell>
          <cell r="V3229">
            <v>6886</v>
          </cell>
          <cell r="W3229" t="str">
            <v>厚労省参考p.175</v>
          </cell>
          <cell r="X3229" t="str">
            <v>DID区間あり　管路土工</v>
          </cell>
          <cell r="Y3229">
            <v>10</v>
          </cell>
          <cell r="Z3229">
            <v>1095</v>
          </cell>
          <cell r="AA3229" t="str">
            <v>ﾀﾞﾝﾌﾟﾄﾗｯｸ運転工</v>
          </cell>
          <cell r="AB3229">
            <v>1.95</v>
          </cell>
          <cell r="AC3229">
            <v>35310</v>
          </cell>
          <cell r="AD3229">
            <v>68854.5</v>
          </cell>
          <cell r="AF3229" t="e">
            <v>#N/A</v>
          </cell>
          <cell r="AH3229">
            <v>0</v>
          </cell>
          <cell r="AI3229">
            <v>0</v>
          </cell>
          <cell r="AK3229" t="e">
            <v>#N/A</v>
          </cell>
          <cell r="AM3229">
            <v>0</v>
          </cell>
          <cell r="AN3229">
            <v>0</v>
          </cell>
          <cell r="AP3229" t="e">
            <v>#N/A</v>
          </cell>
          <cell r="AR3229">
            <v>0</v>
          </cell>
          <cell r="AS3229">
            <v>0</v>
          </cell>
          <cell r="AU3229" t="e">
            <v>#N/A</v>
          </cell>
          <cell r="AW3229">
            <v>0</v>
          </cell>
          <cell r="AX3229">
            <v>0</v>
          </cell>
          <cell r="AZ3229" t="e">
            <v>#N/A</v>
          </cell>
          <cell r="BB3229">
            <v>0</v>
          </cell>
          <cell r="BC3229">
            <v>0</v>
          </cell>
          <cell r="BE3229" t="e">
            <v>#N/A</v>
          </cell>
          <cell r="BG3229">
            <v>0</v>
          </cell>
          <cell r="BH3229">
            <v>0</v>
          </cell>
          <cell r="BJ3229" t="e">
            <v>#N/A</v>
          </cell>
          <cell r="BL3229">
            <v>0</v>
          </cell>
          <cell r="BM3229">
            <v>0</v>
          </cell>
          <cell r="BO3229" t="e">
            <v>#N/A</v>
          </cell>
          <cell r="BQ3229">
            <v>0</v>
          </cell>
          <cell r="BR3229">
            <v>0</v>
          </cell>
          <cell r="BT3229" t="e">
            <v>#N/A</v>
          </cell>
          <cell r="BV3229">
            <v>0</v>
          </cell>
          <cell r="BW3229">
            <v>0</v>
          </cell>
          <cell r="CW3229">
            <v>127</v>
          </cell>
          <cell r="CX3229" t="str">
            <v>諸雑費</v>
          </cell>
          <cell r="CY3229">
            <v>1</v>
          </cell>
          <cell r="DA3229">
            <v>5.5</v>
          </cell>
          <cell r="DG3229">
            <v>1</v>
          </cell>
        </row>
        <row r="3230">
          <cell r="Q3230">
            <v>7406</v>
          </cell>
          <cell r="R3230" t="str">
            <v>ｱｽ塊運搬工</v>
          </cell>
          <cell r="S3230" t="str">
            <v>2t-9.6～12.5㎞以下</v>
          </cell>
          <cell r="T3230" t="str">
            <v>山積0.28m3</v>
          </cell>
          <cell r="U3230" t="str">
            <v>ｍ3</v>
          </cell>
          <cell r="V3230">
            <v>8263</v>
          </cell>
          <cell r="W3230" t="str">
            <v>厚労省参考p.175</v>
          </cell>
          <cell r="X3230" t="str">
            <v>DID区間あり　管路土工</v>
          </cell>
          <cell r="Y3230">
            <v>10</v>
          </cell>
          <cell r="Z3230">
            <v>1095</v>
          </cell>
          <cell r="AA3230" t="str">
            <v>ﾀﾞﾝﾌﾟﾄﾗｯｸ運転工</v>
          </cell>
          <cell r="AB3230">
            <v>2.34</v>
          </cell>
          <cell r="AC3230">
            <v>35310</v>
          </cell>
          <cell r="AD3230">
            <v>82625.399999999994</v>
          </cell>
          <cell r="AF3230" t="e">
            <v>#N/A</v>
          </cell>
          <cell r="AH3230">
            <v>0</v>
          </cell>
          <cell r="AI3230">
            <v>0</v>
          </cell>
          <cell r="AK3230" t="e">
            <v>#N/A</v>
          </cell>
          <cell r="AM3230">
            <v>0</v>
          </cell>
          <cell r="AN3230">
            <v>0</v>
          </cell>
          <cell r="AP3230" t="e">
            <v>#N/A</v>
          </cell>
          <cell r="AR3230">
            <v>0</v>
          </cell>
          <cell r="AS3230">
            <v>0</v>
          </cell>
          <cell r="AU3230" t="e">
            <v>#N/A</v>
          </cell>
          <cell r="AW3230">
            <v>0</v>
          </cell>
          <cell r="AX3230">
            <v>0</v>
          </cell>
          <cell r="AZ3230" t="e">
            <v>#N/A</v>
          </cell>
          <cell r="BB3230">
            <v>0</v>
          </cell>
          <cell r="BC3230">
            <v>0</v>
          </cell>
          <cell r="BE3230" t="e">
            <v>#N/A</v>
          </cell>
          <cell r="BG3230">
            <v>0</v>
          </cell>
          <cell r="BH3230">
            <v>0</v>
          </cell>
          <cell r="BJ3230" t="e">
            <v>#N/A</v>
          </cell>
          <cell r="BL3230">
            <v>0</v>
          </cell>
          <cell r="BM3230">
            <v>0</v>
          </cell>
          <cell r="BO3230" t="e">
            <v>#N/A</v>
          </cell>
          <cell r="BQ3230">
            <v>0</v>
          </cell>
          <cell r="BR3230">
            <v>0</v>
          </cell>
          <cell r="BT3230" t="e">
            <v>#N/A</v>
          </cell>
          <cell r="BV3230">
            <v>0</v>
          </cell>
          <cell r="BW3230">
            <v>0</v>
          </cell>
          <cell r="CW3230">
            <v>127</v>
          </cell>
          <cell r="CX3230" t="str">
            <v>諸雑費</v>
          </cell>
          <cell r="CY3230">
            <v>1</v>
          </cell>
          <cell r="DA3230">
            <v>4.6000000000058208</v>
          </cell>
          <cell r="DG3230">
            <v>1</v>
          </cell>
        </row>
        <row r="3231">
          <cell r="Q3231">
            <v>7407</v>
          </cell>
          <cell r="R3231" t="str">
            <v>ｱｽ塊運搬工</v>
          </cell>
          <cell r="S3231" t="str">
            <v>2t-12.6～17.5㎞以下</v>
          </cell>
          <cell r="T3231" t="str">
            <v>山積0.28m3</v>
          </cell>
          <cell r="U3231" t="str">
            <v>ｍ3</v>
          </cell>
          <cell r="V3231">
            <v>10560</v>
          </cell>
          <cell r="W3231" t="str">
            <v>厚労省参考p.175</v>
          </cell>
          <cell r="X3231" t="str">
            <v>DID区間あり　管路土工</v>
          </cell>
          <cell r="Y3231">
            <v>10</v>
          </cell>
          <cell r="Z3231">
            <v>1095</v>
          </cell>
          <cell r="AA3231" t="str">
            <v>ﾀﾞﾝﾌﾟﾄﾗｯｸ運転工</v>
          </cell>
          <cell r="AB3231">
            <v>2.99</v>
          </cell>
          <cell r="AC3231">
            <v>35310</v>
          </cell>
          <cell r="AD3231">
            <v>105576.9</v>
          </cell>
          <cell r="AF3231" t="e">
            <v>#N/A</v>
          </cell>
          <cell r="AH3231">
            <v>0</v>
          </cell>
          <cell r="AI3231">
            <v>0</v>
          </cell>
          <cell r="AK3231" t="e">
            <v>#N/A</v>
          </cell>
          <cell r="AM3231">
            <v>0</v>
          </cell>
          <cell r="AN3231">
            <v>0</v>
          </cell>
          <cell r="AP3231" t="e">
            <v>#N/A</v>
          </cell>
          <cell r="AR3231">
            <v>0</v>
          </cell>
          <cell r="AS3231">
            <v>0</v>
          </cell>
          <cell r="AU3231" t="e">
            <v>#N/A</v>
          </cell>
          <cell r="AW3231">
            <v>0</v>
          </cell>
          <cell r="AX3231">
            <v>0</v>
          </cell>
          <cell r="AZ3231" t="e">
            <v>#N/A</v>
          </cell>
          <cell r="BB3231">
            <v>0</v>
          </cell>
          <cell r="BC3231">
            <v>0</v>
          </cell>
          <cell r="BE3231" t="e">
            <v>#N/A</v>
          </cell>
          <cell r="BG3231">
            <v>0</v>
          </cell>
          <cell r="BH3231">
            <v>0</v>
          </cell>
          <cell r="BJ3231" t="e">
            <v>#N/A</v>
          </cell>
          <cell r="BL3231">
            <v>0</v>
          </cell>
          <cell r="BM3231">
            <v>0</v>
          </cell>
          <cell r="BO3231" t="e">
            <v>#N/A</v>
          </cell>
          <cell r="BQ3231">
            <v>0</v>
          </cell>
          <cell r="BR3231">
            <v>0</v>
          </cell>
          <cell r="BT3231" t="e">
            <v>#N/A</v>
          </cell>
          <cell r="BV3231">
            <v>0</v>
          </cell>
          <cell r="BW3231">
            <v>0</v>
          </cell>
          <cell r="CW3231">
            <v>127</v>
          </cell>
          <cell r="CX3231" t="str">
            <v>諸雑費</v>
          </cell>
          <cell r="CY3231">
            <v>1</v>
          </cell>
          <cell r="DA3231">
            <v>23.100000000005821</v>
          </cell>
          <cell r="DG3231">
            <v>1</v>
          </cell>
        </row>
        <row r="3232">
          <cell r="Q3232">
            <v>7408</v>
          </cell>
          <cell r="R3232" t="str">
            <v>ｱｽ塊運搬工</v>
          </cell>
          <cell r="S3232" t="str">
            <v>2t-17.6～20.0㎞以下</v>
          </cell>
          <cell r="T3232" t="str">
            <v>山積0.28m3</v>
          </cell>
          <cell r="U3232" t="str">
            <v>ｍ3</v>
          </cell>
          <cell r="V3232">
            <v>13780</v>
          </cell>
          <cell r="W3232" t="str">
            <v>厚労省参考p.175</v>
          </cell>
          <cell r="X3232" t="str">
            <v>DID区間あり　管路土工</v>
          </cell>
          <cell r="Y3232">
            <v>10</v>
          </cell>
          <cell r="Z3232">
            <v>1095</v>
          </cell>
          <cell r="AA3232" t="str">
            <v>ﾀﾞﾝﾌﾟﾄﾗｯｸ運転工</v>
          </cell>
          <cell r="AB3232">
            <v>3.9</v>
          </cell>
          <cell r="AC3232">
            <v>35310</v>
          </cell>
          <cell r="AD3232">
            <v>137709</v>
          </cell>
          <cell r="AF3232" t="e">
            <v>#N/A</v>
          </cell>
          <cell r="AH3232">
            <v>0</v>
          </cell>
          <cell r="AI3232">
            <v>0</v>
          </cell>
          <cell r="AK3232" t="e">
            <v>#N/A</v>
          </cell>
          <cell r="AM3232">
            <v>0</v>
          </cell>
          <cell r="AN3232">
            <v>0</v>
          </cell>
          <cell r="AP3232" t="e">
            <v>#N/A</v>
          </cell>
          <cell r="AR3232">
            <v>0</v>
          </cell>
          <cell r="AS3232">
            <v>0</v>
          </cell>
          <cell r="AU3232" t="e">
            <v>#N/A</v>
          </cell>
          <cell r="AW3232">
            <v>0</v>
          </cell>
          <cell r="AX3232">
            <v>0</v>
          </cell>
          <cell r="AZ3232" t="e">
            <v>#N/A</v>
          </cell>
          <cell r="BB3232">
            <v>0</v>
          </cell>
          <cell r="BC3232">
            <v>0</v>
          </cell>
          <cell r="BE3232" t="e">
            <v>#N/A</v>
          </cell>
          <cell r="BG3232">
            <v>0</v>
          </cell>
          <cell r="BH3232">
            <v>0</v>
          </cell>
          <cell r="BJ3232" t="e">
            <v>#N/A</v>
          </cell>
          <cell r="BL3232">
            <v>0</v>
          </cell>
          <cell r="BM3232">
            <v>0</v>
          </cell>
          <cell r="BO3232" t="e">
            <v>#N/A</v>
          </cell>
          <cell r="BQ3232">
            <v>0</v>
          </cell>
          <cell r="BR3232">
            <v>0</v>
          </cell>
          <cell r="BT3232" t="e">
            <v>#N/A</v>
          </cell>
          <cell r="BV3232">
            <v>0</v>
          </cell>
          <cell r="BW3232">
            <v>0</v>
          </cell>
          <cell r="CW3232">
            <v>127</v>
          </cell>
          <cell r="CX3232" t="str">
            <v>諸雑費</v>
          </cell>
          <cell r="CY3232">
            <v>1</v>
          </cell>
          <cell r="DA3232">
            <v>91</v>
          </cell>
          <cell r="DG3232">
            <v>1</v>
          </cell>
        </row>
        <row r="3233">
          <cell r="Q3233">
            <v>7409</v>
          </cell>
          <cell r="R3233" t="str">
            <v>軟岩運搬工</v>
          </cell>
          <cell r="S3233" t="str">
            <v>2t-0.5㎞以下</v>
          </cell>
          <cell r="T3233" t="str">
            <v>山積0.28m3</v>
          </cell>
          <cell r="U3233" t="str">
            <v>ｍ3</v>
          </cell>
          <cell r="V3233">
            <v>1724</v>
          </cell>
          <cell r="W3233" t="str">
            <v>厚労省参考p.175</v>
          </cell>
          <cell r="X3233" t="str">
            <v>DID区間あり　管路土工</v>
          </cell>
          <cell r="Y3233">
            <v>10</v>
          </cell>
          <cell r="Z3233">
            <v>1095</v>
          </cell>
          <cell r="AA3233" t="str">
            <v>ﾀﾞﾝﾌﾟﾄﾗｯｸ運転工</v>
          </cell>
          <cell r="AB3233">
            <v>0.48799999999999999</v>
          </cell>
          <cell r="AC3233">
            <v>35310</v>
          </cell>
          <cell r="AD3233">
            <v>17231.28</v>
          </cell>
          <cell r="AF3233" t="e">
            <v>#N/A</v>
          </cell>
          <cell r="AH3233">
            <v>0</v>
          </cell>
          <cell r="AI3233">
            <v>0</v>
          </cell>
          <cell r="AK3233" t="e">
            <v>#N/A</v>
          </cell>
          <cell r="AM3233">
            <v>0</v>
          </cell>
          <cell r="AN3233">
            <v>0</v>
          </cell>
          <cell r="AP3233" t="e">
            <v>#N/A</v>
          </cell>
          <cell r="AR3233">
            <v>0</v>
          </cell>
          <cell r="AS3233">
            <v>0</v>
          </cell>
          <cell r="AU3233" t="e">
            <v>#N/A</v>
          </cell>
          <cell r="AW3233">
            <v>0</v>
          </cell>
          <cell r="AX3233">
            <v>0</v>
          </cell>
          <cell r="AZ3233" t="e">
            <v>#N/A</v>
          </cell>
          <cell r="BB3233">
            <v>0</v>
          </cell>
          <cell r="BC3233">
            <v>0</v>
          </cell>
          <cell r="BE3233" t="e">
            <v>#N/A</v>
          </cell>
          <cell r="BG3233">
            <v>0</v>
          </cell>
          <cell r="BH3233">
            <v>0</v>
          </cell>
          <cell r="BJ3233" t="e">
            <v>#N/A</v>
          </cell>
          <cell r="BL3233">
            <v>0</v>
          </cell>
          <cell r="BM3233">
            <v>0</v>
          </cell>
          <cell r="BO3233" t="e">
            <v>#N/A</v>
          </cell>
          <cell r="BQ3233">
            <v>0</v>
          </cell>
          <cell r="BR3233">
            <v>0</v>
          </cell>
          <cell r="BT3233" t="e">
            <v>#N/A</v>
          </cell>
          <cell r="BV3233">
            <v>0</v>
          </cell>
          <cell r="BW3233">
            <v>0</v>
          </cell>
          <cell r="CW3233">
            <v>127</v>
          </cell>
          <cell r="CX3233" t="str">
            <v>諸雑費</v>
          </cell>
          <cell r="CY3233">
            <v>1</v>
          </cell>
          <cell r="DA3233">
            <v>8.7200000000011642</v>
          </cell>
          <cell r="DG3233">
            <v>1</v>
          </cell>
        </row>
        <row r="3234">
          <cell r="Q3234">
            <v>7410</v>
          </cell>
          <cell r="R3234" t="str">
            <v>軟岩運搬工</v>
          </cell>
          <cell r="S3234" t="str">
            <v>2t-0.6～1.0㎞以下</v>
          </cell>
          <cell r="T3234" t="str">
            <v>山積0.28m3</v>
          </cell>
          <cell r="U3234" t="str">
            <v>ｍ3</v>
          </cell>
          <cell r="V3234">
            <v>2154</v>
          </cell>
          <cell r="W3234" t="str">
            <v>厚労省参考p.175</v>
          </cell>
          <cell r="X3234" t="str">
            <v>DID区間あり　管路土工</v>
          </cell>
          <cell r="Y3234">
            <v>10</v>
          </cell>
          <cell r="Z3234">
            <v>1095</v>
          </cell>
          <cell r="AA3234" t="str">
            <v>ﾀﾞﾝﾌﾟﾄﾗｯｸ運転工</v>
          </cell>
          <cell r="AB3234">
            <v>0.61</v>
          </cell>
          <cell r="AC3234">
            <v>35310</v>
          </cell>
          <cell r="AD3234">
            <v>21539.1</v>
          </cell>
          <cell r="AF3234" t="e">
            <v>#N/A</v>
          </cell>
          <cell r="AH3234">
            <v>0</v>
          </cell>
          <cell r="AI3234">
            <v>0</v>
          </cell>
          <cell r="AK3234" t="e">
            <v>#N/A</v>
          </cell>
          <cell r="AM3234">
            <v>0</v>
          </cell>
          <cell r="AN3234">
            <v>0</v>
          </cell>
          <cell r="AP3234" t="e">
            <v>#N/A</v>
          </cell>
          <cell r="AR3234">
            <v>0</v>
          </cell>
          <cell r="AS3234">
            <v>0</v>
          </cell>
          <cell r="AU3234" t="e">
            <v>#N/A</v>
          </cell>
          <cell r="AW3234">
            <v>0</v>
          </cell>
          <cell r="AX3234">
            <v>0</v>
          </cell>
          <cell r="AZ3234" t="e">
            <v>#N/A</v>
          </cell>
          <cell r="BB3234">
            <v>0</v>
          </cell>
          <cell r="BC3234">
            <v>0</v>
          </cell>
          <cell r="BE3234" t="e">
            <v>#N/A</v>
          </cell>
          <cell r="BG3234">
            <v>0</v>
          </cell>
          <cell r="BH3234">
            <v>0</v>
          </cell>
          <cell r="BJ3234" t="e">
            <v>#N/A</v>
          </cell>
          <cell r="BL3234">
            <v>0</v>
          </cell>
          <cell r="BM3234">
            <v>0</v>
          </cell>
          <cell r="BO3234" t="e">
            <v>#N/A</v>
          </cell>
          <cell r="BQ3234">
            <v>0</v>
          </cell>
          <cell r="BR3234">
            <v>0</v>
          </cell>
          <cell r="BT3234" t="e">
            <v>#N/A</v>
          </cell>
          <cell r="BV3234">
            <v>0</v>
          </cell>
          <cell r="BW3234">
            <v>0</v>
          </cell>
          <cell r="CW3234">
            <v>127</v>
          </cell>
          <cell r="CX3234" t="str">
            <v>諸雑費</v>
          </cell>
          <cell r="CY3234">
            <v>1</v>
          </cell>
          <cell r="DA3234">
            <v>0.90000000000145519</v>
          </cell>
          <cell r="DG3234">
            <v>1</v>
          </cell>
        </row>
        <row r="3235">
          <cell r="Q3235">
            <v>7411</v>
          </cell>
          <cell r="R3235" t="str">
            <v>軟岩運搬工</v>
          </cell>
          <cell r="S3235" t="str">
            <v>2t-1.1～1.5㎞以下</v>
          </cell>
          <cell r="T3235" t="str">
            <v>山積0.28m3</v>
          </cell>
          <cell r="U3235" t="str">
            <v>ｍ3</v>
          </cell>
          <cell r="V3235">
            <v>2370</v>
          </cell>
          <cell r="W3235" t="str">
            <v>厚労省参考p.175</v>
          </cell>
          <cell r="X3235" t="str">
            <v>DID区間あり　管路土工</v>
          </cell>
          <cell r="Y3235">
            <v>10</v>
          </cell>
          <cell r="Z3235">
            <v>1095</v>
          </cell>
          <cell r="AA3235" t="str">
            <v>ﾀﾞﾝﾌﾟﾄﾗｯｸ運転工</v>
          </cell>
          <cell r="AB3235">
            <v>0.67100000000000004</v>
          </cell>
          <cell r="AC3235">
            <v>35310</v>
          </cell>
          <cell r="AD3235">
            <v>23693.01</v>
          </cell>
          <cell r="AF3235" t="e">
            <v>#N/A</v>
          </cell>
          <cell r="AH3235">
            <v>0</v>
          </cell>
          <cell r="AI3235">
            <v>0</v>
          </cell>
          <cell r="AK3235" t="e">
            <v>#N/A</v>
          </cell>
          <cell r="AM3235">
            <v>0</v>
          </cell>
          <cell r="AN3235">
            <v>0</v>
          </cell>
          <cell r="AP3235" t="e">
            <v>#N/A</v>
          </cell>
          <cell r="AR3235">
            <v>0</v>
          </cell>
          <cell r="AS3235">
            <v>0</v>
          </cell>
          <cell r="AU3235" t="e">
            <v>#N/A</v>
          </cell>
          <cell r="AW3235">
            <v>0</v>
          </cell>
          <cell r="AX3235">
            <v>0</v>
          </cell>
          <cell r="AZ3235" t="e">
            <v>#N/A</v>
          </cell>
          <cell r="BB3235">
            <v>0</v>
          </cell>
          <cell r="BC3235">
            <v>0</v>
          </cell>
          <cell r="BE3235" t="e">
            <v>#N/A</v>
          </cell>
          <cell r="BG3235">
            <v>0</v>
          </cell>
          <cell r="BH3235">
            <v>0</v>
          </cell>
          <cell r="BJ3235" t="e">
            <v>#N/A</v>
          </cell>
          <cell r="BL3235">
            <v>0</v>
          </cell>
          <cell r="BM3235">
            <v>0</v>
          </cell>
          <cell r="BO3235" t="e">
            <v>#N/A</v>
          </cell>
          <cell r="BQ3235">
            <v>0</v>
          </cell>
          <cell r="BR3235">
            <v>0</v>
          </cell>
          <cell r="BT3235" t="e">
            <v>#N/A</v>
          </cell>
          <cell r="BV3235">
            <v>0</v>
          </cell>
          <cell r="BW3235">
            <v>0</v>
          </cell>
          <cell r="CW3235">
            <v>127</v>
          </cell>
          <cell r="CX3235" t="str">
            <v>諸雑費</v>
          </cell>
          <cell r="CY3235">
            <v>1</v>
          </cell>
          <cell r="DA3235">
            <v>6.9900000000016007</v>
          </cell>
          <cell r="DG3235">
            <v>1</v>
          </cell>
        </row>
        <row r="3236">
          <cell r="Q3236">
            <v>7412</v>
          </cell>
          <cell r="R3236" t="str">
            <v>軟岩運搬工</v>
          </cell>
          <cell r="S3236" t="str">
            <v>2t-1.6～2.0㎞以下</v>
          </cell>
          <cell r="T3236" t="str">
            <v>山積0.28m3</v>
          </cell>
          <cell r="U3236" t="str">
            <v>ｍ3</v>
          </cell>
          <cell r="V3236">
            <v>2801</v>
          </cell>
          <cell r="W3236" t="str">
            <v>厚労省参考p.175</v>
          </cell>
          <cell r="X3236" t="str">
            <v>DID区間あり　管路土工</v>
          </cell>
          <cell r="Y3236">
            <v>10</v>
          </cell>
          <cell r="Z3236">
            <v>1095</v>
          </cell>
          <cell r="AA3236" t="str">
            <v>ﾀﾞﾝﾌﾟﾄﾗｯｸ運転工</v>
          </cell>
          <cell r="AB3236">
            <v>0.79300000000000004</v>
          </cell>
          <cell r="AC3236">
            <v>35310</v>
          </cell>
          <cell r="AD3236">
            <v>28000.83</v>
          </cell>
          <cell r="AF3236" t="e">
            <v>#N/A</v>
          </cell>
          <cell r="AH3236">
            <v>0</v>
          </cell>
          <cell r="AI3236">
            <v>0</v>
          </cell>
          <cell r="AK3236" t="e">
            <v>#N/A</v>
          </cell>
          <cell r="AM3236">
            <v>0</v>
          </cell>
          <cell r="AN3236">
            <v>0</v>
          </cell>
          <cell r="AP3236" t="e">
            <v>#N/A</v>
          </cell>
          <cell r="AR3236">
            <v>0</v>
          </cell>
          <cell r="AS3236">
            <v>0</v>
          </cell>
          <cell r="AU3236" t="e">
            <v>#N/A</v>
          </cell>
          <cell r="AW3236">
            <v>0</v>
          </cell>
          <cell r="AX3236">
            <v>0</v>
          </cell>
          <cell r="AZ3236" t="e">
            <v>#N/A</v>
          </cell>
          <cell r="BB3236">
            <v>0</v>
          </cell>
          <cell r="BC3236">
            <v>0</v>
          </cell>
          <cell r="BE3236" t="e">
            <v>#N/A</v>
          </cell>
          <cell r="BG3236">
            <v>0</v>
          </cell>
          <cell r="BH3236">
            <v>0</v>
          </cell>
          <cell r="BJ3236" t="e">
            <v>#N/A</v>
          </cell>
          <cell r="BL3236">
            <v>0</v>
          </cell>
          <cell r="BM3236">
            <v>0</v>
          </cell>
          <cell r="BO3236" t="e">
            <v>#N/A</v>
          </cell>
          <cell r="BQ3236">
            <v>0</v>
          </cell>
          <cell r="BR3236">
            <v>0</v>
          </cell>
          <cell r="BT3236" t="e">
            <v>#N/A</v>
          </cell>
          <cell r="BV3236">
            <v>0</v>
          </cell>
          <cell r="BW3236">
            <v>0</v>
          </cell>
          <cell r="CW3236">
            <v>127</v>
          </cell>
          <cell r="CX3236" t="str">
            <v>諸雑費</v>
          </cell>
          <cell r="CY3236">
            <v>1</v>
          </cell>
          <cell r="DA3236">
            <v>9.1699999999982538</v>
          </cell>
          <cell r="DG3236">
            <v>1</v>
          </cell>
        </row>
        <row r="3237">
          <cell r="Q3237">
            <v>7413</v>
          </cell>
          <cell r="R3237" t="str">
            <v>軟岩運搬工</v>
          </cell>
          <cell r="S3237" t="str">
            <v>2t-2.1～3.0㎞以下</v>
          </cell>
          <cell r="T3237" t="str">
            <v>山積0.28m3</v>
          </cell>
          <cell r="U3237" t="str">
            <v>ｍ3</v>
          </cell>
          <cell r="V3237">
            <v>3447</v>
          </cell>
          <cell r="W3237" t="str">
            <v>厚労省参考p.175</v>
          </cell>
          <cell r="X3237" t="str">
            <v>DID区間あり　管路土工</v>
          </cell>
          <cell r="Y3237">
            <v>10</v>
          </cell>
          <cell r="Z3237">
            <v>1095</v>
          </cell>
          <cell r="AA3237" t="str">
            <v>ﾀﾞﾝﾌﾟﾄﾗｯｸ運転工</v>
          </cell>
          <cell r="AB3237">
            <v>0.97599999999999998</v>
          </cell>
          <cell r="AC3237">
            <v>35310</v>
          </cell>
          <cell r="AD3237">
            <v>34462.559999999998</v>
          </cell>
          <cell r="AF3237" t="e">
            <v>#N/A</v>
          </cell>
          <cell r="AH3237">
            <v>0</v>
          </cell>
          <cell r="AI3237">
            <v>0</v>
          </cell>
          <cell r="AK3237" t="e">
            <v>#N/A</v>
          </cell>
          <cell r="AM3237">
            <v>0</v>
          </cell>
          <cell r="AN3237">
            <v>0</v>
          </cell>
          <cell r="AP3237" t="e">
            <v>#N/A</v>
          </cell>
          <cell r="AR3237">
            <v>0</v>
          </cell>
          <cell r="AS3237">
            <v>0</v>
          </cell>
          <cell r="AU3237" t="e">
            <v>#N/A</v>
          </cell>
          <cell r="AW3237">
            <v>0</v>
          </cell>
          <cell r="AX3237">
            <v>0</v>
          </cell>
          <cell r="AZ3237" t="e">
            <v>#N/A</v>
          </cell>
          <cell r="BB3237">
            <v>0</v>
          </cell>
          <cell r="BC3237">
            <v>0</v>
          </cell>
          <cell r="BE3237" t="e">
            <v>#N/A</v>
          </cell>
          <cell r="BG3237">
            <v>0</v>
          </cell>
          <cell r="BH3237">
            <v>0</v>
          </cell>
          <cell r="BJ3237" t="e">
            <v>#N/A</v>
          </cell>
          <cell r="BL3237">
            <v>0</v>
          </cell>
          <cell r="BM3237">
            <v>0</v>
          </cell>
          <cell r="BO3237" t="e">
            <v>#N/A</v>
          </cell>
          <cell r="BQ3237">
            <v>0</v>
          </cell>
          <cell r="BR3237">
            <v>0</v>
          </cell>
          <cell r="BT3237" t="e">
            <v>#N/A</v>
          </cell>
          <cell r="BV3237">
            <v>0</v>
          </cell>
          <cell r="BW3237">
            <v>0</v>
          </cell>
          <cell r="CW3237">
            <v>127</v>
          </cell>
          <cell r="CX3237" t="str">
            <v>諸雑費</v>
          </cell>
          <cell r="CY3237">
            <v>1</v>
          </cell>
          <cell r="DA3237">
            <v>7.4400000000023283</v>
          </cell>
          <cell r="DG3237">
            <v>1</v>
          </cell>
        </row>
        <row r="3238">
          <cell r="Q3238">
            <v>7414</v>
          </cell>
          <cell r="R3238" t="str">
            <v>軟岩運搬工</v>
          </cell>
          <cell r="S3238" t="str">
            <v>2t-3.1～4.0㎞以下</v>
          </cell>
          <cell r="T3238" t="str">
            <v>山積0.28m3</v>
          </cell>
          <cell r="U3238" t="str">
            <v>ｍ3</v>
          </cell>
          <cell r="V3238">
            <v>3878</v>
          </cell>
          <cell r="W3238" t="str">
            <v>厚労省参考p.175</v>
          </cell>
          <cell r="X3238" t="str">
            <v>DID区間あり　管路土工</v>
          </cell>
          <cell r="Y3238">
            <v>10</v>
          </cell>
          <cell r="Z3238">
            <v>1095</v>
          </cell>
          <cell r="AA3238" t="str">
            <v>ﾀﾞﾝﾌﾟﾄﾗｯｸ運転工</v>
          </cell>
          <cell r="AB3238">
            <v>1.0980000000000001</v>
          </cell>
          <cell r="AC3238">
            <v>35310</v>
          </cell>
          <cell r="AD3238">
            <v>38770.379999999997</v>
          </cell>
          <cell r="AF3238" t="e">
            <v>#N/A</v>
          </cell>
          <cell r="AH3238">
            <v>0</v>
          </cell>
          <cell r="AI3238">
            <v>0</v>
          </cell>
          <cell r="AK3238" t="e">
            <v>#N/A</v>
          </cell>
          <cell r="AM3238">
            <v>0</v>
          </cell>
          <cell r="AN3238">
            <v>0</v>
          </cell>
          <cell r="AP3238" t="e">
            <v>#N/A</v>
          </cell>
          <cell r="AR3238">
            <v>0</v>
          </cell>
          <cell r="AS3238">
            <v>0</v>
          </cell>
          <cell r="AU3238" t="e">
            <v>#N/A</v>
          </cell>
          <cell r="AW3238">
            <v>0</v>
          </cell>
          <cell r="AX3238">
            <v>0</v>
          </cell>
          <cell r="AZ3238" t="e">
            <v>#N/A</v>
          </cell>
          <cell r="BB3238">
            <v>0</v>
          </cell>
          <cell r="BC3238">
            <v>0</v>
          </cell>
          <cell r="BE3238" t="e">
            <v>#N/A</v>
          </cell>
          <cell r="BG3238">
            <v>0</v>
          </cell>
          <cell r="BH3238">
            <v>0</v>
          </cell>
          <cell r="BJ3238" t="e">
            <v>#N/A</v>
          </cell>
          <cell r="BL3238">
            <v>0</v>
          </cell>
          <cell r="BM3238">
            <v>0</v>
          </cell>
          <cell r="BO3238" t="e">
            <v>#N/A</v>
          </cell>
          <cell r="BQ3238">
            <v>0</v>
          </cell>
          <cell r="BR3238">
            <v>0</v>
          </cell>
          <cell r="BT3238" t="e">
            <v>#N/A</v>
          </cell>
          <cell r="BV3238">
            <v>0</v>
          </cell>
          <cell r="BW3238">
            <v>0</v>
          </cell>
          <cell r="CW3238">
            <v>127</v>
          </cell>
          <cell r="CX3238" t="str">
            <v>諸雑費</v>
          </cell>
          <cell r="CY3238">
            <v>1</v>
          </cell>
          <cell r="DA3238">
            <v>9.6200000000026193</v>
          </cell>
          <cell r="DG3238">
            <v>1</v>
          </cell>
        </row>
        <row r="3239">
          <cell r="Q3239">
            <v>7415</v>
          </cell>
          <cell r="R3239" t="str">
            <v>軟岩運搬工</v>
          </cell>
          <cell r="S3239" t="str">
            <v>2t-4.1～5.0㎞以下</v>
          </cell>
          <cell r="T3239" t="str">
            <v>山積0.28m3</v>
          </cell>
          <cell r="U3239" t="str">
            <v>ｍ3</v>
          </cell>
          <cell r="V3239">
            <v>4308</v>
          </cell>
          <cell r="W3239" t="str">
            <v>厚労省参考p.175</v>
          </cell>
          <cell r="X3239" t="str">
            <v>DID区間あり　管路土工</v>
          </cell>
          <cell r="Y3239">
            <v>10</v>
          </cell>
          <cell r="Z3239">
            <v>1095</v>
          </cell>
          <cell r="AA3239" t="str">
            <v>ﾀﾞﾝﾌﾟﾄﾗｯｸ運転工</v>
          </cell>
          <cell r="AB3239">
            <v>1.22</v>
          </cell>
          <cell r="AC3239">
            <v>35310</v>
          </cell>
          <cell r="AD3239">
            <v>43078.2</v>
          </cell>
          <cell r="AF3239" t="e">
            <v>#N/A</v>
          </cell>
          <cell r="AH3239">
            <v>0</v>
          </cell>
          <cell r="AI3239">
            <v>0</v>
          </cell>
          <cell r="AK3239" t="e">
            <v>#N/A</v>
          </cell>
          <cell r="AM3239">
            <v>0</v>
          </cell>
          <cell r="AN3239">
            <v>0</v>
          </cell>
          <cell r="AP3239" t="e">
            <v>#N/A</v>
          </cell>
          <cell r="AR3239">
            <v>0</v>
          </cell>
          <cell r="AS3239">
            <v>0</v>
          </cell>
          <cell r="AU3239" t="e">
            <v>#N/A</v>
          </cell>
          <cell r="AW3239">
            <v>0</v>
          </cell>
          <cell r="AX3239">
            <v>0</v>
          </cell>
          <cell r="AZ3239" t="e">
            <v>#N/A</v>
          </cell>
          <cell r="BB3239">
            <v>0</v>
          </cell>
          <cell r="BC3239">
            <v>0</v>
          </cell>
          <cell r="BE3239" t="e">
            <v>#N/A</v>
          </cell>
          <cell r="BG3239">
            <v>0</v>
          </cell>
          <cell r="BH3239">
            <v>0</v>
          </cell>
          <cell r="BJ3239" t="e">
            <v>#N/A</v>
          </cell>
          <cell r="BL3239">
            <v>0</v>
          </cell>
          <cell r="BM3239">
            <v>0</v>
          </cell>
          <cell r="BO3239" t="e">
            <v>#N/A</v>
          </cell>
          <cell r="BQ3239">
            <v>0</v>
          </cell>
          <cell r="BR3239">
            <v>0</v>
          </cell>
          <cell r="BT3239" t="e">
            <v>#N/A</v>
          </cell>
          <cell r="BV3239">
            <v>0</v>
          </cell>
          <cell r="BW3239">
            <v>0</v>
          </cell>
          <cell r="CW3239">
            <v>127</v>
          </cell>
          <cell r="CX3239" t="str">
            <v>諸雑費</v>
          </cell>
          <cell r="CY3239">
            <v>1</v>
          </cell>
          <cell r="DA3239">
            <v>1.8000000000029104</v>
          </cell>
          <cell r="DG3239">
            <v>1</v>
          </cell>
        </row>
        <row r="3240">
          <cell r="Q3240">
            <v>7416</v>
          </cell>
          <cell r="R3240" t="str">
            <v>軟岩運搬工</v>
          </cell>
          <cell r="S3240" t="str">
            <v>2t-5.1～6.0㎞以下</v>
          </cell>
          <cell r="T3240" t="str">
            <v>山積0.28m3</v>
          </cell>
          <cell r="U3240" t="str">
            <v>ｍ3</v>
          </cell>
          <cell r="V3240">
            <v>4739</v>
          </cell>
          <cell r="W3240" t="str">
            <v>厚労省参考p.175</v>
          </cell>
          <cell r="X3240" t="str">
            <v>DID区間あり　管路土工</v>
          </cell>
          <cell r="Y3240">
            <v>10</v>
          </cell>
          <cell r="Z3240">
            <v>1095</v>
          </cell>
          <cell r="AA3240" t="str">
            <v>ﾀﾞﾝﾌﾟﾄﾗｯｸ運転工</v>
          </cell>
          <cell r="AB3240">
            <v>1.3420000000000001</v>
          </cell>
          <cell r="AC3240">
            <v>35310</v>
          </cell>
          <cell r="AD3240">
            <v>47386.02</v>
          </cell>
          <cell r="AF3240" t="e">
            <v>#N/A</v>
          </cell>
          <cell r="AH3240">
            <v>0</v>
          </cell>
          <cell r="AI3240">
            <v>0</v>
          </cell>
          <cell r="AK3240" t="e">
            <v>#N/A</v>
          </cell>
          <cell r="AM3240">
            <v>0</v>
          </cell>
          <cell r="AN3240">
            <v>0</v>
          </cell>
          <cell r="AP3240" t="e">
            <v>#N/A</v>
          </cell>
          <cell r="AR3240">
            <v>0</v>
          </cell>
          <cell r="AS3240">
            <v>0</v>
          </cell>
          <cell r="AU3240" t="e">
            <v>#N/A</v>
          </cell>
          <cell r="AW3240">
            <v>0</v>
          </cell>
          <cell r="AX3240">
            <v>0</v>
          </cell>
          <cell r="AZ3240" t="e">
            <v>#N/A</v>
          </cell>
          <cell r="BB3240">
            <v>0</v>
          </cell>
          <cell r="BC3240">
            <v>0</v>
          </cell>
          <cell r="BE3240" t="e">
            <v>#N/A</v>
          </cell>
          <cell r="BG3240">
            <v>0</v>
          </cell>
          <cell r="BH3240">
            <v>0</v>
          </cell>
          <cell r="BJ3240" t="e">
            <v>#N/A</v>
          </cell>
          <cell r="BL3240">
            <v>0</v>
          </cell>
          <cell r="BM3240">
            <v>0</v>
          </cell>
          <cell r="BO3240" t="e">
            <v>#N/A</v>
          </cell>
          <cell r="BQ3240">
            <v>0</v>
          </cell>
          <cell r="BR3240">
            <v>0</v>
          </cell>
          <cell r="BT3240" t="e">
            <v>#N/A</v>
          </cell>
          <cell r="BV3240">
            <v>0</v>
          </cell>
          <cell r="BW3240">
            <v>0</v>
          </cell>
          <cell r="CW3240">
            <v>127</v>
          </cell>
          <cell r="CX3240" t="str">
            <v>諸雑費</v>
          </cell>
          <cell r="CY3240">
            <v>1</v>
          </cell>
          <cell r="DA3240">
            <v>3.9800000000032014</v>
          </cell>
          <cell r="DG3240">
            <v>1</v>
          </cell>
        </row>
        <row r="3241">
          <cell r="Q3241">
            <v>7417</v>
          </cell>
          <cell r="R3241" t="str">
            <v>軟岩運搬工</v>
          </cell>
          <cell r="S3241" t="str">
            <v>2t-6.1～7.5㎞以下</v>
          </cell>
          <cell r="T3241" t="str">
            <v>山積0.28m3</v>
          </cell>
          <cell r="U3241" t="str">
            <v>ｍ3</v>
          </cell>
          <cell r="V3241">
            <v>5601</v>
          </cell>
          <cell r="W3241" t="str">
            <v>厚労省参考p.175</v>
          </cell>
          <cell r="X3241" t="str">
            <v>DID区間あり　管路土工</v>
          </cell>
          <cell r="Y3241">
            <v>10</v>
          </cell>
          <cell r="Z3241">
            <v>1095</v>
          </cell>
          <cell r="AA3241" t="str">
            <v>ﾀﾞﾝﾌﾟﾄﾗｯｸ運転工</v>
          </cell>
          <cell r="AB3241">
            <v>1.5860000000000001</v>
          </cell>
          <cell r="AC3241">
            <v>35310</v>
          </cell>
          <cell r="AD3241">
            <v>56001.66</v>
          </cell>
          <cell r="AF3241" t="e">
            <v>#N/A</v>
          </cell>
          <cell r="AH3241">
            <v>0</v>
          </cell>
          <cell r="AI3241">
            <v>0</v>
          </cell>
          <cell r="AK3241" t="e">
            <v>#N/A</v>
          </cell>
          <cell r="AM3241">
            <v>0</v>
          </cell>
          <cell r="AN3241">
            <v>0</v>
          </cell>
          <cell r="AP3241" t="e">
            <v>#N/A</v>
          </cell>
          <cell r="AR3241">
            <v>0</v>
          </cell>
          <cell r="AS3241">
            <v>0</v>
          </cell>
          <cell r="AU3241" t="e">
            <v>#N/A</v>
          </cell>
          <cell r="AW3241">
            <v>0</v>
          </cell>
          <cell r="AX3241">
            <v>0</v>
          </cell>
          <cell r="AZ3241" t="e">
            <v>#N/A</v>
          </cell>
          <cell r="BB3241">
            <v>0</v>
          </cell>
          <cell r="BC3241">
            <v>0</v>
          </cell>
          <cell r="BE3241" t="e">
            <v>#N/A</v>
          </cell>
          <cell r="BG3241">
            <v>0</v>
          </cell>
          <cell r="BH3241">
            <v>0</v>
          </cell>
          <cell r="BJ3241" t="e">
            <v>#N/A</v>
          </cell>
          <cell r="BL3241">
            <v>0</v>
          </cell>
          <cell r="BM3241">
            <v>0</v>
          </cell>
          <cell r="BO3241" t="e">
            <v>#N/A</v>
          </cell>
          <cell r="BQ3241">
            <v>0</v>
          </cell>
          <cell r="BR3241">
            <v>0</v>
          </cell>
          <cell r="BT3241" t="e">
            <v>#N/A</v>
          </cell>
          <cell r="BV3241">
            <v>0</v>
          </cell>
          <cell r="BW3241">
            <v>0</v>
          </cell>
          <cell r="CW3241">
            <v>127</v>
          </cell>
          <cell r="CX3241" t="str">
            <v>諸雑費</v>
          </cell>
          <cell r="CY3241">
            <v>1</v>
          </cell>
          <cell r="DA3241">
            <v>8.3399999999965075</v>
          </cell>
          <cell r="DG3241">
            <v>1</v>
          </cell>
        </row>
        <row r="3242">
          <cell r="Q3242">
            <v>7418</v>
          </cell>
          <cell r="R3242" t="str">
            <v>軟岩運搬工</v>
          </cell>
          <cell r="S3242" t="str">
            <v>2t-7.6～9.5㎞以下</v>
          </cell>
          <cell r="T3242" t="str">
            <v>山積0.28m3</v>
          </cell>
          <cell r="U3242" t="str">
            <v>ｍ3</v>
          </cell>
          <cell r="V3242">
            <v>6462</v>
          </cell>
          <cell r="W3242" t="str">
            <v>厚労省参考p.175</v>
          </cell>
          <cell r="X3242" t="str">
            <v>DID区間あり　管路土工</v>
          </cell>
          <cell r="Y3242">
            <v>10</v>
          </cell>
          <cell r="Z3242">
            <v>1095</v>
          </cell>
          <cell r="AA3242" t="str">
            <v>ﾀﾞﾝﾌﾟﾄﾗｯｸ運転工</v>
          </cell>
          <cell r="AB3242">
            <v>1.83</v>
          </cell>
          <cell r="AC3242">
            <v>35310</v>
          </cell>
          <cell r="AD3242">
            <v>64617.3</v>
          </cell>
          <cell r="AF3242" t="e">
            <v>#N/A</v>
          </cell>
          <cell r="AH3242">
            <v>0</v>
          </cell>
          <cell r="AI3242">
            <v>0</v>
          </cell>
          <cell r="AK3242" t="e">
            <v>#N/A</v>
          </cell>
          <cell r="AM3242">
            <v>0</v>
          </cell>
          <cell r="AN3242">
            <v>0</v>
          </cell>
          <cell r="AP3242" t="e">
            <v>#N/A</v>
          </cell>
          <cell r="AR3242">
            <v>0</v>
          </cell>
          <cell r="AS3242">
            <v>0</v>
          </cell>
          <cell r="AU3242" t="e">
            <v>#N/A</v>
          </cell>
          <cell r="AW3242">
            <v>0</v>
          </cell>
          <cell r="AX3242">
            <v>0</v>
          </cell>
          <cell r="AZ3242" t="e">
            <v>#N/A</v>
          </cell>
          <cell r="BB3242">
            <v>0</v>
          </cell>
          <cell r="BC3242">
            <v>0</v>
          </cell>
          <cell r="BE3242" t="e">
            <v>#N/A</v>
          </cell>
          <cell r="BG3242">
            <v>0</v>
          </cell>
          <cell r="BH3242">
            <v>0</v>
          </cell>
          <cell r="BJ3242" t="e">
            <v>#N/A</v>
          </cell>
          <cell r="BL3242">
            <v>0</v>
          </cell>
          <cell r="BM3242">
            <v>0</v>
          </cell>
          <cell r="BO3242" t="e">
            <v>#N/A</v>
          </cell>
          <cell r="BQ3242">
            <v>0</v>
          </cell>
          <cell r="BR3242">
            <v>0</v>
          </cell>
          <cell r="BT3242" t="e">
            <v>#N/A</v>
          </cell>
          <cell r="BV3242">
            <v>0</v>
          </cell>
          <cell r="BW3242">
            <v>0</v>
          </cell>
          <cell r="CW3242">
            <v>127</v>
          </cell>
          <cell r="CX3242" t="str">
            <v>諸雑費</v>
          </cell>
          <cell r="CY3242">
            <v>1</v>
          </cell>
          <cell r="DA3242">
            <v>2.6999999999970896</v>
          </cell>
          <cell r="DG3242">
            <v>1</v>
          </cell>
        </row>
        <row r="3243">
          <cell r="Q3243">
            <v>7419</v>
          </cell>
          <cell r="R3243" t="str">
            <v>軟岩運搬工</v>
          </cell>
          <cell r="S3243" t="str">
            <v>2t-9.6～12.5㎞以下</v>
          </cell>
          <cell r="T3243" t="str">
            <v>山積0.28m3</v>
          </cell>
          <cell r="U3243" t="str">
            <v>ｍ3</v>
          </cell>
          <cell r="V3243">
            <v>7755</v>
          </cell>
          <cell r="W3243" t="str">
            <v>厚労省参考p.175</v>
          </cell>
          <cell r="X3243" t="str">
            <v>DID区間あり　管路土工</v>
          </cell>
          <cell r="Y3243">
            <v>10</v>
          </cell>
          <cell r="Z3243">
            <v>1095</v>
          </cell>
          <cell r="AA3243" t="str">
            <v>ﾀﾞﾝﾌﾟﾄﾗｯｸ運転工</v>
          </cell>
          <cell r="AB3243">
            <v>2.1960000000000002</v>
          </cell>
          <cell r="AC3243">
            <v>35310</v>
          </cell>
          <cell r="AD3243">
            <v>77540.759999999995</v>
          </cell>
          <cell r="AF3243" t="e">
            <v>#N/A</v>
          </cell>
          <cell r="AH3243">
            <v>0</v>
          </cell>
          <cell r="AI3243">
            <v>0</v>
          </cell>
          <cell r="AK3243" t="e">
            <v>#N/A</v>
          </cell>
          <cell r="AM3243">
            <v>0</v>
          </cell>
          <cell r="AN3243">
            <v>0</v>
          </cell>
          <cell r="AP3243" t="e">
            <v>#N/A</v>
          </cell>
          <cell r="AR3243">
            <v>0</v>
          </cell>
          <cell r="AS3243">
            <v>0</v>
          </cell>
          <cell r="AU3243" t="e">
            <v>#N/A</v>
          </cell>
          <cell r="AW3243">
            <v>0</v>
          </cell>
          <cell r="AX3243">
            <v>0</v>
          </cell>
          <cell r="AZ3243" t="e">
            <v>#N/A</v>
          </cell>
          <cell r="BB3243">
            <v>0</v>
          </cell>
          <cell r="BC3243">
            <v>0</v>
          </cell>
          <cell r="BE3243" t="e">
            <v>#N/A</v>
          </cell>
          <cell r="BG3243">
            <v>0</v>
          </cell>
          <cell r="BH3243">
            <v>0</v>
          </cell>
          <cell r="BJ3243" t="e">
            <v>#N/A</v>
          </cell>
          <cell r="BL3243">
            <v>0</v>
          </cell>
          <cell r="BM3243">
            <v>0</v>
          </cell>
          <cell r="BO3243" t="e">
            <v>#N/A</v>
          </cell>
          <cell r="BQ3243">
            <v>0</v>
          </cell>
          <cell r="BR3243">
            <v>0</v>
          </cell>
          <cell r="BT3243" t="e">
            <v>#N/A</v>
          </cell>
          <cell r="BV3243">
            <v>0</v>
          </cell>
          <cell r="BW3243">
            <v>0</v>
          </cell>
          <cell r="CW3243">
            <v>127</v>
          </cell>
          <cell r="CX3243" t="str">
            <v>諸雑費</v>
          </cell>
          <cell r="CY3243">
            <v>1</v>
          </cell>
          <cell r="DA3243">
            <v>9.2400000000052387</v>
          </cell>
          <cell r="DG3243">
            <v>1</v>
          </cell>
        </row>
        <row r="3244">
          <cell r="Q3244">
            <v>7420</v>
          </cell>
          <cell r="R3244" t="str">
            <v>軟岩運搬工</v>
          </cell>
          <cell r="S3244" t="str">
            <v>2t-12.6～17.5㎞以下</v>
          </cell>
          <cell r="T3244" t="str">
            <v>山積0.28m3</v>
          </cell>
          <cell r="U3244" t="str">
            <v>ｍ3</v>
          </cell>
          <cell r="V3244">
            <v>9908</v>
          </cell>
          <cell r="W3244" t="str">
            <v>厚労省参考p.175</v>
          </cell>
          <cell r="X3244" t="str">
            <v>DID区間あり　管路土工</v>
          </cell>
          <cell r="Y3244">
            <v>10</v>
          </cell>
          <cell r="Z3244">
            <v>1095</v>
          </cell>
          <cell r="AA3244" t="str">
            <v>ﾀﾞﾝﾌﾟﾄﾗｯｸ運転工</v>
          </cell>
          <cell r="AB3244">
            <v>2.806</v>
          </cell>
          <cell r="AC3244">
            <v>35310</v>
          </cell>
          <cell r="AD3244">
            <v>99079.86</v>
          </cell>
          <cell r="AF3244" t="e">
            <v>#N/A</v>
          </cell>
          <cell r="AH3244">
            <v>0</v>
          </cell>
          <cell r="AI3244">
            <v>0</v>
          </cell>
          <cell r="AK3244" t="e">
            <v>#N/A</v>
          </cell>
          <cell r="AM3244">
            <v>0</v>
          </cell>
          <cell r="AN3244">
            <v>0</v>
          </cell>
          <cell r="AP3244" t="e">
            <v>#N/A</v>
          </cell>
          <cell r="AR3244">
            <v>0</v>
          </cell>
          <cell r="AS3244">
            <v>0</v>
          </cell>
          <cell r="AU3244" t="e">
            <v>#N/A</v>
          </cell>
          <cell r="AW3244">
            <v>0</v>
          </cell>
          <cell r="AX3244">
            <v>0</v>
          </cell>
          <cell r="AZ3244" t="e">
            <v>#N/A</v>
          </cell>
          <cell r="BB3244">
            <v>0</v>
          </cell>
          <cell r="BC3244">
            <v>0</v>
          </cell>
          <cell r="BE3244" t="e">
            <v>#N/A</v>
          </cell>
          <cell r="BG3244">
            <v>0</v>
          </cell>
          <cell r="BH3244">
            <v>0</v>
          </cell>
          <cell r="BJ3244" t="e">
            <v>#N/A</v>
          </cell>
          <cell r="BL3244">
            <v>0</v>
          </cell>
          <cell r="BM3244">
            <v>0</v>
          </cell>
          <cell r="BO3244" t="e">
            <v>#N/A</v>
          </cell>
          <cell r="BQ3244">
            <v>0</v>
          </cell>
          <cell r="BR3244">
            <v>0</v>
          </cell>
          <cell r="BT3244" t="e">
            <v>#N/A</v>
          </cell>
          <cell r="BV3244">
            <v>0</v>
          </cell>
          <cell r="BW3244">
            <v>0</v>
          </cell>
          <cell r="CW3244">
            <v>127</v>
          </cell>
          <cell r="CX3244" t="str">
            <v>諸雑費</v>
          </cell>
          <cell r="CY3244">
            <v>1</v>
          </cell>
          <cell r="DA3244">
            <v>0.13999999999941792</v>
          </cell>
          <cell r="DG3244">
            <v>1</v>
          </cell>
        </row>
        <row r="3245">
          <cell r="Q3245">
            <v>7421</v>
          </cell>
          <cell r="R3245" t="str">
            <v>軟岩運搬工</v>
          </cell>
          <cell r="S3245" t="str">
            <v>2t-17.6～20.0㎞以下</v>
          </cell>
          <cell r="T3245" t="str">
            <v>山積0.28m3</v>
          </cell>
          <cell r="U3245" t="str">
            <v>ｍ3</v>
          </cell>
          <cell r="V3245">
            <v>12930</v>
          </cell>
          <cell r="W3245" t="str">
            <v>厚労省参考p.175</v>
          </cell>
          <cell r="X3245" t="str">
            <v>DID区間あり　管路土工</v>
          </cell>
          <cell r="Y3245">
            <v>10</v>
          </cell>
          <cell r="Z3245">
            <v>1095</v>
          </cell>
          <cell r="AA3245" t="str">
            <v>ﾀﾞﾝﾌﾟﾄﾗｯｸ運転工</v>
          </cell>
          <cell r="AB3245">
            <v>3.66</v>
          </cell>
          <cell r="AC3245">
            <v>35310</v>
          </cell>
          <cell r="AD3245">
            <v>129234.6</v>
          </cell>
          <cell r="AF3245" t="e">
            <v>#N/A</v>
          </cell>
          <cell r="AH3245">
            <v>0</v>
          </cell>
          <cell r="AI3245">
            <v>0</v>
          </cell>
          <cell r="AK3245" t="e">
            <v>#N/A</v>
          </cell>
          <cell r="AM3245">
            <v>0</v>
          </cell>
          <cell r="AN3245">
            <v>0</v>
          </cell>
          <cell r="AP3245" t="e">
            <v>#N/A</v>
          </cell>
          <cell r="AR3245">
            <v>0</v>
          </cell>
          <cell r="AS3245">
            <v>0</v>
          </cell>
          <cell r="AU3245" t="e">
            <v>#N/A</v>
          </cell>
          <cell r="AW3245">
            <v>0</v>
          </cell>
          <cell r="AX3245">
            <v>0</v>
          </cell>
          <cell r="AZ3245" t="e">
            <v>#N/A</v>
          </cell>
          <cell r="BB3245">
            <v>0</v>
          </cell>
          <cell r="BC3245">
            <v>0</v>
          </cell>
          <cell r="BE3245" t="e">
            <v>#N/A</v>
          </cell>
          <cell r="BG3245">
            <v>0</v>
          </cell>
          <cell r="BH3245">
            <v>0</v>
          </cell>
          <cell r="BJ3245" t="e">
            <v>#N/A</v>
          </cell>
          <cell r="BL3245">
            <v>0</v>
          </cell>
          <cell r="BM3245">
            <v>0</v>
          </cell>
          <cell r="BO3245" t="e">
            <v>#N/A</v>
          </cell>
          <cell r="BQ3245">
            <v>0</v>
          </cell>
          <cell r="BR3245">
            <v>0</v>
          </cell>
          <cell r="BT3245" t="e">
            <v>#N/A</v>
          </cell>
          <cell r="BV3245">
            <v>0</v>
          </cell>
          <cell r="BW3245">
            <v>0</v>
          </cell>
          <cell r="CW3245">
            <v>127</v>
          </cell>
          <cell r="CX3245" t="str">
            <v>諸雑費</v>
          </cell>
          <cell r="CY3245">
            <v>1</v>
          </cell>
          <cell r="DA3245">
            <v>65.399999999994179</v>
          </cell>
          <cell r="DG3245">
            <v>1</v>
          </cell>
        </row>
        <row r="3246">
          <cell r="Q3246">
            <v>7422</v>
          </cell>
          <cell r="R3246" t="str">
            <v>硬岩運搬工</v>
          </cell>
          <cell r="S3246" t="str">
            <v>2t-0.5㎞以下</v>
          </cell>
          <cell r="T3246" t="str">
            <v>山積0.28m3</v>
          </cell>
          <cell r="U3246" t="str">
            <v>ｍ3</v>
          </cell>
          <cell r="V3246">
            <v>1967</v>
          </cell>
          <cell r="W3246" t="str">
            <v>厚労省参考p.175</v>
          </cell>
          <cell r="X3246" t="str">
            <v>DID区間あり　管路土工</v>
          </cell>
          <cell r="Y3246">
            <v>10</v>
          </cell>
          <cell r="Z3246">
            <v>1097</v>
          </cell>
          <cell r="AA3246" t="str">
            <v>ﾀﾞﾝﾌﾟﾄﾗｯｸ運転工</v>
          </cell>
          <cell r="AB3246">
            <v>0.54800000000000004</v>
          </cell>
          <cell r="AC3246">
            <v>35880</v>
          </cell>
          <cell r="AD3246">
            <v>19662.240000000002</v>
          </cell>
          <cell r="AF3246" t="e">
            <v>#N/A</v>
          </cell>
          <cell r="AH3246">
            <v>0</v>
          </cell>
          <cell r="AI3246">
            <v>0</v>
          </cell>
          <cell r="AK3246" t="e">
            <v>#N/A</v>
          </cell>
          <cell r="AM3246">
            <v>0</v>
          </cell>
          <cell r="AN3246">
            <v>0</v>
          </cell>
          <cell r="AP3246" t="e">
            <v>#N/A</v>
          </cell>
          <cell r="AR3246">
            <v>0</v>
          </cell>
          <cell r="AS3246">
            <v>0</v>
          </cell>
          <cell r="AU3246" t="e">
            <v>#N/A</v>
          </cell>
          <cell r="AW3246">
            <v>0</v>
          </cell>
          <cell r="AX3246">
            <v>0</v>
          </cell>
          <cell r="AZ3246" t="e">
            <v>#N/A</v>
          </cell>
          <cell r="BB3246">
            <v>0</v>
          </cell>
          <cell r="BC3246">
            <v>0</v>
          </cell>
          <cell r="BE3246" t="e">
            <v>#N/A</v>
          </cell>
          <cell r="BG3246">
            <v>0</v>
          </cell>
          <cell r="BH3246">
            <v>0</v>
          </cell>
          <cell r="BJ3246" t="e">
            <v>#N/A</v>
          </cell>
          <cell r="BL3246">
            <v>0</v>
          </cell>
          <cell r="BM3246">
            <v>0</v>
          </cell>
          <cell r="BO3246" t="e">
            <v>#N/A</v>
          </cell>
          <cell r="BQ3246">
            <v>0</v>
          </cell>
          <cell r="BR3246">
            <v>0</v>
          </cell>
          <cell r="BT3246" t="e">
            <v>#N/A</v>
          </cell>
          <cell r="BV3246">
            <v>0</v>
          </cell>
          <cell r="BW3246">
            <v>0</v>
          </cell>
          <cell r="CW3246">
            <v>127</v>
          </cell>
          <cell r="CX3246" t="str">
            <v>諸雑費</v>
          </cell>
          <cell r="CY3246">
            <v>1</v>
          </cell>
          <cell r="DA3246">
            <v>7.7599999999983993</v>
          </cell>
          <cell r="DG3246">
            <v>1</v>
          </cell>
        </row>
        <row r="3247">
          <cell r="Q3247">
            <v>7423</v>
          </cell>
          <cell r="R3247" t="str">
            <v>硬岩運搬工</v>
          </cell>
          <cell r="S3247" t="str">
            <v>2t-0.6～1.0㎞以下</v>
          </cell>
          <cell r="T3247" t="str">
            <v>山積0.28m3</v>
          </cell>
          <cell r="U3247" t="str">
            <v>ｍ3</v>
          </cell>
          <cell r="V3247">
            <v>2458</v>
          </cell>
          <cell r="W3247" t="str">
            <v>厚労省参考p.175</v>
          </cell>
          <cell r="X3247" t="str">
            <v>DID区間あり　管路土工</v>
          </cell>
          <cell r="Y3247">
            <v>10</v>
          </cell>
          <cell r="Z3247">
            <v>1097</v>
          </cell>
          <cell r="AA3247" t="str">
            <v>ﾀﾞﾝﾌﾟﾄﾗｯｸ運転工</v>
          </cell>
          <cell r="AB3247">
            <v>0.68500000000000005</v>
          </cell>
          <cell r="AC3247">
            <v>35880</v>
          </cell>
          <cell r="AD3247">
            <v>24577.8</v>
          </cell>
          <cell r="AF3247" t="e">
            <v>#N/A</v>
          </cell>
          <cell r="AH3247">
            <v>0</v>
          </cell>
          <cell r="AI3247">
            <v>0</v>
          </cell>
          <cell r="AK3247" t="e">
            <v>#N/A</v>
          </cell>
          <cell r="AM3247">
            <v>0</v>
          </cell>
          <cell r="AN3247">
            <v>0</v>
          </cell>
          <cell r="AP3247" t="e">
            <v>#N/A</v>
          </cell>
          <cell r="AR3247">
            <v>0</v>
          </cell>
          <cell r="AS3247">
            <v>0</v>
          </cell>
          <cell r="AU3247" t="e">
            <v>#N/A</v>
          </cell>
          <cell r="AW3247">
            <v>0</v>
          </cell>
          <cell r="AX3247">
            <v>0</v>
          </cell>
          <cell r="AZ3247" t="e">
            <v>#N/A</v>
          </cell>
          <cell r="BB3247">
            <v>0</v>
          </cell>
          <cell r="BC3247">
            <v>0</v>
          </cell>
          <cell r="BE3247" t="e">
            <v>#N/A</v>
          </cell>
          <cell r="BG3247">
            <v>0</v>
          </cell>
          <cell r="BH3247">
            <v>0</v>
          </cell>
          <cell r="BJ3247" t="e">
            <v>#N/A</v>
          </cell>
          <cell r="BL3247">
            <v>0</v>
          </cell>
          <cell r="BM3247">
            <v>0</v>
          </cell>
          <cell r="BO3247" t="e">
            <v>#N/A</v>
          </cell>
          <cell r="BQ3247">
            <v>0</v>
          </cell>
          <cell r="BR3247">
            <v>0</v>
          </cell>
          <cell r="BT3247" t="e">
            <v>#N/A</v>
          </cell>
          <cell r="BV3247">
            <v>0</v>
          </cell>
          <cell r="BW3247">
            <v>0</v>
          </cell>
          <cell r="CW3247">
            <v>127</v>
          </cell>
          <cell r="CX3247" t="str">
            <v>諸雑費</v>
          </cell>
          <cell r="CY3247">
            <v>1</v>
          </cell>
          <cell r="DA3247">
            <v>2.2000000000007276</v>
          </cell>
          <cell r="DG3247">
            <v>1</v>
          </cell>
        </row>
        <row r="3248">
          <cell r="Q3248">
            <v>7424</v>
          </cell>
          <cell r="R3248" t="str">
            <v>硬岩運搬工</v>
          </cell>
          <cell r="S3248" t="str">
            <v>2t-1.1～1.5㎞以下</v>
          </cell>
          <cell r="T3248" t="str">
            <v>山積0.28m3</v>
          </cell>
          <cell r="U3248" t="str">
            <v>ｍ3</v>
          </cell>
          <cell r="V3248">
            <v>2706</v>
          </cell>
          <cell r="W3248" t="str">
            <v>厚労省参考p.175</v>
          </cell>
          <cell r="X3248" t="str">
            <v>DID区間あり　管路土工</v>
          </cell>
          <cell r="Y3248">
            <v>10</v>
          </cell>
          <cell r="Z3248">
            <v>1097</v>
          </cell>
          <cell r="AA3248" t="str">
            <v>ﾀﾞﾝﾌﾟﾄﾗｯｸ運転工</v>
          </cell>
          <cell r="AB3248">
            <v>0.754</v>
          </cell>
          <cell r="AC3248">
            <v>35880</v>
          </cell>
          <cell r="AD3248">
            <v>27053.52</v>
          </cell>
          <cell r="AF3248" t="e">
            <v>#N/A</v>
          </cell>
          <cell r="AH3248">
            <v>0</v>
          </cell>
          <cell r="AI3248">
            <v>0</v>
          </cell>
          <cell r="AK3248" t="e">
            <v>#N/A</v>
          </cell>
          <cell r="AM3248">
            <v>0</v>
          </cell>
          <cell r="AN3248">
            <v>0</v>
          </cell>
          <cell r="AP3248" t="e">
            <v>#N/A</v>
          </cell>
          <cell r="AR3248">
            <v>0</v>
          </cell>
          <cell r="AS3248">
            <v>0</v>
          </cell>
          <cell r="AU3248" t="e">
            <v>#N/A</v>
          </cell>
          <cell r="AW3248">
            <v>0</v>
          </cell>
          <cell r="AX3248">
            <v>0</v>
          </cell>
          <cell r="AZ3248" t="e">
            <v>#N/A</v>
          </cell>
          <cell r="BB3248">
            <v>0</v>
          </cell>
          <cell r="BC3248">
            <v>0</v>
          </cell>
          <cell r="BE3248" t="e">
            <v>#N/A</v>
          </cell>
          <cell r="BG3248">
            <v>0</v>
          </cell>
          <cell r="BH3248">
            <v>0</v>
          </cell>
          <cell r="BJ3248" t="e">
            <v>#N/A</v>
          </cell>
          <cell r="BL3248">
            <v>0</v>
          </cell>
          <cell r="BM3248">
            <v>0</v>
          </cell>
          <cell r="BO3248" t="e">
            <v>#N/A</v>
          </cell>
          <cell r="BQ3248">
            <v>0</v>
          </cell>
          <cell r="BR3248">
            <v>0</v>
          </cell>
          <cell r="BT3248" t="e">
            <v>#N/A</v>
          </cell>
          <cell r="BV3248">
            <v>0</v>
          </cell>
          <cell r="BW3248">
            <v>0</v>
          </cell>
          <cell r="CW3248">
            <v>127</v>
          </cell>
          <cell r="CX3248" t="str">
            <v>諸雑費</v>
          </cell>
          <cell r="CY3248">
            <v>1</v>
          </cell>
          <cell r="DA3248">
            <v>6.4799999999995634</v>
          </cell>
          <cell r="DG3248">
            <v>1</v>
          </cell>
        </row>
        <row r="3249">
          <cell r="Q3249">
            <v>7425</v>
          </cell>
          <cell r="R3249" t="str">
            <v>硬岩運搬工</v>
          </cell>
          <cell r="S3249" t="str">
            <v>2t-1.6～2.0㎞以下</v>
          </cell>
          <cell r="T3249" t="str">
            <v>山積0.28m3</v>
          </cell>
          <cell r="U3249" t="str">
            <v>ｍ3</v>
          </cell>
          <cell r="V3249">
            <v>3197</v>
          </cell>
          <cell r="W3249" t="str">
            <v>厚労省参考p.175</v>
          </cell>
          <cell r="X3249" t="str">
            <v>DID区間あり　管路土工</v>
          </cell>
          <cell r="Y3249">
            <v>10</v>
          </cell>
          <cell r="Z3249">
            <v>1097</v>
          </cell>
          <cell r="AA3249" t="str">
            <v>ﾀﾞﾝﾌﾟﾄﾗｯｸ運転工</v>
          </cell>
          <cell r="AB3249">
            <v>0.89100000000000001</v>
          </cell>
          <cell r="AC3249">
            <v>35880</v>
          </cell>
          <cell r="AD3249">
            <v>31969.08</v>
          </cell>
          <cell r="AF3249" t="e">
            <v>#N/A</v>
          </cell>
          <cell r="AH3249">
            <v>0</v>
          </cell>
          <cell r="AI3249">
            <v>0</v>
          </cell>
          <cell r="AK3249" t="e">
            <v>#N/A</v>
          </cell>
          <cell r="AM3249">
            <v>0</v>
          </cell>
          <cell r="AN3249">
            <v>0</v>
          </cell>
          <cell r="AP3249" t="e">
            <v>#N/A</v>
          </cell>
          <cell r="AR3249">
            <v>0</v>
          </cell>
          <cell r="AS3249">
            <v>0</v>
          </cell>
          <cell r="AU3249" t="e">
            <v>#N/A</v>
          </cell>
          <cell r="AW3249">
            <v>0</v>
          </cell>
          <cell r="AX3249">
            <v>0</v>
          </cell>
          <cell r="AZ3249" t="e">
            <v>#N/A</v>
          </cell>
          <cell r="BB3249">
            <v>0</v>
          </cell>
          <cell r="BC3249">
            <v>0</v>
          </cell>
          <cell r="BE3249" t="e">
            <v>#N/A</v>
          </cell>
          <cell r="BG3249">
            <v>0</v>
          </cell>
          <cell r="BH3249">
            <v>0</v>
          </cell>
          <cell r="BJ3249" t="e">
            <v>#N/A</v>
          </cell>
          <cell r="BL3249">
            <v>0</v>
          </cell>
          <cell r="BM3249">
            <v>0</v>
          </cell>
          <cell r="BO3249" t="e">
            <v>#N/A</v>
          </cell>
          <cell r="BQ3249">
            <v>0</v>
          </cell>
          <cell r="BR3249">
            <v>0</v>
          </cell>
          <cell r="BT3249" t="e">
            <v>#N/A</v>
          </cell>
          <cell r="BV3249">
            <v>0</v>
          </cell>
          <cell r="BW3249">
            <v>0</v>
          </cell>
          <cell r="CW3249">
            <v>127</v>
          </cell>
          <cell r="CX3249" t="str">
            <v>諸雑費</v>
          </cell>
          <cell r="CY3249">
            <v>1</v>
          </cell>
          <cell r="DA3249">
            <v>0.91999999999825377</v>
          </cell>
          <cell r="DG3249">
            <v>1</v>
          </cell>
        </row>
        <row r="3250">
          <cell r="Q3250">
            <v>7426</v>
          </cell>
          <cell r="R3250" t="str">
            <v>硬岩運搬工</v>
          </cell>
          <cell r="S3250" t="str">
            <v>2t-2.1～3.0㎞以下</v>
          </cell>
          <cell r="T3250" t="str">
            <v>山積0.28m3</v>
          </cell>
          <cell r="U3250" t="str">
            <v>ｍ3</v>
          </cell>
          <cell r="V3250">
            <v>3933</v>
          </cell>
          <cell r="W3250" t="str">
            <v>厚労省参考p.175</v>
          </cell>
          <cell r="X3250" t="str">
            <v>DID区間あり　管路土工</v>
          </cell>
          <cell r="Y3250">
            <v>10</v>
          </cell>
          <cell r="Z3250">
            <v>1097</v>
          </cell>
          <cell r="AA3250" t="str">
            <v>ﾀﾞﾝﾌﾟﾄﾗｯｸ運転工</v>
          </cell>
          <cell r="AB3250">
            <v>1.0960000000000001</v>
          </cell>
          <cell r="AC3250">
            <v>35880</v>
          </cell>
          <cell r="AD3250">
            <v>39324.480000000003</v>
          </cell>
          <cell r="AF3250" t="e">
            <v>#N/A</v>
          </cell>
          <cell r="AH3250">
            <v>0</v>
          </cell>
          <cell r="AI3250">
            <v>0</v>
          </cell>
          <cell r="AK3250" t="e">
            <v>#N/A</v>
          </cell>
          <cell r="AM3250">
            <v>0</v>
          </cell>
          <cell r="AN3250">
            <v>0</v>
          </cell>
          <cell r="AP3250" t="e">
            <v>#N/A</v>
          </cell>
          <cell r="AR3250">
            <v>0</v>
          </cell>
          <cell r="AS3250">
            <v>0</v>
          </cell>
          <cell r="AU3250" t="e">
            <v>#N/A</v>
          </cell>
          <cell r="AW3250">
            <v>0</v>
          </cell>
          <cell r="AX3250">
            <v>0</v>
          </cell>
          <cell r="AZ3250" t="e">
            <v>#N/A</v>
          </cell>
          <cell r="BB3250">
            <v>0</v>
          </cell>
          <cell r="BC3250">
            <v>0</v>
          </cell>
          <cell r="BE3250" t="e">
            <v>#N/A</v>
          </cell>
          <cell r="BG3250">
            <v>0</v>
          </cell>
          <cell r="BH3250">
            <v>0</v>
          </cell>
          <cell r="BJ3250" t="e">
            <v>#N/A</v>
          </cell>
          <cell r="BL3250">
            <v>0</v>
          </cell>
          <cell r="BM3250">
            <v>0</v>
          </cell>
          <cell r="BO3250" t="e">
            <v>#N/A</v>
          </cell>
          <cell r="BQ3250">
            <v>0</v>
          </cell>
          <cell r="BR3250">
            <v>0</v>
          </cell>
          <cell r="BT3250" t="e">
            <v>#N/A</v>
          </cell>
          <cell r="BV3250">
            <v>0</v>
          </cell>
          <cell r="BW3250">
            <v>0</v>
          </cell>
          <cell r="CW3250">
            <v>127</v>
          </cell>
          <cell r="CX3250" t="str">
            <v>諸雑費</v>
          </cell>
          <cell r="CY3250">
            <v>1</v>
          </cell>
          <cell r="DA3250">
            <v>5.5199999999967986</v>
          </cell>
          <cell r="DG3250">
            <v>1</v>
          </cell>
        </row>
        <row r="3251">
          <cell r="Q3251">
            <v>7427</v>
          </cell>
          <cell r="R3251" t="str">
            <v>硬岩運搬工</v>
          </cell>
          <cell r="S3251" t="str">
            <v>2t-3.1～4.0㎞以下</v>
          </cell>
          <cell r="T3251" t="str">
            <v>山積0.28m3</v>
          </cell>
          <cell r="U3251" t="str">
            <v>ｍ3</v>
          </cell>
          <cell r="V3251">
            <v>4425</v>
          </cell>
          <cell r="W3251" t="str">
            <v>厚労省参考p.175</v>
          </cell>
          <cell r="X3251" t="str">
            <v>DID区間あり　管路土工</v>
          </cell>
          <cell r="Y3251">
            <v>10</v>
          </cell>
          <cell r="Z3251">
            <v>1097</v>
          </cell>
          <cell r="AA3251" t="str">
            <v>ﾀﾞﾝﾌﾟﾄﾗｯｸ運転工</v>
          </cell>
          <cell r="AB3251">
            <v>1.2330000000000001</v>
          </cell>
          <cell r="AC3251">
            <v>35880</v>
          </cell>
          <cell r="AD3251">
            <v>44240.04</v>
          </cell>
          <cell r="AF3251" t="e">
            <v>#N/A</v>
          </cell>
          <cell r="AH3251">
            <v>0</v>
          </cell>
          <cell r="AI3251">
            <v>0</v>
          </cell>
          <cell r="AK3251" t="e">
            <v>#N/A</v>
          </cell>
          <cell r="AM3251">
            <v>0</v>
          </cell>
          <cell r="AN3251">
            <v>0</v>
          </cell>
          <cell r="AP3251" t="e">
            <v>#N/A</v>
          </cell>
          <cell r="AR3251">
            <v>0</v>
          </cell>
          <cell r="AS3251">
            <v>0</v>
          </cell>
          <cell r="AU3251" t="e">
            <v>#N/A</v>
          </cell>
          <cell r="AW3251">
            <v>0</v>
          </cell>
          <cell r="AX3251">
            <v>0</v>
          </cell>
          <cell r="AZ3251" t="e">
            <v>#N/A</v>
          </cell>
          <cell r="BB3251">
            <v>0</v>
          </cell>
          <cell r="BC3251">
            <v>0</v>
          </cell>
          <cell r="BE3251" t="e">
            <v>#N/A</v>
          </cell>
          <cell r="BG3251">
            <v>0</v>
          </cell>
          <cell r="BH3251">
            <v>0</v>
          </cell>
          <cell r="BJ3251" t="e">
            <v>#N/A</v>
          </cell>
          <cell r="BL3251">
            <v>0</v>
          </cell>
          <cell r="BM3251">
            <v>0</v>
          </cell>
          <cell r="BO3251" t="e">
            <v>#N/A</v>
          </cell>
          <cell r="BQ3251">
            <v>0</v>
          </cell>
          <cell r="BR3251">
            <v>0</v>
          </cell>
          <cell r="BT3251" t="e">
            <v>#N/A</v>
          </cell>
          <cell r="BV3251">
            <v>0</v>
          </cell>
          <cell r="BW3251">
            <v>0</v>
          </cell>
          <cell r="CW3251">
            <v>127</v>
          </cell>
          <cell r="CX3251" t="str">
            <v>諸雑費</v>
          </cell>
          <cell r="CY3251">
            <v>1</v>
          </cell>
          <cell r="DA3251">
            <v>9.9599999999991269</v>
          </cell>
          <cell r="DG3251">
            <v>1</v>
          </cell>
        </row>
        <row r="3252">
          <cell r="Q3252">
            <v>7428</v>
          </cell>
          <cell r="R3252" t="str">
            <v>硬岩運搬工</v>
          </cell>
          <cell r="S3252" t="str">
            <v>2t-4.1～5.0㎞以下</v>
          </cell>
          <cell r="T3252" t="str">
            <v>山積0.28m3</v>
          </cell>
          <cell r="U3252" t="str">
            <v>ｍ3</v>
          </cell>
          <cell r="V3252">
            <v>4916</v>
          </cell>
          <cell r="W3252" t="str">
            <v>厚労省参考p.175</v>
          </cell>
          <cell r="X3252" t="str">
            <v>DID区間あり　管路土工</v>
          </cell>
          <cell r="Y3252">
            <v>10</v>
          </cell>
          <cell r="Z3252">
            <v>1097</v>
          </cell>
          <cell r="AA3252" t="str">
            <v>ﾀﾞﾝﾌﾟﾄﾗｯｸ運転工</v>
          </cell>
          <cell r="AB3252">
            <v>1.37</v>
          </cell>
          <cell r="AC3252">
            <v>35880</v>
          </cell>
          <cell r="AD3252">
            <v>49155.6</v>
          </cell>
          <cell r="AF3252" t="e">
            <v>#N/A</v>
          </cell>
          <cell r="AH3252">
            <v>0</v>
          </cell>
          <cell r="AI3252">
            <v>0</v>
          </cell>
          <cell r="AK3252" t="e">
            <v>#N/A</v>
          </cell>
          <cell r="AM3252">
            <v>0</v>
          </cell>
          <cell r="AN3252">
            <v>0</v>
          </cell>
          <cell r="AP3252" t="e">
            <v>#N/A</v>
          </cell>
          <cell r="AR3252">
            <v>0</v>
          </cell>
          <cell r="AS3252">
            <v>0</v>
          </cell>
          <cell r="AU3252" t="e">
            <v>#N/A</v>
          </cell>
          <cell r="AW3252">
            <v>0</v>
          </cell>
          <cell r="AX3252">
            <v>0</v>
          </cell>
          <cell r="AZ3252" t="e">
            <v>#N/A</v>
          </cell>
          <cell r="BB3252">
            <v>0</v>
          </cell>
          <cell r="BC3252">
            <v>0</v>
          </cell>
          <cell r="BE3252" t="e">
            <v>#N/A</v>
          </cell>
          <cell r="BG3252">
            <v>0</v>
          </cell>
          <cell r="BH3252">
            <v>0</v>
          </cell>
          <cell r="BJ3252" t="e">
            <v>#N/A</v>
          </cell>
          <cell r="BL3252">
            <v>0</v>
          </cell>
          <cell r="BM3252">
            <v>0</v>
          </cell>
          <cell r="BO3252" t="e">
            <v>#N/A</v>
          </cell>
          <cell r="BQ3252">
            <v>0</v>
          </cell>
          <cell r="BR3252">
            <v>0</v>
          </cell>
          <cell r="BT3252" t="e">
            <v>#N/A</v>
          </cell>
          <cell r="BV3252">
            <v>0</v>
          </cell>
          <cell r="BW3252">
            <v>0</v>
          </cell>
          <cell r="CW3252">
            <v>127</v>
          </cell>
          <cell r="CX3252" t="str">
            <v>諸雑費</v>
          </cell>
          <cell r="CY3252">
            <v>1</v>
          </cell>
          <cell r="DA3252">
            <v>4.4000000000014552</v>
          </cell>
          <cell r="DG3252">
            <v>1</v>
          </cell>
        </row>
        <row r="3253">
          <cell r="Q3253">
            <v>7429</v>
          </cell>
          <cell r="R3253" t="str">
            <v>硬岩運搬工</v>
          </cell>
          <cell r="S3253" t="str">
            <v>2t-5.1～6.0㎞以下</v>
          </cell>
          <cell r="T3253" t="str">
            <v>山積0.28m3</v>
          </cell>
          <cell r="U3253" t="str">
            <v>ｍ3</v>
          </cell>
          <cell r="V3253">
            <v>5408</v>
          </cell>
          <cell r="W3253" t="str">
            <v>厚労省参考p.175</v>
          </cell>
          <cell r="X3253" t="str">
            <v>DID区間あり　管路土工</v>
          </cell>
          <cell r="Y3253">
            <v>10</v>
          </cell>
          <cell r="Z3253">
            <v>1097</v>
          </cell>
          <cell r="AA3253" t="str">
            <v>ﾀﾞﾝﾌﾟﾄﾗｯｸ運転工</v>
          </cell>
          <cell r="AB3253">
            <v>1.5069999999999999</v>
          </cell>
          <cell r="AC3253">
            <v>35880</v>
          </cell>
          <cell r="AD3253">
            <v>54071.16</v>
          </cell>
          <cell r="AF3253" t="e">
            <v>#N/A</v>
          </cell>
          <cell r="AH3253">
            <v>0</v>
          </cell>
          <cell r="AI3253">
            <v>0</v>
          </cell>
          <cell r="AK3253" t="e">
            <v>#N/A</v>
          </cell>
          <cell r="AM3253">
            <v>0</v>
          </cell>
          <cell r="AN3253">
            <v>0</v>
          </cell>
          <cell r="AP3253" t="e">
            <v>#N/A</v>
          </cell>
          <cell r="AR3253">
            <v>0</v>
          </cell>
          <cell r="AS3253">
            <v>0</v>
          </cell>
          <cell r="AU3253" t="e">
            <v>#N/A</v>
          </cell>
          <cell r="AW3253">
            <v>0</v>
          </cell>
          <cell r="AX3253">
            <v>0</v>
          </cell>
          <cell r="AZ3253" t="e">
            <v>#N/A</v>
          </cell>
          <cell r="BB3253">
            <v>0</v>
          </cell>
          <cell r="BC3253">
            <v>0</v>
          </cell>
          <cell r="BE3253" t="e">
            <v>#N/A</v>
          </cell>
          <cell r="BG3253">
            <v>0</v>
          </cell>
          <cell r="BH3253">
            <v>0</v>
          </cell>
          <cell r="BJ3253" t="e">
            <v>#N/A</v>
          </cell>
          <cell r="BL3253">
            <v>0</v>
          </cell>
          <cell r="BM3253">
            <v>0</v>
          </cell>
          <cell r="BO3253" t="e">
            <v>#N/A</v>
          </cell>
          <cell r="BQ3253">
            <v>0</v>
          </cell>
          <cell r="BR3253">
            <v>0</v>
          </cell>
          <cell r="BT3253" t="e">
            <v>#N/A</v>
          </cell>
          <cell r="BV3253">
            <v>0</v>
          </cell>
          <cell r="BW3253">
            <v>0</v>
          </cell>
          <cell r="CW3253">
            <v>127</v>
          </cell>
          <cell r="CX3253" t="str">
            <v>諸雑費</v>
          </cell>
          <cell r="CY3253">
            <v>1</v>
          </cell>
          <cell r="DA3253">
            <v>8.8399999999965075</v>
          </cell>
          <cell r="DG3253">
            <v>1</v>
          </cell>
        </row>
        <row r="3254">
          <cell r="Q3254">
            <v>7430</v>
          </cell>
          <cell r="R3254" t="str">
            <v>硬岩運搬工</v>
          </cell>
          <cell r="S3254" t="str">
            <v>2t-6.1～7.5㎞以下</v>
          </cell>
          <cell r="T3254" t="str">
            <v>山積0.28m3</v>
          </cell>
          <cell r="U3254" t="str">
            <v>ｍ3</v>
          </cell>
          <cell r="V3254">
            <v>6391</v>
          </cell>
          <cell r="W3254" t="str">
            <v>厚労省参考p.175</v>
          </cell>
          <cell r="X3254" t="str">
            <v>DID区間あり　管路土工</v>
          </cell>
          <cell r="Y3254">
            <v>10</v>
          </cell>
          <cell r="Z3254">
            <v>1097</v>
          </cell>
          <cell r="AA3254" t="str">
            <v>ﾀﾞﾝﾌﾟﾄﾗｯｸ運転工</v>
          </cell>
          <cell r="AB3254">
            <v>1.7809999999999999</v>
          </cell>
          <cell r="AC3254">
            <v>35880</v>
          </cell>
          <cell r="AD3254">
            <v>63902.28</v>
          </cell>
          <cell r="AF3254" t="e">
            <v>#N/A</v>
          </cell>
          <cell r="AH3254">
            <v>0</v>
          </cell>
          <cell r="AI3254">
            <v>0</v>
          </cell>
          <cell r="AK3254" t="e">
            <v>#N/A</v>
          </cell>
          <cell r="AM3254">
            <v>0</v>
          </cell>
          <cell r="AN3254">
            <v>0</v>
          </cell>
          <cell r="AP3254" t="e">
            <v>#N/A</v>
          </cell>
          <cell r="AR3254">
            <v>0</v>
          </cell>
          <cell r="AS3254">
            <v>0</v>
          </cell>
          <cell r="AU3254" t="e">
            <v>#N/A</v>
          </cell>
          <cell r="AW3254">
            <v>0</v>
          </cell>
          <cell r="AX3254">
            <v>0</v>
          </cell>
          <cell r="AZ3254" t="e">
            <v>#N/A</v>
          </cell>
          <cell r="BB3254">
            <v>0</v>
          </cell>
          <cell r="BC3254">
            <v>0</v>
          </cell>
          <cell r="BE3254" t="e">
            <v>#N/A</v>
          </cell>
          <cell r="BG3254">
            <v>0</v>
          </cell>
          <cell r="BH3254">
            <v>0</v>
          </cell>
          <cell r="BJ3254" t="e">
            <v>#N/A</v>
          </cell>
          <cell r="BL3254">
            <v>0</v>
          </cell>
          <cell r="BM3254">
            <v>0</v>
          </cell>
          <cell r="BO3254" t="e">
            <v>#N/A</v>
          </cell>
          <cell r="BQ3254">
            <v>0</v>
          </cell>
          <cell r="BR3254">
            <v>0</v>
          </cell>
          <cell r="BT3254" t="e">
            <v>#N/A</v>
          </cell>
          <cell r="BV3254">
            <v>0</v>
          </cell>
          <cell r="BW3254">
            <v>0</v>
          </cell>
          <cell r="CW3254">
            <v>127</v>
          </cell>
          <cell r="CX3254" t="str">
            <v>諸雑費</v>
          </cell>
          <cell r="CY3254">
            <v>1</v>
          </cell>
          <cell r="DA3254">
            <v>7.7200000000011642</v>
          </cell>
          <cell r="DG3254">
            <v>1</v>
          </cell>
        </row>
        <row r="3255">
          <cell r="Q3255">
            <v>7431</v>
          </cell>
          <cell r="R3255" t="str">
            <v>硬岩運搬工</v>
          </cell>
          <cell r="S3255" t="str">
            <v>2t-7.6～9.5㎞以下</v>
          </cell>
          <cell r="T3255" t="str">
            <v>山積0.28m3</v>
          </cell>
          <cell r="U3255" t="str">
            <v>ｍ3</v>
          </cell>
          <cell r="V3255">
            <v>7374</v>
          </cell>
          <cell r="W3255" t="str">
            <v>厚労省参考p.175</v>
          </cell>
          <cell r="X3255" t="str">
            <v>DID区間あり　管路土工</v>
          </cell>
          <cell r="Y3255">
            <v>10</v>
          </cell>
          <cell r="Z3255">
            <v>1097</v>
          </cell>
          <cell r="AA3255" t="str">
            <v>ﾀﾞﾝﾌﾟﾄﾗｯｸ運転工</v>
          </cell>
          <cell r="AB3255">
            <v>2.0550000000000002</v>
          </cell>
          <cell r="AC3255">
            <v>35880</v>
          </cell>
          <cell r="AD3255">
            <v>73733.399999999994</v>
          </cell>
          <cell r="AF3255" t="e">
            <v>#N/A</v>
          </cell>
          <cell r="AH3255">
            <v>0</v>
          </cell>
          <cell r="AI3255">
            <v>0</v>
          </cell>
          <cell r="AK3255" t="e">
            <v>#N/A</v>
          </cell>
          <cell r="AM3255">
            <v>0</v>
          </cell>
          <cell r="AN3255">
            <v>0</v>
          </cell>
          <cell r="AP3255" t="e">
            <v>#N/A</v>
          </cell>
          <cell r="AR3255">
            <v>0</v>
          </cell>
          <cell r="AS3255">
            <v>0</v>
          </cell>
          <cell r="AU3255" t="e">
            <v>#N/A</v>
          </cell>
          <cell r="AW3255">
            <v>0</v>
          </cell>
          <cell r="AX3255">
            <v>0</v>
          </cell>
          <cell r="AZ3255" t="e">
            <v>#N/A</v>
          </cell>
          <cell r="BB3255">
            <v>0</v>
          </cell>
          <cell r="BC3255">
            <v>0</v>
          </cell>
          <cell r="BE3255" t="e">
            <v>#N/A</v>
          </cell>
          <cell r="BG3255">
            <v>0</v>
          </cell>
          <cell r="BH3255">
            <v>0</v>
          </cell>
          <cell r="BJ3255" t="e">
            <v>#N/A</v>
          </cell>
          <cell r="BL3255">
            <v>0</v>
          </cell>
          <cell r="BM3255">
            <v>0</v>
          </cell>
          <cell r="BO3255" t="e">
            <v>#N/A</v>
          </cell>
          <cell r="BQ3255">
            <v>0</v>
          </cell>
          <cell r="BR3255">
            <v>0</v>
          </cell>
          <cell r="BT3255" t="e">
            <v>#N/A</v>
          </cell>
          <cell r="BV3255">
            <v>0</v>
          </cell>
          <cell r="BW3255">
            <v>0</v>
          </cell>
          <cell r="CW3255">
            <v>127</v>
          </cell>
          <cell r="CX3255" t="str">
            <v>諸雑費</v>
          </cell>
          <cell r="CY3255">
            <v>1</v>
          </cell>
          <cell r="DA3255">
            <v>6.6000000000058208</v>
          </cell>
          <cell r="DG3255">
            <v>1</v>
          </cell>
        </row>
        <row r="3256">
          <cell r="Q3256">
            <v>7432</v>
          </cell>
          <cell r="R3256" t="str">
            <v>硬岩運搬工</v>
          </cell>
          <cell r="S3256" t="str">
            <v>2t-9.6～12.5㎞以下</v>
          </cell>
          <cell r="T3256" t="str">
            <v>山積0.28m3</v>
          </cell>
          <cell r="U3256" t="str">
            <v>ｍ3</v>
          </cell>
          <cell r="V3256">
            <v>8849</v>
          </cell>
          <cell r="W3256" t="str">
            <v>厚労省参考p.175</v>
          </cell>
          <cell r="X3256" t="str">
            <v>DID区間あり　管路土工</v>
          </cell>
          <cell r="Y3256">
            <v>10</v>
          </cell>
          <cell r="Z3256">
            <v>1097</v>
          </cell>
          <cell r="AA3256" t="str">
            <v>ﾀﾞﾝﾌﾟﾄﾗｯｸ運転工</v>
          </cell>
          <cell r="AB3256">
            <v>2.4660000000000002</v>
          </cell>
          <cell r="AC3256">
            <v>35880</v>
          </cell>
          <cell r="AD3256">
            <v>88480.08</v>
          </cell>
          <cell r="AF3256" t="e">
            <v>#N/A</v>
          </cell>
          <cell r="AH3256">
            <v>0</v>
          </cell>
          <cell r="AI3256">
            <v>0</v>
          </cell>
          <cell r="AK3256" t="e">
            <v>#N/A</v>
          </cell>
          <cell r="AM3256">
            <v>0</v>
          </cell>
          <cell r="AN3256">
            <v>0</v>
          </cell>
          <cell r="AP3256" t="e">
            <v>#N/A</v>
          </cell>
          <cell r="AR3256">
            <v>0</v>
          </cell>
          <cell r="AS3256">
            <v>0</v>
          </cell>
          <cell r="AU3256" t="e">
            <v>#N/A</v>
          </cell>
          <cell r="AW3256">
            <v>0</v>
          </cell>
          <cell r="AX3256">
            <v>0</v>
          </cell>
          <cell r="AZ3256" t="e">
            <v>#N/A</v>
          </cell>
          <cell r="BB3256">
            <v>0</v>
          </cell>
          <cell r="BC3256">
            <v>0</v>
          </cell>
          <cell r="BE3256" t="e">
            <v>#N/A</v>
          </cell>
          <cell r="BG3256">
            <v>0</v>
          </cell>
          <cell r="BH3256">
            <v>0</v>
          </cell>
          <cell r="BJ3256" t="e">
            <v>#N/A</v>
          </cell>
          <cell r="BL3256">
            <v>0</v>
          </cell>
          <cell r="BM3256">
            <v>0</v>
          </cell>
          <cell r="BO3256" t="e">
            <v>#N/A</v>
          </cell>
          <cell r="BQ3256">
            <v>0</v>
          </cell>
          <cell r="BR3256">
            <v>0</v>
          </cell>
          <cell r="BT3256" t="e">
            <v>#N/A</v>
          </cell>
          <cell r="BV3256">
            <v>0</v>
          </cell>
          <cell r="BW3256">
            <v>0</v>
          </cell>
          <cell r="CW3256">
            <v>127</v>
          </cell>
          <cell r="CX3256" t="str">
            <v>諸雑費</v>
          </cell>
          <cell r="CY3256">
            <v>1</v>
          </cell>
          <cell r="DA3256">
            <v>9.9199999999982538</v>
          </cell>
          <cell r="DG3256">
            <v>1</v>
          </cell>
        </row>
        <row r="3257">
          <cell r="Q3257">
            <v>7433</v>
          </cell>
          <cell r="R3257" t="str">
            <v>硬岩運搬工</v>
          </cell>
          <cell r="S3257" t="str">
            <v>2t-12.6～17.5㎞以下</v>
          </cell>
          <cell r="T3257" t="str">
            <v>山積0.28m3</v>
          </cell>
          <cell r="U3257" t="str">
            <v>ｍ3</v>
          </cell>
          <cell r="V3257">
            <v>11310</v>
          </cell>
          <cell r="W3257" t="str">
            <v>厚労省参考p.175</v>
          </cell>
          <cell r="X3257" t="str">
            <v>DID区間あり　管路土工</v>
          </cell>
          <cell r="Y3257">
            <v>10</v>
          </cell>
          <cell r="Z3257">
            <v>1097</v>
          </cell>
          <cell r="AA3257" t="str">
            <v>ﾀﾞﾝﾌﾟﾄﾗｯｸ運転工</v>
          </cell>
          <cell r="AB3257">
            <v>3.1509999999999998</v>
          </cell>
          <cell r="AC3257">
            <v>35880</v>
          </cell>
          <cell r="AD3257">
            <v>113057.88</v>
          </cell>
          <cell r="AF3257" t="e">
            <v>#N/A</v>
          </cell>
          <cell r="AH3257">
            <v>0</v>
          </cell>
          <cell r="AI3257">
            <v>0</v>
          </cell>
          <cell r="AK3257" t="e">
            <v>#N/A</v>
          </cell>
          <cell r="AM3257">
            <v>0</v>
          </cell>
          <cell r="AN3257">
            <v>0</v>
          </cell>
          <cell r="AP3257" t="e">
            <v>#N/A</v>
          </cell>
          <cell r="AR3257">
            <v>0</v>
          </cell>
          <cell r="AS3257">
            <v>0</v>
          </cell>
          <cell r="AU3257" t="e">
            <v>#N/A</v>
          </cell>
          <cell r="AW3257">
            <v>0</v>
          </cell>
          <cell r="AX3257">
            <v>0</v>
          </cell>
          <cell r="AZ3257" t="e">
            <v>#N/A</v>
          </cell>
          <cell r="BB3257">
            <v>0</v>
          </cell>
          <cell r="BC3257">
            <v>0</v>
          </cell>
          <cell r="BE3257" t="e">
            <v>#N/A</v>
          </cell>
          <cell r="BG3257">
            <v>0</v>
          </cell>
          <cell r="BH3257">
            <v>0</v>
          </cell>
          <cell r="BJ3257" t="e">
            <v>#N/A</v>
          </cell>
          <cell r="BL3257">
            <v>0</v>
          </cell>
          <cell r="BM3257">
            <v>0</v>
          </cell>
          <cell r="BO3257" t="e">
            <v>#N/A</v>
          </cell>
          <cell r="BQ3257">
            <v>0</v>
          </cell>
          <cell r="BR3257">
            <v>0</v>
          </cell>
          <cell r="BT3257" t="e">
            <v>#N/A</v>
          </cell>
          <cell r="BV3257">
            <v>0</v>
          </cell>
          <cell r="BW3257">
            <v>0</v>
          </cell>
          <cell r="CW3257">
            <v>127</v>
          </cell>
          <cell r="CX3257" t="str">
            <v>諸雑費</v>
          </cell>
          <cell r="CY3257">
            <v>1</v>
          </cell>
          <cell r="DA3257">
            <v>42.119999999995343</v>
          </cell>
          <cell r="DG3257">
            <v>1</v>
          </cell>
        </row>
        <row r="3258">
          <cell r="Q3258">
            <v>7434</v>
          </cell>
          <cell r="R3258" t="str">
            <v>硬岩運搬工</v>
          </cell>
          <cell r="S3258" t="str">
            <v>2t-17.6～20.0㎞以下</v>
          </cell>
          <cell r="T3258" t="str">
            <v>山積0.28m3</v>
          </cell>
          <cell r="U3258" t="str">
            <v>ｍ3</v>
          </cell>
          <cell r="V3258">
            <v>14750</v>
          </cell>
          <cell r="W3258" t="str">
            <v>厚労省参考p.175</v>
          </cell>
          <cell r="X3258" t="str">
            <v>DID区間あり　管路土工</v>
          </cell>
          <cell r="Y3258">
            <v>10</v>
          </cell>
          <cell r="Z3258">
            <v>1097</v>
          </cell>
          <cell r="AA3258" t="str">
            <v>ﾀﾞﾝﾌﾟﾄﾗｯｸ運転工</v>
          </cell>
          <cell r="AB3258">
            <v>4.1100000000000003</v>
          </cell>
          <cell r="AC3258">
            <v>35880</v>
          </cell>
          <cell r="AD3258">
            <v>147466.79999999999</v>
          </cell>
          <cell r="AF3258" t="e">
            <v>#N/A</v>
          </cell>
          <cell r="AH3258">
            <v>0</v>
          </cell>
          <cell r="AI3258">
            <v>0</v>
          </cell>
          <cell r="AK3258" t="e">
            <v>#N/A</v>
          </cell>
          <cell r="AM3258">
            <v>0</v>
          </cell>
          <cell r="AN3258">
            <v>0</v>
          </cell>
          <cell r="AP3258" t="e">
            <v>#N/A</v>
          </cell>
          <cell r="AR3258">
            <v>0</v>
          </cell>
          <cell r="AS3258">
            <v>0</v>
          </cell>
          <cell r="AU3258" t="e">
            <v>#N/A</v>
          </cell>
          <cell r="AW3258">
            <v>0</v>
          </cell>
          <cell r="AX3258">
            <v>0</v>
          </cell>
          <cell r="AZ3258" t="e">
            <v>#N/A</v>
          </cell>
          <cell r="BB3258">
            <v>0</v>
          </cell>
          <cell r="BC3258">
            <v>0</v>
          </cell>
          <cell r="BE3258" t="e">
            <v>#N/A</v>
          </cell>
          <cell r="BG3258">
            <v>0</v>
          </cell>
          <cell r="BH3258">
            <v>0</v>
          </cell>
          <cell r="BJ3258" t="e">
            <v>#N/A</v>
          </cell>
          <cell r="BL3258">
            <v>0</v>
          </cell>
          <cell r="BM3258">
            <v>0</v>
          </cell>
          <cell r="BO3258" t="e">
            <v>#N/A</v>
          </cell>
          <cell r="BQ3258">
            <v>0</v>
          </cell>
          <cell r="BR3258">
            <v>0</v>
          </cell>
          <cell r="BT3258" t="e">
            <v>#N/A</v>
          </cell>
          <cell r="BV3258">
            <v>0</v>
          </cell>
          <cell r="BW3258">
            <v>0</v>
          </cell>
          <cell r="CW3258">
            <v>127</v>
          </cell>
          <cell r="CX3258" t="str">
            <v>諸雑費</v>
          </cell>
          <cell r="CY3258">
            <v>1</v>
          </cell>
          <cell r="DA3258">
            <v>33.200000000011642</v>
          </cell>
          <cell r="DG3258">
            <v>1</v>
          </cell>
        </row>
        <row r="3260">
          <cell r="Q3260">
            <v>7435</v>
          </cell>
          <cell r="R3260" t="str">
            <v>土砂運搬工</v>
          </cell>
          <cell r="S3260" t="str">
            <v>4t-0.5㎞以下</v>
          </cell>
          <cell r="T3260" t="str">
            <v>山積0.28m3</v>
          </cell>
          <cell r="U3260" t="str">
            <v>ｍ3</v>
          </cell>
          <cell r="V3260">
            <v>1019</v>
          </cell>
          <cell r="W3260" t="str">
            <v>厚労省参考p.176</v>
          </cell>
          <cell r="X3260" t="str">
            <v>DID区間あり　管路土工</v>
          </cell>
          <cell r="Y3260">
            <v>10</v>
          </cell>
          <cell r="Z3260">
            <v>1096</v>
          </cell>
          <cell r="AA3260" t="str">
            <v>ﾀﾞﾝﾌﾟﾄﾗｯｸ運転工</v>
          </cell>
          <cell r="AB3260">
            <v>0.25</v>
          </cell>
          <cell r="AC3260">
            <v>40730</v>
          </cell>
          <cell r="AD3260">
            <v>10182.5</v>
          </cell>
          <cell r="AF3260" t="e">
            <v>#N/A</v>
          </cell>
          <cell r="AH3260">
            <v>0</v>
          </cell>
          <cell r="AI3260">
            <v>0</v>
          </cell>
          <cell r="AK3260" t="e">
            <v>#N/A</v>
          </cell>
          <cell r="AM3260">
            <v>0</v>
          </cell>
          <cell r="AN3260">
            <v>0</v>
          </cell>
          <cell r="AP3260" t="e">
            <v>#N/A</v>
          </cell>
          <cell r="AR3260">
            <v>0</v>
          </cell>
          <cell r="AS3260">
            <v>0</v>
          </cell>
          <cell r="AU3260" t="e">
            <v>#N/A</v>
          </cell>
          <cell r="AW3260">
            <v>0</v>
          </cell>
          <cell r="AX3260">
            <v>0</v>
          </cell>
          <cell r="AZ3260" t="e">
            <v>#N/A</v>
          </cell>
          <cell r="BB3260">
            <v>0</v>
          </cell>
          <cell r="BC3260">
            <v>0</v>
          </cell>
          <cell r="BE3260" t="e">
            <v>#N/A</v>
          </cell>
          <cell r="BG3260">
            <v>0</v>
          </cell>
          <cell r="BH3260">
            <v>0</v>
          </cell>
          <cell r="BJ3260" t="e">
            <v>#N/A</v>
          </cell>
          <cell r="BL3260">
            <v>0</v>
          </cell>
          <cell r="BM3260">
            <v>0</v>
          </cell>
          <cell r="BO3260" t="e">
            <v>#N/A</v>
          </cell>
          <cell r="BQ3260">
            <v>0</v>
          </cell>
          <cell r="BR3260">
            <v>0</v>
          </cell>
          <cell r="BT3260" t="e">
            <v>#N/A</v>
          </cell>
          <cell r="BV3260">
            <v>0</v>
          </cell>
          <cell r="BW3260">
            <v>0</v>
          </cell>
          <cell r="CW3260">
            <v>127</v>
          </cell>
          <cell r="CX3260" t="str">
            <v>諸雑費</v>
          </cell>
          <cell r="CY3260">
            <v>1</v>
          </cell>
          <cell r="DA3260">
            <v>7.5</v>
          </cell>
          <cell r="DG3260">
            <v>1</v>
          </cell>
        </row>
        <row r="3261">
          <cell r="Q3261">
            <v>7436</v>
          </cell>
          <cell r="R3261" t="str">
            <v>土砂運搬工</v>
          </cell>
          <cell r="S3261" t="str">
            <v>4t-0.6～1.0㎞以下</v>
          </cell>
          <cell r="T3261" t="str">
            <v>山積0.28m3</v>
          </cell>
          <cell r="U3261" t="str">
            <v>ｍ3</v>
          </cell>
          <cell r="V3261">
            <v>1222</v>
          </cell>
          <cell r="W3261" t="str">
            <v>厚労省参考p.176</v>
          </cell>
          <cell r="X3261" t="str">
            <v>DID区間あり　管路土工</v>
          </cell>
          <cell r="Y3261">
            <v>10</v>
          </cell>
          <cell r="Z3261">
            <v>1096</v>
          </cell>
          <cell r="AA3261" t="str">
            <v>ﾀﾞﾝﾌﾟﾄﾗｯｸ運転工</v>
          </cell>
          <cell r="AB3261">
            <v>0.3</v>
          </cell>
          <cell r="AC3261">
            <v>40730</v>
          </cell>
          <cell r="AD3261">
            <v>12219</v>
          </cell>
          <cell r="AF3261" t="e">
            <v>#N/A</v>
          </cell>
          <cell r="AH3261">
            <v>0</v>
          </cell>
          <cell r="AI3261">
            <v>0</v>
          </cell>
          <cell r="AK3261" t="e">
            <v>#N/A</v>
          </cell>
          <cell r="AM3261">
            <v>0</v>
          </cell>
          <cell r="AN3261">
            <v>0</v>
          </cell>
          <cell r="AP3261" t="e">
            <v>#N/A</v>
          </cell>
          <cell r="AR3261">
            <v>0</v>
          </cell>
          <cell r="AS3261">
            <v>0</v>
          </cell>
          <cell r="AU3261" t="e">
            <v>#N/A</v>
          </cell>
          <cell r="AW3261">
            <v>0</v>
          </cell>
          <cell r="AX3261">
            <v>0</v>
          </cell>
          <cell r="AZ3261" t="e">
            <v>#N/A</v>
          </cell>
          <cell r="BB3261">
            <v>0</v>
          </cell>
          <cell r="BC3261">
            <v>0</v>
          </cell>
          <cell r="BE3261" t="e">
            <v>#N/A</v>
          </cell>
          <cell r="BG3261">
            <v>0</v>
          </cell>
          <cell r="BH3261">
            <v>0</v>
          </cell>
          <cell r="BJ3261" t="e">
            <v>#N/A</v>
          </cell>
          <cell r="BL3261">
            <v>0</v>
          </cell>
          <cell r="BM3261">
            <v>0</v>
          </cell>
          <cell r="BO3261" t="e">
            <v>#N/A</v>
          </cell>
          <cell r="BQ3261">
            <v>0</v>
          </cell>
          <cell r="BR3261">
            <v>0</v>
          </cell>
          <cell r="BT3261" t="e">
            <v>#N/A</v>
          </cell>
          <cell r="BV3261">
            <v>0</v>
          </cell>
          <cell r="BW3261">
            <v>0</v>
          </cell>
          <cell r="CW3261">
            <v>127</v>
          </cell>
          <cell r="CX3261" t="str">
            <v>諸雑費</v>
          </cell>
          <cell r="CY3261">
            <v>1</v>
          </cell>
          <cell r="DA3261">
            <v>1</v>
          </cell>
          <cell r="DG3261">
            <v>1</v>
          </cell>
        </row>
        <row r="3262">
          <cell r="Q3262">
            <v>7437</v>
          </cell>
          <cell r="R3262" t="str">
            <v>土砂運搬工</v>
          </cell>
          <cell r="S3262" t="str">
            <v>4t-1.1～2.0㎞以下</v>
          </cell>
          <cell r="T3262" t="str">
            <v>山積0.28m3</v>
          </cell>
          <cell r="U3262" t="str">
            <v>ｍ3</v>
          </cell>
          <cell r="V3262">
            <v>1630</v>
          </cell>
          <cell r="W3262" t="str">
            <v>厚労省参考p.176</v>
          </cell>
          <cell r="X3262" t="str">
            <v>DID区間あり　管路土工</v>
          </cell>
          <cell r="Y3262">
            <v>10</v>
          </cell>
          <cell r="Z3262">
            <v>1096</v>
          </cell>
          <cell r="AA3262" t="str">
            <v>ﾀﾞﾝﾌﾟﾄﾗｯｸ運転工</v>
          </cell>
          <cell r="AB3262">
            <v>0.4</v>
          </cell>
          <cell r="AC3262">
            <v>40730</v>
          </cell>
          <cell r="AD3262">
            <v>16292</v>
          </cell>
          <cell r="AF3262" t="e">
            <v>#N/A</v>
          </cell>
          <cell r="AH3262">
            <v>0</v>
          </cell>
          <cell r="AI3262">
            <v>0</v>
          </cell>
          <cell r="AK3262" t="e">
            <v>#N/A</v>
          </cell>
          <cell r="AM3262">
            <v>0</v>
          </cell>
          <cell r="AN3262">
            <v>0</v>
          </cell>
          <cell r="AP3262" t="e">
            <v>#N/A</v>
          </cell>
          <cell r="AR3262">
            <v>0</v>
          </cell>
          <cell r="AS3262">
            <v>0</v>
          </cell>
          <cell r="AU3262" t="e">
            <v>#N/A</v>
          </cell>
          <cell r="AW3262">
            <v>0</v>
          </cell>
          <cell r="AX3262">
            <v>0</v>
          </cell>
          <cell r="AZ3262" t="e">
            <v>#N/A</v>
          </cell>
          <cell r="BB3262">
            <v>0</v>
          </cell>
          <cell r="BC3262">
            <v>0</v>
          </cell>
          <cell r="BE3262" t="e">
            <v>#N/A</v>
          </cell>
          <cell r="BG3262">
            <v>0</v>
          </cell>
          <cell r="BH3262">
            <v>0</v>
          </cell>
          <cell r="BJ3262" t="e">
            <v>#N/A</v>
          </cell>
          <cell r="BL3262">
            <v>0</v>
          </cell>
          <cell r="BM3262">
            <v>0</v>
          </cell>
          <cell r="BO3262" t="e">
            <v>#N/A</v>
          </cell>
          <cell r="BQ3262">
            <v>0</v>
          </cell>
          <cell r="BR3262">
            <v>0</v>
          </cell>
          <cell r="BT3262" t="e">
            <v>#N/A</v>
          </cell>
          <cell r="BV3262">
            <v>0</v>
          </cell>
          <cell r="BW3262">
            <v>0</v>
          </cell>
          <cell r="CW3262">
            <v>127</v>
          </cell>
          <cell r="CX3262" t="str">
            <v>諸雑費</v>
          </cell>
          <cell r="CY3262">
            <v>1</v>
          </cell>
          <cell r="DA3262">
            <v>8</v>
          </cell>
          <cell r="DG3262">
            <v>1</v>
          </cell>
        </row>
        <row r="3263">
          <cell r="Q3263">
            <v>7438</v>
          </cell>
          <cell r="R3263" t="str">
            <v>土砂運搬工</v>
          </cell>
          <cell r="S3263" t="str">
            <v>4t-2.1～3.0㎞以下</v>
          </cell>
          <cell r="T3263" t="str">
            <v>山積0.28m3</v>
          </cell>
          <cell r="U3263" t="str">
            <v>ｍ3</v>
          </cell>
          <cell r="V3263">
            <v>2037</v>
          </cell>
          <cell r="W3263" t="str">
            <v>厚労省参考p.176</v>
          </cell>
          <cell r="X3263" t="str">
            <v>DID区間あり　管路土工</v>
          </cell>
          <cell r="Y3263">
            <v>10</v>
          </cell>
          <cell r="Z3263">
            <v>1096</v>
          </cell>
          <cell r="AA3263" t="str">
            <v>ﾀﾞﾝﾌﾟﾄﾗｯｸ運転工</v>
          </cell>
          <cell r="AB3263">
            <v>0.5</v>
          </cell>
          <cell r="AC3263">
            <v>40730</v>
          </cell>
          <cell r="AD3263">
            <v>20365</v>
          </cell>
          <cell r="AF3263" t="e">
            <v>#N/A</v>
          </cell>
          <cell r="AH3263">
            <v>0</v>
          </cell>
          <cell r="AI3263">
            <v>0</v>
          </cell>
          <cell r="AK3263" t="e">
            <v>#N/A</v>
          </cell>
          <cell r="AM3263">
            <v>0</v>
          </cell>
          <cell r="AN3263">
            <v>0</v>
          </cell>
          <cell r="AP3263" t="e">
            <v>#N/A</v>
          </cell>
          <cell r="AR3263">
            <v>0</v>
          </cell>
          <cell r="AS3263">
            <v>0</v>
          </cell>
          <cell r="AU3263" t="e">
            <v>#N/A</v>
          </cell>
          <cell r="AW3263">
            <v>0</v>
          </cell>
          <cell r="AX3263">
            <v>0</v>
          </cell>
          <cell r="AZ3263" t="e">
            <v>#N/A</v>
          </cell>
          <cell r="BB3263">
            <v>0</v>
          </cell>
          <cell r="BC3263">
            <v>0</v>
          </cell>
          <cell r="BE3263" t="e">
            <v>#N/A</v>
          </cell>
          <cell r="BG3263">
            <v>0</v>
          </cell>
          <cell r="BH3263">
            <v>0</v>
          </cell>
          <cell r="BJ3263" t="e">
            <v>#N/A</v>
          </cell>
          <cell r="BL3263">
            <v>0</v>
          </cell>
          <cell r="BM3263">
            <v>0</v>
          </cell>
          <cell r="BO3263" t="e">
            <v>#N/A</v>
          </cell>
          <cell r="BQ3263">
            <v>0</v>
          </cell>
          <cell r="BR3263">
            <v>0</v>
          </cell>
          <cell r="BT3263" t="e">
            <v>#N/A</v>
          </cell>
          <cell r="BV3263">
            <v>0</v>
          </cell>
          <cell r="BW3263">
            <v>0</v>
          </cell>
          <cell r="CW3263">
            <v>127</v>
          </cell>
          <cell r="CX3263" t="str">
            <v>諸雑費</v>
          </cell>
          <cell r="CY3263">
            <v>1</v>
          </cell>
          <cell r="DA3263">
            <v>5</v>
          </cell>
          <cell r="DG3263">
            <v>1</v>
          </cell>
        </row>
        <row r="3264">
          <cell r="Q3264">
            <v>7439</v>
          </cell>
          <cell r="R3264" t="str">
            <v>土砂運搬工</v>
          </cell>
          <cell r="S3264" t="str">
            <v>4t-3.1～4.5㎞以下</v>
          </cell>
          <cell r="T3264" t="str">
            <v>山積0.28m3</v>
          </cell>
          <cell r="U3264" t="str">
            <v>ｍ3</v>
          </cell>
          <cell r="V3264">
            <v>2444</v>
          </cell>
          <cell r="W3264" t="str">
            <v>厚労省参考p.176</v>
          </cell>
          <cell r="X3264" t="str">
            <v>DID区間あり　管路土工</v>
          </cell>
          <cell r="Y3264">
            <v>10</v>
          </cell>
          <cell r="Z3264">
            <v>1096</v>
          </cell>
          <cell r="AA3264" t="str">
            <v>ﾀﾞﾝﾌﾟﾄﾗｯｸ運転工</v>
          </cell>
          <cell r="AB3264">
            <v>0.6</v>
          </cell>
          <cell r="AC3264">
            <v>40730</v>
          </cell>
          <cell r="AD3264">
            <v>24438</v>
          </cell>
          <cell r="AF3264" t="e">
            <v>#N/A</v>
          </cell>
          <cell r="AH3264">
            <v>0</v>
          </cell>
          <cell r="AI3264">
            <v>0</v>
          </cell>
          <cell r="AK3264" t="e">
            <v>#N/A</v>
          </cell>
          <cell r="AM3264">
            <v>0</v>
          </cell>
          <cell r="AN3264">
            <v>0</v>
          </cell>
          <cell r="AP3264" t="e">
            <v>#N/A</v>
          </cell>
          <cell r="AR3264">
            <v>0</v>
          </cell>
          <cell r="AS3264">
            <v>0</v>
          </cell>
          <cell r="AU3264" t="e">
            <v>#N/A</v>
          </cell>
          <cell r="AW3264">
            <v>0</v>
          </cell>
          <cell r="AX3264">
            <v>0</v>
          </cell>
          <cell r="AZ3264" t="e">
            <v>#N/A</v>
          </cell>
          <cell r="BB3264">
            <v>0</v>
          </cell>
          <cell r="BC3264">
            <v>0</v>
          </cell>
          <cell r="BE3264" t="e">
            <v>#N/A</v>
          </cell>
          <cell r="BG3264">
            <v>0</v>
          </cell>
          <cell r="BH3264">
            <v>0</v>
          </cell>
          <cell r="BJ3264" t="e">
            <v>#N/A</v>
          </cell>
          <cell r="BL3264">
            <v>0</v>
          </cell>
          <cell r="BM3264">
            <v>0</v>
          </cell>
          <cell r="BO3264" t="e">
            <v>#N/A</v>
          </cell>
          <cell r="BQ3264">
            <v>0</v>
          </cell>
          <cell r="BR3264">
            <v>0</v>
          </cell>
          <cell r="BT3264" t="e">
            <v>#N/A</v>
          </cell>
          <cell r="BV3264">
            <v>0</v>
          </cell>
          <cell r="BW3264">
            <v>0</v>
          </cell>
          <cell r="CW3264">
            <v>127</v>
          </cell>
          <cell r="CX3264" t="str">
            <v>諸雑費</v>
          </cell>
          <cell r="CY3264">
            <v>1</v>
          </cell>
          <cell r="DA3264">
            <v>2</v>
          </cell>
          <cell r="DG3264">
            <v>1</v>
          </cell>
        </row>
        <row r="3265">
          <cell r="Q3265">
            <v>7440</v>
          </cell>
          <cell r="R3265" t="str">
            <v>土砂運搬工</v>
          </cell>
          <cell r="S3265" t="str">
            <v>4t-4.6～6.5㎞以下</v>
          </cell>
          <cell r="T3265" t="str">
            <v>山積0.28m3</v>
          </cell>
          <cell r="U3265" t="str">
            <v>ｍ3</v>
          </cell>
          <cell r="V3265">
            <v>2852</v>
          </cell>
          <cell r="W3265" t="str">
            <v>厚労省参考p.176</v>
          </cell>
          <cell r="X3265" t="str">
            <v>DID区間あり　管路土工</v>
          </cell>
          <cell r="Y3265">
            <v>10</v>
          </cell>
          <cell r="Z3265">
            <v>1096</v>
          </cell>
          <cell r="AA3265" t="str">
            <v>ﾀﾞﾝﾌﾟﾄﾗｯｸ運転工</v>
          </cell>
          <cell r="AB3265">
            <v>0.7</v>
          </cell>
          <cell r="AC3265">
            <v>40730</v>
          </cell>
          <cell r="AD3265">
            <v>28511</v>
          </cell>
          <cell r="AF3265" t="e">
            <v>#N/A</v>
          </cell>
          <cell r="AH3265">
            <v>0</v>
          </cell>
          <cell r="AI3265">
            <v>0</v>
          </cell>
          <cell r="AK3265" t="e">
            <v>#N/A</v>
          </cell>
          <cell r="AM3265">
            <v>0</v>
          </cell>
          <cell r="AN3265">
            <v>0</v>
          </cell>
          <cell r="AP3265" t="e">
            <v>#N/A</v>
          </cell>
          <cell r="AR3265">
            <v>0</v>
          </cell>
          <cell r="AS3265">
            <v>0</v>
          </cell>
          <cell r="AU3265" t="e">
            <v>#N/A</v>
          </cell>
          <cell r="AW3265">
            <v>0</v>
          </cell>
          <cell r="AX3265">
            <v>0</v>
          </cell>
          <cell r="AZ3265" t="e">
            <v>#N/A</v>
          </cell>
          <cell r="BB3265">
            <v>0</v>
          </cell>
          <cell r="BC3265">
            <v>0</v>
          </cell>
          <cell r="BE3265" t="e">
            <v>#N/A</v>
          </cell>
          <cell r="BG3265">
            <v>0</v>
          </cell>
          <cell r="BH3265">
            <v>0</v>
          </cell>
          <cell r="BJ3265" t="e">
            <v>#N/A</v>
          </cell>
          <cell r="BL3265">
            <v>0</v>
          </cell>
          <cell r="BM3265">
            <v>0</v>
          </cell>
          <cell r="BO3265" t="e">
            <v>#N/A</v>
          </cell>
          <cell r="BQ3265">
            <v>0</v>
          </cell>
          <cell r="BR3265">
            <v>0</v>
          </cell>
          <cell r="BT3265" t="e">
            <v>#N/A</v>
          </cell>
          <cell r="BV3265">
            <v>0</v>
          </cell>
          <cell r="BW3265">
            <v>0</v>
          </cell>
          <cell r="CW3265">
            <v>127</v>
          </cell>
          <cell r="CX3265" t="str">
            <v>諸雑費</v>
          </cell>
          <cell r="CY3265">
            <v>1</v>
          </cell>
          <cell r="DA3265">
            <v>9</v>
          </cell>
          <cell r="DG3265">
            <v>1</v>
          </cell>
        </row>
        <row r="3266">
          <cell r="Q3266">
            <v>7441</v>
          </cell>
          <cell r="R3266" t="str">
            <v>土砂運搬工</v>
          </cell>
          <cell r="S3266" t="str">
            <v>4t-6.6～9.0㎞以下</v>
          </cell>
          <cell r="T3266" t="str">
            <v>山積0.28m3</v>
          </cell>
          <cell r="U3266" t="str">
            <v>ｍ3</v>
          </cell>
          <cell r="V3266">
            <v>3259</v>
          </cell>
          <cell r="W3266" t="str">
            <v>厚労省参考p.176</v>
          </cell>
          <cell r="X3266" t="str">
            <v>DID区間あり　管路土工</v>
          </cell>
          <cell r="Y3266">
            <v>10</v>
          </cell>
          <cell r="Z3266">
            <v>1096</v>
          </cell>
          <cell r="AA3266" t="str">
            <v>ﾀﾞﾝﾌﾟﾄﾗｯｸ運転工</v>
          </cell>
          <cell r="AB3266">
            <v>0.8</v>
          </cell>
          <cell r="AC3266">
            <v>40730</v>
          </cell>
          <cell r="AD3266">
            <v>32584</v>
          </cell>
          <cell r="AF3266" t="e">
            <v>#N/A</v>
          </cell>
          <cell r="AH3266">
            <v>0</v>
          </cell>
          <cell r="AI3266">
            <v>0</v>
          </cell>
          <cell r="AK3266" t="e">
            <v>#N/A</v>
          </cell>
          <cell r="AM3266">
            <v>0</v>
          </cell>
          <cell r="AN3266">
            <v>0</v>
          </cell>
          <cell r="AP3266" t="e">
            <v>#N/A</v>
          </cell>
          <cell r="AR3266">
            <v>0</v>
          </cell>
          <cell r="AS3266">
            <v>0</v>
          </cell>
          <cell r="AU3266" t="e">
            <v>#N/A</v>
          </cell>
          <cell r="AW3266">
            <v>0</v>
          </cell>
          <cell r="AX3266">
            <v>0</v>
          </cell>
          <cell r="AZ3266" t="e">
            <v>#N/A</v>
          </cell>
          <cell r="BB3266">
            <v>0</v>
          </cell>
          <cell r="BC3266">
            <v>0</v>
          </cell>
          <cell r="BE3266" t="e">
            <v>#N/A</v>
          </cell>
          <cell r="BG3266">
            <v>0</v>
          </cell>
          <cell r="BH3266">
            <v>0</v>
          </cell>
          <cell r="BJ3266" t="e">
            <v>#N/A</v>
          </cell>
          <cell r="BL3266">
            <v>0</v>
          </cell>
          <cell r="BM3266">
            <v>0</v>
          </cell>
          <cell r="BO3266" t="e">
            <v>#N/A</v>
          </cell>
          <cell r="BQ3266">
            <v>0</v>
          </cell>
          <cell r="BR3266">
            <v>0</v>
          </cell>
          <cell r="BT3266" t="e">
            <v>#N/A</v>
          </cell>
          <cell r="BV3266">
            <v>0</v>
          </cell>
          <cell r="BW3266">
            <v>0</v>
          </cell>
          <cell r="CW3266">
            <v>127</v>
          </cell>
          <cell r="CX3266" t="str">
            <v>諸雑費</v>
          </cell>
          <cell r="CY3266">
            <v>1</v>
          </cell>
          <cell r="DA3266">
            <v>6</v>
          </cell>
          <cell r="DG3266">
            <v>1</v>
          </cell>
        </row>
        <row r="3267">
          <cell r="Q3267">
            <v>7442</v>
          </cell>
          <cell r="R3267" t="str">
            <v>土砂運搬工</v>
          </cell>
          <cell r="S3267" t="str">
            <v>4t-9.1～12.0㎞以下</v>
          </cell>
          <cell r="T3267" t="str">
            <v>山積0.28m3</v>
          </cell>
          <cell r="U3267" t="str">
            <v>ｍ3</v>
          </cell>
          <cell r="V3267">
            <v>3666</v>
          </cell>
          <cell r="W3267" t="str">
            <v>厚労省参考p.176</v>
          </cell>
          <cell r="X3267" t="str">
            <v>DID区間あり　管路土工</v>
          </cell>
          <cell r="Y3267">
            <v>10</v>
          </cell>
          <cell r="Z3267">
            <v>1096</v>
          </cell>
          <cell r="AA3267" t="str">
            <v>ﾀﾞﾝﾌﾟﾄﾗｯｸ運転工</v>
          </cell>
          <cell r="AB3267">
            <v>0.9</v>
          </cell>
          <cell r="AC3267">
            <v>40730</v>
          </cell>
          <cell r="AD3267">
            <v>36657</v>
          </cell>
          <cell r="AF3267" t="e">
            <v>#N/A</v>
          </cell>
          <cell r="AH3267">
            <v>0</v>
          </cell>
          <cell r="AI3267">
            <v>0</v>
          </cell>
          <cell r="AK3267" t="e">
            <v>#N/A</v>
          </cell>
          <cell r="AM3267">
            <v>0</v>
          </cell>
          <cell r="AN3267">
            <v>0</v>
          </cell>
          <cell r="AP3267" t="e">
            <v>#N/A</v>
          </cell>
          <cell r="AR3267">
            <v>0</v>
          </cell>
          <cell r="AS3267">
            <v>0</v>
          </cell>
          <cell r="AU3267" t="e">
            <v>#N/A</v>
          </cell>
          <cell r="AW3267">
            <v>0</v>
          </cell>
          <cell r="AX3267">
            <v>0</v>
          </cell>
          <cell r="AZ3267" t="e">
            <v>#N/A</v>
          </cell>
          <cell r="BB3267">
            <v>0</v>
          </cell>
          <cell r="BC3267">
            <v>0</v>
          </cell>
          <cell r="BE3267" t="e">
            <v>#N/A</v>
          </cell>
          <cell r="BG3267">
            <v>0</v>
          </cell>
          <cell r="BH3267">
            <v>0</v>
          </cell>
          <cell r="BJ3267" t="e">
            <v>#N/A</v>
          </cell>
          <cell r="BL3267">
            <v>0</v>
          </cell>
          <cell r="BM3267">
            <v>0</v>
          </cell>
          <cell r="BO3267" t="e">
            <v>#N/A</v>
          </cell>
          <cell r="BQ3267">
            <v>0</v>
          </cell>
          <cell r="BR3267">
            <v>0</v>
          </cell>
          <cell r="BT3267" t="e">
            <v>#N/A</v>
          </cell>
          <cell r="BV3267">
            <v>0</v>
          </cell>
          <cell r="BW3267">
            <v>0</v>
          </cell>
          <cell r="CW3267">
            <v>127</v>
          </cell>
          <cell r="CX3267" t="str">
            <v>諸雑費</v>
          </cell>
          <cell r="CY3267">
            <v>1</v>
          </cell>
          <cell r="DA3267">
            <v>3</v>
          </cell>
          <cell r="DG3267">
            <v>1</v>
          </cell>
        </row>
        <row r="3268">
          <cell r="Q3268">
            <v>7443</v>
          </cell>
          <cell r="R3268" t="str">
            <v>土砂運搬工</v>
          </cell>
          <cell r="S3268" t="str">
            <v>4t-12.1～17.0㎞以下</v>
          </cell>
          <cell r="T3268" t="str">
            <v>山積0.28m3</v>
          </cell>
          <cell r="U3268" t="str">
            <v>ｍ3</v>
          </cell>
          <cell r="V3268">
            <v>4481</v>
          </cell>
          <cell r="W3268" t="str">
            <v>厚労省参考p.176</v>
          </cell>
          <cell r="X3268" t="str">
            <v>DID区間あり　管路土工</v>
          </cell>
          <cell r="Y3268">
            <v>10</v>
          </cell>
          <cell r="Z3268">
            <v>1096</v>
          </cell>
          <cell r="AA3268" t="str">
            <v>ﾀﾞﾝﾌﾟﾄﾗｯｸ運転工</v>
          </cell>
          <cell r="AB3268">
            <v>1.1000000000000001</v>
          </cell>
          <cell r="AC3268">
            <v>40730</v>
          </cell>
          <cell r="AD3268">
            <v>44803</v>
          </cell>
          <cell r="AF3268" t="e">
            <v>#N/A</v>
          </cell>
          <cell r="AH3268">
            <v>0</v>
          </cell>
          <cell r="AI3268">
            <v>0</v>
          </cell>
          <cell r="AK3268" t="e">
            <v>#N/A</v>
          </cell>
          <cell r="AM3268">
            <v>0</v>
          </cell>
          <cell r="AN3268">
            <v>0</v>
          </cell>
          <cell r="AP3268" t="e">
            <v>#N/A</v>
          </cell>
          <cell r="AR3268">
            <v>0</v>
          </cell>
          <cell r="AS3268">
            <v>0</v>
          </cell>
          <cell r="AU3268" t="e">
            <v>#N/A</v>
          </cell>
          <cell r="AW3268">
            <v>0</v>
          </cell>
          <cell r="AX3268">
            <v>0</v>
          </cell>
          <cell r="AZ3268" t="e">
            <v>#N/A</v>
          </cell>
          <cell r="BB3268">
            <v>0</v>
          </cell>
          <cell r="BC3268">
            <v>0</v>
          </cell>
          <cell r="BE3268" t="e">
            <v>#N/A</v>
          </cell>
          <cell r="BG3268">
            <v>0</v>
          </cell>
          <cell r="BH3268">
            <v>0</v>
          </cell>
          <cell r="BJ3268" t="e">
            <v>#N/A</v>
          </cell>
          <cell r="BL3268">
            <v>0</v>
          </cell>
          <cell r="BM3268">
            <v>0</v>
          </cell>
          <cell r="BO3268" t="e">
            <v>#N/A</v>
          </cell>
          <cell r="BQ3268">
            <v>0</v>
          </cell>
          <cell r="BR3268">
            <v>0</v>
          </cell>
          <cell r="BT3268" t="e">
            <v>#N/A</v>
          </cell>
          <cell r="BV3268">
            <v>0</v>
          </cell>
          <cell r="BW3268">
            <v>0</v>
          </cell>
          <cell r="CW3268">
            <v>127</v>
          </cell>
          <cell r="CX3268" t="str">
            <v>諸雑費</v>
          </cell>
          <cell r="CY3268">
            <v>1</v>
          </cell>
          <cell r="DA3268">
            <v>7</v>
          </cell>
          <cell r="DG3268">
            <v>1</v>
          </cell>
        </row>
        <row r="3269">
          <cell r="Q3269">
            <v>7444</v>
          </cell>
          <cell r="R3269" t="str">
            <v>土砂運搬工</v>
          </cell>
          <cell r="S3269" t="str">
            <v>4t-17.1～20.0㎞以下</v>
          </cell>
          <cell r="T3269" t="str">
            <v>山積0.28m3</v>
          </cell>
          <cell r="U3269" t="str">
            <v>ｍ3</v>
          </cell>
          <cell r="V3269">
            <v>6110</v>
          </cell>
          <cell r="W3269" t="str">
            <v>厚労省参考p.176</v>
          </cell>
          <cell r="X3269" t="str">
            <v>DID区間あり　管路土工</v>
          </cell>
          <cell r="Y3269">
            <v>10</v>
          </cell>
          <cell r="Z3269">
            <v>1096</v>
          </cell>
          <cell r="AA3269" t="str">
            <v>ﾀﾞﾝﾌﾟﾄﾗｯｸ運転工</v>
          </cell>
          <cell r="AB3269">
            <v>1.5</v>
          </cell>
          <cell r="AC3269">
            <v>40730</v>
          </cell>
          <cell r="AD3269">
            <v>61095</v>
          </cell>
          <cell r="AF3269" t="e">
            <v>#N/A</v>
          </cell>
          <cell r="AH3269">
            <v>0</v>
          </cell>
          <cell r="AI3269">
            <v>0</v>
          </cell>
          <cell r="AK3269" t="e">
            <v>#N/A</v>
          </cell>
          <cell r="AM3269">
            <v>0</v>
          </cell>
          <cell r="AN3269">
            <v>0</v>
          </cell>
          <cell r="AP3269" t="e">
            <v>#N/A</v>
          </cell>
          <cell r="AR3269">
            <v>0</v>
          </cell>
          <cell r="AS3269">
            <v>0</v>
          </cell>
          <cell r="AU3269" t="e">
            <v>#N/A</v>
          </cell>
          <cell r="AW3269">
            <v>0</v>
          </cell>
          <cell r="AX3269">
            <v>0</v>
          </cell>
          <cell r="AZ3269" t="e">
            <v>#N/A</v>
          </cell>
          <cell r="BB3269">
            <v>0</v>
          </cell>
          <cell r="BC3269">
            <v>0</v>
          </cell>
          <cell r="BE3269" t="e">
            <v>#N/A</v>
          </cell>
          <cell r="BG3269">
            <v>0</v>
          </cell>
          <cell r="BH3269">
            <v>0</v>
          </cell>
          <cell r="BJ3269" t="e">
            <v>#N/A</v>
          </cell>
          <cell r="BL3269">
            <v>0</v>
          </cell>
          <cell r="BM3269">
            <v>0</v>
          </cell>
          <cell r="BO3269" t="e">
            <v>#N/A</v>
          </cell>
          <cell r="BQ3269">
            <v>0</v>
          </cell>
          <cell r="BR3269">
            <v>0</v>
          </cell>
          <cell r="BT3269" t="e">
            <v>#N/A</v>
          </cell>
          <cell r="BV3269">
            <v>0</v>
          </cell>
          <cell r="BW3269">
            <v>0</v>
          </cell>
          <cell r="CW3269">
            <v>127</v>
          </cell>
          <cell r="CX3269" t="str">
            <v>諸雑費</v>
          </cell>
          <cell r="CY3269">
            <v>1</v>
          </cell>
          <cell r="DA3269">
            <v>5</v>
          </cell>
          <cell r="DG3269">
            <v>1</v>
          </cell>
        </row>
        <row r="3270">
          <cell r="Q3270">
            <v>7445</v>
          </cell>
          <cell r="R3270" t="str">
            <v>ｺﾝｸﾘｰﾄｶﾞﾗ(鉄筋)運搬工</v>
          </cell>
          <cell r="S3270" t="str">
            <v>4t-0.5㎞以下</v>
          </cell>
          <cell r="T3270" t="str">
            <v>山積0.28m3</v>
          </cell>
          <cell r="U3270" t="str">
            <v>ｍ3</v>
          </cell>
          <cell r="V3270">
            <v>1426</v>
          </cell>
          <cell r="W3270" t="str">
            <v>厚労省参考p.176</v>
          </cell>
          <cell r="X3270" t="str">
            <v>DID区間あり　管路土工</v>
          </cell>
          <cell r="Y3270">
            <v>10</v>
          </cell>
          <cell r="Z3270">
            <v>1098</v>
          </cell>
          <cell r="AA3270" t="str">
            <v>ﾀﾞﾝﾌﾟﾄﾗｯｸ運転工</v>
          </cell>
          <cell r="AB3270">
            <v>0.34300000000000003</v>
          </cell>
          <cell r="AC3270">
            <v>41570</v>
          </cell>
          <cell r="AD3270">
            <v>14258.51</v>
          </cell>
          <cell r="AF3270" t="e">
            <v>#N/A</v>
          </cell>
          <cell r="AH3270">
            <v>0</v>
          </cell>
          <cell r="AI3270">
            <v>0</v>
          </cell>
          <cell r="AK3270" t="e">
            <v>#N/A</v>
          </cell>
          <cell r="AM3270">
            <v>0</v>
          </cell>
          <cell r="AN3270">
            <v>0</v>
          </cell>
          <cell r="AP3270" t="e">
            <v>#N/A</v>
          </cell>
          <cell r="AR3270">
            <v>0</v>
          </cell>
          <cell r="AS3270">
            <v>0</v>
          </cell>
          <cell r="AU3270" t="e">
            <v>#N/A</v>
          </cell>
          <cell r="AW3270">
            <v>0</v>
          </cell>
          <cell r="AX3270">
            <v>0</v>
          </cell>
          <cell r="AZ3270" t="e">
            <v>#N/A</v>
          </cell>
          <cell r="BB3270">
            <v>0</v>
          </cell>
          <cell r="BC3270">
            <v>0</v>
          </cell>
          <cell r="BE3270" t="e">
            <v>#N/A</v>
          </cell>
          <cell r="BG3270">
            <v>0</v>
          </cell>
          <cell r="BH3270">
            <v>0</v>
          </cell>
          <cell r="BJ3270" t="e">
            <v>#N/A</v>
          </cell>
          <cell r="BL3270">
            <v>0</v>
          </cell>
          <cell r="BM3270">
            <v>0</v>
          </cell>
          <cell r="BO3270" t="e">
            <v>#N/A</v>
          </cell>
          <cell r="BQ3270">
            <v>0</v>
          </cell>
          <cell r="BR3270">
            <v>0</v>
          </cell>
          <cell r="BT3270" t="e">
            <v>#N/A</v>
          </cell>
          <cell r="BV3270">
            <v>0</v>
          </cell>
          <cell r="BW3270">
            <v>0</v>
          </cell>
          <cell r="CW3270">
            <v>127</v>
          </cell>
          <cell r="CX3270" t="str">
            <v>諸雑費</v>
          </cell>
          <cell r="CY3270">
            <v>1</v>
          </cell>
          <cell r="DA3270">
            <v>1.4899999999997817</v>
          </cell>
          <cell r="DG3270">
            <v>1</v>
          </cell>
        </row>
        <row r="3271">
          <cell r="Q3271">
            <v>7446</v>
          </cell>
          <cell r="R3271" t="str">
            <v>ｺﾝｸﾘｰﾄｶﾞﾗ(鉄筋)運搬工</v>
          </cell>
          <cell r="S3271" t="str">
            <v>4t-0.6～1.0㎞以下</v>
          </cell>
          <cell r="T3271" t="str">
            <v>山積0.28m3</v>
          </cell>
          <cell r="U3271" t="str">
            <v>ｍ3</v>
          </cell>
          <cell r="V3271">
            <v>1709</v>
          </cell>
          <cell r="W3271" t="str">
            <v>厚労省参考p.176</v>
          </cell>
          <cell r="X3271" t="str">
            <v>DID区間あり　管路土工</v>
          </cell>
          <cell r="Y3271">
            <v>10</v>
          </cell>
          <cell r="Z3271">
            <v>1098</v>
          </cell>
          <cell r="AA3271" t="str">
            <v>ﾀﾞﾝﾌﾟﾄﾗｯｸ運転工</v>
          </cell>
          <cell r="AB3271">
            <v>0.41099999999999998</v>
          </cell>
          <cell r="AC3271">
            <v>41570</v>
          </cell>
          <cell r="AD3271">
            <v>17085.27</v>
          </cell>
          <cell r="AF3271" t="e">
            <v>#N/A</v>
          </cell>
          <cell r="AH3271">
            <v>0</v>
          </cell>
          <cell r="AI3271">
            <v>0</v>
          </cell>
          <cell r="AK3271" t="e">
            <v>#N/A</v>
          </cell>
          <cell r="AM3271">
            <v>0</v>
          </cell>
          <cell r="AN3271">
            <v>0</v>
          </cell>
          <cell r="AP3271" t="e">
            <v>#N/A</v>
          </cell>
          <cell r="AR3271">
            <v>0</v>
          </cell>
          <cell r="AS3271">
            <v>0</v>
          </cell>
          <cell r="AU3271" t="e">
            <v>#N/A</v>
          </cell>
          <cell r="AW3271">
            <v>0</v>
          </cell>
          <cell r="AX3271">
            <v>0</v>
          </cell>
          <cell r="AZ3271" t="e">
            <v>#N/A</v>
          </cell>
          <cell r="BB3271">
            <v>0</v>
          </cell>
          <cell r="BC3271">
            <v>0</v>
          </cell>
          <cell r="BE3271" t="e">
            <v>#N/A</v>
          </cell>
          <cell r="BG3271">
            <v>0</v>
          </cell>
          <cell r="BH3271">
            <v>0</v>
          </cell>
          <cell r="BJ3271" t="e">
            <v>#N/A</v>
          </cell>
          <cell r="BL3271">
            <v>0</v>
          </cell>
          <cell r="BM3271">
            <v>0</v>
          </cell>
          <cell r="BO3271" t="e">
            <v>#N/A</v>
          </cell>
          <cell r="BQ3271">
            <v>0</v>
          </cell>
          <cell r="BR3271">
            <v>0</v>
          </cell>
          <cell r="BT3271" t="e">
            <v>#N/A</v>
          </cell>
          <cell r="BV3271">
            <v>0</v>
          </cell>
          <cell r="BW3271">
            <v>0</v>
          </cell>
          <cell r="CW3271">
            <v>127</v>
          </cell>
          <cell r="CX3271" t="str">
            <v>諸雑費</v>
          </cell>
          <cell r="CY3271">
            <v>1</v>
          </cell>
          <cell r="DA3271">
            <v>4.7299999999995634</v>
          </cell>
          <cell r="DG3271">
            <v>1</v>
          </cell>
        </row>
        <row r="3272">
          <cell r="Q3272">
            <v>7447</v>
          </cell>
          <cell r="R3272" t="str">
            <v>ｺﾝｸﾘｰﾄｶﾞﾗ(鉄筋)運搬工</v>
          </cell>
          <cell r="S3272" t="str">
            <v>4t-1.1～2.0㎞以下</v>
          </cell>
          <cell r="T3272" t="str">
            <v>山積0.28m3</v>
          </cell>
          <cell r="U3272" t="str">
            <v>ｍ3</v>
          </cell>
          <cell r="V3272">
            <v>2279</v>
          </cell>
          <cell r="W3272" t="str">
            <v>厚労省参考p.176</v>
          </cell>
          <cell r="X3272" t="str">
            <v>DID区間あり　管路土工</v>
          </cell>
          <cell r="Y3272">
            <v>10</v>
          </cell>
          <cell r="Z3272">
            <v>1098</v>
          </cell>
          <cell r="AA3272" t="str">
            <v>ﾀﾞﾝﾌﾟﾄﾗｯｸ運転工</v>
          </cell>
          <cell r="AB3272">
            <v>0.54800000000000004</v>
          </cell>
          <cell r="AC3272">
            <v>41570</v>
          </cell>
          <cell r="AD3272">
            <v>22780.36</v>
          </cell>
          <cell r="AF3272" t="e">
            <v>#N/A</v>
          </cell>
          <cell r="AH3272">
            <v>0</v>
          </cell>
          <cell r="AI3272">
            <v>0</v>
          </cell>
          <cell r="AK3272" t="e">
            <v>#N/A</v>
          </cell>
          <cell r="AM3272">
            <v>0</v>
          </cell>
          <cell r="AN3272">
            <v>0</v>
          </cell>
          <cell r="AP3272" t="e">
            <v>#N/A</v>
          </cell>
          <cell r="AR3272">
            <v>0</v>
          </cell>
          <cell r="AS3272">
            <v>0</v>
          </cell>
          <cell r="AU3272" t="e">
            <v>#N/A</v>
          </cell>
          <cell r="AW3272">
            <v>0</v>
          </cell>
          <cell r="AX3272">
            <v>0</v>
          </cell>
          <cell r="AZ3272" t="e">
            <v>#N/A</v>
          </cell>
          <cell r="BB3272">
            <v>0</v>
          </cell>
          <cell r="BC3272">
            <v>0</v>
          </cell>
          <cell r="BE3272" t="e">
            <v>#N/A</v>
          </cell>
          <cell r="BG3272">
            <v>0</v>
          </cell>
          <cell r="BH3272">
            <v>0</v>
          </cell>
          <cell r="BJ3272" t="e">
            <v>#N/A</v>
          </cell>
          <cell r="BL3272">
            <v>0</v>
          </cell>
          <cell r="BM3272">
            <v>0</v>
          </cell>
          <cell r="BO3272" t="e">
            <v>#N/A</v>
          </cell>
          <cell r="BQ3272">
            <v>0</v>
          </cell>
          <cell r="BR3272">
            <v>0</v>
          </cell>
          <cell r="BT3272" t="e">
            <v>#N/A</v>
          </cell>
          <cell r="BV3272">
            <v>0</v>
          </cell>
          <cell r="BW3272">
            <v>0</v>
          </cell>
          <cell r="CW3272">
            <v>127</v>
          </cell>
          <cell r="CX3272" t="str">
            <v>諸雑費</v>
          </cell>
          <cell r="CY3272">
            <v>1</v>
          </cell>
          <cell r="DA3272">
            <v>9.6399999999994179</v>
          </cell>
          <cell r="DG3272">
            <v>1</v>
          </cell>
        </row>
        <row r="3273">
          <cell r="Q3273">
            <v>7448</v>
          </cell>
          <cell r="R3273" t="str">
            <v>ｺﾝｸﾘｰﾄｶﾞﾗ(鉄筋)運搬工</v>
          </cell>
          <cell r="S3273" t="str">
            <v>4t-2.1～3.0㎞以下</v>
          </cell>
          <cell r="T3273" t="str">
            <v>山積0.28m3</v>
          </cell>
          <cell r="U3273" t="str">
            <v>ｍ3</v>
          </cell>
          <cell r="V3273">
            <v>2848</v>
          </cell>
          <cell r="W3273" t="str">
            <v>厚労省参考p.176</v>
          </cell>
          <cell r="X3273" t="str">
            <v>DID区間あり　管路土工</v>
          </cell>
          <cell r="Y3273">
            <v>10</v>
          </cell>
          <cell r="Z3273">
            <v>1098</v>
          </cell>
          <cell r="AA3273" t="str">
            <v>ﾀﾞﾝﾌﾟﾄﾗｯｸ運転工</v>
          </cell>
          <cell r="AB3273">
            <v>0.68500000000000005</v>
          </cell>
          <cell r="AC3273">
            <v>41570</v>
          </cell>
          <cell r="AD3273">
            <v>28475.45</v>
          </cell>
          <cell r="AF3273" t="e">
            <v>#N/A</v>
          </cell>
          <cell r="AH3273">
            <v>0</v>
          </cell>
          <cell r="AI3273">
            <v>0</v>
          </cell>
          <cell r="AK3273" t="e">
            <v>#N/A</v>
          </cell>
          <cell r="AM3273">
            <v>0</v>
          </cell>
          <cell r="AN3273">
            <v>0</v>
          </cell>
          <cell r="AP3273" t="e">
            <v>#N/A</v>
          </cell>
          <cell r="AR3273">
            <v>0</v>
          </cell>
          <cell r="AS3273">
            <v>0</v>
          </cell>
          <cell r="AU3273" t="e">
            <v>#N/A</v>
          </cell>
          <cell r="AW3273">
            <v>0</v>
          </cell>
          <cell r="AX3273">
            <v>0</v>
          </cell>
          <cell r="AZ3273" t="e">
            <v>#N/A</v>
          </cell>
          <cell r="BB3273">
            <v>0</v>
          </cell>
          <cell r="BC3273">
            <v>0</v>
          </cell>
          <cell r="BE3273" t="e">
            <v>#N/A</v>
          </cell>
          <cell r="BG3273">
            <v>0</v>
          </cell>
          <cell r="BH3273">
            <v>0</v>
          </cell>
          <cell r="BJ3273" t="e">
            <v>#N/A</v>
          </cell>
          <cell r="BL3273">
            <v>0</v>
          </cell>
          <cell r="BM3273">
            <v>0</v>
          </cell>
          <cell r="BO3273" t="e">
            <v>#N/A</v>
          </cell>
          <cell r="BQ3273">
            <v>0</v>
          </cell>
          <cell r="BR3273">
            <v>0</v>
          </cell>
          <cell r="BT3273" t="e">
            <v>#N/A</v>
          </cell>
          <cell r="BV3273">
            <v>0</v>
          </cell>
          <cell r="BW3273">
            <v>0</v>
          </cell>
          <cell r="CW3273">
            <v>127</v>
          </cell>
          <cell r="CX3273" t="str">
            <v>諸雑費</v>
          </cell>
          <cell r="CY3273">
            <v>1</v>
          </cell>
          <cell r="DA3273">
            <v>4.5499999999992724</v>
          </cell>
          <cell r="DG3273">
            <v>1</v>
          </cell>
        </row>
        <row r="3274">
          <cell r="Q3274">
            <v>7449</v>
          </cell>
          <cell r="R3274" t="str">
            <v>ｺﾝｸﾘｰﾄｶﾞﾗ(鉄筋)運搬工</v>
          </cell>
          <cell r="S3274" t="str">
            <v>4t-3.1～4.5㎞以下</v>
          </cell>
          <cell r="T3274" t="str">
            <v>山積0.28m3</v>
          </cell>
          <cell r="U3274" t="str">
            <v>ｍ3</v>
          </cell>
          <cell r="V3274">
            <v>3418</v>
          </cell>
          <cell r="W3274" t="str">
            <v>厚労省参考p.176</v>
          </cell>
          <cell r="X3274" t="str">
            <v>DID区間あり　管路土工</v>
          </cell>
          <cell r="Y3274">
            <v>10</v>
          </cell>
          <cell r="Z3274">
            <v>1098</v>
          </cell>
          <cell r="AA3274" t="str">
            <v>ﾀﾞﾝﾌﾟﾄﾗｯｸ運転工</v>
          </cell>
          <cell r="AB3274">
            <v>0.82199999999999995</v>
          </cell>
          <cell r="AC3274">
            <v>41570</v>
          </cell>
          <cell r="AD3274">
            <v>34170.54</v>
          </cell>
          <cell r="AF3274" t="e">
            <v>#N/A</v>
          </cell>
          <cell r="AH3274">
            <v>0</v>
          </cell>
          <cell r="AI3274">
            <v>0</v>
          </cell>
          <cell r="AK3274" t="e">
            <v>#N/A</v>
          </cell>
          <cell r="AM3274">
            <v>0</v>
          </cell>
          <cell r="AN3274">
            <v>0</v>
          </cell>
          <cell r="AP3274" t="e">
            <v>#N/A</v>
          </cell>
          <cell r="AR3274">
            <v>0</v>
          </cell>
          <cell r="AS3274">
            <v>0</v>
          </cell>
          <cell r="AU3274" t="e">
            <v>#N/A</v>
          </cell>
          <cell r="AW3274">
            <v>0</v>
          </cell>
          <cell r="AX3274">
            <v>0</v>
          </cell>
          <cell r="AZ3274" t="e">
            <v>#N/A</v>
          </cell>
          <cell r="BB3274">
            <v>0</v>
          </cell>
          <cell r="BC3274">
            <v>0</v>
          </cell>
          <cell r="BE3274" t="e">
            <v>#N/A</v>
          </cell>
          <cell r="BG3274">
            <v>0</v>
          </cell>
          <cell r="BH3274">
            <v>0</v>
          </cell>
          <cell r="BJ3274" t="e">
            <v>#N/A</v>
          </cell>
          <cell r="BL3274">
            <v>0</v>
          </cell>
          <cell r="BM3274">
            <v>0</v>
          </cell>
          <cell r="BO3274" t="e">
            <v>#N/A</v>
          </cell>
          <cell r="BQ3274">
            <v>0</v>
          </cell>
          <cell r="BR3274">
            <v>0</v>
          </cell>
          <cell r="BT3274" t="e">
            <v>#N/A</v>
          </cell>
          <cell r="BV3274">
            <v>0</v>
          </cell>
          <cell r="BW3274">
            <v>0</v>
          </cell>
          <cell r="CW3274">
            <v>127</v>
          </cell>
          <cell r="CX3274" t="str">
            <v>諸雑費</v>
          </cell>
          <cell r="CY3274">
            <v>1</v>
          </cell>
          <cell r="DA3274">
            <v>9.4599999999991269</v>
          </cell>
          <cell r="DG3274">
            <v>1</v>
          </cell>
        </row>
        <row r="3275">
          <cell r="Q3275">
            <v>7450</v>
          </cell>
          <cell r="R3275" t="str">
            <v>ｺﾝｸﾘｰﾄｶﾞﾗ(鉄筋)運搬工</v>
          </cell>
          <cell r="S3275" t="str">
            <v>4t-4.6～6.5㎞以下</v>
          </cell>
          <cell r="T3275" t="str">
            <v>山積0.28m3</v>
          </cell>
          <cell r="U3275" t="str">
            <v>ｍ3</v>
          </cell>
          <cell r="V3275">
            <v>3987</v>
          </cell>
          <cell r="W3275" t="str">
            <v>厚労省参考p.176</v>
          </cell>
          <cell r="X3275" t="str">
            <v>DID区間あり　管路土工</v>
          </cell>
          <cell r="Y3275">
            <v>10</v>
          </cell>
          <cell r="Z3275">
            <v>1098</v>
          </cell>
          <cell r="AA3275" t="str">
            <v>ﾀﾞﾝﾌﾟﾄﾗｯｸ運転工</v>
          </cell>
          <cell r="AB3275">
            <v>0.95899999999999996</v>
          </cell>
          <cell r="AC3275">
            <v>41570</v>
          </cell>
          <cell r="AD3275">
            <v>39865.629999999997</v>
          </cell>
          <cell r="AF3275" t="e">
            <v>#N/A</v>
          </cell>
          <cell r="AH3275">
            <v>0</v>
          </cell>
          <cell r="AI3275">
            <v>0</v>
          </cell>
          <cell r="AK3275" t="e">
            <v>#N/A</v>
          </cell>
          <cell r="AM3275">
            <v>0</v>
          </cell>
          <cell r="AN3275">
            <v>0</v>
          </cell>
          <cell r="AP3275" t="e">
            <v>#N/A</v>
          </cell>
          <cell r="AR3275">
            <v>0</v>
          </cell>
          <cell r="AS3275">
            <v>0</v>
          </cell>
          <cell r="AU3275" t="e">
            <v>#N/A</v>
          </cell>
          <cell r="AW3275">
            <v>0</v>
          </cell>
          <cell r="AX3275">
            <v>0</v>
          </cell>
          <cell r="AZ3275" t="e">
            <v>#N/A</v>
          </cell>
          <cell r="BB3275">
            <v>0</v>
          </cell>
          <cell r="BC3275">
            <v>0</v>
          </cell>
          <cell r="BE3275" t="e">
            <v>#N/A</v>
          </cell>
          <cell r="BG3275">
            <v>0</v>
          </cell>
          <cell r="BH3275">
            <v>0</v>
          </cell>
          <cell r="BJ3275" t="e">
            <v>#N/A</v>
          </cell>
          <cell r="BL3275">
            <v>0</v>
          </cell>
          <cell r="BM3275">
            <v>0</v>
          </cell>
          <cell r="BO3275" t="e">
            <v>#N/A</v>
          </cell>
          <cell r="BQ3275">
            <v>0</v>
          </cell>
          <cell r="BR3275">
            <v>0</v>
          </cell>
          <cell r="BT3275" t="e">
            <v>#N/A</v>
          </cell>
          <cell r="BV3275">
            <v>0</v>
          </cell>
          <cell r="BW3275">
            <v>0</v>
          </cell>
          <cell r="CW3275">
            <v>127</v>
          </cell>
          <cell r="CX3275" t="str">
            <v>諸雑費</v>
          </cell>
          <cell r="CY3275">
            <v>1</v>
          </cell>
          <cell r="DA3275">
            <v>4.3700000000026193</v>
          </cell>
          <cell r="DG3275">
            <v>1</v>
          </cell>
        </row>
        <row r="3276">
          <cell r="Q3276">
            <v>7451</v>
          </cell>
          <cell r="R3276" t="str">
            <v>ｺﾝｸﾘｰﾄｶﾞﾗ(鉄筋)運搬工</v>
          </cell>
          <cell r="S3276" t="str">
            <v>4t-6.6～9.0㎞以下</v>
          </cell>
          <cell r="T3276" t="str">
            <v>山積0.28m3</v>
          </cell>
          <cell r="U3276" t="str">
            <v>ｍ3</v>
          </cell>
          <cell r="V3276">
            <v>4557</v>
          </cell>
          <cell r="W3276" t="str">
            <v>厚労省参考p.176</v>
          </cell>
          <cell r="X3276" t="str">
            <v>DID区間あり　管路土工</v>
          </cell>
          <cell r="Y3276">
            <v>10</v>
          </cell>
          <cell r="Z3276">
            <v>1098</v>
          </cell>
          <cell r="AA3276" t="str">
            <v>ﾀﾞﾝﾌﾟﾄﾗｯｸ運転工</v>
          </cell>
          <cell r="AB3276">
            <v>1.0960000000000001</v>
          </cell>
          <cell r="AC3276">
            <v>41570</v>
          </cell>
          <cell r="AD3276">
            <v>45560.72</v>
          </cell>
          <cell r="AF3276" t="e">
            <v>#N/A</v>
          </cell>
          <cell r="AH3276">
            <v>0</v>
          </cell>
          <cell r="AI3276">
            <v>0</v>
          </cell>
          <cell r="AK3276" t="e">
            <v>#N/A</v>
          </cell>
          <cell r="AM3276">
            <v>0</v>
          </cell>
          <cell r="AN3276">
            <v>0</v>
          </cell>
          <cell r="AP3276" t="e">
            <v>#N/A</v>
          </cell>
          <cell r="AR3276">
            <v>0</v>
          </cell>
          <cell r="AS3276">
            <v>0</v>
          </cell>
          <cell r="AU3276" t="e">
            <v>#N/A</v>
          </cell>
          <cell r="AW3276">
            <v>0</v>
          </cell>
          <cell r="AX3276">
            <v>0</v>
          </cell>
          <cell r="AZ3276" t="e">
            <v>#N/A</v>
          </cell>
          <cell r="BB3276">
            <v>0</v>
          </cell>
          <cell r="BC3276">
            <v>0</v>
          </cell>
          <cell r="BE3276" t="e">
            <v>#N/A</v>
          </cell>
          <cell r="BG3276">
            <v>0</v>
          </cell>
          <cell r="BH3276">
            <v>0</v>
          </cell>
          <cell r="BJ3276" t="e">
            <v>#N/A</v>
          </cell>
          <cell r="BL3276">
            <v>0</v>
          </cell>
          <cell r="BM3276">
            <v>0</v>
          </cell>
          <cell r="BO3276" t="e">
            <v>#N/A</v>
          </cell>
          <cell r="BQ3276">
            <v>0</v>
          </cell>
          <cell r="BR3276">
            <v>0</v>
          </cell>
          <cell r="BT3276" t="e">
            <v>#N/A</v>
          </cell>
          <cell r="BV3276">
            <v>0</v>
          </cell>
          <cell r="BW3276">
            <v>0</v>
          </cell>
          <cell r="CW3276">
            <v>127</v>
          </cell>
          <cell r="CX3276" t="str">
            <v>諸雑費</v>
          </cell>
          <cell r="CY3276">
            <v>1</v>
          </cell>
          <cell r="DA3276">
            <v>9.2799999999988358</v>
          </cell>
          <cell r="DG3276">
            <v>1</v>
          </cell>
        </row>
        <row r="3277">
          <cell r="Q3277">
            <v>7452</v>
          </cell>
          <cell r="R3277" t="str">
            <v>ｺﾝｸﾘｰﾄｶﾞﾗ(鉄筋)運搬工</v>
          </cell>
          <cell r="S3277" t="str">
            <v>4t-9.1～12.0㎞以下</v>
          </cell>
          <cell r="T3277" t="str">
            <v>山積0.28m3</v>
          </cell>
          <cell r="U3277" t="str">
            <v>ｍ3</v>
          </cell>
          <cell r="V3277">
            <v>5126</v>
          </cell>
          <cell r="W3277" t="str">
            <v>厚労省参考p.176</v>
          </cell>
          <cell r="X3277" t="str">
            <v>DID区間あり　管路土工</v>
          </cell>
          <cell r="Y3277">
            <v>10</v>
          </cell>
          <cell r="Z3277">
            <v>1098</v>
          </cell>
          <cell r="AA3277" t="str">
            <v>ﾀﾞﾝﾌﾟﾄﾗｯｸ運転工</v>
          </cell>
          <cell r="AB3277">
            <v>1.2330000000000001</v>
          </cell>
          <cell r="AC3277">
            <v>41570</v>
          </cell>
          <cell r="AD3277">
            <v>51255.81</v>
          </cell>
          <cell r="AF3277" t="e">
            <v>#N/A</v>
          </cell>
          <cell r="AH3277">
            <v>0</v>
          </cell>
          <cell r="AI3277">
            <v>0</v>
          </cell>
          <cell r="AK3277" t="e">
            <v>#N/A</v>
          </cell>
          <cell r="AM3277">
            <v>0</v>
          </cell>
          <cell r="AN3277">
            <v>0</v>
          </cell>
          <cell r="AP3277" t="e">
            <v>#N/A</v>
          </cell>
          <cell r="AR3277">
            <v>0</v>
          </cell>
          <cell r="AS3277">
            <v>0</v>
          </cell>
          <cell r="AU3277" t="e">
            <v>#N/A</v>
          </cell>
          <cell r="AW3277">
            <v>0</v>
          </cell>
          <cell r="AX3277">
            <v>0</v>
          </cell>
          <cell r="AZ3277" t="e">
            <v>#N/A</v>
          </cell>
          <cell r="BB3277">
            <v>0</v>
          </cell>
          <cell r="BC3277">
            <v>0</v>
          </cell>
          <cell r="BE3277" t="e">
            <v>#N/A</v>
          </cell>
          <cell r="BG3277">
            <v>0</v>
          </cell>
          <cell r="BH3277">
            <v>0</v>
          </cell>
          <cell r="BJ3277" t="e">
            <v>#N/A</v>
          </cell>
          <cell r="BL3277">
            <v>0</v>
          </cell>
          <cell r="BM3277">
            <v>0</v>
          </cell>
          <cell r="BO3277" t="e">
            <v>#N/A</v>
          </cell>
          <cell r="BQ3277">
            <v>0</v>
          </cell>
          <cell r="BR3277">
            <v>0</v>
          </cell>
          <cell r="BT3277" t="e">
            <v>#N/A</v>
          </cell>
          <cell r="BV3277">
            <v>0</v>
          </cell>
          <cell r="BW3277">
            <v>0</v>
          </cell>
          <cell r="CW3277">
            <v>127</v>
          </cell>
          <cell r="CX3277" t="str">
            <v>諸雑費</v>
          </cell>
          <cell r="CY3277">
            <v>1</v>
          </cell>
          <cell r="DA3277">
            <v>4.1900000000023283</v>
          </cell>
          <cell r="DG3277">
            <v>1</v>
          </cell>
        </row>
        <row r="3278">
          <cell r="Q3278">
            <v>7453</v>
          </cell>
          <cell r="R3278" t="str">
            <v>ｺﾝｸﾘｰﾄｶﾞﾗ(鉄筋)運搬工</v>
          </cell>
          <cell r="S3278" t="str">
            <v>4t-12.1～17.0㎞以下</v>
          </cell>
          <cell r="T3278" t="str">
            <v>山積0.28m3</v>
          </cell>
          <cell r="U3278" t="str">
            <v>ｍ3</v>
          </cell>
          <cell r="V3278">
            <v>6265</v>
          </cell>
          <cell r="W3278" t="str">
            <v>厚労省参考p.176</v>
          </cell>
          <cell r="X3278" t="str">
            <v>DID区間あり　管路土工</v>
          </cell>
          <cell r="Y3278">
            <v>10</v>
          </cell>
          <cell r="Z3278">
            <v>1098</v>
          </cell>
          <cell r="AA3278" t="str">
            <v>ﾀﾞﾝﾌﾟﾄﾗｯｸ運転工</v>
          </cell>
          <cell r="AB3278">
            <v>1.5069999999999999</v>
          </cell>
          <cell r="AC3278">
            <v>41570</v>
          </cell>
          <cell r="AD3278">
            <v>62645.99</v>
          </cell>
          <cell r="AF3278" t="e">
            <v>#N/A</v>
          </cell>
          <cell r="AH3278">
            <v>0</v>
          </cell>
          <cell r="AI3278">
            <v>0</v>
          </cell>
          <cell r="AK3278" t="e">
            <v>#N/A</v>
          </cell>
          <cell r="AM3278">
            <v>0</v>
          </cell>
          <cell r="AN3278">
            <v>0</v>
          </cell>
          <cell r="AP3278" t="e">
            <v>#N/A</v>
          </cell>
          <cell r="AR3278">
            <v>0</v>
          </cell>
          <cell r="AS3278">
            <v>0</v>
          </cell>
          <cell r="AU3278" t="e">
            <v>#N/A</v>
          </cell>
          <cell r="AW3278">
            <v>0</v>
          </cell>
          <cell r="AX3278">
            <v>0</v>
          </cell>
          <cell r="AZ3278" t="e">
            <v>#N/A</v>
          </cell>
          <cell r="BB3278">
            <v>0</v>
          </cell>
          <cell r="BC3278">
            <v>0</v>
          </cell>
          <cell r="BE3278" t="e">
            <v>#N/A</v>
          </cell>
          <cell r="BG3278">
            <v>0</v>
          </cell>
          <cell r="BH3278">
            <v>0</v>
          </cell>
          <cell r="BJ3278" t="e">
            <v>#N/A</v>
          </cell>
          <cell r="BL3278">
            <v>0</v>
          </cell>
          <cell r="BM3278">
            <v>0</v>
          </cell>
          <cell r="BO3278" t="e">
            <v>#N/A</v>
          </cell>
          <cell r="BQ3278">
            <v>0</v>
          </cell>
          <cell r="BR3278">
            <v>0</v>
          </cell>
          <cell r="BT3278" t="e">
            <v>#N/A</v>
          </cell>
          <cell r="BV3278">
            <v>0</v>
          </cell>
          <cell r="BW3278">
            <v>0</v>
          </cell>
          <cell r="CW3278">
            <v>127</v>
          </cell>
          <cell r="CX3278" t="str">
            <v>諸雑費</v>
          </cell>
          <cell r="CY3278">
            <v>1</v>
          </cell>
          <cell r="DA3278">
            <v>4.0100000000020373</v>
          </cell>
          <cell r="DG3278">
            <v>1</v>
          </cell>
        </row>
        <row r="3279">
          <cell r="Q3279">
            <v>7454</v>
          </cell>
          <cell r="R3279" t="str">
            <v>ｺﾝｸﾘｰﾄｶﾞﾗ(鉄筋)運搬工</v>
          </cell>
          <cell r="S3279" t="str">
            <v>4t-17.1～20.0㎞以下</v>
          </cell>
          <cell r="T3279" t="str">
            <v>山積0.28m3</v>
          </cell>
          <cell r="U3279" t="str">
            <v>ｍ3</v>
          </cell>
          <cell r="V3279">
            <v>8543</v>
          </cell>
          <cell r="W3279" t="str">
            <v>厚労省参考p.176</v>
          </cell>
          <cell r="X3279" t="str">
            <v>DID区間あり　管路土工</v>
          </cell>
          <cell r="Y3279">
            <v>10</v>
          </cell>
          <cell r="Z3279">
            <v>1098</v>
          </cell>
          <cell r="AA3279" t="str">
            <v>ﾀﾞﾝﾌﾟﾄﾗｯｸ運転工</v>
          </cell>
          <cell r="AB3279">
            <v>2.0550000000000002</v>
          </cell>
          <cell r="AC3279">
            <v>41570</v>
          </cell>
          <cell r="AD3279">
            <v>85426.35</v>
          </cell>
          <cell r="AF3279" t="e">
            <v>#N/A</v>
          </cell>
          <cell r="AH3279">
            <v>0</v>
          </cell>
          <cell r="AI3279">
            <v>0</v>
          </cell>
          <cell r="AK3279" t="e">
            <v>#N/A</v>
          </cell>
          <cell r="AM3279">
            <v>0</v>
          </cell>
          <cell r="AN3279">
            <v>0</v>
          </cell>
          <cell r="AP3279" t="e">
            <v>#N/A</v>
          </cell>
          <cell r="AR3279">
            <v>0</v>
          </cell>
          <cell r="AS3279">
            <v>0</v>
          </cell>
          <cell r="AU3279" t="e">
            <v>#N/A</v>
          </cell>
          <cell r="AW3279">
            <v>0</v>
          </cell>
          <cell r="AX3279">
            <v>0</v>
          </cell>
          <cell r="AZ3279" t="e">
            <v>#N/A</v>
          </cell>
          <cell r="BB3279">
            <v>0</v>
          </cell>
          <cell r="BC3279">
            <v>0</v>
          </cell>
          <cell r="BE3279" t="e">
            <v>#N/A</v>
          </cell>
          <cell r="BG3279">
            <v>0</v>
          </cell>
          <cell r="BH3279">
            <v>0</v>
          </cell>
          <cell r="BJ3279" t="e">
            <v>#N/A</v>
          </cell>
          <cell r="BL3279">
            <v>0</v>
          </cell>
          <cell r="BM3279">
            <v>0</v>
          </cell>
          <cell r="BO3279" t="e">
            <v>#N/A</v>
          </cell>
          <cell r="BQ3279">
            <v>0</v>
          </cell>
          <cell r="BR3279">
            <v>0</v>
          </cell>
          <cell r="BT3279" t="e">
            <v>#N/A</v>
          </cell>
          <cell r="BV3279">
            <v>0</v>
          </cell>
          <cell r="BW3279">
            <v>0</v>
          </cell>
          <cell r="CW3279">
            <v>127</v>
          </cell>
          <cell r="CX3279" t="str">
            <v>諸雑費</v>
          </cell>
          <cell r="CY3279">
            <v>1</v>
          </cell>
          <cell r="DA3279">
            <v>3.6499999999941792</v>
          </cell>
          <cell r="DG3279">
            <v>1</v>
          </cell>
        </row>
        <row r="3280">
          <cell r="Q3280">
            <v>7455</v>
          </cell>
          <cell r="R3280" t="str">
            <v>ｺﾝｸﾘｰﾄｶﾞﾗ(無筋)運搬工</v>
          </cell>
          <cell r="S3280" t="str">
            <v>4t-0.5㎞以下</v>
          </cell>
          <cell r="T3280" t="str">
            <v>山積0.28m3</v>
          </cell>
          <cell r="U3280" t="str">
            <v>ｍ3</v>
          </cell>
          <cell r="V3280">
            <v>1324</v>
          </cell>
          <cell r="W3280" t="str">
            <v>厚労省参考p.176</v>
          </cell>
          <cell r="X3280" t="str">
            <v>DID区間あり　管路土工</v>
          </cell>
          <cell r="Y3280">
            <v>10</v>
          </cell>
          <cell r="Z3280">
            <v>1096</v>
          </cell>
          <cell r="AA3280" t="str">
            <v>ﾀﾞﾝﾌﾟﾄﾗｯｸ運転工</v>
          </cell>
          <cell r="AB3280">
            <v>0.32500000000000001</v>
          </cell>
          <cell r="AC3280">
            <v>40730</v>
          </cell>
          <cell r="AD3280">
            <v>13237.25</v>
          </cell>
          <cell r="AF3280" t="e">
            <v>#N/A</v>
          </cell>
          <cell r="AH3280">
            <v>0</v>
          </cell>
          <cell r="AI3280">
            <v>0</v>
          </cell>
          <cell r="AK3280" t="e">
            <v>#N/A</v>
          </cell>
          <cell r="AM3280">
            <v>0</v>
          </cell>
          <cell r="AN3280">
            <v>0</v>
          </cell>
          <cell r="AP3280" t="e">
            <v>#N/A</v>
          </cell>
          <cell r="AR3280">
            <v>0</v>
          </cell>
          <cell r="AS3280">
            <v>0</v>
          </cell>
          <cell r="AU3280" t="e">
            <v>#N/A</v>
          </cell>
          <cell r="AW3280">
            <v>0</v>
          </cell>
          <cell r="AX3280">
            <v>0</v>
          </cell>
          <cell r="AZ3280" t="e">
            <v>#N/A</v>
          </cell>
          <cell r="BB3280">
            <v>0</v>
          </cell>
          <cell r="BC3280">
            <v>0</v>
          </cell>
          <cell r="BE3280" t="e">
            <v>#N/A</v>
          </cell>
          <cell r="BG3280">
            <v>0</v>
          </cell>
          <cell r="BH3280">
            <v>0</v>
          </cell>
          <cell r="BJ3280" t="e">
            <v>#N/A</v>
          </cell>
          <cell r="BL3280">
            <v>0</v>
          </cell>
          <cell r="BM3280">
            <v>0</v>
          </cell>
          <cell r="BO3280" t="e">
            <v>#N/A</v>
          </cell>
          <cell r="BQ3280">
            <v>0</v>
          </cell>
          <cell r="BR3280">
            <v>0</v>
          </cell>
          <cell r="BT3280" t="e">
            <v>#N/A</v>
          </cell>
          <cell r="BV3280">
            <v>0</v>
          </cell>
          <cell r="BW3280">
            <v>0</v>
          </cell>
          <cell r="CW3280">
            <v>127</v>
          </cell>
          <cell r="CX3280" t="str">
            <v>諸雑費</v>
          </cell>
          <cell r="CY3280">
            <v>1</v>
          </cell>
          <cell r="DA3280">
            <v>2.75</v>
          </cell>
          <cell r="DG3280">
            <v>1</v>
          </cell>
        </row>
        <row r="3281">
          <cell r="Q3281">
            <v>7456</v>
          </cell>
          <cell r="R3281" t="str">
            <v>ｺﾝｸﾘｰﾄｶﾞﾗ(無筋)運搬工</v>
          </cell>
          <cell r="S3281" t="str">
            <v>4t-0.6～1.0㎞以下</v>
          </cell>
          <cell r="T3281" t="str">
            <v>山積0.28m3</v>
          </cell>
          <cell r="U3281" t="str">
            <v>ｍ3</v>
          </cell>
          <cell r="V3281">
            <v>1589</v>
          </cell>
          <cell r="W3281" t="str">
            <v>厚労省参考p.176</v>
          </cell>
          <cell r="X3281" t="str">
            <v>DID区間あり　管路土工</v>
          </cell>
          <cell r="Y3281">
            <v>10</v>
          </cell>
          <cell r="Z3281">
            <v>1096</v>
          </cell>
          <cell r="AA3281" t="str">
            <v>ﾀﾞﾝﾌﾟﾄﾗｯｸ運転工</v>
          </cell>
          <cell r="AB3281">
            <v>0.39</v>
          </cell>
          <cell r="AC3281">
            <v>40730</v>
          </cell>
          <cell r="AD3281">
            <v>15884.7</v>
          </cell>
          <cell r="AF3281" t="e">
            <v>#N/A</v>
          </cell>
          <cell r="AH3281">
            <v>0</v>
          </cell>
          <cell r="AI3281">
            <v>0</v>
          </cell>
          <cell r="AK3281" t="e">
            <v>#N/A</v>
          </cell>
          <cell r="AM3281">
            <v>0</v>
          </cell>
          <cell r="AN3281">
            <v>0</v>
          </cell>
          <cell r="AP3281" t="e">
            <v>#N/A</v>
          </cell>
          <cell r="AR3281">
            <v>0</v>
          </cell>
          <cell r="AS3281">
            <v>0</v>
          </cell>
          <cell r="AU3281" t="e">
            <v>#N/A</v>
          </cell>
          <cell r="AW3281">
            <v>0</v>
          </cell>
          <cell r="AX3281">
            <v>0</v>
          </cell>
          <cell r="AZ3281" t="e">
            <v>#N/A</v>
          </cell>
          <cell r="BB3281">
            <v>0</v>
          </cell>
          <cell r="BC3281">
            <v>0</v>
          </cell>
          <cell r="BE3281" t="e">
            <v>#N/A</v>
          </cell>
          <cell r="BG3281">
            <v>0</v>
          </cell>
          <cell r="BH3281">
            <v>0</v>
          </cell>
          <cell r="BJ3281" t="e">
            <v>#N/A</v>
          </cell>
          <cell r="BL3281">
            <v>0</v>
          </cell>
          <cell r="BM3281">
            <v>0</v>
          </cell>
          <cell r="BO3281" t="e">
            <v>#N/A</v>
          </cell>
          <cell r="BQ3281">
            <v>0</v>
          </cell>
          <cell r="BR3281">
            <v>0</v>
          </cell>
          <cell r="BT3281" t="e">
            <v>#N/A</v>
          </cell>
          <cell r="BV3281">
            <v>0</v>
          </cell>
          <cell r="BW3281">
            <v>0</v>
          </cell>
          <cell r="CW3281">
            <v>127</v>
          </cell>
          <cell r="CX3281" t="str">
            <v>諸雑費</v>
          </cell>
          <cell r="CY3281">
            <v>1</v>
          </cell>
          <cell r="DA3281">
            <v>5.2999999999992724</v>
          </cell>
          <cell r="DG3281">
            <v>1</v>
          </cell>
        </row>
        <row r="3282">
          <cell r="Q3282">
            <v>7457</v>
          </cell>
          <cell r="R3282" t="str">
            <v>ｺﾝｸﾘｰﾄｶﾞﾗ(無筋)運搬工</v>
          </cell>
          <cell r="S3282" t="str">
            <v>4t-1.1～2.0㎞以下</v>
          </cell>
          <cell r="T3282" t="str">
            <v>山積0.28m3</v>
          </cell>
          <cell r="U3282" t="str">
            <v>ｍ3</v>
          </cell>
          <cell r="V3282">
            <v>2118</v>
          </cell>
          <cell r="W3282" t="str">
            <v>厚労省参考p.176</v>
          </cell>
          <cell r="X3282" t="str">
            <v>DID区間あり　管路土工</v>
          </cell>
          <cell r="Y3282">
            <v>10</v>
          </cell>
          <cell r="Z3282">
            <v>1096</v>
          </cell>
          <cell r="AA3282" t="str">
            <v>ﾀﾞﾝﾌﾟﾄﾗｯｸ運転工</v>
          </cell>
          <cell r="AB3282">
            <v>0.52</v>
          </cell>
          <cell r="AC3282">
            <v>40730</v>
          </cell>
          <cell r="AD3282">
            <v>21179.599999999999</v>
          </cell>
          <cell r="AF3282" t="e">
            <v>#N/A</v>
          </cell>
          <cell r="AH3282">
            <v>0</v>
          </cell>
          <cell r="AI3282">
            <v>0</v>
          </cell>
          <cell r="AK3282" t="e">
            <v>#N/A</v>
          </cell>
          <cell r="AM3282">
            <v>0</v>
          </cell>
          <cell r="AN3282">
            <v>0</v>
          </cell>
          <cell r="AP3282" t="e">
            <v>#N/A</v>
          </cell>
          <cell r="AR3282">
            <v>0</v>
          </cell>
          <cell r="AS3282">
            <v>0</v>
          </cell>
          <cell r="AU3282" t="e">
            <v>#N/A</v>
          </cell>
          <cell r="AW3282">
            <v>0</v>
          </cell>
          <cell r="AX3282">
            <v>0</v>
          </cell>
          <cell r="AZ3282" t="e">
            <v>#N/A</v>
          </cell>
          <cell r="BB3282">
            <v>0</v>
          </cell>
          <cell r="BC3282">
            <v>0</v>
          </cell>
          <cell r="BE3282" t="e">
            <v>#N/A</v>
          </cell>
          <cell r="BG3282">
            <v>0</v>
          </cell>
          <cell r="BH3282">
            <v>0</v>
          </cell>
          <cell r="BJ3282" t="e">
            <v>#N/A</v>
          </cell>
          <cell r="BL3282">
            <v>0</v>
          </cell>
          <cell r="BM3282">
            <v>0</v>
          </cell>
          <cell r="BO3282" t="e">
            <v>#N/A</v>
          </cell>
          <cell r="BQ3282">
            <v>0</v>
          </cell>
          <cell r="BR3282">
            <v>0</v>
          </cell>
          <cell r="BT3282" t="e">
            <v>#N/A</v>
          </cell>
          <cell r="BV3282">
            <v>0</v>
          </cell>
          <cell r="BW3282">
            <v>0</v>
          </cell>
          <cell r="CW3282">
            <v>127</v>
          </cell>
          <cell r="CX3282" t="str">
            <v>諸雑費</v>
          </cell>
          <cell r="CY3282">
            <v>1</v>
          </cell>
          <cell r="DA3282">
            <v>0.40000000000145519</v>
          </cell>
          <cell r="DG3282">
            <v>1</v>
          </cell>
        </row>
        <row r="3283">
          <cell r="Q3283">
            <v>7458</v>
          </cell>
          <cell r="R3283" t="str">
            <v>ｺﾝｸﾘｰﾄｶﾞﾗ(無筋)運搬工</v>
          </cell>
          <cell r="S3283" t="str">
            <v>4t-2.1～3.0㎞以下</v>
          </cell>
          <cell r="T3283" t="str">
            <v>山積0.28m3</v>
          </cell>
          <cell r="U3283" t="str">
            <v>ｍ3</v>
          </cell>
          <cell r="V3283">
            <v>2648</v>
          </cell>
          <cell r="W3283" t="str">
            <v>厚労省参考p.176</v>
          </cell>
          <cell r="X3283" t="str">
            <v>DID区間あり　管路土工</v>
          </cell>
          <cell r="Y3283">
            <v>10</v>
          </cell>
          <cell r="Z3283">
            <v>1096</v>
          </cell>
          <cell r="AA3283" t="str">
            <v>ﾀﾞﾝﾌﾟﾄﾗｯｸ運転工</v>
          </cell>
          <cell r="AB3283">
            <v>0.65</v>
          </cell>
          <cell r="AC3283">
            <v>40730</v>
          </cell>
          <cell r="AD3283">
            <v>26474.5</v>
          </cell>
          <cell r="AF3283" t="e">
            <v>#N/A</v>
          </cell>
          <cell r="AH3283">
            <v>0</v>
          </cell>
          <cell r="AI3283">
            <v>0</v>
          </cell>
          <cell r="AK3283" t="e">
            <v>#N/A</v>
          </cell>
          <cell r="AM3283">
            <v>0</v>
          </cell>
          <cell r="AN3283">
            <v>0</v>
          </cell>
          <cell r="AP3283" t="e">
            <v>#N/A</v>
          </cell>
          <cell r="AR3283">
            <v>0</v>
          </cell>
          <cell r="AS3283">
            <v>0</v>
          </cell>
          <cell r="AU3283" t="e">
            <v>#N/A</v>
          </cell>
          <cell r="AW3283">
            <v>0</v>
          </cell>
          <cell r="AX3283">
            <v>0</v>
          </cell>
          <cell r="AZ3283" t="e">
            <v>#N/A</v>
          </cell>
          <cell r="BB3283">
            <v>0</v>
          </cell>
          <cell r="BC3283">
            <v>0</v>
          </cell>
          <cell r="BE3283" t="e">
            <v>#N/A</v>
          </cell>
          <cell r="BG3283">
            <v>0</v>
          </cell>
          <cell r="BH3283">
            <v>0</v>
          </cell>
          <cell r="BJ3283" t="e">
            <v>#N/A</v>
          </cell>
          <cell r="BL3283">
            <v>0</v>
          </cell>
          <cell r="BM3283">
            <v>0</v>
          </cell>
          <cell r="BO3283" t="e">
            <v>#N/A</v>
          </cell>
          <cell r="BQ3283">
            <v>0</v>
          </cell>
          <cell r="BR3283">
            <v>0</v>
          </cell>
          <cell r="BT3283" t="e">
            <v>#N/A</v>
          </cell>
          <cell r="BV3283">
            <v>0</v>
          </cell>
          <cell r="BW3283">
            <v>0</v>
          </cell>
          <cell r="CW3283">
            <v>127</v>
          </cell>
          <cell r="CX3283" t="str">
            <v>諸雑費</v>
          </cell>
          <cell r="CY3283">
            <v>1</v>
          </cell>
          <cell r="DA3283">
            <v>5.5</v>
          </cell>
          <cell r="DG3283">
            <v>1</v>
          </cell>
        </row>
        <row r="3284">
          <cell r="Q3284">
            <v>7459</v>
          </cell>
          <cell r="R3284" t="str">
            <v>ｺﾝｸﾘｰﾄｶﾞﾗ(無筋)運搬工</v>
          </cell>
          <cell r="S3284" t="str">
            <v>4t-3.1～4.5㎞以下</v>
          </cell>
          <cell r="T3284" t="str">
            <v>山積0.28m3</v>
          </cell>
          <cell r="U3284" t="str">
            <v>ｍ3</v>
          </cell>
          <cell r="V3284">
            <v>3177</v>
          </cell>
          <cell r="W3284" t="str">
            <v>厚労省参考p.176</v>
          </cell>
          <cell r="X3284" t="str">
            <v>DID区間あり　管路土工</v>
          </cell>
          <cell r="Y3284">
            <v>10</v>
          </cell>
          <cell r="Z3284">
            <v>1096</v>
          </cell>
          <cell r="AA3284" t="str">
            <v>ﾀﾞﾝﾌﾟﾄﾗｯｸ運転工</v>
          </cell>
          <cell r="AB3284">
            <v>0.78</v>
          </cell>
          <cell r="AC3284">
            <v>40730</v>
          </cell>
          <cell r="AD3284">
            <v>31769.4</v>
          </cell>
          <cell r="AF3284" t="e">
            <v>#N/A</v>
          </cell>
          <cell r="AH3284">
            <v>0</v>
          </cell>
          <cell r="AI3284">
            <v>0</v>
          </cell>
          <cell r="AK3284" t="e">
            <v>#N/A</v>
          </cell>
          <cell r="AM3284">
            <v>0</v>
          </cell>
          <cell r="AN3284">
            <v>0</v>
          </cell>
          <cell r="AP3284" t="e">
            <v>#N/A</v>
          </cell>
          <cell r="AR3284">
            <v>0</v>
          </cell>
          <cell r="AS3284">
            <v>0</v>
          </cell>
          <cell r="AU3284" t="e">
            <v>#N/A</v>
          </cell>
          <cell r="AW3284">
            <v>0</v>
          </cell>
          <cell r="AX3284">
            <v>0</v>
          </cell>
          <cell r="AZ3284" t="e">
            <v>#N/A</v>
          </cell>
          <cell r="BB3284">
            <v>0</v>
          </cell>
          <cell r="BC3284">
            <v>0</v>
          </cell>
          <cell r="BE3284" t="e">
            <v>#N/A</v>
          </cell>
          <cell r="BG3284">
            <v>0</v>
          </cell>
          <cell r="BH3284">
            <v>0</v>
          </cell>
          <cell r="BJ3284" t="e">
            <v>#N/A</v>
          </cell>
          <cell r="BL3284">
            <v>0</v>
          </cell>
          <cell r="BM3284">
            <v>0</v>
          </cell>
          <cell r="BO3284" t="e">
            <v>#N/A</v>
          </cell>
          <cell r="BQ3284">
            <v>0</v>
          </cell>
          <cell r="BR3284">
            <v>0</v>
          </cell>
          <cell r="BT3284" t="e">
            <v>#N/A</v>
          </cell>
          <cell r="BV3284">
            <v>0</v>
          </cell>
          <cell r="BW3284">
            <v>0</v>
          </cell>
          <cell r="CW3284">
            <v>127</v>
          </cell>
          <cell r="CX3284" t="str">
            <v>諸雑費</v>
          </cell>
          <cell r="CY3284">
            <v>1</v>
          </cell>
          <cell r="DA3284">
            <v>0.59999999999854481</v>
          </cell>
          <cell r="DG3284">
            <v>1</v>
          </cell>
        </row>
        <row r="3285">
          <cell r="Q3285">
            <v>7460</v>
          </cell>
          <cell r="R3285" t="str">
            <v>ｺﾝｸﾘｰﾄｶﾞﾗ(無筋)運搬工</v>
          </cell>
          <cell r="S3285" t="str">
            <v>4t-4.6～6.5㎞以下</v>
          </cell>
          <cell r="T3285" t="str">
            <v>山積0.28m3</v>
          </cell>
          <cell r="U3285" t="str">
            <v>ｍ3</v>
          </cell>
          <cell r="V3285">
            <v>3707</v>
          </cell>
          <cell r="W3285" t="str">
            <v>厚労省参考p.176</v>
          </cell>
          <cell r="X3285" t="str">
            <v>DID区間あり　管路土工</v>
          </cell>
          <cell r="Y3285">
            <v>10</v>
          </cell>
          <cell r="Z3285">
            <v>1096</v>
          </cell>
          <cell r="AA3285" t="str">
            <v>ﾀﾞﾝﾌﾟﾄﾗｯｸ運転工</v>
          </cell>
          <cell r="AB3285">
            <v>0.91</v>
          </cell>
          <cell r="AC3285">
            <v>40730</v>
          </cell>
          <cell r="AD3285">
            <v>37064.300000000003</v>
          </cell>
          <cell r="AF3285" t="e">
            <v>#N/A</v>
          </cell>
          <cell r="AH3285">
            <v>0</v>
          </cell>
          <cell r="AI3285">
            <v>0</v>
          </cell>
          <cell r="AK3285" t="e">
            <v>#N/A</v>
          </cell>
          <cell r="AM3285">
            <v>0</v>
          </cell>
          <cell r="AN3285">
            <v>0</v>
          </cell>
          <cell r="AP3285" t="e">
            <v>#N/A</v>
          </cell>
          <cell r="AR3285">
            <v>0</v>
          </cell>
          <cell r="AS3285">
            <v>0</v>
          </cell>
          <cell r="AU3285" t="e">
            <v>#N/A</v>
          </cell>
          <cell r="AW3285">
            <v>0</v>
          </cell>
          <cell r="AX3285">
            <v>0</v>
          </cell>
          <cell r="AZ3285" t="e">
            <v>#N/A</v>
          </cell>
          <cell r="BB3285">
            <v>0</v>
          </cell>
          <cell r="BC3285">
            <v>0</v>
          </cell>
          <cell r="BE3285" t="e">
            <v>#N/A</v>
          </cell>
          <cell r="BG3285">
            <v>0</v>
          </cell>
          <cell r="BH3285">
            <v>0</v>
          </cell>
          <cell r="BJ3285" t="e">
            <v>#N/A</v>
          </cell>
          <cell r="BL3285">
            <v>0</v>
          </cell>
          <cell r="BM3285">
            <v>0</v>
          </cell>
          <cell r="BO3285" t="e">
            <v>#N/A</v>
          </cell>
          <cell r="BQ3285">
            <v>0</v>
          </cell>
          <cell r="BR3285">
            <v>0</v>
          </cell>
          <cell r="BT3285" t="e">
            <v>#N/A</v>
          </cell>
          <cell r="BV3285">
            <v>0</v>
          </cell>
          <cell r="BW3285">
            <v>0</v>
          </cell>
          <cell r="CW3285">
            <v>127</v>
          </cell>
          <cell r="CX3285" t="str">
            <v>諸雑費</v>
          </cell>
          <cell r="CY3285">
            <v>1</v>
          </cell>
          <cell r="DA3285">
            <v>5.6999999999970896</v>
          </cell>
          <cell r="DG3285">
            <v>1</v>
          </cell>
        </row>
        <row r="3286">
          <cell r="Q3286">
            <v>7461</v>
          </cell>
          <cell r="R3286" t="str">
            <v>ｺﾝｸﾘｰﾄｶﾞﾗ(無筋)運搬工</v>
          </cell>
          <cell r="S3286" t="str">
            <v>4t-6.6～9.0㎞以下</v>
          </cell>
          <cell r="T3286" t="str">
            <v>山積0.28m3</v>
          </cell>
          <cell r="U3286" t="str">
            <v>ｍ3</v>
          </cell>
          <cell r="V3286">
            <v>4236</v>
          </cell>
          <cell r="W3286" t="str">
            <v>厚労省参考p.176</v>
          </cell>
          <cell r="X3286" t="str">
            <v>DID区間あり　管路土工</v>
          </cell>
          <cell r="Y3286">
            <v>10</v>
          </cell>
          <cell r="Z3286">
            <v>1096</v>
          </cell>
          <cell r="AA3286" t="str">
            <v>ﾀﾞﾝﾌﾟﾄﾗｯｸ運転工</v>
          </cell>
          <cell r="AB3286">
            <v>1.04</v>
          </cell>
          <cell r="AC3286">
            <v>40730</v>
          </cell>
          <cell r="AD3286">
            <v>42359.199999999997</v>
          </cell>
          <cell r="AF3286" t="e">
            <v>#N/A</v>
          </cell>
          <cell r="AH3286">
            <v>0</v>
          </cell>
          <cell r="AI3286">
            <v>0</v>
          </cell>
          <cell r="AK3286" t="e">
            <v>#N/A</v>
          </cell>
          <cell r="AM3286">
            <v>0</v>
          </cell>
          <cell r="AN3286">
            <v>0</v>
          </cell>
          <cell r="AP3286" t="e">
            <v>#N/A</v>
          </cell>
          <cell r="AR3286">
            <v>0</v>
          </cell>
          <cell r="AS3286">
            <v>0</v>
          </cell>
          <cell r="AU3286" t="e">
            <v>#N/A</v>
          </cell>
          <cell r="AW3286">
            <v>0</v>
          </cell>
          <cell r="AX3286">
            <v>0</v>
          </cell>
          <cell r="AZ3286" t="e">
            <v>#N/A</v>
          </cell>
          <cell r="BB3286">
            <v>0</v>
          </cell>
          <cell r="BC3286">
            <v>0</v>
          </cell>
          <cell r="BE3286" t="e">
            <v>#N/A</v>
          </cell>
          <cell r="BG3286">
            <v>0</v>
          </cell>
          <cell r="BH3286">
            <v>0</v>
          </cell>
          <cell r="BJ3286" t="e">
            <v>#N/A</v>
          </cell>
          <cell r="BL3286">
            <v>0</v>
          </cell>
          <cell r="BM3286">
            <v>0</v>
          </cell>
          <cell r="BO3286" t="e">
            <v>#N/A</v>
          </cell>
          <cell r="BQ3286">
            <v>0</v>
          </cell>
          <cell r="BR3286">
            <v>0</v>
          </cell>
          <cell r="BT3286" t="e">
            <v>#N/A</v>
          </cell>
          <cell r="BV3286">
            <v>0</v>
          </cell>
          <cell r="BW3286">
            <v>0</v>
          </cell>
          <cell r="CW3286">
            <v>127</v>
          </cell>
          <cell r="CX3286" t="str">
            <v>諸雑費</v>
          </cell>
          <cell r="CY3286">
            <v>1</v>
          </cell>
          <cell r="DA3286">
            <v>0.80000000000291038</v>
          </cell>
          <cell r="DG3286">
            <v>1</v>
          </cell>
        </row>
        <row r="3287">
          <cell r="Q3287">
            <v>7462</v>
          </cell>
          <cell r="R3287" t="str">
            <v>ｺﾝｸﾘｰﾄｶﾞﾗ(無筋)運搬工</v>
          </cell>
          <cell r="S3287" t="str">
            <v>4t-9.1～12.0㎞以下</v>
          </cell>
          <cell r="T3287" t="str">
            <v>山積0.28m3</v>
          </cell>
          <cell r="U3287" t="str">
            <v>ｍ3</v>
          </cell>
          <cell r="V3287">
            <v>4766</v>
          </cell>
          <cell r="W3287" t="str">
            <v>厚労省参考p.176</v>
          </cell>
          <cell r="X3287" t="str">
            <v>DID区間あり　管路土工</v>
          </cell>
          <cell r="Y3287">
            <v>10</v>
          </cell>
          <cell r="Z3287">
            <v>1096</v>
          </cell>
          <cell r="AA3287" t="str">
            <v>ﾀﾞﾝﾌﾟﾄﾗｯｸ運転工</v>
          </cell>
          <cell r="AB3287">
            <v>1.17</v>
          </cell>
          <cell r="AC3287">
            <v>40730</v>
          </cell>
          <cell r="AD3287">
            <v>47654.1</v>
          </cell>
          <cell r="AF3287" t="e">
            <v>#N/A</v>
          </cell>
          <cell r="AH3287">
            <v>0</v>
          </cell>
          <cell r="AI3287">
            <v>0</v>
          </cell>
          <cell r="AK3287" t="e">
            <v>#N/A</v>
          </cell>
          <cell r="AM3287">
            <v>0</v>
          </cell>
          <cell r="AN3287">
            <v>0</v>
          </cell>
          <cell r="AP3287" t="e">
            <v>#N/A</v>
          </cell>
          <cell r="AR3287">
            <v>0</v>
          </cell>
          <cell r="AS3287">
            <v>0</v>
          </cell>
          <cell r="AU3287" t="e">
            <v>#N/A</v>
          </cell>
          <cell r="AW3287">
            <v>0</v>
          </cell>
          <cell r="AX3287">
            <v>0</v>
          </cell>
          <cell r="AZ3287" t="e">
            <v>#N/A</v>
          </cell>
          <cell r="BB3287">
            <v>0</v>
          </cell>
          <cell r="BC3287">
            <v>0</v>
          </cell>
          <cell r="BE3287" t="e">
            <v>#N/A</v>
          </cell>
          <cell r="BG3287">
            <v>0</v>
          </cell>
          <cell r="BH3287">
            <v>0</v>
          </cell>
          <cell r="BJ3287" t="e">
            <v>#N/A</v>
          </cell>
          <cell r="BL3287">
            <v>0</v>
          </cell>
          <cell r="BM3287">
            <v>0</v>
          </cell>
          <cell r="BO3287" t="e">
            <v>#N/A</v>
          </cell>
          <cell r="BQ3287">
            <v>0</v>
          </cell>
          <cell r="BR3287">
            <v>0</v>
          </cell>
          <cell r="BT3287" t="e">
            <v>#N/A</v>
          </cell>
          <cell r="BV3287">
            <v>0</v>
          </cell>
          <cell r="BW3287">
            <v>0</v>
          </cell>
          <cell r="CW3287">
            <v>127</v>
          </cell>
          <cell r="CX3287" t="str">
            <v>諸雑費</v>
          </cell>
          <cell r="CY3287">
            <v>1</v>
          </cell>
          <cell r="DA3287">
            <v>5.9000000000014552</v>
          </cell>
          <cell r="DG3287">
            <v>1</v>
          </cell>
        </row>
        <row r="3288">
          <cell r="Q3288">
            <v>7463</v>
          </cell>
          <cell r="R3288" t="str">
            <v>ｺﾝｸﾘｰﾄｶﾞﾗ(無筋)運搬工</v>
          </cell>
          <cell r="S3288" t="str">
            <v>4t-12.1～17.0㎞以下</v>
          </cell>
          <cell r="T3288" t="str">
            <v>山積0.28m3</v>
          </cell>
          <cell r="U3288" t="str">
            <v>ｍ3</v>
          </cell>
          <cell r="V3288">
            <v>5825</v>
          </cell>
          <cell r="W3288" t="str">
            <v>厚労省参考p.176</v>
          </cell>
          <cell r="X3288" t="str">
            <v>DID区間あり　管路土工</v>
          </cell>
          <cell r="Y3288">
            <v>10</v>
          </cell>
          <cell r="Z3288">
            <v>1096</v>
          </cell>
          <cell r="AA3288" t="str">
            <v>ﾀﾞﾝﾌﾟﾄﾗｯｸ運転工</v>
          </cell>
          <cell r="AB3288">
            <v>1.43</v>
          </cell>
          <cell r="AC3288">
            <v>40730</v>
          </cell>
          <cell r="AD3288">
            <v>58243.9</v>
          </cell>
          <cell r="AF3288" t="e">
            <v>#N/A</v>
          </cell>
          <cell r="AH3288">
            <v>0</v>
          </cell>
          <cell r="AI3288">
            <v>0</v>
          </cell>
          <cell r="AK3288" t="e">
            <v>#N/A</v>
          </cell>
          <cell r="AM3288">
            <v>0</v>
          </cell>
          <cell r="AN3288">
            <v>0</v>
          </cell>
          <cell r="AP3288" t="e">
            <v>#N/A</v>
          </cell>
          <cell r="AR3288">
            <v>0</v>
          </cell>
          <cell r="AS3288">
            <v>0</v>
          </cell>
          <cell r="AU3288" t="e">
            <v>#N/A</v>
          </cell>
          <cell r="AW3288">
            <v>0</v>
          </cell>
          <cell r="AX3288">
            <v>0</v>
          </cell>
          <cell r="AZ3288" t="e">
            <v>#N/A</v>
          </cell>
          <cell r="BB3288">
            <v>0</v>
          </cell>
          <cell r="BC3288">
            <v>0</v>
          </cell>
          <cell r="BE3288" t="e">
            <v>#N/A</v>
          </cell>
          <cell r="BG3288">
            <v>0</v>
          </cell>
          <cell r="BH3288">
            <v>0</v>
          </cell>
          <cell r="BJ3288" t="e">
            <v>#N/A</v>
          </cell>
          <cell r="BL3288">
            <v>0</v>
          </cell>
          <cell r="BM3288">
            <v>0</v>
          </cell>
          <cell r="BO3288" t="e">
            <v>#N/A</v>
          </cell>
          <cell r="BQ3288">
            <v>0</v>
          </cell>
          <cell r="BR3288">
            <v>0</v>
          </cell>
          <cell r="BT3288" t="e">
            <v>#N/A</v>
          </cell>
          <cell r="BV3288">
            <v>0</v>
          </cell>
          <cell r="BW3288">
            <v>0</v>
          </cell>
          <cell r="CW3288">
            <v>127</v>
          </cell>
          <cell r="CX3288" t="str">
            <v>諸雑費</v>
          </cell>
          <cell r="CY3288">
            <v>1</v>
          </cell>
          <cell r="DA3288">
            <v>6.0999999999985448</v>
          </cell>
          <cell r="DG3288">
            <v>1</v>
          </cell>
        </row>
        <row r="3289">
          <cell r="Q3289">
            <v>7464</v>
          </cell>
          <cell r="R3289" t="str">
            <v>ｺﾝｸﾘｰﾄｶﾞﾗ(無筋)運搬工</v>
          </cell>
          <cell r="S3289" t="str">
            <v>4t-17.1～20.0㎞以下</v>
          </cell>
          <cell r="T3289" t="str">
            <v>山積0.28m3</v>
          </cell>
          <cell r="U3289" t="str">
            <v>ｍ3</v>
          </cell>
          <cell r="V3289">
            <v>7943</v>
          </cell>
          <cell r="W3289" t="str">
            <v>厚労省参考p.176</v>
          </cell>
          <cell r="X3289" t="str">
            <v>DID区間あり　管路土工</v>
          </cell>
          <cell r="Y3289">
            <v>10</v>
          </cell>
          <cell r="Z3289">
            <v>1096</v>
          </cell>
          <cell r="AA3289" t="str">
            <v>ﾀﾞﾝﾌﾟﾄﾗｯｸ運転工</v>
          </cell>
          <cell r="AB3289">
            <v>1.95</v>
          </cell>
          <cell r="AC3289">
            <v>40730</v>
          </cell>
          <cell r="AD3289">
            <v>79423.5</v>
          </cell>
          <cell r="AF3289" t="e">
            <v>#N/A</v>
          </cell>
          <cell r="AH3289">
            <v>0</v>
          </cell>
          <cell r="AI3289">
            <v>0</v>
          </cell>
          <cell r="AK3289" t="e">
            <v>#N/A</v>
          </cell>
          <cell r="AM3289">
            <v>0</v>
          </cell>
          <cell r="AN3289">
            <v>0</v>
          </cell>
          <cell r="AP3289" t="e">
            <v>#N/A</v>
          </cell>
          <cell r="AR3289">
            <v>0</v>
          </cell>
          <cell r="AS3289">
            <v>0</v>
          </cell>
          <cell r="AU3289" t="e">
            <v>#N/A</v>
          </cell>
          <cell r="AW3289">
            <v>0</v>
          </cell>
          <cell r="AX3289">
            <v>0</v>
          </cell>
          <cell r="AZ3289" t="e">
            <v>#N/A</v>
          </cell>
          <cell r="BB3289">
            <v>0</v>
          </cell>
          <cell r="BC3289">
            <v>0</v>
          </cell>
          <cell r="BE3289" t="e">
            <v>#N/A</v>
          </cell>
          <cell r="BG3289">
            <v>0</v>
          </cell>
          <cell r="BH3289">
            <v>0</v>
          </cell>
          <cell r="BJ3289" t="e">
            <v>#N/A</v>
          </cell>
          <cell r="BL3289">
            <v>0</v>
          </cell>
          <cell r="BM3289">
            <v>0</v>
          </cell>
          <cell r="BO3289" t="e">
            <v>#N/A</v>
          </cell>
          <cell r="BQ3289">
            <v>0</v>
          </cell>
          <cell r="BR3289">
            <v>0</v>
          </cell>
          <cell r="BT3289" t="e">
            <v>#N/A</v>
          </cell>
          <cell r="BV3289">
            <v>0</v>
          </cell>
          <cell r="BW3289">
            <v>0</v>
          </cell>
          <cell r="CW3289">
            <v>127</v>
          </cell>
          <cell r="CX3289" t="str">
            <v>諸雑費</v>
          </cell>
          <cell r="CY3289">
            <v>1</v>
          </cell>
          <cell r="DA3289">
            <v>6.5</v>
          </cell>
          <cell r="DG3289">
            <v>1</v>
          </cell>
        </row>
        <row r="3290">
          <cell r="Q3290">
            <v>7465</v>
          </cell>
          <cell r="R3290" t="str">
            <v>ｱｽ塊運搬工</v>
          </cell>
          <cell r="S3290" t="str">
            <v>4t-0.5㎞以下</v>
          </cell>
          <cell r="T3290" t="str">
            <v>山積0.28m3</v>
          </cell>
          <cell r="U3290" t="str">
            <v>ｍ3</v>
          </cell>
          <cell r="V3290">
            <v>1324</v>
          </cell>
          <cell r="W3290" t="str">
            <v>厚労省参考p.176</v>
          </cell>
          <cell r="X3290" t="str">
            <v>DID区間あり　管路土工</v>
          </cell>
          <cell r="Y3290">
            <v>10</v>
          </cell>
          <cell r="Z3290">
            <v>1096</v>
          </cell>
          <cell r="AA3290" t="str">
            <v>ﾀﾞﾝﾌﾟﾄﾗｯｸ運転工</v>
          </cell>
          <cell r="AB3290">
            <v>0.32500000000000001</v>
          </cell>
          <cell r="AC3290">
            <v>40730</v>
          </cell>
          <cell r="AD3290">
            <v>13237.25</v>
          </cell>
          <cell r="AF3290" t="e">
            <v>#N/A</v>
          </cell>
          <cell r="AH3290">
            <v>0</v>
          </cell>
          <cell r="AI3290">
            <v>0</v>
          </cell>
          <cell r="AK3290" t="e">
            <v>#N/A</v>
          </cell>
          <cell r="AM3290">
            <v>0</v>
          </cell>
          <cell r="AN3290">
            <v>0</v>
          </cell>
          <cell r="AP3290" t="e">
            <v>#N/A</v>
          </cell>
          <cell r="AR3290">
            <v>0</v>
          </cell>
          <cell r="AS3290">
            <v>0</v>
          </cell>
          <cell r="AU3290" t="e">
            <v>#N/A</v>
          </cell>
          <cell r="AW3290">
            <v>0</v>
          </cell>
          <cell r="AX3290">
            <v>0</v>
          </cell>
          <cell r="AZ3290" t="e">
            <v>#N/A</v>
          </cell>
          <cell r="BB3290">
            <v>0</v>
          </cell>
          <cell r="BC3290">
            <v>0</v>
          </cell>
          <cell r="BE3290" t="e">
            <v>#N/A</v>
          </cell>
          <cell r="BG3290">
            <v>0</v>
          </cell>
          <cell r="BH3290">
            <v>0</v>
          </cell>
          <cell r="BJ3290" t="e">
            <v>#N/A</v>
          </cell>
          <cell r="BL3290">
            <v>0</v>
          </cell>
          <cell r="BM3290">
            <v>0</v>
          </cell>
          <cell r="BO3290" t="e">
            <v>#N/A</v>
          </cell>
          <cell r="BQ3290">
            <v>0</v>
          </cell>
          <cell r="BR3290">
            <v>0</v>
          </cell>
          <cell r="BT3290" t="e">
            <v>#N/A</v>
          </cell>
          <cell r="BV3290">
            <v>0</v>
          </cell>
          <cell r="BW3290">
            <v>0</v>
          </cell>
          <cell r="CW3290">
            <v>127</v>
          </cell>
          <cell r="CX3290" t="str">
            <v>諸雑費</v>
          </cell>
          <cell r="CY3290">
            <v>1</v>
          </cell>
          <cell r="DA3290">
            <v>2.75</v>
          </cell>
          <cell r="DG3290">
            <v>1</v>
          </cell>
        </row>
        <row r="3291">
          <cell r="Q3291">
            <v>7466</v>
          </cell>
          <cell r="R3291" t="str">
            <v>ｱｽ塊運搬工</v>
          </cell>
          <cell r="S3291" t="str">
            <v>4t-0.6～1.0㎞以下</v>
          </cell>
          <cell r="T3291" t="str">
            <v>山積0.28m3</v>
          </cell>
          <cell r="U3291" t="str">
            <v>ｍ3</v>
          </cell>
          <cell r="V3291">
            <v>1589</v>
          </cell>
          <cell r="W3291" t="str">
            <v>厚労省参考p.176</v>
          </cell>
          <cell r="X3291" t="str">
            <v>DID区間あり　管路土工</v>
          </cell>
          <cell r="Y3291">
            <v>10</v>
          </cell>
          <cell r="Z3291">
            <v>1096</v>
          </cell>
          <cell r="AA3291" t="str">
            <v>ﾀﾞﾝﾌﾟﾄﾗｯｸ運転工</v>
          </cell>
          <cell r="AB3291">
            <v>0.39</v>
          </cell>
          <cell r="AC3291">
            <v>40730</v>
          </cell>
          <cell r="AD3291">
            <v>15884.7</v>
          </cell>
          <cell r="AF3291" t="e">
            <v>#N/A</v>
          </cell>
          <cell r="AH3291">
            <v>0</v>
          </cell>
          <cell r="AI3291">
            <v>0</v>
          </cell>
          <cell r="AK3291" t="e">
            <v>#N/A</v>
          </cell>
          <cell r="AM3291">
            <v>0</v>
          </cell>
          <cell r="AN3291">
            <v>0</v>
          </cell>
          <cell r="AP3291" t="e">
            <v>#N/A</v>
          </cell>
          <cell r="AR3291">
            <v>0</v>
          </cell>
          <cell r="AS3291">
            <v>0</v>
          </cell>
          <cell r="AU3291" t="e">
            <v>#N/A</v>
          </cell>
          <cell r="AW3291">
            <v>0</v>
          </cell>
          <cell r="AX3291">
            <v>0</v>
          </cell>
          <cell r="AZ3291" t="e">
            <v>#N/A</v>
          </cell>
          <cell r="BB3291">
            <v>0</v>
          </cell>
          <cell r="BC3291">
            <v>0</v>
          </cell>
          <cell r="BE3291" t="e">
            <v>#N/A</v>
          </cell>
          <cell r="BG3291">
            <v>0</v>
          </cell>
          <cell r="BH3291">
            <v>0</v>
          </cell>
          <cell r="BJ3291" t="e">
            <v>#N/A</v>
          </cell>
          <cell r="BL3291">
            <v>0</v>
          </cell>
          <cell r="BM3291">
            <v>0</v>
          </cell>
          <cell r="BO3291" t="e">
            <v>#N/A</v>
          </cell>
          <cell r="BQ3291">
            <v>0</v>
          </cell>
          <cell r="BR3291">
            <v>0</v>
          </cell>
          <cell r="BT3291" t="e">
            <v>#N/A</v>
          </cell>
          <cell r="BV3291">
            <v>0</v>
          </cell>
          <cell r="BW3291">
            <v>0</v>
          </cell>
          <cell r="CW3291">
            <v>127</v>
          </cell>
          <cell r="CX3291" t="str">
            <v>諸雑費</v>
          </cell>
          <cell r="CY3291">
            <v>1</v>
          </cell>
          <cell r="DA3291">
            <v>5.2999999999992724</v>
          </cell>
          <cell r="DG3291">
            <v>1</v>
          </cell>
        </row>
        <row r="3292">
          <cell r="Q3292">
            <v>7467</v>
          </cell>
          <cell r="R3292" t="str">
            <v>ｱｽ塊運搬工</v>
          </cell>
          <cell r="S3292" t="str">
            <v>4t-1.1～2.0㎞以下</v>
          </cell>
          <cell r="T3292" t="str">
            <v>山積0.28m3</v>
          </cell>
          <cell r="U3292" t="str">
            <v>ｍ3</v>
          </cell>
          <cell r="V3292">
            <v>2118</v>
          </cell>
          <cell r="W3292" t="str">
            <v>厚労省参考p.176</v>
          </cell>
          <cell r="X3292" t="str">
            <v>DID区間あり　管路土工</v>
          </cell>
          <cell r="Y3292">
            <v>10</v>
          </cell>
          <cell r="Z3292">
            <v>1096</v>
          </cell>
          <cell r="AA3292" t="str">
            <v>ﾀﾞﾝﾌﾟﾄﾗｯｸ運転工</v>
          </cell>
          <cell r="AB3292">
            <v>0.52</v>
          </cell>
          <cell r="AC3292">
            <v>40730</v>
          </cell>
          <cell r="AD3292">
            <v>21179.599999999999</v>
          </cell>
          <cell r="AF3292" t="e">
            <v>#N/A</v>
          </cell>
          <cell r="AH3292">
            <v>0</v>
          </cell>
          <cell r="AI3292">
            <v>0</v>
          </cell>
          <cell r="AK3292" t="e">
            <v>#N/A</v>
          </cell>
          <cell r="AM3292">
            <v>0</v>
          </cell>
          <cell r="AN3292">
            <v>0</v>
          </cell>
          <cell r="AP3292" t="e">
            <v>#N/A</v>
          </cell>
          <cell r="AR3292">
            <v>0</v>
          </cell>
          <cell r="AS3292">
            <v>0</v>
          </cell>
          <cell r="AU3292" t="e">
            <v>#N/A</v>
          </cell>
          <cell r="AW3292">
            <v>0</v>
          </cell>
          <cell r="AX3292">
            <v>0</v>
          </cell>
          <cell r="AZ3292" t="e">
            <v>#N/A</v>
          </cell>
          <cell r="BB3292">
            <v>0</v>
          </cell>
          <cell r="BC3292">
            <v>0</v>
          </cell>
          <cell r="BE3292" t="e">
            <v>#N/A</v>
          </cell>
          <cell r="BG3292">
            <v>0</v>
          </cell>
          <cell r="BH3292">
            <v>0</v>
          </cell>
          <cell r="BJ3292" t="e">
            <v>#N/A</v>
          </cell>
          <cell r="BL3292">
            <v>0</v>
          </cell>
          <cell r="BM3292">
            <v>0</v>
          </cell>
          <cell r="BO3292" t="e">
            <v>#N/A</v>
          </cell>
          <cell r="BQ3292">
            <v>0</v>
          </cell>
          <cell r="BR3292">
            <v>0</v>
          </cell>
          <cell r="BT3292" t="e">
            <v>#N/A</v>
          </cell>
          <cell r="BV3292">
            <v>0</v>
          </cell>
          <cell r="BW3292">
            <v>0</v>
          </cell>
          <cell r="CW3292">
            <v>127</v>
          </cell>
          <cell r="CX3292" t="str">
            <v>諸雑費</v>
          </cell>
          <cell r="CY3292">
            <v>1</v>
          </cell>
          <cell r="DA3292">
            <v>0.40000000000145519</v>
          </cell>
          <cell r="DG3292">
            <v>1</v>
          </cell>
        </row>
        <row r="3293">
          <cell r="Q3293">
            <v>7468</v>
          </cell>
          <cell r="R3293" t="str">
            <v>ｱｽ塊運搬工</v>
          </cell>
          <cell r="S3293" t="str">
            <v>4t-2.1～3.0㎞以下</v>
          </cell>
          <cell r="T3293" t="str">
            <v>山積0.28m3</v>
          </cell>
          <cell r="U3293" t="str">
            <v>ｍ3</v>
          </cell>
          <cell r="V3293">
            <v>2648</v>
          </cell>
          <cell r="W3293" t="str">
            <v>厚労省参考p.176</v>
          </cell>
          <cell r="X3293" t="str">
            <v>DID区間あり　管路土工</v>
          </cell>
          <cell r="Y3293">
            <v>10</v>
          </cell>
          <cell r="Z3293">
            <v>1096</v>
          </cell>
          <cell r="AA3293" t="str">
            <v>ﾀﾞﾝﾌﾟﾄﾗｯｸ運転工</v>
          </cell>
          <cell r="AB3293">
            <v>0.65</v>
          </cell>
          <cell r="AC3293">
            <v>40730</v>
          </cell>
          <cell r="AD3293">
            <v>26474.5</v>
          </cell>
          <cell r="AF3293" t="e">
            <v>#N/A</v>
          </cell>
          <cell r="AH3293">
            <v>0</v>
          </cell>
          <cell r="AI3293">
            <v>0</v>
          </cell>
          <cell r="AK3293" t="e">
            <v>#N/A</v>
          </cell>
          <cell r="AM3293">
            <v>0</v>
          </cell>
          <cell r="AN3293">
            <v>0</v>
          </cell>
          <cell r="AP3293" t="e">
            <v>#N/A</v>
          </cell>
          <cell r="AR3293">
            <v>0</v>
          </cell>
          <cell r="AS3293">
            <v>0</v>
          </cell>
          <cell r="AU3293" t="e">
            <v>#N/A</v>
          </cell>
          <cell r="AW3293">
            <v>0</v>
          </cell>
          <cell r="AX3293">
            <v>0</v>
          </cell>
          <cell r="AZ3293" t="e">
            <v>#N/A</v>
          </cell>
          <cell r="BB3293">
            <v>0</v>
          </cell>
          <cell r="BC3293">
            <v>0</v>
          </cell>
          <cell r="BE3293" t="e">
            <v>#N/A</v>
          </cell>
          <cell r="BG3293">
            <v>0</v>
          </cell>
          <cell r="BH3293">
            <v>0</v>
          </cell>
          <cell r="BJ3293" t="e">
            <v>#N/A</v>
          </cell>
          <cell r="BL3293">
            <v>0</v>
          </cell>
          <cell r="BM3293">
            <v>0</v>
          </cell>
          <cell r="BO3293" t="e">
            <v>#N/A</v>
          </cell>
          <cell r="BQ3293">
            <v>0</v>
          </cell>
          <cell r="BR3293">
            <v>0</v>
          </cell>
          <cell r="BT3293" t="e">
            <v>#N/A</v>
          </cell>
          <cell r="BV3293">
            <v>0</v>
          </cell>
          <cell r="BW3293">
            <v>0</v>
          </cell>
          <cell r="CW3293">
            <v>127</v>
          </cell>
          <cell r="CX3293" t="str">
            <v>諸雑費</v>
          </cell>
          <cell r="CY3293">
            <v>1</v>
          </cell>
          <cell r="DA3293">
            <v>5.5</v>
          </cell>
          <cell r="DG3293">
            <v>1</v>
          </cell>
        </row>
        <row r="3294">
          <cell r="Q3294">
            <v>7469</v>
          </cell>
          <cell r="R3294" t="str">
            <v>ｱｽ塊運搬工</v>
          </cell>
          <cell r="S3294" t="str">
            <v>4t-3.1～4.5㎞以下</v>
          </cell>
          <cell r="T3294" t="str">
            <v>山積0.28m3</v>
          </cell>
          <cell r="U3294" t="str">
            <v>ｍ3</v>
          </cell>
          <cell r="V3294">
            <v>3177</v>
          </cell>
          <cell r="W3294" t="str">
            <v>厚労省参考p.176</v>
          </cell>
          <cell r="X3294" t="str">
            <v>DID区間あり　管路土工</v>
          </cell>
          <cell r="Y3294">
            <v>10</v>
          </cell>
          <cell r="Z3294">
            <v>1096</v>
          </cell>
          <cell r="AA3294" t="str">
            <v>ﾀﾞﾝﾌﾟﾄﾗｯｸ運転工</v>
          </cell>
          <cell r="AB3294">
            <v>0.78</v>
          </cell>
          <cell r="AC3294">
            <v>40730</v>
          </cell>
          <cell r="AD3294">
            <v>31769.4</v>
          </cell>
          <cell r="AF3294" t="e">
            <v>#N/A</v>
          </cell>
          <cell r="AH3294">
            <v>0</v>
          </cell>
          <cell r="AI3294">
            <v>0</v>
          </cell>
          <cell r="AK3294" t="e">
            <v>#N/A</v>
          </cell>
          <cell r="AM3294">
            <v>0</v>
          </cell>
          <cell r="AN3294">
            <v>0</v>
          </cell>
          <cell r="AP3294" t="e">
            <v>#N/A</v>
          </cell>
          <cell r="AR3294">
            <v>0</v>
          </cell>
          <cell r="AS3294">
            <v>0</v>
          </cell>
          <cell r="AU3294" t="e">
            <v>#N/A</v>
          </cell>
          <cell r="AW3294">
            <v>0</v>
          </cell>
          <cell r="AX3294">
            <v>0</v>
          </cell>
          <cell r="AZ3294" t="e">
            <v>#N/A</v>
          </cell>
          <cell r="BB3294">
            <v>0</v>
          </cell>
          <cell r="BC3294">
            <v>0</v>
          </cell>
          <cell r="BE3294" t="e">
            <v>#N/A</v>
          </cell>
          <cell r="BG3294">
            <v>0</v>
          </cell>
          <cell r="BH3294">
            <v>0</v>
          </cell>
          <cell r="BJ3294" t="e">
            <v>#N/A</v>
          </cell>
          <cell r="BL3294">
            <v>0</v>
          </cell>
          <cell r="BM3294">
            <v>0</v>
          </cell>
          <cell r="BO3294" t="e">
            <v>#N/A</v>
          </cell>
          <cell r="BQ3294">
            <v>0</v>
          </cell>
          <cell r="BR3294">
            <v>0</v>
          </cell>
          <cell r="BT3294" t="e">
            <v>#N/A</v>
          </cell>
          <cell r="BV3294">
            <v>0</v>
          </cell>
          <cell r="BW3294">
            <v>0</v>
          </cell>
          <cell r="CW3294">
            <v>127</v>
          </cell>
          <cell r="CX3294" t="str">
            <v>諸雑費</v>
          </cell>
          <cell r="CY3294">
            <v>1</v>
          </cell>
          <cell r="DA3294">
            <v>0.59999999999854481</v>
          </cell>
          <cell r="DG3294">
            <v>1</v>
          </cell>
        </row>
        <row r="3295">
          <cell r="Q3295">
            <v>7470</v>
          </cell>
          <cell r="R3295" t="str">
            <v>ｱｽ塊運搬工</v>
          </cell>
          <cell r="S3295" t="str">
            <v>4t-4.6～6.5㎞以下</v>
          </cell>
          <cell r="T3295" t="str">
            <v>山積0.28m3</v>
          </cell>
          <cell r="U3295" t="str">
            <v>ｍ3</v>
          </cell>
          <cell r="V3295">
            <v>3707</v>
          </cell>
          <cell r="W3295" t="str">
            <v>厚労省参考p.176</v>
          </cell>
          <cell r="X3295" t="str">
            <v>DID区間あり　管路土工</v>
          </cell>
          <cell r="Y3295">
            <v>10</v>
          </cell>
          <cell r="Z3295">
            <v>1096</v>
          </cell>
          <cell r="AA3295" t="str">
            <v>ﾀﾞﾝﾌﾟﾄﾗｯｸ運転工</v>
          </cell>
          <cell r="AB3295">
            <v>0.91</v>
          </cell>
          <cell r="AC3295">
            <v>40730</v>
          </cell>
          <cell r="AD3295">
            <v>37064.300000000003</v>
          </cell>
          <cell r="AF3295" t="e">
            <v>#N/A</v>
          </cell>
          <cell r="AH3295">
            <v>0</v>
          </cell>
          <cell r="AI3295">
            <v>0</v>
          </cell>
          <cell r="AK3295" t="e">
            <v>#N/A</v>
          </cell>
          <cell r="AM3295">
            <v>0</v>
          </cell>
          <cell r="AN3295">
            <v>0</v>
          </cell>
          <cell r="AP3295" t="e">
            <v>#N/A</v>
          </cell>
          <cell r="AR3295">
            <v>0</v>
          </cell>
          <cell r="AS3295">
            <v>0</v>
          </cell>
          <cell r="AU3295" t="e">
            <v>#N/A</v>
          </cell>
          <cell r="AW3295">
            <v>0</v>
          </cell>
          <cell r="AX3295">
            <v>0</v>
          </cell>
          <cell r="AZ3295" t="e">
            <v>#N/A</v>
          </cell>
          <cell r="BB3295">
            <v>0</v>
          </cell>
          <cell r="BC3295">
            <v>0</v>
          </cell>
          <cell r="BE3295" t="e">
            <v>#N/A</v>
          </cell>
          <cell r="BG3295">
            <v>0</v>
          </cell>
          <cell r="BH3295">
            <v>0</v>
          </cell>
          <cell r="BJ3295" t="e">
            <v>#N/A</v>
          </cell>
          <cell r="BL3295">
            <v>0</v>
          </cell>
          <cell r="BM3295">
            <v>0</v>
          </cell>
          <cell r="BO3295" t="e">
            <v>#N/A</v>
          </cell>
          <cell r="BQ3295">
            <v>0</v>
          </cell>
          <cell r="BR3295">
            <v>0</v>
          </cell>
          <cell r="BT3295" t="e">
            <v>#N/A</v>
          </cell>
          <cell r="BV3295">
            <v>0</v>
          </cell>
          <cell r="BW3295">
            <v>0</v>
          </cell>
          <cell r="CW3295">
            <v>127</v>
          </cell>
          <cell r="CX3295" t="str">
            <v>諸雑費</v>
          </cell>
          <cell r="CY3295">
            <v>1</v>
          </cell>
          <cell r="DA3295">
            <v>5.6999999999970896</v>
          </cell>
          <cell r="DG3295">
            <v>1</v>
          </cell>
        </row>
        <row r="3296">
          <cell r="Q3296">
            <v>7471</v>
          </cell>
          <cell r="R3296" t="str">
            <v>ｱｽ塊運搬工</v>
          </cell>
          <cell r="S3296" t="str">
            <v>4t-6.6～9.0㎞以下</v>
          </cell>
          <cell r="T3296" t="str">
            <v>山積0.28m3</v>
          </cell>
          <cell r="U3296" t="str">
            <v>ｍ3</v>
          </cell>
          <cell r="V3296">
            <v>4236</v>
          </cell>
          <cell r="W3296" t="str">
            <v>厚労省参考p.176</v>
          </cell>
          <cell r="X3296" t="str">
            <v>DID区間あり　管路土工</v>
          </cell>
          <cell r="Y3296">
            <v>10</v>
          </cell>
          <cell r="Z3296">
            <v>1096</v>
          </cell>
          <cell r="AA3296" t="str">
            <v>ﾀﾞﾝﾌﾟﾄﾗｯｸ運転工</v>
          </cell>
          <cell r="AB3296">
            <v>1.04</v>
          </cell>
          <cell r="AC3296">
            <v>40730</v>
          </cell>
          <cell r="AD3296">
            <v>42359.199999999997</v>
          </cell>
          <cell r="AF3296" t="e">
            <v>#N/A</v>
          </cell>
          <cell r="AH3296">
            <v>0</v>
          </cell>
          <cell r="AI3296">
            <v>0</v>
          </cell>
          <cell r="AK3296" t="e">
            <v>#N/A</v>
          </cell>
          <cell r="AM3296">
            <v>0</v>
          </cell>
          <cell r="AN3296">
            <v>0</v>
          </cell>
          <cell r="AP3296" t="e">
            <v>#N/A</v>
          </cell>
          <cell r="AR3296">
            <v>0</v>
          </cell>
          <cell r="AS3296">
            <v>0</v>
          </cell>
          <cell r="AU3296" t="e">
            <v>#N/A</v>
          </cell>
          <cell r="AW3296">
            <v>0</v>
          </cell>
          <cell r="AX3296">
            <v>0</v>
          </cell>
          <cell r="AZ3296" t="e">
            <v>#N/A</v>
          </cell>
          <cell r="BB3296">
            <v>0</v>
          </cell>
          <cell r="BC3296">
            <v>0</v>
          </cell>
          <cell r="BE3296" t="e">
            <v>#N/A</v>
          </cell>
          <cell r="BG3296">
            <v>0</v>
          </cell>
          <cell r="BH3296">
            <v>0</v>
          </cell>
          <cell r="BJ3296" t="e">
            <v>#N/A</v>
          </cell>
          <cell r="BL3296">
            <v>0</v>
          </cell>
          <cell r="BM3296">
            <v>0</v>
          </cell>
          <cell r="BO3296" t="e">
            <v>#N/A</v>
          </cell>
          <cell r="BQ3296">
            <v>0</v>
          </cell>
          <cell r="BR3296">
            <v>0</v>
          </cell>
          <cell r="BT3296" t="e">
            <v>#N/A</v>
          </cell>
          <cell r="BV3296">
            <v>0</v>
          </cell>
          <cell r="BW3296">
            <v>0</v>
          </cell>
          <cell r="CW3296">
            <v>127</v>
          </cell>
          <cell r="CX3296" t="str">
            <v>諸雑費</v>
          </cell>
          <cell r="CY3296">
            <v>1</v>
          </cell>
          <cell r="DA3296">
            <v>0.80000000000291038</v>
          </cell>
          <cell r="DG3296">
            <v>1</v>
          </cell>
        </row>
        <row r="3297">
          <cell r="Q3297">
            <v>7472</v>
          </cell>
          <cell r="R3297" t="str">
            <v>ｱｽ塊運搬工</v>
          </cell>
          <cell r="S3297" t="str">
            <v>4t-9.1～12.0㎞以下</v>
          </cell>
          <cell r="T3297" t="str">
            <v>山積0.28m3</v>
          </cell>
          <cell r="U3297" t="str">
            <v>ｍ3</v>
          </cell>
          <cell r="V3297">
            <v>4766</v>
          </cell>
          <cell r="W3297" t="str">
            <v>厚労省参考p.176</v>
          </cell>
          <cell r="X3297" t="str">
            <v>DID区間あり　管路土工</v>
          </cell>
          <cell r="Y3297">
            <v>10</v>
          </cell>
          <cell r="Z3297">
            <v>1096</v>
          </cell>
          <cell r="AA3297" t="str">
            <v>ﾀﾞﾝﾌﾟﾄﾗｯｸ運転工</v>
          </cell>
          <cell r="AB3297">
            <v>1.17</v>
          </cell>
          <cell r="AC3297">
            <v>40730</v>
          </cell>
          <cell r="AD3297">
            <v>47654.1</v>
          </cell>
          <cell r="AF3297" t="e">
            <v>#N/A</v>
          </cell>
          <cell r="AH3297">
            <v>0</v>
          </cell>
          <cell r="AI3297">
            <v>0</v>
          </cell>
          <cell r="AK3297" t="e">
            <v>#N/A</v>
          </cell>
          <cell r="AM3297">
            <v>0</v>
          </cell>
          <cell r="AN3297">
            <v>0</v>
          </cell>
          <cell r="AP3297" t="e">
            <v>#N/A</v>
          </cell>
          <cell r="AR3297">
            <v>0</v>
          </cell>
          <cell r="AS3297">
            <v>0</v>
          </cell>
          <cell r="AU3297" t="e">
            <v>#N/A</v>
          </cell>
          <cell r="AW3297">
            <v>0</v>
          </cell>
          <cell r="AX3297">
            <v>0</v>
          </cell>
          <cell r="AZ3297" t="e">
            <v>#N/A</v>
          </cell>
          <cell r="BB3297">
            <v>0</v>
          </cell>
          <cell r="BC3297">
            <v>0</v>
          </cell>
          <cell r="BE3297" t="e">
            <v>#N/A</v>
          </cell>
          <cell r="BG3297">
            <v>0</v>
          </cell>
          <cell r="BH3297">
            <v>0</v>
          </cell>
          <cell r="BJ3297" t="e">
            <v>#N/A</v>
          </cell>
          <cell r="BL3297">
            <v>0</v>
          </cell>
          <cell r="BM3297">
            <v>0</v>
          </cell>
          <cell r="BO3297" t="e">
            <v>#N/A</v>
          </cell>
          <cell r="BQ3297">
            <v>0</v>
          </cell>
          <cell r="BR3297">
            <v>0</v>
          </cell>
          <cell r="BT3297" t="e">
            <v>#N/A</v>
          </cell>
          <cell r="BV3297">
            <v>0</v>
          </cell>
          <cell r="BW3297">
            <v>0</v>
          </cell>
          <cell r="CW3297">
            <v>127</v>
          </cell>
          <cell r="CX3297" t="str">
            <v>諸雑費</v>
          </cell>
          <cell r="CY3297">
            <v>1</v>
          </cell>
          <cell r="DA3297">
            <v>5.9000000000014552</v>
          </cell>
          <cell r="DG3297">
            <v>1</v>
          </cell>
        </row>
        <row r="3298">
          <cell r="Q3298">
            <v>7473</v>
          </cell>
          <cell r="R3298" t="str">
            <v>ｱｽ塊運搬工</v>
          </cell>
          <cell r="S3298" t="str">
            <v>4t-12.1～17.0㎞以下</v>
          </cell>
          <cell r="T3298" t="str">
            <v>山積0.28m3</v>
          </cell>
          <cell r="U3298" t="str">
            <v>ｍ3</v>
          </cell>
          <cell r="V3298">
            <v>5825</v>
          </cell>
          <cell r="W3298" t="str">
            <v>厚労省参考p.176</v>
          </cell>
          <cell r="X3298" t="str">
            <v>DID区間あり　管路土工</v>
          </cell>
          <cell r="Y3298">
            <v>10</v>
          </cell>
          <cell r="Z3298">
            <v>1096</v>
          </cell>
          <cell r="AA3298" t="str">
            <v>ﾀﾞﾝﾌﾟﾄﾗｯｸ運転工</v>
          </cell>
          <cell r="AB3298">
            <v>1.43</v>
          </cell>
          <cell r="AC3298">
            <v>40730</v>
          </cell>
          <cell r="AD3298">
            <v>58243.9</v>
          </cell>
          <cell r="AF3298" t="e">
            <v>#N/A</v>
          </cell>
          <cell r="AH3298">
            <v>0</v>
          </cell>
          <cell r="AI3298">
            <v>0</v>
          </cell>
          <cell r="AK3298" t="e">
            <v>#N/A</v>
          </cell>
          <cell r="AM3298">
            <v>0</v>
          </cell>
          <cell r="AN3298">
            <v>0</v>
          </cell>
          <cell r="AP3298" t="e">
            <v>#N/A</v>
          </cell>
          <cell r="AR3298">
            <v>0</v>
          </cell>
          <cell r="AS3298">
            <v>0</v>
          </cell>
          <cell r="AU3298" t="e">
            <v>#N/A</v>
          </cell>
          <cell r="AW3298">
            <v>0</v>
          </cell>
          <cell r="AX3298">
            <v>0</v>
          </cell>
          <cell r="AZ3298" t="e">
            <v>#N/A</v>
          </cell>
          <cell r="BB3298">
            <v>0</v>
          </cell>
          <cell r="BC3298">
            <v>0</v>
          </cell>
          <cell r="BE3298" t="e">
            <v>#N/A</v>
          </cell>
          <cell r="BG3298">
            <v>0</v>
          </cell>
          <cell r="BH3298">
            <v>0</v>
          </cell>
          <cell r="BJ3298" t="e">
            <v>#N/A</v>
          </cell>
          <cell r="BL3298">
            <v>0</v>
          </cell>
          <cell r="BM3298">
            <v>0</v>
          </cell>
          <cell r="BO3298" t="e">
            <v>#N/A</v>
          </cell>
          <cell r="BQ3298">
            <v>0</v>
          </cell>
          <cell r="BR3298">
            <v>0</v>
          </cell>
          <cell r="BT3298" t="e">
            <v>#N/A</v>
          </cell>
          <cell r="BV3298">
            <v>0</v>
          </cell>
          <cell r="BW3298">
            <v>0</v>
          </cell>
          <cell r="CW3298">
            <v>127</v>
          </cell>
          <cell r="CX3298" t="str">
            <v>諸雑費</v>
          </cell>
          <cell r="CY3298">
            <v>1</v>
          </cell>
          <cell r="DA3298">
            <v>6.0999999999985448</v>
          </cell>
          <cell r="DG3298">
            <v>1</v>
          </cell>
        </row>
        <row r="3299">
          <cell r="Q3299">
            <v>7474</v>
          </cell>
          <cell r="R3299" t="str">
            <v>ｱｽ塊運搬工</v>
          </cell>
          <cell r="S3299" t="str">
            <v>4t-17.1～20.0㎞以下</v>
          </cell>
          <cell r="T3299" t="str">
            <v>山積0.28m3</v>
          </cell>
          <cell r="U3299" t="str">
            <v>ｍ3</v>
          </cell>
          <cell r="V3299">
            <v>7943</v>
          </cell>
          <cell r="W3299" t="str">
            <v>厚労省参考p.176</v>
          </cell>
          <cell r="X3299" t="str">
            <v>DID区間あり　管路土工</v>
          </cell>
          <cell r="Y3299">
            <v>10</v>
          </cell>
          <cell r="Z3299">
            <v>1096</v>
          </cell>
          <cell r="AA3299" t="str">
            <v>ﾀﾞﾝﾌﾟﾄﾗｯｸ運転工</v>
          </cell>
          <cell r="AB3299">
            <v>1.95</v>
          </cell>
          <cell r="AC3299">
            <v>40730</v>
          </cell>
          <cell r="AD3299">
            <v>79423.5</v>
          </cell>
          <cell r="AF3299" t="e">
            <v>#N/A</v>
          </cell>
          <cell r="AH3299">
            <v>0</v>
          </cell>
          <cell r="AI3299">
            <v>0</v>
          </cell>
          <cell r="AK3299" t="e">
            <v>#N/A</v>
          </cell>
          <cell r="AM3299">
            <v>0</v>
          </cell>
          <cell r="AN3299">
            <v>0</v>
          </cell>
          <cell r="AP3299" t="e">
            <v>#N/A</v>
          </cell>
          <cell r="AR3299">
            <v>0</v>
          </cell>
          <cell r="AS3299">
            <v>0</v>
          </cell>
          <cell r="AU3299" t="e">
            <v>#N/A</v>
          </cell>
          <cell r="AW3299">
            <v>0</v>
          </cell>
          <cell r="AX3299">
            <v>0</v>
          </cell>
          <cell r="AZ3299" t="e">
            <v>#N/A</v>
          </cell>
          <cell r="BB3299">
            <v>0</v>
          </cell>
          <cell r="BC3299">
            <v>0</v>
          </cell>
          <cell r="BE3299" t="e">
            <v>#N/A</v>
          </cell>
          <cell r="BG3299">
            <v>0</v>
          </cell>
          <cell r="BH3299">
            <v>0</v>
          </cell>
          <cell r="BJ3299" t="e">
            <v>#N/A</v>
          </cell>
          <cell r="BL3299">
            <v>0</v>
          </cell>
          <cell r="BM3299">
            <v>0</v>
          </cell>
          <cell r="BO3299" t="e">
            <v>#N/A</v>
          </cell>
          <cell r="BQ3299">
            <v>0</v>
          </cell>
          <cell r="BR3299">
            <v>0</v>
          </cell>
          <cell r="BT3299" t="e">
            <v>#N/A</v>
          </cell>
          <cell r="BV3299">
            <v>0</v>
          </cell>
          <cell r="BW3299">
            <v>0</v>
          </cell>
          <cell r="CW3299">
            <v>127</v>
          </cell>
          <cell r="CX3299" t="str">
            <v>諸雑費</v>
          </cell>
          <cell r="CY3299">
            <v>1</v>
          </cell>
          <cell r="DA3299">
            <v>6.5</v>
          </cell>
          <cell r="DG3299">
            <v>1</v>
          </cell>
        </row>
        <row r="3300">
          <cell r="Q3300">
            <v>7475</v>
          </cell>
          <cell r="R3300" t="str">
            <v>軟岩運搬工</v>
          </cell>
          <cell r="S3300" t="str">
            <v>4t-0.5㎞以下</v>
          </cell>
          <cell r="T3300" t="str">
            <v>山積0.28m3</v>
          </cell>
          <cell r="U3300" t="str">
            <v>ｍ3</v>
          </cell>
          <cell r="V3300">
            <v>1243</v>
          </cell>
          <cell r="W3300" t="str">
            <v>厚労省参考p.176</v>
          </cell>
          <cell r="X3300" t="str">
            <v>DID区間あり　管路土工</v>
          </cell>
          <cell r="Y3300">
            <v>10</v>
          </cell>
          <cell r="Z3300">
            <v>1096</v>
          </cell>
          <cell r="AA3300" t="str">
            <v>ﾀﾞﾝﾌﾟﾄﾗｯｸ運転工</v>
          </cell>
          <cell r="AB3300">
            <v>0.30499999999999999</v>
          </cell>
          <cell r="AC3300">
            <v>40730</v>
          </cell>
          <cell r="AD3300">
            <v>12422.65</v>
          </cell>
          <cell r="AF3300" t="e">
            <v>#N/A</v>
          </cell>
          <cell r="AH3300">
            <v>0</v>
          </cell>
          <cell r="AI3300">
            <v>0</v>
          </cell>
          <cell r="AK3300" t="e">
            <v>#N/A</v>
          </cell>
          <cell r="AM3300">
            <v>0</v>
          </cell>
          <cell r="AN3300">
            <v>0</v>
          </cell>
          <cell r="AP3300" t="e">
            <v>#N/A</v>
          </cell>
          <cell r="AR3300">
            <v>0</v>
          </cell>
          <cell r="AS3300">
            <v>0</v>
          </cell>
          <cell r="AU3300" t="e">
            <v>#N/A</v>
          </cell>
          <cell r="AW3300">
            <v>0</v>
          </cell>
          <cell r="AX3300">
            <v>0</v>
          </cell>
          <cell r="AZ3300" t="e">
            <v>#N/A</v>
          </cell>
          <cell r="BB3300">
            <v>0</v>
          </cell>
          <cell r="BC3300">
            <v>0</v>
          </cell>
          <cell r="BE3300" t="e">
            <v>#N/A</v>
          </cell>
          <cell r="BG3300">
            <v>0</v>
          </cell>
          <cell r="BH3300">
            <v>0</v>
          </cell>
          <cell r="BJ3300" t="e">
            <v>#N/A</v>
          </cell>
          <cell r="BL3300">
            <v>0</v>
          </cell>
          <cell r="BM3300">
            <v>0</v>
          </cell>
          <cell r="BO3300" t="e">
            <v>#N/A</v>
          </cell>
          <cell r="BQ3300">
            <v>0</v>
          </cell>
          <cell r="BR3300">
            <v>0</v>
          </cell>
          <cell r="BT3300" t="e">
            <v>#N/A</v>
          </cell>
          <cell r="BV3300">
            <v>0</v>
          </cell>
          <cell r="BW3300">
            <v>0</v>
          </cell>
          <cell r="CW3300">
            <v>127</v>
          </cell>
          <cell r="CX3300" t="str">
            <v>諸雑費</v>
          </cell>
          <cell r="CY3300">
            <v>1</v>
          </cell>
          <cell r="DA3300">
            <v>7.3500000000003638</v>
          </cell>
          <cell r="DG3300">
            <v>1</v>
          </cell>
        </row>
        <row r="3301">
          <cell r="Q3301">
            <v>7476</v>
          </cell>
          <cell r="R3301" t="str">
            <v>軟岩運搬工</v>
          </cell>
          <cell r="S3301" t="str">
            <v>4t-0.6～1.0㎞以下</v>
          </cell>
          <cell r="T3301" t="str">
            <v>山積0.28m3</v>
          </cell>
          <cell r="U3301" t="str">
            <v>ｍ3</v>
          </cell>
          <cell r="V3301">
            <v>1491</v>
          </cell>
          <cell r="W3301" t="str">
            <v>厚労省参考p.176</v>
          </cell>
          <cell r="X3301" t="str">
            <v>DID区間あり　管路土工</v>
          </cell>
          <cell r="Y3301">
            <v>10</v>
          </cell>
          <cell r="Z3301">
            <v>1096</v>
          </cell>
          <cell r="AA3301" t="str">
            <v>ﾀﾞﾝﾌﾟﾄﾗｯｸ運転工</v>
          </cell>
          <cell r="AB3301">
            <v>0.36599999999999999</v>
          </cell>
          <cell r="AC3301">
            <v>40730</v>
          </cell>
          <cell r="AD3301">
            <v>14907.18</v>
          </cell>
          <cell r="AF3301" t="e">
            <v>#N/A</v>
          </cell>
          <cell r="AH3301">
            <v>0</v>
          </cell>
          <cell r="AI3301">
            <v>0</v>
          </cell>
          <cell r="AK3301" t="e">
            <v>#N/A</v>
          </cell>
          <cell r="AM3301">
            <v>0</v>
          </cell>
          <cell r="AN3301">
            <v>0</v>
          </cell>
          <cell r="AP3301" t="e">
            <v>#N/A</v>
          </cell>
          <cell r="AR3301">
            <v>0</v>
          </cell>
          <cell r="AS3301">
            <v>0</v>
          </cell>
          <cell r="AU3301" t="e">
            <v>#N/A</v>
          </cell>
          <cell r="AW3301">
            <v>0</v>
          </cell>
          <cell r="AX3301">
            <v>0</v>
          </cell>
          <cell r="AZ3301" t="e">
            <v>#N/A</v>
          </cell>
          <cell r="BB3301">
            <v>0</v>
          </cell>
          <cell r="BC3301">
            <v>0</v>
          </cell>
          <cell r="BE3301" t="e">
            <v>#N/A</v>
          </cell>
          <cell r="BG3301">
            <v>0</v>
          </cell>
          <cell r="BH3301">
            <v>0</v>
          </cell>
          <cell r="BJ3301" t="e">
            <v>#N/A</v>
          </cell>
          <cell r="BL3301">
            <v>0</v>
          </cell>
          <cell r="BM3301">
            <v>0</v>
          </cell>
          <cell r="BO3301" t="e">
            <v>#N/A</v>
          </cell>
          <cell r="BQ3301">
            <v>0</v>
          </cell>
          <cell r="BR3301">
            <v>0</v>
          </cell>
          <cell r="BT3301" t="e">
            <v>#N/A</v>
          </cell>
          <cell r="BV3301">
            <v>0</v>
          </cell>
          <cell r="BW3301">
            <v>0</v>
          </cell>
          <cell r="CW3301">
            <v>127</v>
          </cell>
          <cell r="CX3301" t="str">
            <v>諸雑費</v>
          </cell>
          <cell r="CY3301">
            <v>1</v>
          </cell>
          <cell r="DA3301">
            <v>2.819999999999709</v>
          </cell>
          <cell r="DG3301">
            <v>1</v>
          </cell>
        </row>
        <row r="3302">
          <cell r="Q3302">
            <v>7477</v>
          </cell>
          <cell r="R3302" t="str">
            <v>軟岩運搬工</v>
          </cell>
          <cell r="S3302" t="str">
            <v>4t-1.1～2.0㎞以下</v>
          </cell>
          <cell r="T3302" t="str">
            <v>山積0.28m3</v>
          </cell>
          <cell r="U3302" t="str">
            <v>ｍ3</v>
          </cell>
          <cell r="V3302">
            <v>1988</v>
          </cell>
          <cell r="W3302" t="str">
            <v>厚労省参考p.176</v>
          </cell>
          <cell r="X3302" t="str">
            <v>DID区間あり　管路土工</v>
          </cell>
          <cell r="Y3302">
            <v>10</v>
          </cell>
          <cell r="Z3302">
            <v>1096</v>
          </cell>
          <cell r="AA3302" t="str">
            <v>ﾀﾞﾝﾌﾟﾄﾗｯｸ運転工</v>
          </cell>
          <cell r="AB3302">
            <v>0.48799999999999999</v>
          </cell>
          <cell r="AC3302">
            <v>40730</v>
          </cell>
          <cell r="AD3302">
            <v>19876.240000000002</v>
          </cell>
          <cell r="AF3302" t="e">
            <v>#N/A</v>
          </cell>
          <cell r="AH3302">
            <v>0</v>
          </cell>
          <cell r="AI3302">
            <v>0</v>
          </cell>
          <cell r="AK3302" t="e">
            <v>#N/A</v>
          </cell>
          <cell r="AM3302">
            <v>0</v>
          </cell>
          <cell r="AN3302">
            <v>0</v>
          </cell>
          <cell r="AP3302" t="e">
            <v>#N/A</v>
          </cell>
          <cell r="AR3302">
            <v>0</v>
          </cell>
          <cell r="AS3302">
            <v>0</v>
          </cell>
          <cell r="AU3302" t="e">
            <v>#N/A</v>
          </cell>
          <cell r="AW3302">
            <v>0</v>
          </cell>
          <cell r="AX3302">
            <v>0</v>
          </cell>
          <cell r="AZ3302" t="e">
            <v>#N/A</v>
          </cell>
          <cell r="BB3302">
            <v>0</v>
          </cell>
          <cell r="BC3302">
            <v>0</v>
          </cell>
          <cell r="BE3302" t="e">
            <v>#N/A</v>
          </cell>
          <cell r="BG3302">
            <v>0</v>
          </cell>
          <cell r="BH3302">
            <v>0</v>
          </cell>
          <cell r="BJ3302" t="e">
            <v>#N/A</v>
          </cell>
          <cell r="BL3302">
            <v>0</v>
          </cell>
          <cell r="BM3302">
            <v>0</v>
          </cell>
          <cell r="BO3302" t="e">
            <v>#N/A</v>
          </cell>
          <cell r="BQ3302">
            <v>0</v>
          </cell>
          <cell r="BR3302">
            <v>0</v>
          </cell>
          <cell r="BT3302" t="e">
            <v>#N/A</v>
          </cell>
          <cell r="BV3302">
            <v>0</v>
          </cell>
          <cell r="BW3302">
            <v>0</v>
          </cell>
          <cell r="CW3302">
            <v>127</v>
          </cell>
          <cell r="CX3302" t="str">
            <v>諸雑費</v>
          </cell>
          <cell r="CY3302">
            <v>1</v>
          </cell>
          <cell r="DA3302">
            <v>3.7599999999983993</v>
          </cell>
          <cell r="DG3302">
            <v>1</v>
          </cell>
        </row>
        <row r="3303">
          <cell r="Q3303">
            <v>7478</v>
          </cell>
          <cell r="R3303" t="str">
            <v>軟岩運搬工</v>
          </cell>
          <cell r="S3303" t="str">
            <v>4t-2.1～3.0㎞以下</v>
          </cell>
          <cell r="T3303" t="str">
            <v>山積0.28m3</v>
          </cell>
          <cell r="U3303" t="str">
            <v>ｍ3</v>
          </cell>
          <cell r="V3303">
            <v>2485</v>
          </cell>
          <cell r="W3303" t="str">
            <v>厚労省参考p.176</v>
          </cell>
          <cell r="X3303" t="str">
            <v>DID区間あり　管路土工</v>
          </cell>
          <cell r="Y3303">
            <v>10</v>
          </cell>
          <cell r="Z3303">
            <v>1096</v>
          </cell>
          <cell r="AA3303" t="str">
            <v>ﾀﾞﾝﾌﾟﾄﾗｯｸ運転工</v>
          </cell>
          <cell r="AB3303">
            <v>0.61</v>
          </cell>
          <cell r="AC3303">
            <v>40730</v>
          </cell>
          <cell r="AD3303">
            <v>24845.3</v>
          </cell>
          <cell r="AF3303" t="e">
            <v>#N/A</v>
          </cell>
          <cell r="AH3303">
            <v>0</v>
          </cell>
          <cell r="AI3303">
            <v>0</v>
          </cell>
          <cell r="AK3303" t="e">
            <v>#N/A</v>
          </cell>
          <cell r="AM3303">
            <v>0</v>
          </cell>
          <cell r="AN3303">
            <v>0</v>
          </cell>
          <cell r="AP3303" t="e">
            <v>#N/A</v>
          </cell>
          <cell r="AR3303">
            <v>0</v>
          </cell>
          <cell r="AS3303">
            <v>0</v>
          </cell>
          <cell r="AU3303" t="e">
            <v>#N/A</v>
          </cell>
          <cell r="AW3303">
            <v>0</v>
          </cell>
          <cell r="AX3303">
            <v>0</v>
          </cell>
          <cell r="AZ3303" t="e">
            <v>#N/A</v>
          </cell>
          <cell r="BB3303">
            <v>0</v>
          </cell>
          <cell r="BC3303">
            <v>0</v>
          </cell>
          <cell r="BE3303" t="e">
            <v>#N/A</v>
          </cell>
          <cell r="BG3303">
            <v>0</v>
          </cell>
          <cell r="BH3303">
            <v>0</v>
          </cell>
          <cell r="BJ3303" t="e">
            <v>#N/A</v>
          </cell>
          <cell r="BL3303">
            <v>0</v>
          </cell>
          <cell r="BM3303">
            <v>0</v>
          </cell>
          <cell r="BO3303" t="e">
            <v>#N/A</v>
          </cell>
          <cell r="BQ3303">
            <v>0</v>
          </cell>
          <cell r="BR3303">
            <v>0</v>
          </cell>
          <cell r="BT3303" t="e">
            <v>#N/A</v>
          </cell>
          <cell r="BV3303">
            <v>0</v>
          </cell>
          <cell r="BW3303">
            <v>0</v>
          </cell>
          <cell r="CW3303">
            <v>127</v>
          </cell>
          <cell r="CX3303" t="str">
            <v>諸雑費</v>
          </cell>
          <cell r="CY3303">
            <v>1</v>
          </cell>
          <cell r="DA3303">
            <v>4.7000000000007276</v>
          </cell>
          <cell r="DG3303">
            <v>1</v>
          </cell>
        </row>
        <row r="3304">
          <cell r="Q3304">
            <v>7479</v>
          </cell>
          <cell r="R3304" t="str">
            <v>軟岩運搬工</v>
          </cell>
          <cell r="S3304" t="str">
            <v>4t-3.1～4.5㎞以下</v>
          </cell>
          <cell r="T3304" t="str">
            <v>山積0.28m3</v>
          </cell>
          <cell r="U3304" t="str">
            <v>ｍ3</v>
          </cell>
          <cell r="V3304">
            <v>2982</v>
          </cell>
          <cell r="W3304" t="str">
            <v>厚労省参考p.176</v>
          </cell>
          <cell r="X3304" t="str">
            <v>DID区間あり　管路土工</v>
          </cell>
          <cell r="Y3304">
            <v>10</v>
          </cell>
          <cell r="Z3304">
            <v>1096</v>
          </cell>
          <cell r="AA3304" t="str">
            <v>ﾀﾞﾝﾌﾟﾄﾗｯｸ運転工</v>
          </cell>
          <cell r="AB3304">
            <v>0.73199999999999998</v>
          </cell>
          <cell r="AC3304">
            <v>40730</v>
          </cell>
          <cell r="AD3304">
            <v>29814.36</v>
          </cell>
          <cell r="AF3304" t="e">
            <v>#N/A</v>
          </cell>
          <cell r="AH3304">
            <v>0</v>
          </cell>
          <cell r="AI3304">
            <v>0</v>
          </cell>
          <cell r="AK3304" t="e">
            <v>#N/A</v>
          </cell>
          <cell r="AM3304">
            <v>0</v>
          </cell>
          <cell r="AN3304">
            <v>0</v>
          </cell>
          <cell r="AP3304" t="e">
            <v>#N/A</v>
          </cell>
          <cell r="AR3304">
            <v>0</v>
          </cell>
          <cell r="AS3304">
            <v>0</v>
          </cell>
          <cell r="AU3304" t="e">
            <v>#N/A</v>
          </cell>
          <cell r="AW3304">
            <v>0</v>
          </cell>
          <cell r="AX3304">
            <v>0</v>
          </cell>
          <cell r="AZ3304" t="e">
            <v>#N/A</v>
          </cell>
          <cell r="BB3304">
            <v>0</v>
          </cell>
          <cell r="BC3304">
            <v>0</v>
          </cell>
          <cell r="BE3304" t="e">
            <v>#N/A</v>
          </cell>
          <cell r="BG3304">
            <v>0</v>
          </cell>
          <cell r="BH3304">
            <v>0</v>
          </cell>
          <cell r="BJ3304" t="e">
            <v>#N/A</v>
          </cell>
          <cell r="BL3304">
            <v>0</v>
          </cell>
          <cell r="BM3304">
            <v>0</v>
          </cell>
          <cell r="BO3304" t="e">
            <v>#N/A</v>
          </cell>
          <cell r="BQ3304">
            <v>0</v>
          </cell>
          <cell r="BR3304">
            <v>0</v>
          </cell>
          <cell r="BT3304" t="e">
            <v>#N/A</v>
          </cell>
          <cell r="BV3304">
            <v>0</v>
          </cell>
          <cell r="BW3304">
            <v>0</v>
          </cell>
          <cell r="CW3304">
            <v>127</v>
          </cell>
          <cell r="CX3304" t="str">
            <v>諸雑費</v>
          </cell>
          <cell r="CY3304">
            <v>1</v>
          </cell>
          <cell r="DA3304">
            <v>5.6399999999994179</v>
          </cell>
          <cell r="DG3304">
            <v>1</v>
          </cell>
        </row>
        <row r="3305">
          <cell r="Q3305">
            <v>7480</v>
          </cell>
          <cell r="R3305" t="str">
            <v>軟岩運搬工</v>
          </cell>
          <cell r="S3305" t="str">
            <v>4t-4.6～6.5㎞以下</v>
          </cell>
          <cell r="T3305" t="str">
            <v>山積0.28m3</v>
          </cell>
          <cell r="U3305" t="str">
            <v>ｍ3</v>
          </cell>
          <cell r="V3305">
            <v>3479</v>
          </cell>
          <cell r="W3305" t="str">
            <v>厚労省参考p.176</v>
          </cell>
          <cell r="X3305" t="str">
            <v>DID区間あり　管路土工</v>
          </cell>
          <cell r="Y3305">
            <v>10</v>
          </cell>
          <cell r="Z3305">
            <v>1096</v>
          </cell>
          <cell r="AA3305" t="str">
            <v>ﾀﾞﾝﾌﾟﾄﾗｯｸ運転工</v>
          </cell>
          <cell r="AB3305">
            <v>0.85399999999999998</v>
          </cell>
          <cell r="AC3305">
            <v>40730</v>
          </cell>
          <cell r="AD3305">
            <v>34783.42</v>
          </cell>
          <cell r="AF3305" t="e">
            <v>#N/A</v>
          </cell>
          <cell r="AH3305">
            <v>0</v>
          </cell>
          <cell r="AI3305">
            <v>0</v>
          </cell>
          <cell r="AK3305" t="e">
            <v>#N/A</v>
          </cell>
          <cell r="AM3305">
            <v>0</v>
          </cell>
          <cell r="AN3305">
            <v>0</v>
          </cell>
          <cell r="AP3305" t="e">
            <v>#N/A</v>
          </cell>
          <cell r="AR3305">
            <v>0</v>
          </cell>
          <cell r="AS3305">
            <v>0</v>
          </cell>
          <cell r="AU3305" t="e">
            <v>#N/A</v>
          </cell>
          <cell r="AW3305">
            <v>0</v>
          </cell>
          <cell r="AX3305">
            <v>0</v>
          </cell>
          <cell r="AZ3305" t="e">
            <v>#N/A</v>
          </cell>
          <cell r="BB3305">
            <v>0</v>
          </cell>
          <cell r="BC3305">
            <v>0</v>
          </cell>
          <cell r="BE3305" t="e">
            <v>#N/A</v>
          </cell>
          <cell r="BG3305">
            <v>0</v>
          </cell>
          <cell r="BH3305">
            <v>0</v>
          </cell>
          <cell r="BJ3305" t="e">
            <v>#N/A</v>
          </cell>
          <cell r="BL3305">
            <v>0</v>
          </cell>
          <cell r="BM3305">
            <v>0</v>
          </cell>
          <cell r="BO3305" t="e">
            <v>#N/A</v>
          </cell>
          <cell r="BQ3305">
            <v>0</v>
          </cell>
          <cell r="BR3305">
            <v>0</v>
          </cell>
          <cell r="BT3305" t="e">
            <v>#N/A</v>
          </cell>
          <cell r="BV3305">
            <v>0</v>
          </cell>
          <cell r="BW3305">
            <v>0</v>
          </cell>
          <cell r="CW3305">
            <v>127</v>
          </cell>
          <cell r="CX3305" t="str">
            <v>諸雑費</v>
          </cell>
          <cell r="CY3305">
            <v>1</v>
          </cell>
          <cell r="DA3305">
            <v>6.5800000000017462</v>
          </cell>
          <cell r="DG3305">
            <v>1</v>
          </cell>
        </row>
        <row r="3306">
          <cell r="Q3306">
            <v>7481</v>
          </cell>
          <cell r="R3306" t="str">
            <v>軟岩運搬工</v>
          </cell>
          <cell r="S3306" t="str">
            <v>4t-6.6～9.0㎞以下</v>
          </cell>
          <cell r="T3306" t="str">
            <v>山積0.28m3</v>
          </cell>
          <cell r="U3306" t="str">
            <v>ｍ3</v>
          </cell>
          <cell r="V3306">
            <v>3976</v>
          </cell>
          <cell r="W3306" t="str">
            <v>厚労省参考p.176</v>
          </cell>
          <cell r="X3306" t="str">
            <v>DID区間あり　管路土工</v>
          </cell>
          <cell r="Y3306">
            <v>10</v>
          </cell>
          <cell r="Z3306">
            <v>1096</v>
          </cell>
          <cell r="AA3306" t="str">
            <v>ﾀﾞﾝﾌﾟﾄﾗｯｸ運転工</v>
          </cell>
          <cell r="AB3306">
            <v>0.97599999999999998</v>
          </cell>
          <cell r="AC3306">
            <v>40730</v>
          </cell>
          <cell r="AD3306">
            <v>39752.480000000003</v>
          </cell>
          <cell r="AF3306" t="e">
            <v>#N/A</v>
          </cell>
          <cell r="AH3306">
            <v>0</v>
          </cell>
          <cell r="AI3306">
            <v>0</v>
          </cell>
          <cell r="AK3306" t="e">
            <v>#N/A</v>
          </cell>
          <cell r="AM3306">
            <v>0</v>
          </cell>
          <cell r="AN3306">
            <v>0</v>
          </cell>
          <cell r="AP3306" t="e">
            <v>#N/A</v>
          </cell>
          <cell r="AR3306">
            <v>0</v>
          </cell>
          <cell r="AS3306">
            <v>0</v>
          </cell>
          <cell r="AU3306" t="e">
            <v>#N/A</v>
          </cell>
          <cell r="AW3306">
            <v>0</v>
          </cell>
          <cell r="AX3306">
            <v>0</v>
          </cell>
          <cell r="AZ3306" t="e">
            <v>#N/A</v>
          </cell>
          <cell r="BB3306">
            <v>0</v>
          </cell>
          <cell r="BC3306">
            <v>0</v>
          </cell>
          <cell r="BE3306" t="e">
            <v>#N/A</v>
          </cell>
          <cell r="BG3306">
            <v>0</v>
          </cell>
          <cell r="BH3306">
            <v>0</v>
          </cell>
          <cell r="BJ3306" t="e">
            <v>#N/A</v>
          </cell>
          <cell r="BL3306">
            <v>0</v>
          </cell>
          <cell r="BM3306">
            <v>0</v>
          </cell>
          <cell r="BO3306" t="e">
            <v>#N/A</v>
          </cell>
          <cell r="BQ3306">
            <v>0</v>
          </cell>
          <cell r="BR3306">
            <v>0</v>
          </cell>
          <cell r="BT3306" t="e">
            <v>#N/A</v>
          </cell>
          <cell r="BV3306">
            <v>0</v>
          </cell>
          <cell r="BW3306">
            <v>0</v>
          </cell>
          <cell r="CW3306">
            <v>127</v>
          </cell>
          <cell r="CX3306" t="str">
            <v>諸雑費</v>
          </cell>
          <cell r="CY3306">
            <v>1</v>
          </cell>
          <cell r="DA3306">
            <v>7.5199999999967986</v>
          </cell>
          <cell r="DG3306">
            <v>1</v>
          </cell>
        </row>
        <row r="3307">
          <cell r="Q3307">
            <v>7482</v>
          </cell>
          <cell r="R3307" t="str">
            <v>軟岩運搬工</v>
          </cell>
          <cell r="S3307" t="str">
            <v>4t-9.1～12.0㎞以下</v>
          </cell>
          <cell r="T3307" t="str">
            <v>山積0.28m3</v>
          </cell>
          <cell r="U3307" t="str">
            <v>ｍ3</v>
          </cell>
          <cell r="V3307">
            <v>4473</v>
          </cell>
          <cell r="W3307" t="str">
            <v>厚労省参考p.176</v>
          </cell>
          <cell r="X3307" t="str">
            <v>DID区間あり　管路土工</v>
          </cell>
          <cell r="Y3307">
            <v>10</v>
          </cell>
          <cell r="Z3307">
            <v>1096</v>
          </cell>
          <cell r="AA3307" t="str">
            <v>ﾀﾞﾝﾌﾟﾄﾗｯｸ運転工</v>
          </cell>
          <cell r="AB3307">
            <v>1.0980000000000001</v>
          </cell>
          <cell r="AC3307">
            <v>40730</v>
          </cell>
          <cell r="AD3307">
            <v>44721.54</v>
          </cell>
          <cell r="AF3307" t="e">
            <v>#N/A</v>
          </cell>
          <cell r="AH3307">
            <v>0</v>
          </cell>
          <cell r="AI3307">
            <v>0</v>
          </cell>
          <cell r="AK3307" t="e">
            <v>#N/A</v>
          </cell>
          <cell r="AM3307">
            <v>0</v>
          </cell>
          <cell r="AN3307">
            <v>0</v>
          </cell>
          <cell r="AP3307" t="e">
            <v>#N/A</v>
          </cell>
          <cell r="AR3307">
            <v>0</v>
          </cell>
          <cell r="AS3307">
            <v>0</v>
          </cell>
          <cell r="AU3307" t="e">
            <v>#N/A</v>
          </cell>
          <cell r="AW3307">
            <v>0</v>
          </cell>
          <cell r="AX3307">
            <v>0</v>
          </cell>
          <cell r="AZ3307" t="e">
            <v>#N/A</v>
          </cell>
          <cell r="BB3307">
            <v>0</v>
          </cell>
          <cell r="BC3307">
            <v>0</v>
          </cell>
          <cell r="BE3307" t="e">
            <v>#N/A</v>
          </cell>
          <cell r="BG3307">
            <v>0</v>
          </cell>
          <cell r="BH3307">
            <v>0</v>
          </cell>
          <cell r="BJ3307" t="e">
            <v>#N/A</v>
          </cell>
          <cell r="BL3307">
            <v>0</v>
          </cell>
          <cell r="BM3307">
            <v>0</v>
          </cell>
          <cell r="BO3307" t="e">
            <v>#N/A</v>
          </cell>
          <cell r="BQ3307">
            <v>0</v>
          </cell>
          <cell r="BR3307">
            <v>0</v>
          </cell>
          <cell r="BT3307" t="e">
            <v>#N/A</v>
          </cell>
          <cell r="BV3307">
            <v>0</v>
          </cell>
          <cell r="BW3307">
            <v>0</v>
          </cell>
          <cell r="CW3307">
            <v>127</v>
          </cell>
          <cell r="CX3307" t="str">
            <v>諸雑費</v>
          </cell>
          <cell r="CY3307">
            <v>1</v>
          </cell>
          <cell r="DA3307">
            <v>8.4599999999991269</v>
          </cell>
          <cell r="DG3307">
            <v>1</v>
          </cell>
        </row>
        <row r="3308">
          <cell r="Q3308">
            <v>7483</v>
          </cell>
          <cell r="R3308" t="str">
            <v>軟岩運搬工</v>
          </cell>
          <cell r="S3308" t="str">
            <v>4t-12.1～17.0㎞以下</v>
          </cell>
          <cell r="T3308" t="str">
            <v>山積0.28m3</v>
          </cell>
          <cell r="U3308" t="str">
            <v>ｍ3</v>
          </cell>
          <cell r="V3308">
            <v>5466</v>
          </cell>
          <cell r="W3308" t="str">
            <v>厚労省参考p.176</v>
          </cell>
          <cell r="X3308" t="str">
            <v>DID区間あり　管路土工</v>
          </cell>
          <cell r="Y3308">
            <v>10</v>
          </cell>
          <cell r="Z3308">
            <v>1096</v>
          </cell>
          <cell r="AA3308" t="str">
            <v>ﾀﾞﾝﾌﾟﾄﾗｯｸ運転工</v>
          </cell>
          <cell r="AB3308">
            <v>1.3420000000000001</v>
          </cell>
          <cell r="AC3308">
            <v>40730</v>
          </cell>
          <cell r="AD3308">
            <v>54659.66</v>
          </cell>
          <cell r="AF3308" t="e">
            <v>#N/A</v>
          </cell>
          <cell r="AH3308">
            <v>0</v>
          </cell>
          <cell r="AI3308">
            <v>0</v>
          </cell>
          <cell r="AK3308" t="e">
            <v>#N/A</v>
          </cell>
          <cell r="AM3308">
            <v>0</v>
          </cell>
          <cell r="AN3308">
            <v>0</v>
          </cell>
          <cell r="AP3308" t="e">
            <v>#N/A</v>
          </cell>
          <cell r="AR3308">
            <v>0</v>
          </cell>
          <cell r="AS3308">
            <v>0</v>
          </cell>
          <cell r="AU3308" t="e">
            <v>#N/A</v>
          </cell>
          <cell r="AW3308">
            <v>0</v>
          </cell>
          <cell r="AX3308">
            <v>0</v>
          </cell>
          <cell r="AZ3308" t="e">
            <v>#N/A</v>
          </cell>
          <cell r="BB3308">
            <v>0</v>
          </cell>
          <cell r="BC3308">
            <v>0</v>
          </cell>
          <cell r="BE3308" t="e">
            <v>#N/A</v>
          </cell>
          <cell r="BG3308">
            <v>0</v>
          </cell>
          <cell r="BH3308">
            <v>0</v>
          </cell>
          <cell r="BJ3308" t="e">
            <v>#N/A</v>
          </cell>
          <cell r="BL3308">
            <v>0</v>
          </cell>
          <cell r="BM3308">
            <v>0</v>
          </cell>
          <cell r="BO3308" t="e">
            <v>#N/A</v>
          </cell>
          <cell r="BQ3308">
            <v>0</v>
          </cell>
          <cell r="BR3308">
            <v>0</v>
          </cell>
          <cell r="BT3308" t="e">
            <v>#N/A</v>
          </cell>
          <cell r="BV3308">
            <v>0</v>
          </cell>
          <cell r="BW3308">
            <v>0</v>
          </cell>
          <cell r="CW3308">
            <v>127</v>
          </cell>
          <cell r="CX3308" t="str">
            <v>諸雑費</v>
          </cell>
          <cell r="CY3308">
            <v>1</v>
          </cell>
          <cell r="DA3308">
            <v>0.33999999999650754</v>
          </cell>
          <cell r="DG3308">
            <v>1</v>
          </cell>
        </row>
        <row r="3309">
          <cell r="Q3309">
            <v>7484</v>
          </cell>
          <cell r="R3309" t="str">
            <v>軟岩運搬工</v>
          </cell>
          <cell r="S3309" t="str">
            <v>4t-17.1～20.0㎞以下</v>
          </cell>
          <cell r="T3309" t="str">
            <v>山積0.28m3</v>
          </cell>
          <cell r="U3309" t="str">
            <v>ｍ3</v>
          </cell>
          <cell r="V3309">
            <v>7454</v>
          </cell>
          <cell r="W3309" t="str">
            <v>厚労省参考p.176</v>
          </cell>
          <cell r="X3309" t="str">
            <v>DID区間あり　管路土工</v>
          </cell>
          <cell r="Y3309">
            <v>10</v>
          </cell>
          <cell r="Z3309">
            <v>1096</v>
          </cell>
          <cell r="AA3309" t="str">
            <v>ﾀﾞﾝﾌﾟﾄﾗｯｸ運転工</v>
          </cell>
          <cell r="AB3309">
            <v>1.83</v>
          </cell>
          <cell r="AC3309">
            <v>40730</v>
          </cell>
          <cell r="AD3309">
            <v>74535.899999999994</v>
          </cell>
          <cell r="AF3309" t="e">
            <v>#N/A</v>
          </cell>
          <cell r="AH3309">
            <v>0</v>
          </cell>
          <cell r="AI3309">
            <v>0</v>
          </cell>
          <cell r="AK3309" t="e">
            <v>#N/A</v>
          </cell>
          <cell r="AM3309">
            <v>0</v>
          </cell>
          <cell r="AN3309">
            <v>0</v>
          </cell>
          <cell r="AP3309" t="e">
            <v>#N/A</v>
          </cell>
          <cell r="AR3309">
            <v>0</v>
          </cell>
          <cell r="AS3309">
            <v>0</v>
          </cell>
          <cell r="AU3309" t="e">
            <v>#N/A</v>
          </cell>
          <cell r="AW3309">
            <v>0</v>
          </cell>
          <cell r="AX3309">
            <v>0</v>
          </cell>
          <cell r="AZ3309" t="e">
            <v>#N/A</v>
          </cell>
          <cell r="BB3309">
            <v>0</v>
          </cell>
          <cell r="BC3309">
            <v>0</v>
          </cell>
          <cell r="BE3309" t="e">
            <v>#N/A</v>
          </cell>
          <cell r="BG3309">
            <v>0</v>
          </cell>
          <cell r="BH3309">
            <v>0</v>
          </cell>
          <cell r="BJ3309" t="e">
            <v>#N/A</v>
          </cell>
          <cell r="BL3309">
            <v>0</v>
          </cell>
          <cell r="BM3309">
            <v>0</v>
          </cell>
          <cell r="BO3309" t="e">
            <v>#N/A</v>
          </cell>
          <cell r="BQ3309">
            <v>0</v>
          </cell>
          <cell r="BR3309">
            <v>0</v>
          </cell>
          <cell r="BT3309" t="e">
            <v>#N/A</v>
          </cell>
          <cell r="BV3309">
            <v>0</v>
          </cell>
          <cell r="BW3309">
            <v>0</v>
          </cell>
          <cell r="CW3309">
            <v>127</v>
          </cell>
          <cell r="CX3309" t="str">
            <v>諸雑費</v>
          </cell>
          <cell r="CY3309">
            <v>1</v>
          </cell>
          <cell r="DA3309">
            <v>4.1000000000058208</v>
          </cell>
          <cell r="DG3309">
            <v>1</v>
          </cell>
        </row>
        <row r="3310">
          <cell r="Q3310">
            <v>7485</v>
          </cell>
          <cell r="R3310" t="str">
            <v>硬岩運搬工</v>
          </cell>
          <cell r="S3310" t="str">
            <v>4t-0.5㎞以下</v>
          </cell>
          <cell r="T3310" t="str">
            <v>山積0.28m3</v>
          </cell>
          <cell r="U3310" t="str">
            <v>ｍ3</v>
          </cell>
          <cell r="V3310">
            <v>1426</v>
          </cell>
          <cell r="W3310" t="str">
            <v>厚労省参考p.176</v>
          </cell>
          <cell r="X3310" t="str">
            <v>DID区間あり　管路土工</v>
          </cell>
          <cell r="Y3310">
            <v>10</v>
          </cell>
          <cell r="Z3310">
            <v>1098</v>
          </cell>
          <cell r="AA3310" t="str">
            <v>ﾀﾞﾝﾌﾟﾄﾗｯｸ運転工</v>
          </cell>
          <cell r="AB3310">
            <v>0.34300000000000003</v>
          </cell>
          <cell r="AC3310">
            <v>41570</v>
          </cell>
          <cell r="AD3310">
            <v>14258.51</v>
          </cell>
          <cell r="AF3310" t="e">
            <v>#N/A</v>
          </cell>
          <cell r="AH3310">
            <v>0</v>
          </cell>
          <cell r="AI3310">
            <v>0</v>
          </cell>
          <cell r="AK3310" t="e">
            <v>#N/A</v>
          </cell>
          <cell r="AM3310">
            <v>0</v>
          </cell>
          <cell r="AN3310">
            <v>0</v>
          </cell>
          <cell r="AP3310" t="e">
            <v>#N/A</v>
          </cell>
          <cell r="AR3310">
            <v>0</v>
          </cell>
          <cell r="AS3310">
            <v>0</v>
          </cell>
          <cell r="AU3310" t="e">
            <v>#N/A</v>
          </cell>
          <cell r="AW3310">
            <v>0</v>
          </cell>
          <cell r="AX3310">
            <v>0</v>
          </cell>
          <cell r="AZ3310" t="e">
            <v>#N/A</v>
          </cell>
          <cell r="BB3310">
            <v>0</v>
          </cell>
          <cell r="BC3310">
            <v>0</v>
          </cell>
          <cell r="BE3310" t="e">
            <v>#N/A</v>
          </cell>
          <cell r="BG3310">
            <v>0</v>
          </cell>
          <cell r="BH3310">
            <v>0</v>
          </cell>
          <cell r="BJ3310" t="e">
            <v>#N/A</v>
          </cell>
          <cell r="BL3310">
            <v>0</v>
          </cell>
          <cell r="BM3310">
            <v>0</v>
          </cell>
          <cell r="BO3310" t="e">
            <v>#N/A</v>
          </cell>
          <cell r="BQ3310">
            <v>0</v>
          </cell>
          <cell r="BR3310">
            <v>0</v>
          </cell>
          <cell r="BT3310" t="e">
            <v>#N/A</v>
          </cell>
          <cell r="BV3310">
            <v>0</v>
          </cell>
          <cell r="BW3310">
            <v>0</v>
          </cell>
          <cell r="CW3310">
            <v>127</v>
          </cell>
          <cell r="CX3310" t="str">
            <v>諸雑費</v>
          </cell>
          <cell r="CY3310">
            <v>1</v>
          </cell>
          <cell r="DA3310">
            <v>1.4899999999997817</v>
          </cell>
          <cell r="DG3310">
            <v>1</v>
          </cell>
        </row>
        <row r="3311">
          <cell r="Q3311">
            <v>7486</v>
          </cell>
          <cell r="R3311" t="str">
            <v>硬岩運搬工</v>
          </cell>
          <cell r="S3311" t="str">
            <v>4t-0.6～1.0㎞以下</v>
          </cell>
          <cell r="T3311" t="str">
            <v>山積0.28m3</v>
          </cell>
          <cell r="U3311" t="str">
            <v>ｍ3</v>
          </cell>
          <cell r="V3311">
            <v>1709</v>
          </cell>
          <cell r="W3311" t="str">
            <v>厚労省参考p.176</v>
          </cell>
          <cell r="X3311" t="str">
            <v>DID区間あり　管路土工</v>
          </cell>
          <cell r="Y3311">
            <v>10</v>
          </cell>
          <cell r="Z3311">
            <v>1098</v>
          </cell>
          <cell r="AA3311" t="str">
            <v>ﾀﾞﾝﾌﾟﾄﾗｯｸ運転工</v>
          </cell>
          <cell r="AB3311">
            <v>0.41099999999999998</v>
          </cell>
          <cell r="AC3311">
            <v>41570</v>
          </cell>
          <cell r="AD3311">
            <v>17085.27</v>
          </cell>
          <cell r="AF3311" t="e">
            <v>#N/A</v>
          </cell>
          <cell r="AH3311">
            <v>0</v>
          </cell>
          <cell r="AI3311">
            <v>0</v>
          </cell>
          <cell r="AK3311" t="e">
            <v>#N/A</v>
          </cell>
          <cell r="AM3311">
            <v>0</v>
          </cell>
          <cell r="AN3311">
            <v>0</v>
          </cell>
          <cell r="AP3311" t="e">
            <v>#N/A</v>
          </cell>
          <cell r="AR3311">
            <v>0</v>
          </cell>
          <cell r="AS3311">
            <v>0</v>
          </cell>
          <cell r="AU3311" t="e">
            <v>#N/A</v>
          </cell>
          <cell r="AW3311">
            <v>0</v>
          </cell>
          <cell r="AX3311">
            <v>0</v>
          </cell>
          <cell r="AZ3311" t="e">
            <v>#N/A</v>
          </cell>
          <cell r="BB3311">
            <v>0</v>
          </cell>
          <cell r="BC3311">
            <v>0</v>
          </cell>
          <cell r="BE3311" t="e">
            <v>#N/A</v>
          </cell>
          <cell r="BG3311">
            <v>0</v>
          </cell>
          <cell r="BH3311">
            <v>0</v>
          </cell>
          <cell r="BJ3311" t="e">
            <v>#N/A</v>
          </cell>
          <cell r="BL3311">
            <v>0</v>
          </cell>
          <cell r="BM3311">
            <v>0</v>
          </cell>
          <cell r="BO3311" t="e">
            <v>#N/A</v>
          </cell>
          <cell r="BQ3311">
            <v>0</v>
          </cell>
          <cell r="BR3311">
            <v>0</v>
          </cell>
          <cell r="BT3311" t="e">
            <v>#N/A</v>
          </cell>
          <cell r="BV3311">
            <v>0</v>
          </cell>
          <cell r="BW3311">
            <v>0</v>
          </cell>
          <cell r="CW3311">
            <v>127</v>
          </cell>
          <cell r="CX3311" t="str">
            <v>諸雑費</v>
          </cell>
          <cell r="CY3311">
            <v>1</v>
          </cell>
          <cell r="DA3311">
            <v>4.7299999999995634</v>
          </cell>
          <cell r="DG3311">
            <v>1</v>
          </cell>
        </row>
        <row r="3312">
          <cell r="Q3312">
            <v>7487</v>
          </cell>
          <cell r="R3312" t="str">
            <v>硬岩運搬工</v>
          </cell>
          <cell r="S3312" t="str">
            <v>4t-1.1～2.0㎞以下</v>
          </cell>
          <cell r="T3312" t="str">
            <v>山積0.28m3</v>
          </cell>
          <cell r="U3312" t="str">
            <v>ｍ3</v>
          </cell>
          <cell r="V3312">
            <v>2279</v>
          </cell>
          <cell r="W3312" t="str">
            <v>厚労省参考p.176</v>
          </cell>
          <cell r="X3312" t="str">
            <v>DID区間あり　管路土工</v>
          </cell>
          <cell r="Y3312">
            <v>10</v>
          </cell>
          <cell r="Z3312">
            <v>1098</v>
          </cell>
          <cell r="AA3312" t="str">
            <v>ﾀﾞﾝﾌﾟﾄﾗｯｸ運転工</v>
          </cell>
          <cell r="AB3312">
            <v>0.54800000000000004</v>
          </cell>
          <cell r="AC3312">
            <v>41570</v>
          </cell>
          <cell r="AD3312">
            <v>22780.36</v>
          </cell>
          <cell r="AF3312" t="e">
            <v>#N/A</v>
          </cell>
          <cell r="AH3312">
            <v>0</v>
          </cell>
          <cell r="AI3312">
            <v>0</v>
          </cell>
          <cell r="AK3312" t="e">
            <v>#N/A</v>
          </cell>
          <cell r="AM3312">
            <v>0</v>
          </cell>
          <cell r="AN3312">
            <v>0</v>
          </cell>
          <cell r="AP3312" t="e">
            <v>#N/A</v>
          </cell>
          <cell r="AR3312">
            <v>0</v>
          </cell>
          <cell r="AS3312">
            <v>0</v>
          </cell>
          <cell r="AU3312" t="e">
            <v>#N/A</v>
          </cell>
          <cell r="AW3312">
            <v>0</v>
          </cell>
          <cell r="AX3312">
            <v>0</v>
          </cell>
          <cell r="AZ3312" t="e">
            <v>#N/A</v>
          </cell>
          <cell r="BB3312">
            <v>0</v>
          </cell>
          <cell r="BC3312">
            <v>0</v>
          </cell>
          <cell r="BE3312" t="e">
            <v>#N/A</v>
          </cell>
          <cell r="BG3312">
            <v>0</v>
          </cell>
          <cell r="BH3312">
            <v>0</v>
          </cell>
          <cell r="BJ3312" t="e">
            <v>#N/A</v>
          </cell>
          <cell r="BL3312">
            <v>0</v>
          </cell>
          <cell r="BM3312">
            <v>0</v>
          </cell>
          <cell r="BO3312" t="e">
            <v>#N/A</v>
          </cell>
          <cell r="BQ3312">
            <v>0</v>
          </cell>
          <cell r="BR3312">
            <v>0</v>
          </cell>
          <cell r="BT3312" t="e">
            <v>#N/A</v>
          </cell>
          <cell r="BV3312">
            <v>0</v>
          </cell>
          <cell r="BW3312">
            <v>0</v>
          </cell>
          <cell r="CW3312">
            <v>127</v>
          </cell>
          <cell r="CX3312" t="str">
            <v>諸雑費</v>
          </cell>
          <cell r="CY3312">
            <v>1</v>
          </cell>
          <cell r="DA3312">
            <v>9.6399999999994179</v>
          </cell>
          <cell r="DG3312">
            <v>1</v>
          </cell>
        </row>
        <row r="3313">
          <cell r="Q3313">
            <v>7488</v>
          </cell>
          <cell r="R3313" t="str">
            <v>硬岩運搬工</v>
          </cell>
          <cell r="S3313" t="str">
            <v>4t-2.1～3.0㎞以下</v>
          </cell>
          <cell r="T3313" t="str">
            <v>山積0.28m3</v>
          </cell>
          <cell r="U3313" t="str">
            <v>ｍ3</v>
          </cell>
          <cell r="V3313">
            <v>2848</v>
          </cell>
          <cell r="W3313" t="str">
            <v>厚労省参考p.176</v>
          </cell>
          <cell r="X3313" t="str">
            <v>DID区間あり　管路土工</v>
          </cell>
          <cell r="Y3313">
            <v>10</v>
          </cell>
          <cell r="Z3313">
            <v>1098</v>
          </cell>
          <cell r="AA3313" t="str">
            <v>ﾀﾞﾝﾌﾟﾄﾗｯｸ運転工</v>
          </cell>
          <cell r="AB3313">
            <v>0.68500000000000005</v>
          </cell>
          <cell r="AC3313">
            <v>41570</v>
          </cell>
          <cell r="AD3313">
            <v>28475.45</v>
          </cell>
          <cell r="AF3313" t="e">
            <v>#N/A</v>
          </cell>
          <cell r="AH3313">
            <v>0</v>
          </cell>
          <cell r="AI3313">
            <v>0</v>
          </cell>
          <cell r="AK3313" t="e">
            <v>#N/A</v>
          </cell>
          <cell r="AM3313">
            <v>0</v>
          </cell>
          <cell r="AN3313">
            <v>0</v>
          </cell>
          <cell r="AP3313" t="e">
            <v>#N/A</v>
          </cell>
          <cell r="AR3313">
            <v>0</v>
          </cell>
          <cell r="AS3313">
            <v>0</v>
          </cell>
          <cell r="AU3313" t="e">
            <v>#N/A</v>
          </cell>
          <cell r="AW3313">
            <v>0</v>
          </cell>
          <cell r="AX3313">
            <v>0</v>
          </cell>
          <cell r="AZ3313" t="e">
            <v>#N/A</v>
          </cell>
          <cell r="BB3313">
            <v>0</v>
          </cell>
          <cell r="BC3313">
            <v>0</v>
          </cell>
          <cell r="BE3313" t="e">
            <v>#N/A</v>
          </cell>
          <cell r="BG3313">
            <v>0</v>
          </cell>
          <cell r="BH3313">
            <v>0</v>
          </cell>
          <cell r="BJ3313" t="e">
            <v>#N/A</v>
          </cell>
          <cell r="BL3313">
            <v>0</v>
          </cell>
          <cell r="BM3313">
            <v>0</v>
          </cell>
          <cell r="BO3313" t="e">
            <v>#N/A</v>
          </cell>
          <cell r="BQ3313">
            <v>0</v>
          </cell>
          <cell r="BR3313">
            <v>0</v>
          </cell>
          <cell r="BT3313" t="e">
            <v>#N/A</v>
          </cell>
          <cell r="BV3313">
            <v>0</v>
          </cell>
          <cell r="BW3313">
            <v>0</v>
          </cell>
          <cell r="CW3313">
            <v>127</v>
          </cell>
          <cell r="CX3313" t="str">
            <v>諸雑費</v>
          </cell>
          <cell r="CY3313">
            <v>1</v>
          </cell>
          <cell r="DA3313">
            <v>4.5499999999992724</v>
          </cell>
          <cell r="DG3313">
            <v>1</v>
          </cell>
        </row>
        <row r="3314">
          <cell r="Q3314">
            <v>7489</v>
          </cell>
          <cell r="R3314" t="str">
            <v>硬岩運搬工</v>
          </cell>
          <cell r="S3314" t="str">
            <v>4t-3.1～4.5㎞以下</v>
          </cell>
          <cell r="T3314" t="str">
            <v>山積0.28m3</v>
          </cell>
          <cell r="U3314" t="str">
            <v>ｍ3</v>
          </cell>
          <cell r="V3314">
            <v>3418</v>
          </cell>
          <cell r="W3314" t="str">
            <v>厚労省参考p.176</v>
          </cell>
          <cell r="X3314" t="str">
            <v>DID区間あり　管路土工</v>
          </cell>
          <cell r="Y3314">
            <v>10</v>
          </cell>
          <cell r="Z3314">
            <v>1098</v>
          </cell>
          <cell r="AA3314" t="str">
            <v>ﾀﾞﾝﾌﾟﾄﾗｯｸ運転工</v>
          </cell>
          <cell r="AB3314">
            <v>0.82199999999999995</v>
          </cell>
          <cell r="AC3314">
            <v>41570</v>
          </cell>
          <cell r="AD3314">
            <v>34170.54</v>
          </cell>
          <cell r="AF3314" t="e">
            <v>#N/A</v>
          </cell>
          <cell r="AH3314">
            <v>0</v>
          </cell>
          <cell r="AI3314">
            <v>0</v>
          </cell>
          <cell r="AK3314" t="e">
            <v>#N/A</v>
          </cell>
          <cell r="AM3314">
            <v>0</v>
          </cell>
          <cell r="AN3314">
            <v>0</v>
          </cell>
          <cell r="AP3314" t="e">
            <v>#N/A</v>
          </cell>
          <cell r="AR3314">
            <v>0</v>
          </cell>
          <cell r="AS3314">
            <v>0</v>
          </cell>
          <cell r="AU3314" t="e">
            <v>#N/A</v>
          </cell>
          <cell r="AW3314">
            <v>0</v>
          </cell>
          <cell r="AX3314">
            <v>0</v>
          </cell>
          <cell r="AZ3314" t="e">
            <v>#N/A</v>
          </cell>
          <cell r="BB3314">
            <v>0</v>
          </cell>
          <cell r="BC3314">
            <v>0</v>
          </cell>
          <cell r="BE3314" t="e">
            <v>#N/A</v>
          </cell>
          <cell r="BG3314">
            <v>0</v>
          </cell>
          <cell r="BH3314">
            <v>0</v>
          </cell>
          <cell r="BJ3314" t="e">
            <v>#N/A</v>
          </cell>
          <cell r="BL3314">
            <v>0</v>
          </cell>
          <cell r="BM3314">
            <v>0</v>
          </cell>
          <cell r="BO3314" t="e">
            <v>#N/A</v>
          </cell>
          <cell r="BQ3314">
            <v>0</v>
          </cell>
          <cell r="BR3314">
            <v>0</v>
          </cell>
          <cell r="BT3314" t="e">
            <v>#N/A</v>
          </cell>
          <cell r="BV3314">
            <v>0</v>
          </cell>
          <cell r="BW3314">
            <v>0</v>
          </cell>
          <cell r="CW3314">
            <v>127</v>
          </cell>
          <cell r="CX3314" t="str">
            <v>諸雑費</v>
          </cell>
          <cell r="CY3314">
            <v>1</v>
          </cell>
          <cell r="DA3314">
            <v>9.4599999999991269</v>
          </cell>
          <cell r="DG3314">
            <v>1</v>
          </cell>
        </row>
        <row r="3315">
          <cell r="Q3315">
            <v>7490</v>
          </cell>
          <cell r="R3315" t="str">
            <v>硬岩運搬工</v>
          </cell>
          <cell r="S3315" t="str">
            <v>4t-4.6～6.5㎞以下</v>
          </cell>
          <cell r="T3315" t="str">
            <v>山積0.28m3</v>
          </cell>
          <cell r="U3315" t="str">
            <v>ｍ3</v>
          </cell>
          <cell r="V3315">
            <v>3987</v>
          </cell>
          <cell r="W3315" t="str">
            <v>厚労省参考p.176</v>
          </cell>
          <cell r="X3315" t="str">
            <v>DID区間あり　管路土工</v>
          </cell>
          <cell r="Y3315">
            <v>10</v>
          </cell>
          <cell r="Z3315">
            <v>1098</v>
          </cell>
          <cell r="AA3315" t="str">
            <v>ﾀﾞﾝﾌﾟﾄﾗｯｸ運転工</v>
          </cell>
          <cell r="AB3315">
            <v>0.95899999999999996</v>
          </cell>
          <cell r="AC3315">
            <v>41570</v>
          </cell>
          <cell r="AD3315">
            <v>39865.629999999997</v>
          </cell>
          <cell r="AF3315" t="e">
            <v>#N/A</v>
          </cell>
          <cell r="AH3315">
            <v>0</v>
          </cell>
          <cell r="AI3315">
            <v>0</v>
          </cell>
          <cell r="AK3315" t="e">
            <v>#N/A</v>
          </cell>
          <cell r="AM3315">
            <v>0</v>
          </cell>
          <cell r="AN3315">
            <v>0</v>
          </cell>
          <cell r="AP3315" t="e">
            <v>#N/A</v>
          </cell>
          <cell r="AR3315">
            <v>0</v>
          </cell>
          <cell r="AS3315">
            <v>0</v>
          </cell>
          <cell r="AU3315" t="e">
            <v>#N/A</v>
          </cell>
          <cell r="AW3315">
            <v>0</v>
          </cell>
          <cell r="AX3315">
            <v>0</v>
          </cell>
          <cell r="AZ3315" t="e">
            <v>#N/A</v>
          </cell>
          <cell r="BB3315">
            <v>0</v>
          </cell>
          <cell r="BC3315">
            <v>0</v>
          </cell>
          <cell r="BE3315" t="e">
            <v>#N/A</v>
          </cell>
          <cell r="BG3315">
            <v>0</v>
          </cell>
          <cell r="BH3315">
            <v>0</v>
          </cell>
          <cell r="BJ3315" t="e">
            <v>#N/A</v>
          </cell>
          <cell r="BL3315">
            <v>0</v>
          </cell>
          <cell r="BM3315">
            <v>0</v>
          </cell>
          <cell r="BO3315" t="e">
            <v>#N/A</v>
          </cell>
          <cell r="BQ3315">
            <v>0</v>
          </cell>
          <cell r="BR3315">
            <v>0</v>
          </cell>
          <cell r="BT3315" t="e">
            <v>#N/A</v>
          </cell>
          <cell r="BV3315">
            <v>0</v>
          </cell>
          <cell r="BW3315">
            <v>0</v>
          </cell>
          <cell r="CW3315">
            <v>127</v>
          </cell>
          <cell r="CX3315" t="str">
            <v>諸雑費</v>
          </cell>
          <cell r="CY3315">
            <v>1</v>
          </cell>
          <cell r="DA3315">
            <v>4.3700000000026193</v>
          </cell>
          <cell r="DG3315">
            <v>1</v>
          </cell>
        </row>
        <row r="3316">
          <cell r="Q3316">
            <v>7491</v>
          </cell>
          <cell r="R3316" t="str">
            <v>硬岩運搬工</v>
          </cell>
          <cell r="S3316" t="str">
            <v>4t-6.6～9.0㎞以下</v>
          </cell>
          <cell r="T3316" t="str">
            <v>山積0.28m3</v>
          </cell>
          <cell r="U3316" t="str">
            <v>ｍ3</v>
          </cell>
          <cell r="V3316">
            <v>4557</v>
          </cell>
          <cell r="W3316" t="str">
            <v>厚労省参考p.176</v>
          </cell>
          <cell r="X3316" t="str">
            <v>DID区間あり　管路土工</v>
          </cell>
          <cell r="Y3316">
            <v>10</v>
          </cell>
          <cell r="Z3316">
            <v>1098</v>
          </cell>
          <cell r="AA3316" t="str">
            <v>ﾀﾞﾝﾌﾟﾄﾗｯｸ運転工</v>
          </cell>
          <cell r="AB3316">
            <v>1.0960000000000001</v>
          </cell>
          <cell r="AC3316">
            <v>41570</v>
          </cell>
          <cell r="AD3316">
            <v>45560.72</v>
          </cell>
          <cell r="AF3316" t="e">
            <v>#N/A</v>
          </cell>
          <cell r="AH3316">
            <v>0</v>
          </cell>
          <cell r="AI3316">
            <v>0</v>
          </cell>
          <cell r="AK3316" t="e">
            <v>#N/A</v>
          </cell>
          <cell r="AM3316">
            <v>0</v>
          </cell>
          <cell r="AN3316">
            <v>0</v>
          </cell>
          <cell r="AP3316" t="e">
            <v>#N/A</v>
          </cell>
          <cell r="AR3316">
            <v>0</v>
          </cell>
          <cell r="AS3316">
            <v>0</v>
          </cell>
          <cell r="AU3316" t="e">
            <v>#N/A</v>
          </cell>
          <cell r="AW3316">
            <v>0</v>
          </cell>
          <cell r="AX3316">
            <v>0</v>
          </cell>
          <cell r="AZ3316" t="e">
            <v>#N/A</v>
          </cell>
          <cell r="BB3316">
            <v>0</v>
          </cell>
          <cell r="BC3316">
            <v>0</v>
          </cell>
          <cell r="BE3316" t="e">
            <v>#N/A</v>
          </cell>
          <cell r="BG3316">
            <v>0</v>
          </cell>
          <cell r="BH3316">
            <v>0</v>
          </cell>
          <cell r="BJ3316" t="e">
            <v>#N/A</v>
          </cell>
          <cell r="BL3316">
            <v>0</v>
          </cell>
          <cell r="BM3316">
            <v>0</v>
          </cell>
          <cell r="BO3316" t="e">
            <v>#N/A</v>
          </cell>
          <cell r="BQ3316">
            <v>0</v>
          </cell>
          <cell r="BR3316">
            <v>0</v>
          </cell>
          <cell r="BT3316" t="e">
            <v>#N/A</v>
          </cell>
          <cell r="BV3316">
            <v>0</v>
          </cell>
          <cell r="BW3316">
            <v>0</v>
          </cell>
          <cell r="CW3316">
            <v>127</v>
          </cell>
          <cell r="CX3316" t="str">
            <v>諸雑費</v>
          </cell>
          <cell r="CY3316">
            <v>1</v>
          </cell>
          <cell r="DA3316">
            <v>9.2799999999988358</v>
          </cell>
          <cell r="DG3316">
            <v>1</v>
          </cell>
        </row>
        <row r="3317">
          <cell r="Q3317">
            <v>7492</v>
          </cell>
          <cell r="R3317" t="str">
            <v>硬岩運搬工</v>
          </cell>
          <cell r="S3317" t="str">
            <v>4t-9.1～12.0㎞以下</v>
          </cell>
          <cell r="T3317" t="str">
            <v>山積0.28m3</v>
          </cell>
          <cell r="U3317" t="str">
            <v>ｍ3</v>
          </cell>
          <cell r="V3317">
            <v>5126</v>
          </cell>
          <cell r="W3317" t="str">
            <v>厚労省参考p.176</v>
          </cell>
          <cell r="X3317" t="str">
            <v>DID区間あり　管路土工</v>
          </cell>
          <cell r="Y3317">
            <v>10</v>
          </cell>
          <cell r="Z3317">
            <v>1098</v>
          </cell>
          <cell r="AA3317" t="str">
            <v>ﾀﾞﾝﾌﾟﾄﾗｯｸ運転工</v>
          </cell>
          <cell r="AB3317">
            <v>1.2330000000000001</v>
          </cell>
          <cell r="AC3317">
            <v>41570</v>
          </cell>
          <cell r="AD3317">
            <v>51255.81</v>
          </cell>
          <cell r="AF3317" t="e">
            <v>#N/A</v>
          </cell>
          <cell r="AH3317">
            <v>0</v>
          </cell>
          <cell r="AI3317">
            <v>0</v>
          </cell>
          <cell r="AK3317" t="e">
            <v>#N/A</v>
          </cell>
          <cell r="AM3317">
            <v>0</v>
          </cell>
          <cell r="AN3317">
            <v>0</v>
          </cell>
          <cell r="AP3317" t="e">
            <v>#N/A</v>
          </cell>
          <cell r="AR3317">
            <v>0</v>
          </cell>
          <cell r="AS3317">
            <v>0</v>
          </cell>
          <cell r="AU3317" t="e">
            <v>#N/A</v>
          </cell>
          <cell r="AW3317">
            <v>0</v>
          </cell>
          <cell r="AX3317">
            <v>0</v>
          </cell>
          <cell r="AZ3317" t="e">
            <v>#N/A</v>
          </cell>
          <cell r="BB3317">
            <v>0</v>
          </cell>
          <cell r="BC3317">
            <v>0</v>
          </cell>
          <cell r="BE3317" t="e">
            <v>#N/A</v>
          </cell>
          <cell r="BG3317">
            <v>0</v>
          </cell>
          <cell r="BH3317">
            <v>0</v>
          </cell>
          <cell r="BJ3317" t="e">
            <v>#N/A</v>
          </cell>
          <cell r="BL3317">
            <v>0</v>
          </cell>
          <cell r="BM3317">
            <v>0</v>
          </cell>
          <cell r="BO3317" t="e">
            <v>#N/A</v>
          </cell>
          <cell r="BQ3317">
            <v>0</v>
          </cell>
          <cell r="BR3317">
            <v>0</v>
          </cell>
          <cell r="BT3317" t="e">
            <v>#N/A</v>
          </cell>
          <cell r="BV3317">
            <v>0</v>
          </cell>
          <cell r="BW3317">
            <v>0</v>
          </cell>
          <cell r="CW3317">
            <v>127</v>
          </cell>
          <cell r="CX3317" t="str">
            <v>諸雑費</v>
          </cell>
          <cell r="CY3317">
            <v>1</v>
          </cell>
          <cell r="DA3317">
            <v>4.1900000000023283</v>
          </cell>
          <cell r="DG3317">
            <v>1</v>
          </cell>
        </row>
        <row r="3318">
          <cell r="Q3318">
            <v>7493</v>
          </cell>
          <cell r="R3318" t="str">
            <v>硬岩運搬工</v>
          </cell>
          <cell r="S3318" t="str">
            <v>4t-12.1～17.0㎞以下</v>
          </cell>
          <cell r="T3318" t="str">
            <v>山積0.28m3</v>
          </cell>
          <cell r="U3318" t="str">
            <v>ｍ3</v>
          </cell>
          <cell r="V3318">
            <v>6265</v>
          </cell>
          <cell r="W3318" t="str">
            <v>厚労省参考p.176</v>
          </cell>
          <cell r="X3318" t="str">
            <v>DID区間あり　管路土工</v>
          </cell>
          <cell r="Y3318">
            <v>10</v>
          </cell>
          <cell r="Z3318">
            <v>1098</v>
          </cell>
          <cell r="AA3318" t="str">
            <v>ﾀﾞﾝﾌﾟﾄﾗｯｸ運転工</v>
          </cell>
          <cell r="AB3318">
            <v>1.5069999999999999</v>
          </cell>
          <cell r="AC3318">
            <v>41570</v>
          </cell>
          <cell r="AD3318">
            <v>62645.99</v>
          </cell>
          <cell r="AF3318" t="e">
            <v>#N/A</v>
          </cell>
          <cell r="AH3318">
            <v>0</v>
          </cell>
          <cell r="AI3318">
            <v>0</v>
          </cell>
          <cell r="AK3318" t="e">
            <v>#N/A</v>
          </cell>
          <cell r="AM3318">
            <v>0</v>
          </cell>
          <cell r="AN3318">
            <v>0</v>
          </cell>
          <cell r="AP3318" t="e">
            <v>#N/A</v>
          </cell>
          <cell r="AR3318">
            <v>0</v>
          </cell>
          <cell r="AS3318">
            <v>0</v>
          </cell>
          <cell r="AU3318" t="e">
            <v>#N/A</v>
          </cell>
          <cell r="AW3318">
            <v>0</v>
          </cell>
          <cell r="AX3318">
            <v>0</v>
          </cell>
          <cell r="AZ3318" t="e">
            <v>#N/A</v>
          </cell>
          <cell r="BB3318">
            <v>0</v>
          </cell>
          <cell r="BC3318">
            <v>0</v>
          </cell>
          <cell r="BE3318" t="e">
            <v>#N/A</v>
          </cell>
          <cell r="BG3318">
            <v>0</v>
          </cell>
          <cell r="BH3318">
            <v>0</v>
          </cell>
          <cell r="BJ3318" t="e">
            <v>#N/A</v>
          </cell>
          <cell r="BL3318">
            <v>0</v>
          </cell>
          <cell r="BM3318">
            <v>0</v>
          </cell>
          <cell r="BO3318" t="e">
            <v>#N/A</v>
          </cell>
          <cell r="BQ3318">
            <v>0</v>
          </cell>
          <cell r="BR3318">
            <v>0</v>
          </cell>
          <cell r="BT3318" t="e">
            <v>#N/A</v>
          </cell>
          <cell r="BV3318">
            <v>0</v>
          </cell>
          <cell r="BW3318">
            <v>0</v>
          </cell>
          <cell r="CW3318">
            <v>127</v>
          </cell>
          <cell r="CX3318" t="str">
            <v>諸雑費</v>
          </cell>
          <cell r="CY3318">
            <v>1</v>
          </cell>
          <cell r="DA3318">
            <v>4.0100000000020373</v>
          </cell>
          <cell r="DG3318">
            <v>1</v>
          </cell>
        </row>
        <row r="3319">
          <cell r="Q3319">
            <v>7494</v>
          </cell>
          <cell r="R3319" t="str">
            <v>硬岩運搬工</v>
          </cell>
          <cell r="S3319" t="str">
            <v>4t-17.1～20.0㎞以下</v>
          </cell>
          <cell r="T3319" t="str">
            <v>山積0.28m3</v>
          </cell>
          <cell r="U3319" t="str">
            <v>ｍ3</v>
          </cell>
          <cell r="V3319">
            <v>8543</v>
          </cell>
          <cell r="W3319" t="str">
            <v>厚労省参考p.176</v>
          </cell>
          <cell r="X3319" t="str">
            <v>DID区間あり　管路土工</v>
          </cell>
          <cell r="Y3319">
            <v>10</v>
          </cell>
          <cell r="Z3319">
            <v>1098</v>
          </cell>
          <cell r="AA3319" t="str">
            <v>ﾀﾞﾝﾌﾟﾄﾗｯｸ運転工</v>
          </cell>
          <cell r="AB3319">
            <v>2.0550000000000002</v>
          </cell>
          <cell r="AC3319">
            <v>41570</v>
          </cell>
          <cell r="AD3319">
            <v>85426.35</v>
          </cell>
          <cell r="AF3319" t="e">
            <v>#N/A</v>
          </cell>
          <cell r="AH3319">
            <v>0</v>
          </cell>
          <cell r="AI3319">
            <v>0</v>
          </cell>
          <cell r="AK3319" t="e">
            <v>#N/A</v>
          </cell>
          <cell r="AM3319">
            <v>0</v>
          </cell>
          <cell r="AN3319">
            <v>0</v>
          </cell>
          <cell r="AP3319" t="e">
            <v>#N/A</v>
          </cell>
          <cell r="AR3319">
            <v>0</v>
          </cell>
          <cell r="AS3319">
            <v>0</v>
          </cell>
          <cell r="AU3319" t="e">
            <v>#N/A</v>
          </cell>
          <cell r="AW3319">
            <v>0</v>
          </cell>
          <cell r="AX3319">
            <v>0</v>
          </cell>
          <cell r="AZ3319" t="e">
            <v>#N/A</v>
          </cell>
          <cell r="BB3319">
            <v>0</v>
          </cell>
          <cell r="BC3319">
            <v>0</v>
          </cell>
          <cell r="BE3319" t="e">
            <v>#N/A</v>
          </cell>
          <cell r="BG3319">
            <v>0</v>
          </cell>
          <cell r="BH3319">
            <v>0</v>
          </cell>
          <cell r="BJ3319" t="e">
            <v>#N/A</v>
          </cell>
          <cell r="BL3319">
            <v>0</v>
          </cell>
          <cell r="BM3319">
            <v>0</v>
          </cell>
          <cell r="BO3319" t="e">
            <v>#N/A</v>
          </cell>
          <cell r="BQ3319">
            <v>0</v>
          </cell>
          <cell r="BR3319">
            <v>0</v>
          </cell>
          <cell r="BT3319" t="e">
            <v>#N/A</v>
          </cell>
          <cell r="BV3319">
            <v>0</v>
          </cell>
          <cell r="BW3319">
            <v>0</v>
          </cell>
          <cell r="CW3319">
            <v>127</v>
          </cell>
          <cell r="CX3319" t="str">
            <v>諸雑費</v>
          </cell>
          <cell r="CY3319">
            <v>1</v>
          </cell>
          <cell r="DA3319">
            <v>3.6499999999941792</v>
          </cell>
          <cell r="DG3319">
            <v>1</v>
          </cell>
        </row>
        <row r="3321">
          <cell r="Q3321">
            <v>7495</v>
          </cell>
          <cell r="R3321" t="str">
            <v>土砂運搬工</v>
          </cell>
          <cell r="S3321" t="str">
            <v>4t-0.5㎞以下</v>
          </cell>
          <cell r="T3321" t="str">
            <v>山積0.45m3</v>
          </cell>
          <cell r="U3321" t="str">
            <v>ｍ3</v>
          </cell>
          <cell r="V3321">
            <v>814</v>
          </cell>
          <cell r="W3321" t="str">
            <v>厚労省参考p.176</v>
          </cell>
          <cell r="X3321" t="str">
            <v>DID区間あり　管路土工</v>
          </cell>
          <cell r="Y3321">
            <v>10</v>
          </cell>
          <cell r="Z3321">
            <v>1096</v>
          </cell>
          <cell r="AA3321" t="str">
            <v>ﾀﾞﾝﾌﾟﾄﾗｯｸ運転工</v>
          </cell>
          <cell r="AB3321">
            <v>0.2</v>
          </cell>
          <cell r="AC3321">
            <v>40730</v>
          </cell>
          <cell r="AD3321">
            <v>8146</v>
          </cell>
          <cell r="AF3321" t="e">
            <v>#N/A</v>
          </cell>
          <cell r="AH3321">
            <v>0</v>
          </cell>
          <cell r="AI3321">
            <v>0</v>
          </cell>
          <cell r="AK3321" t="e">
            <v>#N/A</v>
          </cell>
          <cell r="AM3321">
            <v>0</v>
          </cell>
          <cell r="AN3321">
            <v>0</v>
          </cell>
          <cell r="AP3321" t="e">
            <v>#N/A</v>
          </cell>
          <cell r="AR3321">
            <v>0</v>
          </cell>
          <cell r="AS3321">
            <v>0</v>
          </cell>
          <cell r="AU3321" t="e">
            <v>#N/A</v>
          </cell>
          <cell r="AW3321">
            <v>0</v>
          </cell>
          <cell r="AX3321">
            <v>0</v>
          </cell>
          <cell r="AZ3321" t="e">
            <v>#N/A</v>
          </cell>
          <cell r="BB3321">
            <v>0</v>
          </cell>
          <cell r="BC3321">
            <v>0</v>
          </cell>
          <cell r="BE3321" t="e">
            <v>#N/A</v>
          </cell>
          <cell r="BG3321">
            <v>0</v>
          </cell>
          <cell r="BH3321">
            <v>0</v>
          </cell>
          <cell r="BJ3321" t="e">
            <v>#N/A</v>
          </cell>
          <cell r="BL3321">
            <v>0</v>
          </cell>
          <cell r="BM3321">
            <v>0</v>
          </cell>
          <cell r="BO3321" t="e">
            <v>#N/A</v>
          </cell>
          <cell r="BQ3321">
            <v>0</v>
          </cell>
          <cell r="BR3321">
            <v>0</v>
          </cell>
          <cell r="BT3321" t="e">
            <v>#N/A</v>
          </cell>
          <cell r="BV3321">
            <v>0</v>
          </cell>
          <cell r="BW3321">
            <v>0</v>
          </cell>
          <cell r="CW3321">
            <v>127</v>
          </cell>
          <cell r="CX3321" t="str">
            <v>諸雑費</v>
          </cell>
          <cell r="CY3321">
            <v>1</v>
          </cell>
          <cell r="DA3321">
            <v>0</v>
          </cell>
          <cell r="DG3321">
            <v>1</v>
          </cell>
        </row>
        <row r="3322">
          <cell r="Q3322">
            <v>7496</v>
          </cell>
          <cell r="R3322" t="str">
            <v>土砂運搬工</v>
          </cell>
          <cell r="S3322" t="str">
            <v>4t-0.6～1.0㎞以下</v>
          </cell>
          <cell r="T3322" t="str">
            <v>山積0.45m3</v>
          </cell>
          <cell r="U3322" t="str">
            <v>ｍ3</v>
          </cell>
          <cell r="V3322">
            <v>1019</v>
          </cell>
          <cell r="W3322" t="str">
            <v>厚労省参考p.176</v>
          </cell>
          <cell r="X3322" t="str">
            <v>DID区間あり　管路土工</v>
          </cell>
          <cell r="Y3322">
            <v>10</v>
          </cell>
          <cell r="Z3322">
            <v>1096</v>
          </cell>
          <cell r="AA3322" t="str">
            <v>ﾀﾞﾝﾌﾟﾄﾗｯｸ運転工</v>
          </cell>
          <cell r="AB3322">
            <v>0.25</v>
          </cell>
          <cell r="AC3322">
            <v>40730</v>
          </cell>
          <cell r="AD3322">
            <v>10182.5</v>
          </cell>
          <cell r="AF3322" t="e">
            <v>#N/A</v>
          </cell>
          <cell r="AH3322">
            <v>0</v>
          </cell>
          <cell r="AI3322">
            <v>0</v>
          </cell>
          <cell r="AK3322" t="e">
            <v>#N/A</v>
          </cell>
          <cell r="AM3322">
            <v>0</v>
          </cell>
          <cell r="AN3322">
            <v>0</v>
          </cell>
          <cell r="AP3322" t="e">
            <v>#N/A</v>
          </cell>
          <cell r="AR3322">
            <v>0</v>
          </cell>
          <cell r="AS3322">
            <v>0</v>
          </cell>
          <cell r="AU3322" t="e">
            <v>#N/A</v>
          </cell>
          <cell r="AW3322">
            <v>0</v>
          </cell>
          <cell r="AX3322">
            <v>0</v>
          </cell>
          <cell r="AZ3322" t="e">
            <v>#N/A</v>
          </cell>
          <cell r="BB3322">
            <v>0</v>
          </cell>
          <cell r="BC3322">
            <v>0</v>
          </cell>
          <cell r="BE3322" t="e">
            <v>#N/A</v>
          </cell>
          <cell r="BG3322">
            <v>0</v>
          </cell>
          <cell r="BH3322">
            <v>0</v>
          </cell>
          <cell r="BJ3322" t="e">
            <v>#N/A</v>
          </cell>
          <cell r="BL3322">
            <v>0</v>
          </cell>
          <cell r="BM3322">
            <v>0</v>
          </cell>
          <cell r="BO3322" t="e">
            <v>#N/A</v>
          </cell>
          <cell r="BQ3322">
            <v>0</v>
          </cell>
          <cell r="BR3322">
            <v>0</v>
          </cell>
          <cell r="BT3322" t="e">
            <v>#N/A</v>
          </cell>
          <cell r="BV3322">
            <v>0</v>
          </cell>
          <cell r="BW3322">
            <v>0</v>
          </cell>
          <cell r="CW3322">
            <v>127</v>
          </cell>
          <cell r="CX3322" t="str">
            <v>諸雑費</v>
          </cell>
          <cell r="CY3322">
            <v>1</v>
          </cell>
          <cell r="DA3322">
            <v>7.5</v>
          </cell>
          <cell r="DG3322">
            <v>1</v>
          </cell>
        </row>
        <row r="3323">
          <cell r="Q3323">
            <v>7497</v>
          </cell>
          <cell r="R3323" t="str">
            <v>土砂運搬工</v>
          </cell>
          <cell r="S3323" t="str">
            <v>4t-1.1～2.0㎞以下</v>
          </cell>
          <cell r="T3323" t="str">
            <v>山積0.45m3</v>
          </cell>
          <cell r="U3323" t="str">
            <v>ｍ3</v>
          </cell>
          <cell r="V3323">
            <v>1222</v>
          </cell>
          <cell r="W3323" t="str">
            <v>厚労省参考p.176</v>
          </cell>
          <cell r="X3323" t="str">
            <v>DID区間あり　管路土工</v>
          </cell>
          <cell r="Y3323">
            <v>10</v>
          </cell>
          <cell r="Z3323">
            <v>1096</v>
          </cell>
          <cell r="AA3323" t="str">
            <v>ﾀﾞﾝﾌﾟﾄﾗｯｸ運転工</v>
          </cell>
          <cell r="AB3323">
            <v>0.3</v>
          </cell>
          <cell r="AC3323">
            <v>40730</v>
          </cell>
          <cell r="AD3323">
            <v>12219</v>
          </cell>
          <cell r="AF3323" t="e">
            <v>#N/A</v>
          </cell>
          <cell r="AH3323">
            <v>0</v>
          </cell>
          <cell r="AI3323">
            <v>0</v>
          </cell>
          <cell r="AK3323" t="e">
            <v>#N/A</v>
          </cell>
          <cell r="AM3323">
            <v>0</v>
          </cell>
          <cell r="AN3323">
            <v>0</v>
          </cell>
          <cell r="AP3323" t="e">
            <v>#N/A</v>
          </cell>
          <cell r="AR3323">
            <v>0</v>
          </cell>
          <cell r="AS3323">
            <v>0</v>
          </cell>
          <cell r="AU3323" t="e">
            <v>#N/A</v>
          </cell>
          <cell r="AW3323">
            <v>0</v>
          </cell>
          <cell r="AX3323">
            <v>0</v>
          </cell>
          <cell r="AZ3323" t="e">
            <v>#N/A</v>
          </cell>
          <cell r="BB3323">
            <v>0</v>
          </cell>
          <cell r="BC3323">
            <v>0</v>
          </cell>
          <cell r="BE3323" t="e">
            <v>#N/A</v>
          </cell>
          <cell r="BG3323">
            <v>0</v>
          </cell>
          <cell r="BH3323">
            <v>0</v>
          </cell>
          <cell r="BJ3323" t="e">
            <v>#N/A</v>
          </cell>
          <cell r="BL3323">
            <v>0</v>
          </cell>
          <cell r="BM3323">
            <v>0</v>
          </cell>
          <cell r="BO3323" t="e">
            <v>#N/A</v>
          </cell>
          <cell r="BQ3323">
            <v>0</v>
          </cell>
          <cell r="BR3323">
            <v>0</v>
          </cell>
          <cell r="BT3323" t="e">
            <v>#N/A</v>
          </cell>
          <cell r="BV3323">
            <v>0</v>
          </cell>
          <cell r="BW3323">
            <v>0</v>
          </cell>
          <cell r="CW3323">
            <v>127</v>
          </cell>
          <cell r="CX3323" t="str">
            <v>諸雑費</v>
          </cell>
          <cell r="CY3323">
            <v>1</v>
          </cell>
          <cell r="DA3323">
            <v>1</v>
          </cell>
          <cell r="DG3323">
            <v>1</v>
          </cell>
        </row>
        <row r="3324">
          <cell r="Q3324">
            <v>7498</v>
          </cell>
          <cell r="R3324" t="str">
            <v>土砂運搬工</v>
          </cell>
          <cell r="S3324" t="str">
            <v>4t-2.1～3.5㎞以下</v>
          </cell>
          <cell r="T3324" t="str">
            <v>山積0.45m3</v>
          </cell>
          <cell r="U3324" t="str">
            <v>ｍ3</v>
          </cell>
          <cell r="V3324">
            <v>1630</v>
          </cell>
          <cell r="W3324" t="str">
            <v>厚労省参考p.176</v>
          </cell>
          <cell r="X3324" t="str">
            <v>DID区間あり　管路土工</v>
          </cell>
          <cell r="Y3324">
            <v>10</v>
          </cell>
          <cell r="Z3324">
            <v>1096</v>
          </cell>
          <cell r="AA3324" t="str">
            <v>ﾀﾞﾝﾌﾟﾄﾗｯｸ運転工</v>
          </cell>
          <cell r="AB3324">
            <v>0.4</v>
          </cell>
          <cell r="AC3324">
            <v>40730</v>
          </cell>
          <cell r="AD3324">
            <v>16292</v>
          </cell>
          <cell r="AF3324" t="e">
            <v>#N/A</v>
          </cell>
          <cell r="AH3324">
            <v>0</v>
          </cell>
          <cell r="AI3324">
            <v>0</v>
          </cell>
          <cell r="AK3324" t="e">
            <v>#N/A</v>
          </cell>
          <cell r="AM3324">
            <v>0</v>
          </cell>
          <cell r="AN3324">
            <v>0</v>
          </cell>
          <cell r="AP3324" t="e">
            <v>#N/A</v>
          </cell>
          <cell r="AR3324">
            <v>0</v>
          </cell>
          <cell r="AS3324">
            <v>0</v>
          </cell>
          <cell r="AU3324" t="e">
            <v>#N/A</v>
          </cell>
          <cell r="AW3324">
            <v>0</v>
          </cell>
          <cell r="AX3324">
            <v>0</v>
          </cell>
          <cell r="AZ3324" t="e">
            <v>#N/A</v>
          </cell>
          <cell r="BB3324">
            <v>0</v>
          </cell>
          <cell r="BC3324">
            <v>0</v>
          </cell>
          <cell r="BE3324" t="e">
            <v>#N/A</v>
          </cell>
          <cell r="BG3324">
            <v>0</v>
          </cell>
          <cell r="BH3324">
            <v>0</v>
          </cell>
          <cell r="BJ3324" t="e">
            <v>#N/A</v>
          </cell>
          <cell r="BL3324">
            <v>0</v>
          </cell>
          <cell r="BM3324">
            <v>0</v>
          </cell>
          <cell r="BO3324" t="e">
            <v>#N/A</v>
          </cell>
          <cell r="BQ3324">
            <v>0</v>
          </cell>
          <cell r="BR3324">
            <v>0</v>
          </cell>
          <cell r="BT3324" t="e">
            <v>#N/A</v>
          </cell>
          <cell r="BV3324">
            <v>0</v>
          </cell>
          <cell r="BW3324">
            <v>0</v>
          </cell>
          <cell r="CW3324">
            <v>127</v>
          </cell>
          <cell r="CX3324" t="str">
            <v>諸雑費</v>
          </cell>
          <cell r="CY3324">
            <v>1</v>
          </cell>
          <cell r="DA3324">
            <v>8</v>
          </cell>
          <cell r="DG3324">
            <v>1</v>
          </cell>
        </row>
        <row r="3325">
          <cell r="Q3325">
            <v>7499</v>
          </cell>
          <cell r="R3325" t="str">
            <v>土砂運搬工</v>
          </cell>
          <cell r="S3325" t="str">
            <v>4t-3.6～5.5㎞以下</v>
          </cell>
          <cell r="T3325" t="str">
            <v>山積0.45m3</v>
          </cell>
          <cell r="U3325" t="str">
            <v>ｍ3</v>
          </cell>
          <cell r="V3325">
            <v>2241</v>
          </cell>
          <cell r="W3325" t="str">
            <v>厚労省参考p.176</v>
          </cell>
          <cell r="X3325" t="str">
            <v>DID区間あり　管路土工</v>
          </cell>
          <cell r="Y3325">
            <v>10</v>
          </cell>
          <cell r="Z3325">
            <v>1096</v>
          </cell>
          <cell r="AA3325" t="str">
            <v>ﾀﾞﾝﾌﾟﾄﾗｯｸ運転工</v>
          </cell>
          <cell r="AB3325">
            <v>0.55000000000000004</v>
          </cell>
          <cell r="AC3325">
            <v>40730</v>
          </cell>
          <cell r="AD3325">
            <v>22401.5</v>
          </cell>
          <cell r="AF3325" t="e">
            <v>#N/A</v>
          </cell>
          <cell r="AH3325">
            <v>0</v>
          </cell>
          <cell r="AI3325">
            <v>0</v>
          </cell>
          <cell r="AK3325" t="e">
            <v>#N/A</v>
          </cell>
          <cell r="AM3325">
            <v>0</v>
          </cell>
          <cell r="AN3325">
            <v>0</v>
          </cell>
          <cell r="AP3325" t="e">
            <v>#N/A</v>
          </cell>
          <cell r="AR3325">
            <v>0</v>
          </cell>
          <cell r="AS3325">
            <v>0</v>
          </cell>
          <cell r="AU3325" t="e">
            <v>#N/A</v>
          </cell>
          <cell r="AW3325">
            <v>0</v>
          </cell>
          <cell r="AX3325">
            <v>0</v>
          </cell>
          <cell r="AZ3325" t="e">
            <v>#N/A</v>
          </cell>
          <cell r="BB3325">
            <v>0</v>
          </cell>
          <cell r="BC3325">
            <v>0</v>
          </cell>
          <cell r="BE3325" t="e">
            <v>#N/A</v>
          </cell>
          <cell r="BG3325">
            <v>0</v>
          </cell>
          <cell r="BH3325">
            <v>0</v>
          </cell>
          <cell r="BJ3325" t="e">
            <v>#N/A</v>
          </cell>
          <cell r="BL3325">
            <v>0</v>
          </cell>
          <cell r="BM3325">
            <v>0</v>
          </cell>
          <cell r="BO3325" t="e">
            <v>#N/A</v>
          </cell>
          <cell r="BQ3325">
            <v>0</v>
          </cell>
          <cell r="BR3325">
            <v>0</v>
          </cell>
          <cell r="BT3325" t="e">
            <v>#N/A</v>
          </cell>
          <cell r="BV3325">
            <v>0</v>
          </cell>
          <cell r="BW3325">
            <v>0</v>
          </cell>
          <cell r="CW3325">
            <v>127</v>
          </cell>
          <cell r="CX3325" t="str">
            <v>諸雑費</v>
          </cell>
          <cell r="CY3325">
            <v>1</v>
          </cell>
          <cell r="DA3325">
            <v>8.5</v>
          </cell>
          <cell r="DG3325">
            <v>1</v>
          </cell>
        </row>
        <row r="3326">
          <cell r="Q3326">
            <v>7500</v>
          </cell>
          <cell r="R3326" t="str">
            <v>土砂運搬工</v>
          </cell>
          <cell r="S3326" t="str">
            <v>4t-5.6～7.5㎞以下</v>
          </cell>
          <cell r="T3326" t="str">
            <v>山積0.45m3</v>
          </cell>
          <cell r="U3326" t="str">
            <v>ｍ3</v>
          </cell>
          <cell r="V3326">
            <v>2852</v>
          </cell>
          <cell r="W3326" t="str">
            <v>厚労省参考p.176</v>
          </cell>
          <cell r="X3326" t="str">
            <v>DID区間あり　管路土工</v>
          </cell>
          <cell r="Y3326">
            <v>10</v>
          </cell>
          <cell r="Z3326">
            <v>1096</v>
          </cell>
          <cell r="AA3326" t="str">
            <v>ﾀﾞﾝﾌﾟﾄﾗｯｸ運転工</v>
          </cell>
          <cell r="AB3326">
            <v>0.7</v>
          </cell>
          <cell r="AC3326">
            <v>40730</v>
          </cell>
          <cell r="AD3326">
            <v>28511</v>
          </cell>
          <cell r="AF3326" t="e">
            <v>#N/A</v>
          </cell>
          <cell r="AH3326">
            <v>0</v>
          </cell>
          <cell r="AI3326">
            <v>0</v>
          </cell>
          <cell r="AK3326" t="e">
            <v>#N/A</v>
          </cell>
          <cell r="AM3326">
            <v>0</v>
          </cell>
          <cell r="AN3326">
            <v>0</v>
          </cell>
          <cell r="AP3326" t="e">
            <v>#N/A</v>
          </cell>
          <cell r="AR3326">
            <v>0</v>
          </cell>
          <cell r="AS3326">
            <v>0</v>
          </cell>
          <cell r="AU3326" t="e">
            <v>#N/A</v>
          </cell>
          <cell r="AW3326">
            <v>0</v>
          </cell>
          <cell r="AX3326">
            <v>0</v>
          </cell>
          <cell r="AZ3326" t="e">
            <v>#N/A</v>
          </cell>
          <cell r="BB3326">
            <v>0</v>
          </cell>
          <cell r="BC3326">
            <v>0</v>
          </cell>
          <cell r="BE3326" t="e">
            <v>#N/A</v>
          </cell>
          <cell r="BG3326">
            <v>0</v>
          </cell>
          <cell r="BH3326">
            <v>0</v>
          </cell>
          <cell r="BJ3326" t="e">
            <v>#N/A</v>
          </cell>
          <cell r="BL3326">
            <v>0</v>
          </cell>
          <cell r="BM3326">
            <v>0</v>
          </cell>
          <cell r="BO3326" t="e">
            <v>#N/A</v>
          </cell>
          <cell r="BQ3326">
            <v>0</v>
          </cell>
          <cell r="BR3326">
            <v>0</v>
          </cell>
          <cell r="BT3326" t="e">
            <v>#N/A</v>
          </cell>
          <cell r="BV3326">
            <v>0</v>
          </cell>
          <cell r="BW3326">
            <v>0</v>
          </cell>
          <cell r="CW3326">
            <v>127</v>
          </cell>
          <cell r="CX3326" t="str">
            <v>諸雑費</v>
          </cell>
          <cell r="CY3326">
            <v>1</v>
          </cell>
          <cell r="DA3326">
            <v>9</v>
          </cell>
          <cell r="DG3326">
            <v>1</v>
          </cell>
        </row>
        <row r="3327">
          <cell r="Q3327">
            <v>7501</v>
          </cell>
          <cell r="R3327" t="str">
            <v>土砂運搬工</v>
          </cell>
          <cell r="S3327" t="str">
            <v>4t-7.6～9.5㎞以下</v>
          </cell>
          <cell r="T3327" t="str">
            <v>山積0.45m3</v>
          </cell>
          <cell r="U3327" t="str">
            <v>ｍ3</v>
          </cell>
          <cell r="V3327">
            <v>3259</v>
          </cell>
          <cell r="W3327" t="str">
            <v>厚労省参考p.176</v>
          </cell>
          <cell r="X3327" t="str">
            <v>DID区間あり　管路土工</v>
          </cell>
          <cell r="Y3327">
            <v>10</v>
          </cell>
          <cell r="Z3327">
            <v>1096</v>
          </cell>
          <cell r="AA3327" t="str">
            <v>ﾀﾞﾝﾌﾟﾄﾗｯｸ運転工</v>
          </cell>
          <cell r="AB3327">
            <v>0.8</v>
          </cell>
          <cell r="AC3327">
            <v>40730</v>
          </cell>
          <cell r="AD3327">
            <v>32584</v>
          </cell>
          <cell r="AF3327" t="e">
            <v>#N/A</v>
          </cell>
          <cell r="AH3327">
            <v>0</v>
          </cell>
          <cell r="AI3327">
            <v>0</v>
          </cell>
          <cell r="AK3327" t="e">
            <v>#N/A</v>
          </cell>
          <cell r="AM3327">
            <v>0</v>
          </cell>
          <cell r="AN3327">
            <v>0</v>
          </cell>
          <cell r="AP3327" t="e">
            <v>#N/A</v>
          </cell>
          <cell r="AR3327">
            <v>0</v>
          </cell>
          <cell r="AS3327">
            <v>0</v>
          </cell>
          <cell r="AU3327" t="e">
            <v>#N/A</v>
          </cell>
          <cell r="AW3327">
            <v>0</v>
          </cell>
          <cell r="AX3327">
            <v>0</v>
          </cell>
          <cell r="AZ3327" t="e">
            <v>#N/A</v>
          </cell>
          <cell r="BB3327">
            <v>0</v>
          </cell>
          <cell r="BC3327">
            <v>0</v>
          </cell>
          <cell r="BE3327" t="e">
            <v>#N/A</v>
          </cell>
          <cell r="BG3327">
            <v>0</v>
          </cell>
          <cell r="BH3327">
            <v>0</v>
          </cell>
          <cell r="BJ3327" t="e">
            <v>#N/A</v>
          </cell>
          <cell r="BL3327">
            <v>0</v>
          </cell>
          <cell r="BM3327">
            <v>0</v>
          </cell>
          <cell r="BO3327" t="e">
            <v>#N/A</v>
          </cell>
          <cell r="BQ3327">
            <v>0</v>
          </cell>
          <cell r="BR3327">
            <v>0</v>
          </cell>
          <cell r="BT3327" t="e">
            <v>#N/A</v>
          </cell>
          <cell r="BV3327">
            <v>0</v>
          </cell>
          <cell r="BW3327">
            <v>0</v>
          </cell>
          <cell r="CW3327">
            <v>127</v>
          </cell>
          <cell r="CX3327" t="str">
            <v>諸雑費</v>
          </cell>
          <cell r="CY3327">
            <v>1</v>
          </cell>
          <cell r="DA3327">
            <v>6</v>
          </cell>
          <cell r="DG3327">
            <v>1</v>
          </cell>
        </row>
        <row r="3328">
          <cell r="Q3328">
            <v>7502</v>
          </cell>
          <cell r="R3328" t="str">
            <v>土砂運搬工</v>
          </cell>
          <cell r="S3328" t="str">
            <v>4t-9.6～12.5㎞以下</v>
          </cell>
          <cell r="T3328" t="str">
            <v>山積0.45m3</v>
          </cell>
          <cell r="U3328" t="str">
            <v>ｍ3</v>
          </cell>
          <cell r="V3328">
            <v>3666</v>
          </cell>
          <cell r="W3328" t="str">
            <v>厚労省参考p.176</v>
          </cell>
          <cell r="X3328" t="str">
            <v>DID区間あり　管路土工</v>
          </cell>
          <cell r="Y3328">
            <v>10</v>
          </cell>
          <cell r="Z3328">
            <v>1096</v>
          </cell>
          <cell r="AA3328" t="str">
            <v>ﾀﾞﾝﾌﾟﾄﾗｯｸ運転工</v>
          </cell>
          <cell r="AB3328">
            <v>0.9</v>
          </cell>
          <cell r="AC3328">
            <v>40730</v>
          </cell>
          <cell r="AD3328">
            <v>36657</v>
          </cell>
          <cell r="AF3328" t="e">
            <v>#N/A</v>
          </cell>
          <cell r="AH3328">
            <v>0</v>
          </cell>
          <cell r="AI3328">
            <v>0</v>
          </cell>
          <cell r="AK3328" t="e">
            <v>#N/A</v>
          </cell>
          <cell r="AM3328">
            <v>0</v>
          </cell>
          <cell r="AN3328">
            <v>0</v>
          </cell>
          <cell r="AP3328" t="e">
            <v>#N/A</v>
          </cell>
          <cell r="AR3328">
            <v>0</v>
          </cell>
          <cell r="AS3328">
            <v>0</v>
          </cell>
          <cell r="AU3328" t="e">
            <v>#N/A</v>
          </cell>
          <cell r="AW3328">
            <v>0</v>
          </cell>
          <cell r="AX3328">
            <v>0</v>
          </cell>
          <cell r="AZ3328" t="e">
            <v>#N/A</v>
          </cell>
          <cell r="BB3328">
            <v>0</v>
          </cell>
          <cell r="BC3328">
            <v>0</v>
          </cell>
          <cell r="BE3328" t="e">
            <v>#N/A</v>
          </cell>
          <cell r="BG3328">
            <v>0</v>
          </cell>
          <cell r="BH3328">
            <v>0</v>
          </cell>
          <cell r="BJ3328" t="e">
            <v>#N/A</v>
          </cell>
          <cell r="BL3328">
            <v>0</v>
          </cell>
          <cell r="BM3328">
            <v>0</v>
          </cell>
          <cell r="BO3328" t="e">
            <v>#N/A</v>
          </cell>
          <cell r="BQ3328">
            <v>0</v>
          </cell>
          <cell r="BR3328">
            <v>0</v>
          </cell>
          <cell r="BT3328" t="e">
            <v>#N/A</v>
          </cell>
          <cell r="BV3328">
            <v>0</v>
          </cell>
          <cell r="BW3328">
            <v>0</v>
          </cell>
          <cell r="CW3328">
            <v>127</v>
          </cell>
          <cell r="CX3328" t="str">
            <v>諸雑費</v>
          </cell>
          <cell r="CY3328">
            <v>1</v>
          </cell>
          <cell r="DA3328">
            <v>3</v>
          </cell>
          <cell r="DG3328">
            <v>1</v>
          </cell>
        </row>
        <row r="3329">
          <cell r="Q3329">
            <v>7503</v>
          </cell>
          <cell r="R3329" t="str">
            <v>土砂運搬工</v>
          </cell>
          <cell r="S3329" t="str">
            <v>4t-12.6～17.5㎞以下</v>
          </cell>
          <cell r="T3329" t="str">
            <v>山積0.45m3</v>
          </cell>
          <cell r="U3329" t="str">
            <v>ｍ3</v>
          </cell>
          <cell r="V3329">
            <v>4481</v>
          </cell>
          <cell r="W3329" t="str">
            <v>厚労省参考p.176</v>
          </cell>
          <cell r="X3329" t="str">
            <v>DID区間あり　管路土工</v>
          </cell>
          <cell r="Y3329">
            <v>10</v>
          </cell>
          <cell r="Z3329">
            <v>1096</v>
          </cell>
          <cell r="AA3329" t="str">
            <v>ﾀﾞﾝﾌﾟﾄﾗｯｸ運転工</v>
          </cell>
          <cell r="AB3329">
            <v>1.1000000000000001</v>
          </cell>
          <cell r="AC3329">
            <v>40730</v>
          </cell>
          <cell r="AD3329">
            <v>44803</v>
          </cell>
          <cell r="AF3329" t="e">
            <v>#N/A</v>
          </cell>
          <cell r="AH3329">
            <v>0</v>
          </cell>
          <cell r="AI3329">
            <v>0</v>
          </cell>
          <cell r="AK3329" t="e">
            <v>#N/A</v>
          </cell>
          <cell r="AM3329">
            <v>0</v>
          </cell>
          <cell r="AN3329">
            <v>0</v>
          </cell>
          <cell r="AP3329" t="e">
            <v>#N/A</v>
          </cell>
          <cell r="AR3329">
            <v>0</v>
          </cell>
          <cell r="AS3329">
            <v>0</v>
          </cell>
          <cell r="AU3329" t="e">
            <v>#N/A</v>
          </cell>
          <cell r="AW3329">
            <v>0</v>
          </cell>
          <cell r="AX3329">
            <v>0</v>
          </cell>
          <cell r="AZ3329" t="e">
            <v>#N/A</v>
          </cell>
          <cell r="BB3329">
            <v>0</v>
          </cell>
          <cell r="BC3329">
            <v>0</v>
          </cell>
          <cell r="BE3329" t="e">
            <v>#N/A</v>
          </cell>
          <cell r="BG3329">
            <v>0</v>
          </cell>
          <cell r="BH3329">
            <v>0</v>
          </cell>
          <cell r="BJ3329" t="e">
            <v>#N/A</v>
          </cell>
          <cell r="BL3329">
            <v>0</v>
          </cell>
          <cell r="BM3329">
            <v>0</v>
          </cell>
          <cell r="BO3329" t="e">
            <v>#N/A</v>
          </cell>
          <cell r="BQ3329">
            <v>0</v>
          </cell>
          <cell r="BR3329">
            <v>0</v>
          </cell>
          <cell r="BT3329" t="e">
            <v>#N/A</v>
          </cell>
          <cell r="BV3329">
            <v>0</v>
          </cell>
          <cell r="BW3329">
            <v>0</v>
          </cell>
          <cell r="CW3329">
            <v>127</v>
          </cell>
          <cell r="CX3329" t="str">
            <v>諸雑費</v>
          </cell>
          <cell r="CY3329">
            <v>1</v>
          </cell>
          <cell r="DA3329">
            <v>7</v>
          </cell>
          <cell r="DG3329">
            <v>1</v>
          </cell>
        </row>
        <row r="3330">
          <cell r="Q3330">
            <v>7504</v>
          </cell>
          <cell r="R3330" t="str">
            <v>土砂運搬工</v>
          </cell>
          <cell r="S3330" t="str">
            <v>4t-17.6～20.0㎞以下</v>
          </cell>
          <cell r="T3330" t="str">
            <v>山積0.45m3</v>
          </cell>
          <cell r="U3330" t="str">
            <v>ｍ3</v>
          </cell>
          <cell r="V3330">
            <v>6110</v>
          </cell>
          <cell r="W3330" t="str">
            <v>厚労省参考p.176</v>
          </cell>
          <cell r="X3330" t="str">
            <v>DID区間あり　管路土工</v>
          </cell>
          <cell r="Y3330">
            <v>10</v>
          </cell>
          <cell r="Z3330">
            <v>1096</v>
          </cell>
          <cell r="AA3330" t="str">
            <v>ﾀﾞﾝﾌﾟﾄﾗｯｸ運転工</v>
          </cell>
          <cell r="AB3330">
            <v>1.5</v>
          </cell>
          <cell r="AC3330">
            <v>40730</v>
          </cell>
          <cell r="AD3330">
            <v>61095</v>
          </cell>
          <cell r="AF3330" t="e">
            <v>#N/A</v>
          </cell>
          <cell r="AH3330">
            <v>0</v>
          </cell>
          <cell r="AI3330">
            <v>0</v>
          </cell>
          <cell r="AK3330" t="e">
            <v>#N/A</v>
          </cell>
          <cell r="AM3330">
            <v>0</v>
          </cell>
          <cell r="AN3330">
            <v>0</v>
          </cell>
          <cell r="AP3330" t="e">
            <v>#N/A</v>
          </cell>
          <cell r="AR3330">
            <v>0</v>
          </cell>
          <cell r="AS3330">
            <v>0</v>
          </cell>
          <cell r="AU3330" t="e">
            <v>#N/A</v>
          </cell>
          <cell r="AW3330">
            <v>0</v>
          </cell>
          <cell r="AX3330">
            <v>0</v>
          </cell>
          <cell r="AZ3330" t="e">
            <v>#N/A</v>
          </cell>
          <cell r="BB3330">
            <v>0</v>
          </cell>
          <cell r="BC3330">
            <v>0</v>
          </cell>
          <cell r="BE3330" t="e">
            <v>#N/A</v>
          </cell>
          <cell r="BG3330">
            <v>0</v>
          </cell>
          <cell r="BH3330">
            <v>0</v>
          </cell>
          <cell r="BJ3330" t="e">
            <v>#N/A</v>
          </cell>
          <cell r="BL3330">
            <v>0</v>
          </cell>
          <cell r="BM3330">
            <v>0</v>
          </cell>
          <cell r="BO3330" t="e">
            <v>#N/A</v>
          </cell>
          <cell r="BQ3330">
            <v>0</v>
          </cell>
          <cell r="BR3330">
            <v>0</v>
          </cell>
          <cell r="BT3330" t="e">
            <v>#N/A</v>
          </cell>
          <cell r="BV3330">
            <v>0</v>
          </cell>
          <cell r="BW3330">
            <v>0</v>
          </cell>
          <cell r="CW3330">
            <v>127</v>
          </cell>
          <cell r="CX3330" t="str">
            <v>諸雑費</v>
          </cell>
          <cell r="CY3330">
            <v>1</v>
          </cell>
          <cell r="DA3330">
            <v>5</v>
          </cell>
          <cell r="DG3330">
            <v>1</v>
          </cell>
        </row>
        <row r="3331">
          <cell r="Q3331">
            <v>7505</v>
          </cell>
          <cell r="R3331" t="str">
            <v>ｺﾝｸﾘｰﾄｶﾞﾗ(鉄筋)運搬工</v>
          </cell>
          <cell r="S3331" t="str">
            <v>4t-0.5㎞以下</v>
          </cell>
          <cell r="T3331" t="str">
            <v>山積0.45m3</v>
          </cell>
          <cell r="U3331" t="str">
            <v>ｍ3</v>
          </cell>
          <cell r="V3331">
            <v>1140</v>
          </cell>
          <cell r="W3331" t="str">
            <v>厚労省参考p.176</v>
          </cell>
          <cell r="X3331" t="str">
            <v>DID区間あり　管路土工</v>
          </cell>
          <cell r="Y3331">
            <v>10</v>
          </cell>
          <cell r="Z3331">
            <v>1098</v>
          </cell>
          <cell r="AA3331" t="str">
            <v>ﾀﾞﾝﾌﾟﾄﾗｯｸ運転工</v>
          </cell>
          <cell r="AB3331">
            <v>0.27400000000000002</v>
          </cell>
          <cell r="AC3331">
            <v>41570</v>
          </cell>
          <cell r="AD3331">
            <v>11390.18</v>
          </cell>
          <cell r="AF3331" t="e">
            <v>#N/A</v>
          </cell>
          <cell r="AH3331">
            <v>0</v>
          </cell>
          <cell r="AI3331">
            <v>0</v>
          </cell>
          <cell r="AK3331" t="e">
            <v>#N/A</v>
          </cell>
          <cell r="AM3331">
            <v>0</v>
          </cell>
          <cell r="AN3331">
            <v>0</v>
          </cell>
          <cell r="AP3331" t="e">
            <v>#N/A</v>
          </cell>
          <cell r="AR3331">
            <v>0</v>
          </cell>
          <cell r="AS3331">
            <v>0</v>
          </cell>
          <cell r="AU3331" t="e">
            <v>#N/A</v>
          </cell>
          <cell r="AW3331">
            <v>0</v>
          </cell>
          <cell r="AX3331">
            <v>0</v>
          </cell>
          <cell r="AZ3331" t="e">
            <v>#N/A</v>
          </cell>
          <cell r="BB3331">
            <v>0</v>
          </cell>
          <cell r="BC3331">
            <v>0</v>
          </cell>
          <cell r="BE3331" t="e">
            <v>#N/A</v>
          </cell>
          <cell r="BG3331">
            <v>0</v>
          </cell>
          <cell r="BH3331">
            <v>0</v>
          </cell>
          <cell r="BJ3331" t="e">
            <v>#N/A</v>
          </cell>
          <cell r="BL3331">
            <v>0</v>
          </cell>
          <cell r="BM3331">
            <v>0</v>
          </cell>
          <cell r="BO3331" t="e">
            <v>#N/A</v>
          </cell>
          <cell r="BQ3331">
            <v>0</v>
          </cell>
          <cell r="BR3331">
            <v>0</v>
          </cell>
          <cell r="BT3331" t="e">
            <v>#N/A</v>
          </cell>
          <cell r="BV3331">
            <v>0</v>
          </cell>
          <cell r="BW3331">
            <v>0</v>
          </cell>
          <cell r="CW3331">
            <v>127</v>
          </cell>
          <cell r="CX3331" t="str">
            <v>諸雑費</v>
          </cell>
          <cell r="CY3331">
            <v>1</v>
          </cell>
          <cell r="DA3331">
            <v>9.819999999999709</v>
          </cell>
          <cell r="DG3331">
            <v>1</v>
          </cell>
        </row>
        <row r="3332">
          <cell r="Q3332">
            <v>7506</v>
          </cell>
          <cell r="R3332" t="str">
            <v>ｺﾝｸﾘｰﾄｶﾞﾗ(鉄筋)運搬工</v>
          </cell>
          <cell r="S3332" t="str">
            <v>4t-0.6～1.0㎞以下</v>
          </cell>
          <cell r="T3332" t="str">
            <v>山積0.45m3</v>
          </cell>
          <cell r="U3332" t="str">
            <v>ｍ3</v>
          </cell>
          <cell r="V3332">
            <v>1426</v>
          </cell>
          <cell r="W3332" t="str">
            <v>厚労省参考p.176</v>
          </cell>
          <cell r="X3332" t="str">
            <v>DID区間あり　管路土工</v>
          </cell>
          <cell r="Y3332">
            <v>10</v>
          </cell>
          <cell r="Z3332">
            <v>1098</v>
          </cell>
          <cell r="AA3332" t="str">
            <v>ﾀﾞﾝﾌﾟﾄﾗｯｸ運転工</v>
          </cell>
          <cell r="AB3332">
            <v>0.34300000000000003</v>
          </cell>
          <cell r="AC3332">
            <v>41570</v>
          </cell>
          <cell r="AD3332">
            <v>14258.51</v>
          </cell>
          <cell r="AF3332" t="e">
            <v>#N/A</v>
          </cell>
          <cell r="AH3332">
            <v>0</v>
          </cell>
          <cell r="AI3332">
            <v>0</v>
          </cell>
          <cell r="AK3332" t="e">
            <v>#N/A</v>
          </cell>
          <cell r="AM3332">
            <v>0</v>
          </cell>
          <cell r="AN3332">
            <v>0</v>
          </cell>
          <cell r="AP3332" t="e">
            <v>#N/A</v>
          </cell>
          <cell r="AR3332">
            <v>0</v>
          </cell>
          <cell r="AS3332">
            <v>0</v>
          </cell>
          <cell r="AU3332" t="e">
            <v>#N/A</v>
          </cell>
          <cell r="AW3332">
            <v>0</v>
          </cell>
          <cell r="AX3332">
            <v>0</v>
          </cell>
          <cell r="AZ3332" t="e">
            <v>#N/A</v>
          </cell>
          <cell r="BB3332">
            <v>0</v>
          </cell>
          <cell r="BC3332">
            <v>0</v>
          </cell>
          <cell r="BE3332" t="e">
            <v>#N/A</v>
          </cell>
          <cell r="BG3332">
            <v>0</v>
          </cell>
          <cell r="BH3332">
            <v>0</v>
          </cell>
          <cell r="BJ3332" t="e">
            <v>#N/A</v>
          </cell>
          <cell r="BL3332">
            <v>0</v>
          </cell>
          <cell r="BM3332">
            <v>0</v>
          </cell>
          <cell r="BO3332" t="e">
            <v>#N/A</v>
          </cell>
          <cell r="BQ3332">
            <v>0</v>
          </cell>
          <cell r="BR3332">
            <v>0</v>
          </cell>
          <cell r="BT3332" t="e">
            <v>#N/A</v>
          </cell>
          <cell r="BV3332">
            <v>0</v>
          </cell>
          <cell r="BW3332">
            <v>0</v>
          </cell>
          <cell r="CW3332">
            <v>127</v>
          </cell>
          <cell r="CX3332" t="str">
            <v>諸雑費</v>
          </cell>
          <cell r="CY3332">
            <v>1</v>
          </cell>
          <cell r="DA3332">
            <v>1.4899999999997817</v>
          </cell>
          <cell r="DG3332">
            <v>1</v>
          </cell>
        </row>
        <row r="3333">
          <cell r="Q3333">
            <v>7507</v>
          </cell>
          <cell r="R3333" t="str">
            <v>ｺﾝｸﾘｰﾄｶﾞﾗ(鉄筋)運搬工</v>
          </cell>
          <cell r="S3333" t="str">
            <v>4t-1.1～2.0㎞以下</v>
          </cell>
          <cell r="T3333" t="str">
            <v>山積0.45m3</v>
          </cell>
          <cell r="U3333" t="str">
            <v>ｍ3</v>
          </cell>
          <cell r="V3333">
            <v>1709</v>
          </cell>
          <cell r="W3333" t="str">
            <v>厚労省参考p.176</v>
          </cell>
          <cell r="X3333" t="str">
            <v>DID区間あり　管路土工</v>
          </cell>
          <cell r="Y3333">
            <v>10</v>
          </cell>
          <cell r="Z3333">
            <v>1098</v>
          </cell>
          <cell r="AA3333" t="str">
            <v>ﾀﾞﾝﾌﾟﾄﾗｯｸ運転工</v>
          </cell>
          <cell r="AB3333">
            <v>0.41099999999999998</v>
          </cell>
          <cell r="AC3333">
            <v>41570</v>
          </cell>
          <cell r="AD3333">
            <v>17085.27</v>
          </cell>
          <cell r="AF3333" t="e">
            <v>#N/A</v>
          </cell>
          <cell r="AH3333">
            <v>0</v>
          </cell>
          <cell r="AI3333">
            <v>0</v>
          </cell>
          <cell r="AK3333" t="e">
            <v>#N/A</v>
          </cell>
          <cell r="AM3333">
            <v>0</v>
          </cell>
          <cell r="AN3333">
            <v>0</v>
          </cell>
          <cell r="AP3333" t="e">
            <v>#N/A</v>
          </cell>
          <cell r="AR3333">
            <v>0</v>
          </cell>
          <cell r="AS3333">
            <v>0</v>
          </cell>
          <cell r="AU3333" t="e">
            <v>#N/A</v>
          </cell>
          <cell r="AW3333">
            <v>0</v>
          </cell>
          <cell r="AX3333">
            <v>0</v>
          </cell>
          <cell r="AZ3333" t="e">
            <v>#N/A</v>
          </cell>
          <cell r="BB3333">
            <v>0</v>
          </cell>
          <cell r="BC3333">
            <v>0</v>
          </cell>
          <cell r="BE3333" t="e">
            <v>#N/A</v>
          </cell>
          <cell r="BG3333">
            <v>0</v>
          </cell>
          <cell r="BH3333">
            <v>0</v>
          </cell>
          <cell r="BJ3333" t="e">
            <v>#N/A</v>
          </cell>
          <cell r="BL3333">
            <v>0</v>
          </cell>
          <cell r="BM3333">
            <v>0</v>
          </cell>
          <cell r="BO3333" t="e">
            <v>#N/A</v>
          </cell>
          <cell r="BQ3333">
            <v>0</v>
          </cell>
          <cell r="BR3333">
            <v>0</v>
          </cell>
          <cell r="BT3333" t="e">
            <v>#N/A</v>
          </cell>
          <cell r="BV3333">
            <v>0</v>
          </cell>
          <cell r="BW3333">
            <v>0</v>
          </cell>
          <cell r="CW3333">
            <v>127</v>
          </cell>
          <cell r="CX3333" t="str">
            <v>諸雑費</v>
          </cell>
          <cell r="CY3333">
            <v>1</v>
          </cell>
          <cell r="DA3333">
            <v>4.7299999999995634</v>
          </cell>
          <cell r="DG3333">
            <v>1</v>
          </cell>
        </row>
        <row r="3334">
          <cell r="Q3334">
            <v>7508</v>
          </cell>
          <cell r="R3334" t="str">
            <v>ｺﾝｸﾘｰﾄｶﾞﾗ(鉄筋)運搬工</v>
          </cell>
          <cell r="S3334" t="str">
            <v>4t-2.1～3.5㎞以下</v>
          </cell>
          <cell r="T3334" t="str">
            <v>山積0.45m3</v>
          </cell>
          <cell r="U3334" t="str">
            <v>ｍ3</v>
          </cell>
          <cell r="V3334">
            <v>2279</v>
          </cell>
          <cell r="W3334" t="str">
            <v>厚労省参考p.176</v>
          </cell>
          <cell r="X3334" t="str">
            <v>DID区間あり　管路土工</v>
          </cell>
          <cell r="Y3334">
            <v>10</v>
          </cell>
          <cell r="Z3334">
            <v>1098</v>
          </cell>
          <cell r="AA3334" t="str">
            <v>ﾀﾞﾝﾌﾟﾄﾗｯｸ運転工</v>
          </cell>
          <cell r="AB3334">
            <v>0.54800000000000004</v>
          </cell>
          <cell r="AC3334">
            <v>41570</v>
          </cell>
          <cell r="AD3334">
            <v>22780.36</v>
          </cell>
          <cell r="AF3334" t="e">
            <v>#N/A</v>
          </cell>
          <cell r="AH3334">
            <v>0</v>
          </cell>
          <cell r="AI3334">
            <v>0</v>
          </cell>
          <cell r="AK3334" t="e">
            <v>#N/A</v>
          </cell>
          <cell r="AM3334">
            <v>0</v>
          </cell>
          <cell r="AN3334">
            <v>0</v>
          </cell>
          <cell r="AP3334" t="e">
            <v>#N/A</v>
          </cell>
          <cell r="AR3334">
            <v>0</v>
          </cell>
          <cell r="AS3334">
            <v>0</v>
          </cell>
          <cell r="AU3334" t="e">
            <v>#N/A</v>
          </cell>
          <cell r="AW3334">
            <v>0</v>
          </cell>
          <cell r="AX3334">
            <v>0</v>
          </cell>
          <cell r="AZ3334" t="e">
            <v>#N/A</v>
          </cell>
          <cell r="BB3334">
            <v>0</v>
          </cell>
          <cell r="BC3334">
            <v>0</v>
          </cell>
          <cell r="BE3334" t="e">
            <v>#N/A</v>
          </cell>
          <cell r="BG3334">
            <v>0</v>
          </cell>
          <cell r="BH3334">
            <v>0</v>
          </cell>
          <cell r="BJ3334" t="e">
            <v>#N/A</v>
          </cell>
          <cell r="BL3334">
            <v>0</v>
          </cell>
          <cell r="BM3334">
            <v>0</v>
          </cell>
          <cell r="BO3334" t="e">
            <v>#N/A</v>
          </cell>
          <cell r="BQ3334">
            <v>0</v>
          </cell>
          <cell r="BR3334">
            <v>0</v>
          </cell>
          <cell r="BT3334" t="e">
            <v>#N/A</v>
          </cell>
          <cell r="BV3334">
            <v>0</v>
          </cell>
          <cell r="BW3334">
            <v>0</v>
          </cell>
          <cell r="CW3334">
            <v>127</v>
          </cell>
          <cell r="CX3334" t="str">
            <v>諸雑費</v>
          </cell>
          <cell r="CY3334">
            <v>1</v>
          </cell>
          <cell r="DA3334">
            <v>9.6399999999994179</v>
          </cell>
          <cell r="DG3334">
            <v>1</v>
          </cell>
        </row>
        <row r="3335">
          <cell r="Q3335">
            <v>7509</v>
          </cell>
          <cell r="R3335" t="str">
            <v>ｺﾝｸﾘｰﾄｶﾞﾗ(鉄筋)運搬工</v>
          </cell>
          <cell r="S3335" t="str">
            <v>4t-3.6～5.5㎞以下</v>
          </cell>
          <cell r="T3335" t="str">
            <v>山積0.45m3</v>
          </cell>
          <cell r="U3335" t="str">
            <v>ｍ3</v>
          </cell>
          <cell r="V3335">
            <v>3135</v>
          </cell>
          <cell r="W3335" t="str">
            <v>厚労省参考p.176</v>
          </cell>
          <cell r="X3335" t="str">
            <v>DID区間あり　管路土工</v>
          </cell>
          <cell r="Y3335">
            <v>10</v>
          </cell>
          <cell r="Z3335">
            <v>1098</v>
          </cell>
          <cell r="AA3335" t="str">
            <v>ﾀﾞﾝﾌﾟﾄﾗｯｸ運転工</v>
          </cell>
          <cell r="AB3335">
            <v>0.754</v>
          </cell>
          <cell r="AC3335">
            <v>41570</v>
          </cell>
          <cell r="AD3335">
            <v>31343.78</v>
          </cell>
          <cell r="AF3335" t="e">
            <v>#N/A</v>
          </cell>
          <cell r="AH3335">
            <v>0</v>
          </cell>
          <cell r="AI3335">
            <v>0</v>
          </cell>
          <cell r="AK3335" t="e">
            <v>#N/A</v>
          </cell>
          <cell r="AM3335">
            <v>0</v>
          </cell>
          <cell r="AN3335">
            <v>0</v>
          </cell>
          <cell r="AP3335" t="e">
            <v>#N/A</v>
          </cell>
          <cell r="AR3335">
            <v>0</v>
          </cell>
          <cell r="AS3335">
            <v>0</v>
          </cell>
          <cell r="AU3335" t="e">
            <v>#N/A</v>
          </cell>
          <cell r="AW3335">
            <v>0</v>
          </cell>
          <cell r="AX3335">
            <v>0</v>
          </cell>
          <cell r="AZ3335" t="e">
            <v>#N/A</v>
          </cell>
          <cell r="BB3335">
            <v>0</v>
          </cell>
          <cell r="BC3335">
            <v>0</v>
          </cell>
          <cell r="BE3335" t="e">
            <v>#N/A</v>
          </cell>
          <cell r="BG3335">
            <v>0</v>
          </cell>
          <cell r="BH3335">
            <v>0</v>
          </cell>
          <cell r="BJ3335" t="e">
            <v>#N/A</v>
          </cell>
          <cell r="BL3335">
            <v>0</v>
          </cell>
          <cell r="BM3335">
            <v>0</v>
          </cell>
          <cell r="BO3335" t="e">
            <v>#N/A</v>
          </cell>
          <cell r="BQ3335">
            <v>0</v>
          </cell>
          <cell r="BR3335">
            <v>0</v>
          </cell>
          <cell r="BT3335" t="e">
            <v>#N/A</v>
          </cell>
          <cell r="BV3335">
            <v>0</v>
          </cell>
          <cell r="BW3335">
            <v>0</v>
          </cell>
          <cell r="CW3335">
            <v>127</v>
          </cell>
          <cell r="CX3335" t="str">
            <v>諸雑費</v>
          </cell>
          <cell r="CY3335">
            <v>1</v>
          </cell>
          <cell r="DA3335">
            <v>6.2200000000011642</v>
          </cell>
          <cell r="DG3335">
            <v>1</v>
          </cell>
        </row>
        <row r="3336">
          <cell r="Q3336">
            <v>7510</v>
          </cell>
          <cell r="R3336" t="str">
            <v>ｺﾝｸﾘｰﾄｶﾞﾗ(鉄筋)運搬工</v>
          </cell>
          <cell r="S3336" t="str">
            <v>4t-5.6～7.5㎞以下</v>
          </cell>
          <cell r="T3336" t="str">
            <v>山積0.45m3</v>
          </cell>
          <cell r="U3336" t="str">
            <v>ｍ3</v>
          </cell>
          <cell r="V3336">
            <v>3987</v>
          </cell>
          <cell r="W3336" t="str">
            <v>厚労省参考p.176</v>
          </cell>
          <cell r="X3336" t="str">
            <v>DID区間あり　管路土工</v>
          </cell>
          <cell r="Y3336">
            <v>10</v>
          </cell>
          <cell r="Z3336">
            <v>1098</v>
          </cell>
          <cell r="AA3336" t="str">
            <v>ﾀﾞﾝﾌﾟﾄﾗｯｸ運転工</v>
          </cell>
          <cell r="AB3336">
            <v>0.95899999999999996</v>
          </cell>
          <cell r="AC3336">
            <v>41570</v>
          </cell>
          <cell r="AD3336">
            <v>39865.629999999997</v>
          </cell>
          <cell r="AF3336" t="e">
            <v>#N/A</v>
          </cell>
          <cell r="AH3336">
            <v>0</v>
          </cell>
          <cell r="AI3336">
            <v>0</v>
          </cell>
          <cell r="AK3336" t="e">
            <v>#N/A</v>
          </cell>
          <cell r="AM3336">
            <v>0</v>
          </cell>
          <cell r="AN3336">
            <v>0</v>
          </cell>
          <cell r="AP3336" t="e">
            <v>#N/A</v>
          </cell>
          <cell r="AR3336">
            <v>0</v>
          </cell>
          <cell r="AS3336">
            <v>0</v>
          </cell>
          <cell r="AU3336" t="e">
            <v>#N/A</v>
          </cell>
          <cell r="AW3336">
            <v>0</v>
          </cell>
          <cell r="AX3336">
            <v>0</v>
          </cell>
          <cell r="AZ3336" t="e">
            <v>#N/A</v>
          </cell>
          <cell r="BB3336">
            <v>0</v>
          </cell>
          <cell r="BC3336">
            <v>0</v>
          </cell>
          <cell r="BE3336" t="e">
            <v>#N/A</v>
          </cell>
          <cell r="BG3336">
            <v>0</v>
          </cell>
          <cell r="BH3336">
            <v>0</v>
          </cell>
          <cell r="BJ3336" t="e">
            <v>#N/A</v>
          </cell>
          <cell r="BL3336">
            <v>0</v>
          </cell>
          <cell r="BM3336">
            <v>0</v>
          </cell>
          <cell r="BO3336" t="e">
            <v>#N/A</v>
          </cell>
          <cell r="BQ3336">
            <v>0</v>
          </cell>
          <cell r="BR3336">
            <v>0</v>
          </cell>
          <cell r="BT3336" t="e">
            <v>#N/A</v>
          </cell>
          <cell r="BV3336">
            <v>0</v>
          </cell>
          <cell r="BW3336">
            <v>0</v>
          </cell>
          <cell r="CW3336">
            <v>127</v>
          </cell>
          <cell r="CX3336" t="str">
            <v>諸雑費</v>
          </cell>
          <cell r="CY3336">
            <v>1</v>
          </cell>
          <cell r="DA3336">
            <v>4.3700000000026193</v>
          </cell>
          <cell r="DG3336">
            <v>1</v>
          </cell>
        </row>
        <row r="3337">
          <cell r="Q3337">
            <v>7511</v>
          </cell>
          <cell r="R3337" t="str">
            <v>ｺﾝｸﾘｰﾄｶﾞﾗ(鉄筋)運搬工</v>
          </cell>
          <cell r="S3337" t="str">
            <v>4t-7.6～9.5㎞以下</v>
          </cell>
          <cell r="T3337" t="str">
            <v>山積0.45m3</v>
          </cell>
          <cell r="U3337" t="str">
            <v>ｍ3</v>
          </cell>
          <cell r="V3337">
            <v>4557</v>
          </cell>
          <cell r="W3337" t="str">
            <v>厚労省参考p.176</v>
          </cell>
          <cell r="X3337" t="str">
            <v>DID区間あり　管路土工</v>
          </cell>
          <cell r="Y3337">
            <v>10</v>
          </cell>
          <cell r="Z3337">
            <v>1098</v>
          </cell>
          <cell r="AA3337" t="str">
            <v>ﾀﾞﾝﾌﾟﾄﾗｯｸ運転工</v>
          </cell>
          <cell r="AB3337">
            <v>1.0960000000000001</v>
          </cell>
          <cell r="AC3337">
            <v>41570</v>
          </cell>
          <cell r="AD3337">
            <v>45560.72</v>
          </cell>
          <cell r="AF3337" t="e">
            <v>#N/A</v>
          </cell>
          <cell r="AH3337">
            <v>0</v>
          </cell>
          <cell r="AI3337">
            <v>0</v>
          </cell>
          <cell r="AK3337" t="e">
            <v>#N/A</v>
          </cell>
          <cell r="AM3337">
            <v>0</v>
          </cell>
          <cell r="AN3337">
            <v>0</v>
          </cell>
          <cell r="AP3337" t="e">
            <v>#N/A</v>
          </cell>
          <cell r="AR3337">
            <v>0</v>
          </cell>
          <cell r="AS3337">
            <v>0</v>
          </cell>
          <cell r="AU3337" t="e">
            <v>#N/A</v>
          </cell>
          <cell r="AW3337">
            <v>0</v>
          </cell>
          <cell r="AX3337">
            <v>0</v>
          </cell>
          <cell r="AZ3337" t="e">
            <v>#N/A</v>
          </cell>
          <cell r="BB3337">
            <v>0</v>
          </cell>
          <cell r="BC3337">
            <v>0</v>
          </cell>
          <cell r="BE3337" t="e">
            <v>#N/A</v>
          </cell>
          <cell r="BG3337">
            <v>0</v>
          </cell>
          <cell r="BH3337">
            <v>0</v>
          </cell>
          <cell r="BJ3337" t="e">
            <v>#N/A</v>
          </cell>
          <cell r="BL3337">
            <v>0</v>
          </cell>
          <cell r="BM3337">
            <v>0</v>
          </cell>
          <cell r="BO3337" t="e">
            <v>#N/A</v>
          </cell>
          <cell r="BQ3337">
            <v>0</v>
          </cell>
          <cell r="BR3337">
            <v>0</v>
          </cell>
          <cell r="BT3337" t="e">
            <v>#N/A</v>
          </cell>
          <cell r="BV3337">
            <v>0</v>
          </cell>
          <cell r="BW3337">
            <v>0</v>
          </cell>
          <cell r="CW3337">
            <v>127</v>
          </cell>
          <cell r="CX3337" t="str">
            <v>諸雑費</v>
          </cell>
          <cell r="CY3337">
            <v>1</v>
          </cell>
          <cell r="DA3337">
            <v>9.2799999999988358</v>
          </cell>
          <cell r="DG3337">
            <v>1</v>
          </cell>
        </row>
        <row r="3338">
          <cell r="Q3338">
            <v>7512</v>
          </cell>
          <cell r="R3338" t="str">
            <v>ｺﾝｸﾘｰﾄｶﾞﾗ(鉄筋)運搬工</v>
          </cell>
          <cell r="S3338" t="str">
            <v>4t-9.6～12.5㎞以下</v>
          </cell>
          <cell r="T3338" t="str">
            <v>山積0.45m3</v>
          </cell>
          <cell r="U3338" t="str">
            <v>ｍ3</v>
          </cell>
          <cell r="V3338">
            <v>5126</v>
          </cell>
          <cell r="W3338" t="str">
            <v>厚労省参考p.176</v>
          </cell>
          <cell r="X3338" t="str">
            <v>DID区間あり　管路土工</v>
          </cell>
          <cell r="Y3338">
            <v>10</v>
          </cell>
          <cell r="Z3338">
            <v>1098</v>
          </cell>
          <cell r="AA3338" t="str">
            <v>ﾀﾞﾝﾌﾟﾄﾗｯｸ運転工</v>
          </cell>
          <cell r="AB3338">
            <v>1.2330000000000001</v>
          </cell>
          <cell r="AC3338">
            <v>41570</v>
          </cell>
          <cell r="AD3338">
            <v>51255.81</v>
          </cell>
          <cell r="AF3338" t="e">
            <v>#N/A</v>
          </cell>
          <cell r="AH3338">
            <v>0</v>
          </cell>
          <cell r="AI3338">
            <v>0</v>
          </cell>
          <cell r="AK3338" t="e">
            <v>#N/A</v>
          </cell>
          <cell r="AM3338">
            <v>0</v>
          </cell>
          <cell r="AN3338">
            <v>0</v>
          </cell>
          <cell r="AP3338" t="e">
            <v>#N/A</v>
          </cell>
          <cell r="AR3338">
            <v>0</v>
          </cell>
          <cell r="AS3338">
            <v>0</v>
          </cell>
          <cell r="AU3338" t="e">
            <v>#N/A</v>
          </cell>
          <cell r="AW3338">
            <v>0</v>
          </cell>
          <cell r="AX3338">
            <v>0</v>
          </cell>
          <cell r="AZ3338" t="e">
            <v>#N/A</v>
          </cell>
          <cell r="BB3338">
            <v>0</v>
          </cell>
          <cell r="BC3338">
            <v>0</v>
          </cell>
          <cell r="BE3338" t="e">
            <v>#N/A</v>
          </cell>
          <cell r="BG3338">
            <v>0</v>
          </cell>
          <cell r="BH3338">
            <v>0</v>
          </cell>
          <cell r="BJ3338" t="e">
            <v>#N/A</v>
          </cell>
          <cell r="BL3338">
            <v>0</v>
          </cell>
          <cell r="BM3338">
            <v>0</v>
          </cell>
          <cell r="BO3338" t="e">
            <v>#N/A</v>
          </cell>
          <cell r="BQ3338">
            <v>0</v>
          </cell>
          <cell r="BR3338">
            <v>0</v>
          </cell>
          <cell r="BT3338" t="e">
            <v>#N/A</v>
          </cell>
          <cell r="BV3338">
            <v>0</v>
          </cell>
          <cell r="BW3338">
            <v>0</v>
          </cell>
          <cell r="CW3338">
            <v>127</v>
          </cell>
          <cell r="CX3338" t="str">
            <v>諸雑費</v>
          </cell>
          <cell r="CY3338">
            <v>1</v>
          </cell>
          <cell r="DA3338">
            <v>4.1900000000023283</v>
          </cell>
          <cell r="DG3338">
            <v>1</v>
          </cell>
        </row>
        <row r="3339">
          <cell r="Q3339">
            <v>7513</v>
          </cell>
          <cell r="R3339" t="str">
            <v>ｺﾝｸﾘｰﾄｶﾞﾗ(鉄筋)運搬工</v>
          </cell>
          <cell r="S3339" t="str">
            <v>4t-12.6～17.5㎞以下</v>
          </cell>
          <cell r="T3339" t="str">
            <v>山積0.45m3</v>
          </cell>
          <cell r="U3339" t="str">
            <v>ｍ3</v>
          </cell>
          <cell r="V3339">
            <v>6265</v>
          </cell>
          <cell r="W3339" t="str">
            <v>厚労省参考p.176</v>
          </cell>
          <cell r="X3339" t="str">
            <v>DID区間あり　管路土工</v>
          </cell>
          <cell r="Y3339">
            <v>10</v>
          </cell>
          <cell r="Z3339">
            <v>1098</v>
          </cell>
          <cell r="AA3339" t="str">
            <v>ﾀﾞﾝﾌﾟﾄﾗｯｸ運転工</v>
          </cell>
          <cell r="AB3339">
            <v>1.5069999999999999</v>
          </cell>
          <cell r="AC3339">
            <v>41570</v>
          </cell>
          <cell r="AD3339">
            <v>62645.99</v>
          </cell>
          <cell r="AF3339" t="e">
            <v>#N/A</v>
          </cell>
          <cell r="AH3339">
            <v>0</v>
          </cell>
          <cell r="AI3339">
            <v>0</v>
          </cell>
          <cell r="AK3339" t="e">
            <v>#N/A</v>
          </cell>
          <cell r="AM3339">
            <v>0</v>
          </cell>
          <cell r="AN3339">
            <v>0</v>
          </cell>
          <cell r="AP3339" t="e">
            <v>#N/A</v>
          </cell>
          <cell r="AR3339">
            <v>0</v>
          </cell>
          <cell r="AS3339">
            <v>0</v>
          </cell>
          <cell r="AU3339" t="e">
            <v>#N/A</v>
          </cell>
          <cell r="AW3339">
            <v>0</v>
          </cell>
          <cell r="AX3339">
            <v>0</v>
          </cell>
          <cell r="AZ3339" t="e">
            <v>#N/A</v>
          </cell>
          <cell r="BB3339">
            <v>0</v>
          </cell>
          <cell r="BC3339">
            <v>0</v>
          </cell>
          <cell r="BE3339" t="e">
            <v>#N/A</v>
          </cell>
          <cell r="BG3339">
            <v>0</v>
          </cell>
          <cell r="BH3339">
            <v>0</v>
          </cell>
          <cell r="BJ3339" t="e">
            <v>#N/A</v>
          </cell>
          <cell r="BL3339">
            <v>0</v>
          </cell>
          <cell r="BM3339">
            <v>0</v>
          </cell>
          <cell r="BO3339" t="e">
            <v>#N/A</v>
          </cell>
          <cell r="BQ3339">
            <v>0</v>
          </cell>
          <cell r="BR3339">
            <v>0</v>
          </cell>
          <cell r="BT3339" t="e">
            <v>#N/A</v>
          </cell>
          <cell r="BV3339">
            <v>0</v>
          </cell>
          <cell r="BW3339">
            <v>0</v>
          </cell>
          <cell r="CW3339">
            <v>127</v>
          </cell>
          <cell r="CX3339" t="str">
            <v>諸雑費</v>
          </cell>
          <cell r="CY3339">
            <v>1</v>
          </cell>
          <cell r="DA3339">
            <v>4.0100000000020373</v>
          </cell>
          <cell r="DG3339">
            <v>1</v>
          </cell>
        </row>
        <row r="3340">
          <cell r="Q3340">
            <v>7514</v>
          </cell>
          <cell r="R3340" t="str">
            <v>ｺﾝｸﾘｰﾄｶﾞﾗ(鉄筋)運搬工</v>
          </cell>
          <cell r="S3340" t="str">
            <v>4t-17.6～20.0㎞以下</v>
          </cell>
          <cell r="T3340" t="str">
            <v>山積0.45m3</v>
          </cell>
          <cell r="U3340" t="str">
            <v>ｍ3</v>
          </cell>
          <cell r="V3340">
            <v>8543</v>
          </cell>
          <cell r="W3340" t="str">
            <v>厚労省参考p.176</v>
          </cell>
          <cell r="X3340" t="str">
            <v>DID区間あり　管路土工</v>
          </cell>
          <cell r="Y3340">
            <v>10</v>
          </cell>
          <cell r="Z3340">
            <v>1098</v>
          </cell>
          <cell r="AA3340" t="str">
            <v>ﾀﾞﾝﾌﾟﾄﾗｯｸ運転工</v>
          </cell>
          <cell r="AB3340">
            <v>2.0550000000000002</v>
          </cell>
          <cell r="AC3340">
            <v>41570</v>
          </cell>
          <cell r="AD3340">
            <v>85426.35</v>
          </cell>
          <cell r="AF3340" t="e">
            <v>#N/A</v>
          </cell>
          <cell r="AH3340">
            <v>0</v>
          </cell>
          <cell r="AI3340">
            <v>0</v>
          </cell>
          <cell r="AK3340" t="e">
            <v>#N/A</v>
          </cell>
          <cell r="AM3340">
            <v>0</v>
          </cell>
          <cell r="AN3340">
            <v>0</v>
          </cell>
          <cell r="AP3340" t="e">
            <v>#N/A</v>
          </cell>
          <cell r="AR3340">
            <v>0</v>
          </cell>
          <cell r="AS3340">
            <v>0</v>
          </cell>
          <cell r="AU3340" t="e">
            <v>#N/A</v>
          </cell>
          <cell r="AW3340">
            <v>0</v>
          </cell>
          <cell r="AX3340">
            <v>0</v>
          </cell>
          <cell r="AZ3340" t="e">
            <v>#N/A</v>
          </cell>
          <cell r="BB3340">
            <v>0</v>
          </cell>
          <cell r="BC3340">
            <v>0</v>
          </cell>
          <cell r="BE3340" t="e">
            <v>#N/A</v>
          </cell>
          <cell r="BG3340">
            <v>0</v>
          </cell>
          <cell r="BH3340">
            <v>0</v>
          </cell>
          <cell r="BJ3340" t="e">
            <v>#N/A</v>
          </cell>
          <cell r="BL3340">
            <v>0</v>
          </cell>
          <cell r="BM3340">
            <v>0</v>
          </cell>
          <cell r="BO3340" t="e">
            <v>#N/A</v>
          </cell>
          <cell r="BQ3340">
            <v>0</v>
          </cell>
          <cell r="BR3340">
            <v>0</v>
          </cell>
          <cell r="BT3340" t="e">
            <v>#N/A</v>
          </cell>
          <cell r="BV3340">
            <v>0</v>
          </cell>
          <cell r="BW3340">
            <v>0</v>
          </cell>
          <cell r="CW3340">
            <v>127</v>
          </cell>
          <cell r="CX3340" t="str">
            <v>諸雑費</v>
          </cell>
          <cell r="CY3340">
            <v>1</v>
          </cell>
          <cell r="DA3340">
            <v>3.6499999999941792</v>
          </cell>
          <cell r="DG3340">
            <v>1</v>
          </cell>
        </row>
        <row r="3341">
          <cell r="Q3341">
            <v>7515</v>
          </cell>
          <cell r="R3341" t="str">
            <v>ｺﾝｸﾘｰﾄｶﾞﾗ(無筋)運搬工</v>
          </cell>
          <cell r="S3341" t="str">
            <v>4t-0.5㎞以下</v>
          </cell>
          <cell r="T3341" t="str">
            <v>山積0.45m3</v>
          </cell>
          <cell r="U3341" t="str">
            <v>ｍ3</v>
          </cell>
          <cell r="V3341">
            <v>1059</v>
          </cell>
          <cell r="W3341" t="str">
            <v>厚労省参考p.176</v>
          </cell>
          <cell r="X3341" t="str">
            <v>DID区間あり　管路土工</v>
          </cell>
          <cell r="Y3341">
            <v>10</v>
          </cell>
          <cell r="Z3341">
            <v>1096</v>
          </cell>
          <cell r="AA3341" t="str">
            <v>ﾀﾞﾝﾌﾟﾄﾗｯｸ運転工</v>
          </cell>
          <cell r="AB3341">
            <v>0.26</v>
          </cell>
          <cell r="AC3341">
            <v>40730</v>
          </cell>
          <cell r="AD3341">
            <v>10589.8</v>
          </cell>
          <cell r="AF3341" t="e">
            <v>#N/A</v>
          </cell>
          <cell r="AH3341">
            <v>0</v>
          </cell>
          <cell r="AI3341">
            <v>0</v>
          </cell>
          <cell r="AK3341" t="e">
            <v>#N/A</v>
          </cell>
          <cell r="AM3341">
            <v>0</v>
          </cell>
          <cell r="AN3341">
            <v>0</v>
          </cell>
          <cell r="AP3341" t="e">
            <v>#N/A</v>
          </cell>
          <cell r="AR3341">
            <v>0</v>
          </cell>
          <cell r="AS3341">
            <v>0</v>
          </cell>
          <cell r="AU3341" t="e">
            <v>#N/A</v>
          </cell>
          <cell r="AW3341">
            <v>0</v>
          </cell>
          <cell r="AX3341">
            <v>0</v>
          </cell>
          <cell r="AZ3341" t="e">
            <v>#N/A</v>
          </cell>
          <cell r="BB3341">
            <v>0</v>
          </cell>
          <cell r="BC3341">
            <v>0</v>
          </cell>
          <cell r="BE3341" t="e">
            <v>#N/A</v>
          </cell>
          <cell r="BG3341">
            <v>0</v>
          </cell>
          <cell r="BH3341">
            <v>0</v>
          </cell>
          <cell r="BJ3341" t="e">
            <v>#N/A</v>
          </cell>
          <cell r="BL3341">
            <v>0</v>
          </cell>
          <cell r="BM3341">
            <v>0</v>
          </cell>
          <cell r="BO3341" t="e">
            <v>#N/A</v>
          </cell>
          <cell r="BQ3341">
            <v>0</v>
          </cell>
          <cell r="BR3341">
            <v>0</v>
          </cell>
          <cell r="BT3341" t="e">
            <v>#N/A</v>
          </cell>
          <cell r="BV3341">
            <v>0</v>
          </cell>
          <cell r="BW3341">
            <v>0</v>
          </cell>
          <cell r="CW3341">
            <v>127</v>
          </cell>
          <cell r="CX3341" t="str">
            <v>諸雑費</v>
          </cell>
          <cell r="CY3341">
            <v>1</v>
          </cell>
          <cell r="DA3341">
            <v>0.2000000000007276</v>
          </cell>
          <cell r="DG3341">
            <v>1</v>
          </cell>
        </row>
        <row r="3342">
          <cell r="Q3342">
            <v>7516</v>
          </cell>
          <cell r="R3342" t="str">
            <v>ｺﾝｸﾘｰﾄｶﾞﾗ(無筋)運搬工</v>
          </cell>
          <cell r="S3342" t="str">
            <v>4t-0.6～1.0㎞以下</v>
          </cell>
          <cell r="T3342" t="str">
            <v>山積0.45m3</v>
          </cell>
          <cell r="U3342" t="str">
            <v>ｍ3</v>
          </cell>
          <cell r="V3342">
            <v>1324</v>
          </cell>
          <cell r="W3342" t="str">
            <v>厚労省参考p.176</v>
          </cell>
          <cell r="X3342" t="str">
            <v>DID区間あり　管路土工</v>
          </cell>
          <cell r="Y3342">
            <v>10</v>
          </cell>
          <cell r="Z3342">
            <v>1096</v>
          </cell>
          <cell r="AA3342" t="str">
            <v>ﾀﾞﾝﾌﾟﾄﾗｯｸ運転工</v>
          </cell>
          <cell r="AB3342">
            <v>0.32500000000000001</v>
          </cell>
          <cell r="AC3342">
            <v>40730</v>
          </cell>
          <cell r="AD3342">
            <v>13237.25</v>
          </cell>
          <cell r="AF3342" t="e">
            <v>#N/A</v>
          </cell>
          <cell r="AH3342">
            <v>0</v>
          </cell>
          <cell r="AI3342">
            <v>0</v>
          </cell>
          <cell r="AK3342" t="e">
            <v>#N/A</v>
          </cell>
          <cell r="AM3342">
            <v>0</v>
          </cell>
          <cell r="AN3342">
            <v>0</v>
          </cell>
          <cell r="AP3342" t="e">
            <v>#N/A</v>
          </cell>
          <cell r="AR3342">
            <v>0</v>
          </cell>
          <cell r="AS3342">
            <v>0</v>
          </cell>
          <cell r="AU3342" t="e">
            <v>#N/A</v>
          </cell>
          <cell r="AW3342">
            <v>0</v>
          </cell>
          <cell r="AX3342">
            <v>0</v>
          </cell>
          <cell r="AZ3342" t="e">
            <v>#N/A</v>
          </cell>
          <cell r="BB3342">
            <v>0</v>
          </cell>
          <cell r="BC3342">
            <v>0</v>
          </cell>
          <cell r="BE3342" t="e">
            <v>#N/A</v>
          </cell>
          <cell r="BG3342">
            <v>0</v>
          </cell>
          <cell r="BH3342">
            <v>0</v>
          </cell>
          <cell r="BJ3342" t="e">
            <v>#N/A</v>
          </cell>
          <cell r="BL3342">
            <v>0</v>
          </cell>
          <cell r="BM3342">
            <v>0</v>
          </cell>
          <cell r="BO3342" t="e">
            <v>#N/A</v>
          </cell>
          <cell r="BQ3342">
            <v>0</v>
          </cell>
          <cell r="BR3342">
            <v>0</v>
          </cell>
          <cell r="BT3342" t="e">
            <v>#N/A</v>
          </cell>
          <cell r="BV3342">
            <v>0</v>
          </cell>
          <cell r="BW3342">
            <v>0</v>
          </cell>
          <cell r="CW3342">
            <v>127</v>
          </cell>
          <cell r="CX3342" t="str">
            <v>諸雑費</v>
          </cell>
          <cell r="CY3342">
            <v>1</v>
          </cell>
          <cell r="DA3342">
            <v>2.75</v>
          </cell>
          <cell r="DG3342">
            <v>1</v>
          </cell>
        </row>
        <row r="3343">
          <cell r="Q3343">
            <v>7517</v>
          </cell>
          <cell r="R3343" t="str">
            <v>ｺﾝｸﾘｰﾄｶﾞﾗ(無筋)運搬工</v>
          </cell>
          <cell r="S3343" t="str">
            <v>4t-1.1～2.0㎞以下</v>
          </cell>
          <cell r="T3343" t="str">
            <v>山積0.45m3</v>
          </cell>
          <cell r="U3343" t="str">
            <v>ｍ3</v>
          </cell>
          <cell r="V3343">
            <v>1589</v>
          </cell>
          <cell r="W3343" t="str">
            <v>厚労省参考p.176</v>
          </cell>
          <cell r="X3343" t="str">
            <v>DID区間あり　管路土工</v>
          </cell>
          <cell r="Y3343">
            <v>10</v>
          </cell>
          <cell r="Z3343">
            <v>1096</v>
          </cell>
          <cell r="AA3343" t="str">
            <v>ﾀﾞﾝﾌﾟﾄﾗｯｸ運転工</v>
          </cell>
          <cell r="AB3343">
            <v>0.39</v>
          </cell>
          <cell r="AC3343">
            <v>40730</v>
          </cell>
          <cell r="AD3343">
            <v>15884.7</v>
          </cell>
          <cell r="AF3343" t="e">
            <v>#N/A</v>
          </cell>
          <cell r="AH3343">
            <v>0</v>
          </cell>
          <cell r="AI3343">
            <v>0</v>
          </cell>
          <cell r="AK3343" t="e">
            <v>#N/A</v>
          </cell>
          <cell r="AM3343">
            <v>0</v>
          </cell>
          <cell r="AN3343">
            <v>0</v>
          </cell>
          <cell r="AP3343" t="e">
            <v>#N/A</v>
          </cell>
          <cell r="AR3343">
            <v>0</v>
          </cell>
          <cell r="AS3343">
            <v>0</v>
          </cell>
          <cell r="AU3343" t="e">
            <v>#N/A</v>
          </cell>
          <cell r="AW3343">
            <v>0</v>
          </cell>
          <cell r="AX3343">
            <v>0</v>
          </cell>
          <cell r="AZ3343" t="e">
            <v>#N/A</v>
          </cell>
          <cell r="BB3343">
            <v>0</v>
          </cell>
          <cell r="BC3343">
            <v>0</v>
          </cell>
          <cell r="BE3343" t="e">
            <v>#N/A</v>
          </cell>
          <cell r="BG3343">
            <v>0</v>
          </cell>
          <cell r="BH3343">
            <v>0</v>
          </cell>
          <cell r="BJ3343" t="e">
            <v>#N/A</v>
          </cell>
          <cell r="BL3343">
            <v>0</v>
          </cell>
          <cell r="BM3343">
            <v>0</v>
          </cell>
          <cell r="BO3343" t="e">
            <v>#N/A</v>
          </cell>
          <cell r="BQ3343">
            <v>0</v>
          </cell>
          <cell r="BR3343">
            <v>0</v>
          </cell>
          <cell r="BT3343" t="e">
            <v>#N/A</v>
          </cell>
          <cell r="BV3343">
            <v>0</v>
          </cell>
          <cell r="BW3343">
            <v>0</v>
          </cell>
          <cell r="CW3343">
            <v>127</v>
          </cell>
          <cell r="CX3343" t="str">
            <v>諸雑費</v>
          </cell>
          <cell r="CY3343">
            <v>1</v>
          </cell>
          <cell r="DA3343">
            <v>5.2999999999992724</v>
          </cell>
          <cell r="DG3343">
            <v>1</v>
          </cell>
        </row>
        <row r="3344">
          <cell r="Q3344">
            <v>7518</v>
          </cell>
          <cell r="R3344" t="str">
            <v>ｺﾝｸﾘｰﾄｶﾞﾗ(無筋)運搬工</v>
          </cell>
          <cell r="S3344" t="str">
            <v>4t-2.1～3.5㎞以下</v>
          </cell>
          <cell r="T3344" t="str">
            <v>山積0.45m3</v>
          </cell>
          <cell r="U3344" t="str">
            <v>ｍ3</v>
          </cell>
          <cell r="V3344">
            <v>2118</v>
          </cell>
          <cell r="W3344" t="str">
            <v>厚労省参考p.176</v>
          </cell>
          <cell r="X3344" t="str">
            <v>DID区間あり　管路土工</v>
          </cell>
          <cell r="Y3344">
            <v>10</v>
          </cell>
          <cell r="Z3344">
            <v>1096</v>
          </cell>
          <cell r="AA3344" t="str">
            <v>ﾀﾞﾝﾌﾟﾄﾗｯｸ運転工</v>
          </cell>
          <cell r="AB3344">
            <v>0.52</v>
          </cell>
          <cell r="AC3344">
            <v>40730</v>
          </cell>
          <cell r="AD3344">
            <v>21179.599999999999</v>
          </cell>
          <cell r="AF3344" t="e">
            <v>#N/A</v>
          </cell>
          <cell r="AH3344">
            <v>0</v>
          </cell>
          <cell r="AI3344">
            <v>0</v>
          </cell>
          <cell r="AK3344" t="e">
            <v>#N/A</v>
          </cell>
          <cell r="AM3344">
            <v>0</v>
          </cell>
          <cell r="AN3344">
            <v>0</v>
          </cell>
          <cell r="AP3344" t="e">
            <v>#N/A</v>
          </cell>
          <cell r="AR3344">
            <v>0</v>
          </cell>
          <cell r="AS3344">
            <v>0</v>
          </cell>
          <cell r="AU3344" t="e">
            <v>#N/A</v>
          </cell>
          <cell r="AW3344">
            <v>0</v>
          </cell>
          <cell r="AX3344">
            <v>0</v>
          </cell>
          <cell r="AZ3344" t="e">
            <v>#N/A</v>
          </cell>
          <cell r="BB3344">
            <v>0</v>
          </cell>
          <cell r="BC3344">
            <v>0</v>
          </cell>
          <cell r="BE3344" t="e">
            <v>#N/A</v>
          </cell>
          <cell r="BG3344">
            <v>0</v>
          </cell>
          <cell r="BH3344">
            <v>0</v>
          </cell>
          <cell r="BJ3344" t="e">
            <v>#N/A</v>
          </cell>
          <cell r="BL3344">
            <v>0</v>
          </cell>
          <cell r="BM3344">
            <v>0</v>
          </cell>
          <cell r="BO3344" t="e">
            <v>#N/A</v>
          </cell>
          <cell r="BQ3344">
            <v>0</v>
          </cell>
          <cell r="BR3344">
            <v>0</v>
          </cell>
          <cell r="BT3344" t="e">
            <v>#N/A</v>
          </cell>
          <cell r="BV3344">
            <v>0</v>
          </cell>
          <cell r="BW3344">
            <v>0</v>
          </cell>
          <cell r="CW3344">
            <v>127</v>
          </cell>
          <cell r="CX3344" t="str">
            <v>諸雑費</v>
          </cell>
          <cell r="CY3344">
            <v>1</v>
          </cell>
          <cell r="DA3344">
            <v>0.40000000000145519</v>
          </cell>
          <cell r="DG3344">
            <v>1</v>
          </cell>
        </row>
        <row r="3345">
          <cell r="Q3345">
            <v>7519</v>
          </cell>
          <cell r="R3345" t="str">
            <v>ｺﾝｸﾘｰﾄｶﾞﾗ(無筋)運搬工</v>
          </cell>
          <cell r="S3345" t="str">
            <v>4t-3.6～5.5㎞以下</v>
          </cell>
          <cell r="T3345" t="str">
            <v>山積0.45m3</v>
          </cell>
          <cell r="U3345" t="str">
            <v>ｍ3</v>
          </cell>
          <cell r="V3345">
            <v>2913</v>
          </cell>
          <cell r="W3345" t="str">
            <v>厚労省参考p.176</v>
          </cell>
          <cell r="X3345" t="str">
            <v>DID区間あり　管路土工</v>
          </cell>
          <cell r="Y3345">
            <v>10</v>
          </cell>
          <cell r="Z3345">
            <v>1096</v>
          </cell>
          <cell r="AA3345" t="str">
            <v>ﾀﾞﾝﾌﾟﾄﾗｯｸ運転工</v>
          </cell>
          <cell r="AB3345">
            <v>0.71499999999999997</v>
          </cell>
          <cell r="AC3345">
            <v>40730</v>
          </cell>
          <cell r="AD3345">
            <v>29121.95</v>
          </cell>
          <cell r="AF3345" t="e">
            <v>#N/A</v>
          </cell>
          <cell r="AH3345">
            <v>0</v>
          </cell>
          <cell r="AI3345">
            <v>0</v>
          </cell>
          <cell r="AK3345" t="e">
            <v>#N/A</v>
          </cell>
          <cell r="AM3345">
            <v>0</v>
          </cell>
          <cell r="AN3345">
            <v>0</v>
          </cell>
          <cell r="AP3345" t="e">
            <v>#N/A</v>
          </cell>
          <cell r="AR3345">
            <v>0</v>
          </cell>
          <cell r="AS3345">
            <v>0</v>
          </cell>
          <cell r="AU3345" t="e">
            <v>#N/A</v>
          </cell>
          <cell r="AW3345">
            <v>0</v>
          </cell>
          <cell r="AX3345">
            <v>0</v>
          </cell>
          <cell r="AZ3345" t="e">
            <v>#N/A</v>
          </cell>
          <cell r="BB3345">
            <v>0</v>
          </cell>
          <cell r="BC3345">
            <v>0</v>
          </cell>
          <cell r="BE3345" t="e">
            <v>#N/A</v>
          </cell>
          <cell r="BG3345">
            <v>0</v>
          </cell>
          <cell r="BH3345">
            <v>0</v>
          </cell>
          <cell r="BJ3345" t="e">
            <v>#N/A</v>
          </cell>
          <cell r="BL3345">
            <v>0</v>
          </cell>
          <cell r="BM3345">
            <v>0</v>
          </cell>
          <cell r="BO3345" t="e">
            <v>#N/A</v>
          </cell>
          <cell r="BQ3345">
            <v>0</v>
          </cell>
          <cell r="BR3345">
            <v>0</v>
          </cell>
          <cell r="BT3345" t="e">
            <v>#N/A</v>
          </cell>
          <cell r="BV3345">
            <v>0</v>
          </cell>
          <cell r="BW3345">
            <v>0</v>
          </cell>
          <cell r="CW3345">
            <v>127</v>
          </cell>
          <cell r="CX3345" t="str">
            <v>諸雑費</v>
          </cell>
          <cell r="CY3345">
            <v>1</v>
          </cell>
          <cell r="DA3345">
            <v>8.0499999999992724</v>
          </cell>
          <cell r="DG3345">
            <v>1</v>
          </cell>
        </row>
        <row r="3346">
          <cell r="Q3346">
            <v>7520</v>
          </cell>
          <cell r="R3346" t="str">
            <v>ｺﾝｸﾘｰﾄｶﾞﾗ(無筋)運搬工</v>
          </cell>
          <cell r="S3346" t="str">
            <v>4t-5.6～7.5㎞以下</v>
          </cell>
          <cell r="T3346" t="str">
            <v>山積0.45m3</v>
          </cell>
          <cell r="U3346" t="str">
            <v>ｍ3</v>
          </cell>
          <cell r="V3346">
            <v>3707</v>
          </cell>
          <cell r="W3346" t="str">
            <v>厚労省参考p.176</v>
          </cell>
          <cell r="X3346" t="str">
            <v>DID区間あり　管路土工</v>
          </cell>
          <cell r="Y3346">
            <v>10</v>
          </cell>
          <cell r="Z3346">
            <v>1096</v>
          </cell>
          <cell r="AA3346" t="str">
            <v>ﾀﾞﾝﾌﾟﾄﾗｯｸ運転工</v>
          </cell>
          <cell r="AB3346">
            <v>0.91</v>
          </cell>
          <cell r="AC3346">
            <v>40730</v>
          </cell>
          <cell r="AD3346">
            <v>37064.300000000003</v>
          </cell>
          <cell r="AF3346" t="e">
            <v>#N/A</v>
          </cell>
          <cell r="AH3346">
            <v>0</v>
          </cell>
          <cell r="AI3346">
            <v>0</v>
          </cell>
          <cell r="AK3346" t="e">
            <v>#N/A</v>
          </cell>
          <cell r="AM3346">
            <v>0</v>
          </cell>
          <cell r="AN3346">
            <v>0</v>
          </cell>
          <cell r="AP3346" t="e">
            <v>#N/A</v>
          </cell>
          <cell r="AR3346">
            <v>0</v>
          </cell>
          <cell r="AS3346">
            <v>0</v>
          </cell>
          <cell r="AU3346" t="e">
            <v>#N/A</v>
          </cell>
          <cell r="AW3346">
            <v>0</v>
          </cell>
          <cell r="AX3346">
            <v>0</v>
          </cell>
          <cell r="AZ3346" t="e">
            <v>#N/A</v>
          </cell>
          <cell r="BB3346">
            <v>0</v>
          </cell>
          <cell r="BC3346">
            <v>0</v>
          </cell>
          <cell r="BE3346" t="e">
            <v>#N/A</v>
          </cell>
          <cell r="BG3346">
            <v>0</v>
          </cell>
          <cell r="BH3346">
            <v>0</v>
          </cell>
          <cell r="BJ3346" t="e">
            <v>#N/A</v>
          </cell>
          <cell r="BL3346">
            <v>0</v>
          </cell>
          <cell r="BM3346">
            <v>0</v>
          </cell>
          <cell r="BO3346" t="e">
            <v>#N/A</v>
          </cell>
          <cell r="BQ3346">
            <v>0</v>
          </cell>
          <cell r="BR3346">
            <v>0</v>
          </cell>
          <cell r="BT3346" t="e">
            <v>#N/A</v>
          </cell>
          <cell r="BV3346">
            <v>0</v>
          </cell>
          <cell r="BW3346">
            <v>0</v>
          </cell>
          <cell r="CW3346">
            <v>127</v>
          </cell>
          <cell r="CX3346" t="str">
            <v>諸雑費</v>
          </cell>
          <cell r="CY3346">
            <v>1</v>
          </cell>
          <cell r="DA3346">
            <v>5.6999999999970896</v>
          </cell>
          <cell r="DG3346">
            <v>1</v>
          </cell>
        </row>
        <row r="3347">
          <cell r="Q3347">
            <v>7521</v>
          </cell>
          <cell r="R3347" t="str">
            <v>ｺﾝｸﾘｰﾄｶﾞﾗ(無筋)運搬工</v>
          </cell>
          <cell r="S3347" t="str">
            <v>4t-7.6～9.5㎞以下</v>
          </cell>
          <cell r="T3347" t="str">
            <v>山積0.45m3</v>
          </cell>
          <cell r="U3347" t="str">
            <v>ｍ3</v>
          </cell>
          <cell r="V3347">
            <v>4236</v>
          </cell>
          <cell r="W3347" t="str">
            <v>厚労省参考p.176</v>
          </cell>
          <cell r="X3347" t="str">
            <v>DID区間あり　管路土工</v>
          </cell>
          <cell r="Y3347">
            <v>10</v>
          </cell>
          <cell r="Z3347">
            <v>1096</v>
          </cell>
          <cell r="AA3347" t="str">
            <v>ﾀﾞﾝﾌﾟﾄﾗｯｸ運転工</v>
          </cell>
          <cell r="AB3347">
            <v>1.04</v>
          </cell>
          <cell r="AC3347">
            <v>40730</v>
          </cell>
          <cell r="AD3347">
            <v>42359.199999999997</v>
          </cell>
          <cell r="AF3347" t="e">
            <v>#N/A</v>
          </cell>
          <cell r="AH3347">
            <v>0</v>
          </cell>
          <cell r="AI3347">
            <v>0</v>
          </cell>
          <cell r="AK3347" t="e">
            <v>#N/A</v>
          </cell>
          <cell r="AM3347">
            <v>0</v>
          </cell>
          <cell r="AN3347">
            <v>0</v>
          </cell>
          <cell r="AP3347" t="e">
            <v>#N/A</v>
          </cell>
          <cell r="AR3347">
            <v>0</v>
          </cell>
          <cell r="AS3347">
            <v>0</v>
          </cell>
          <cell r="AU3347" t="e">
            <v>#N/A</v>
          </cell>
          <cell r="AW3347">
            <v>0</v>
          </cell>
          <cell r="AX3347">
            <v>0</v>
          </cell>
          <cell r="AZ3347" t="e">
            <v>#N/A</v>
          </cell>
          <cell r="BB3347">
            <v>0</v>
          </cell>
          <cell r="BC3347">
            <v>0</v>
          </cell>
          <cell r="BE3347" t="e">
            <v>#N/A</v>
          </cell>
          <cell r="BG3347">
            <v>0</v>
          </cell>
          <cell r="BH3347">
            <v>0</v>
          </cell>
          <cell r="BJ3347" t="e">
            <v>#N/A</v>
          </cell>
          <cell r="BL3347">
            <v>0</v>
          </cell>
          <cell r="BM3347">
            <v>0</v>
          </cell>
          <cell r="BO3347" t="e">
            <v>#N/A</v>
          </cell>
          <cell r="BQ3347">
            <v>0</v>
          </cell>
          <cell r="BR3347">
            <v>0</v>
          </cell>
          <cell r="BT3347" t="e">
            <v>#N/A</v>
          </cell>
          <cell r="BV3347">
            <v>0</v>
          </cell>
          <cell r="BW3347">
            <v>0</v>
          </cell>
          <cell r="CW3347">
            <v>127</v>
          </cell>
          <cell r="CX3347" t="str">
            <v>諸雑費</v>
          </cell>
          <cell r="CY3347">
            <v>1</v>
          </cell>
          <cell r="DA3347">
            <v>0.80000000000291038</v>
          </cell>
          <cell r="DG3347">
            <v>1</v>
          </cell>
        </row>
        <row r="3348">
          <cell r="Q3348">
            <v>7522</v>
          </cell>
          <cell r="R3348" t="str">
            <v>ｺﾝｸﾘｰﾄｶﾞﾗ(無筋)運搬工</v>
          </cell>
          <cell r="S3348" t="str">
            <v>4t-9.6～12.5㎞以下</v>
          </cell>
          <cell r="T3348" t="str">
            <v>山積0.45m3</v>
          </cell>
          <cell r="U3348" t="str">
            <v>ｍ3</v>
          </cell>
          <cell r="V3348">
            <v>4766</v>
          </cell>
          <cell r="W3348" t="str">
            <v>厚労省参考p.176</v>
          </cell>
          <cell r="X3348" t="str">
            <v>DID区間あり　管路土工</v>
          </cell>
          <cell r="Y3348">
            <v>10</v>
          </cell>
          <cell r="Z3348">
            <v>1096</v>
          </cell>
          <cell r="AA3348" t="str">
            <v>ﾀﾞﾝﾌﾟﾄﾗｯｸ運転工</v>
          </cell>
          <cell r="AB3348">
            <v>1.17</v>
          </cell>
          <cell r="AC3348">
            <v>40730</v>
          </cell>
          <cell r="AD3348">
            <v>47654.1</v>
          </cell>
          <cell r="AF3348" t="e">
            <v>#N/A</v>
          </cell>
          <cell r="AH3348">
            <v>0</v>
          </cell>
          <cell r="AI3348">
            <v>0</v>
          </cell>
          <cell r="AK3348" t="e">
            <v>#N/A</v>
          </cell>
          <cell r="AM3348">
            <v>0</v>
          </cell>
          <cell r="AN3348">
            <v>0</v>
          </cell>
          <cell r="AP3348" t="e">
            <v>#N/A</v>
          </cell>
          <cell r="AR3348">
            <v>0</v>
          </cell>
          <cell r="AS3348">
            <v>0</v>
          </cell>
          <cell r="AU3348" t="e">
            <v>#N/A</v>
          </cell>
          <cell r="AW3348">
            <v>0</v>
          </cell>
          <cell r="AX3348">
            <v>0</v>
          </cell>
          <cell r="AZ3348" t="e">
            <v>#N/A</v>
          </cell>
          <cell r="BB3348">
            <v>0</v>
          </cell>
          <cell r="BC3348">
            <v>0</v>
          </cell>
          <cell r="BE3348" t="e">
            <v>#N/A</v>
          </cell>
          <cell r="BG3348">
            <v>0</v>
          </cell>
          <cell r="BH3348">
            <v>0</v>
          </cell>
          <cell r="BJ3348" t="e">
            <v>#N/A</v>
          </cell>
          <cell r="BL3348">
            <v>0</v>
          </cell>
          <cell r="BM3348">
            <v>0</v>
          </cell>
          <cell r="BO3348" t="e">
            <v>#N/A</v>
          </cell>
          <cell r="BQ3348">
            <v>0</v>
          </cell>
          <cell r="BR3348">
            <v>0</v>
          </cell>
          <cell r="BT3348" t="e">
            <v>#N/A</v>
          </cell>
          <cell r="BV3348">
            <v>0</v>
          </cell>
          <cell r="BW3348">
            <v>0</v>
          </cell>
          <cell r="CW3348">
            <v>127</v>
          </cell>
          <cell r="CX3348" t="str">
            <v>諸雑費</v>
          </cell>
          <cell r="CY3348">
            <v>1</v>
          </cell>
          <cell r="DA3348">
            <v>5.9000000000014552</v>
          </cell>
          <cell r="DG3348">
            <v>1</v>
          </cell>
        </row>
        <row r="3349">
          <cell r="Q3349">
            <v>7523</v>
          </cell>
          <cell r="R3349" t="str">
            <v>ｺﾝｸﾘｰﾄｶﾞﾗ(無筋)運搬工</v>
          </cell>
          <cell r="S3349" t="str">
            <v>4t-12.6～17.5㎞以下</v>
          </cell>
          <cell r="T3349" t="str">
            <v>山積0.45m3</v>
          </cell>
          <cell r="U3349" t="str">
            <v>ｍ3</v>
          </cell>
          <cell r="V3349">
            <v>5825</v>
          </cell>
          <cell r="W3349" t="str">
            <v>厚労省参考p.176</v>
          </cell>
          <cell r="X3349" t="str">
            <v>DID区間あり　管路土工</v>
          </cell>
          <cell r="Y3349">
            <v>10</v>
          </cell>
          <cell r="Z3349">
            <v>1096</v>
          </cell>
          <cell r="AA3349" t="str">
            <v>ﾀﾞﾝﾌﾟﾄﾗｯｸ運転工</v>
          </cell>
          <cell r="AB3349">
            <v>1.43</v>
          </cell>
          <cell r="AC3349">
            <v>40730</v>
          </cell>
          <cell r="AD3349">
            <v>58243.9</v>
          </cell>
          <cell r="AF3349" t="e">
            <v>#N/A</v>
          </cell>
          <cell r="AH3349">
            <v>0</v>
          </cell>
          <cell r="AI3349">
            <v>0</v>
          </cell>
          <cell r="AK3349" t="e">
            <v>#N/A</v>
          </cell>
          <cell r="AM3349">
            <v>0</v>
          </cell>
          <cell r="AN3349">
            <v>0</v>
          </cell>
          <cell r="AP3349" t="e">
            <v>#N/A</v>
          </cell>
          <cell r="AR3349">
            <v>0</v>
          </cell>
          <cell r="AS3349">
            <v>0</v>
          </cell>
          <cell r="AU3349" t="e">
            <v>#N/A</v>
          </cell>
          <cell r="AW3349">
            <v>0</v>
          </cell>
          <cell r="AX3349">
            <v>0</v>
          </cell>
          <cell r="AZ3349" t="e">
            <v>#N/A</v>
          </cell>
          <cell r="BB3349">
            <v>0</v>
          </cell>
          <cell r="BC3349">
            <v>0</v>
          </cell>
          <cell r="BE3349" t="e">
            <v>#N/A</v>
          </cell>
          <cell r="BG3349">
            <v>0</v>
          </cell>
          <cell r="BH3349">
            <v>0</v>
          </cell>
          <cell r="BJ3349" t="e">
            <v>#N/A</v>
          </cell>
          <cell r="BL3349">
            <v>0</v>
          </cell>
          <cell r="BM3349">
            <v>0</v>
          </cell>
          <cell r="BO3349" t="e">
            <v>#N/A</v>
          </cell>
          <cell r="BQ3349">
            <v>0</v>
          </cell>
          <cell r="BR3349">
            <v>0</v>
          </cell>
          <cell r="BT3349" t="e">
            <v>#N/A</v>
          </cell>
          <cell r="BV3349">
            <v>0</v>
          </cell>
          <cell r="BW3349">
            <v>0</v>
          </cell>
          <cell r="CW3349">
            <v>127</v>
          </cell>
          <cell r="CX3349" t="str">
            <v>諸雑費</v>
          </cell>
          <cell r="CY3349">
            <v>1</v>
          </cell>
          <cell r="DA3349">
            <v>6.0999999999985448</v>
          </cell>
          <cell r="DG3349">
            <v>1</v>
          </cell>
        </row>
        <row r="3350">
          <cell r="Q3350">
            <v>7524</v>
          </cell>
          <cell r="R3350" t="str">
            <v>ｺﾝｸﾘｰﾄｶﾞﾗ(無筋)運搬工</v>
          </cell>
          <cell r="S3350" t="str">
            <v>4t-17.6～20.0㎞以下</v>
          </cell>
          <cell r="T3350" t="str">
            <v>山積0.45m3</v>
          </cell>
          <cell r="U3350" t="str">
            <v>ｍ3</v>
          </cell>
          <cell r="V3350">
            <v>7943</v>
          </cell>
          <cell r="W3350" t="str">
            <v>厚労省参考p.176</v>
          </cell>
          <cell r="X3350" t="str">
            <v>DID区間あり　管路土工</v>
          </cell>
          <cell r="Y3350">
            <v>10</v>
          </cell>
          <cell r="Z3350">
            <v>1096</v>
          </cell>
          <cell r="AA3350" t="str">
            <v>ﾀﾞﾝﾌﾟﾄﾗｯｸ運転工</v>
          </cell>
          <cell r="AB3350">
            <v>1.95</v>
          </cell>
          <cell r="AC3350">
            <v>40730</v>
          </cell>
          <cell r="AD3350">
            <v>79423.5</v>
          </cell>
          <cell r="AF3350" t="e">
            <v>#N/A</v>
          </cell>
          <cell r="AH3350">
            <v>0</v>
          </cell>
          <cell r="AI3350">
            <v>0</v>
          </cell>
          <cell r="AK3350" t="e">
            <v>#N/A</v>
          </cell>
          <cell r="AM3350">
            <v>0</v>
          </cell>
          <cell r="AN3350">
            <v>0</v>
          </cell>
          <cell r="AP3350" t="e">
            <v>#N/A</v>
          </cell>
          <cell r="AR3350">
            <v>0</v>
          </cell>
          <cell r="AS3350">
            <v>0</v>
          </cell>
          <cell r="AU3350" t="e">
            <v>#N/A</v>
          </cell>
          <cell r="AW3350">
            <v>0</v>
          </cell>
          <cell r="AX3350">
            <v>0</v>
          </cell>
          <cell r="AZ3350" t="e">
            <v>#N/A</v>
          </cell>
          <cell r="BB3350">
            <v>0</v>
          </cell>
          <cell r="BC3350">
            <v>0</v>
          </cell>
          <cell r="BE3350" t="e">
            <v>#N/A</v>
          </cell>
          <cell r="BG3350">
            <v>0</v>
          </cell>
          <cell r="BH3350">
            <v>0</v>
          </cell>
          <cell r="BJ3350" t="e">
            <v>#N/A</v>
          </cell>
          <cell r="BL3350">
            <v>0</v>
          </cell>
          <cell r="BM3350">
            <v>0</v>
          </cell>
          <cell r="BO3350" t="e">
            <v>#N/A</v>
          </cell>
          <cell r="BQ3350">
            <v>0</v>
          </cell>
          <cell r="BR3350">
            <v>0</v>
          </cell>
          <cell r="BT3350" t="e">
            <v>#N/A</v>
          </cell>
          <cell r="BV3350">
            <v>0</v>
          </cell>
          <cell r="BW3350">
            <v>0</v>
          </cell>
          <cell r="CW3350">
            <v>127</v>
          </cell>
          <cell r="CX3350" t="str">
            <v>諸雑費</v>
          </cell>
          <cell r="CY3350">
            <v>1</v>
          </cell>
          <cell r="DA3350">
            <v>6.5</v>
          </cell>
          <cell r="DG3350">
            <v>1</v>
          </cell>
        </row>
        <row r="3351">
          <cell r="Q3351">
            <v>7525</v>
          </cell>
          <cell r="R3351" t="str">
            <v>ｱｽ塊運搬工</v>
          </cell>
          <cell r="S3351" t="str">
            <v>4t-0.5㎞以下</v>
          </cell>
          <cell r="T3351" t="str">
            <v>山積0.45m3</v>
          </cell>
          <cell r="U3351" t="str">
            <v>ｍ3</v>
          </cell>
          <cell r="V3351">
            <v>1059</v>
          </cell>
          <cell r="W3351" t="str">
            <v>厚労省参考p.176</v>
          </cell>
          <cell r="X3351" t="str">
            <v>DID区間あり　管路土工</v>
          </cell>
          <cell r="Y3351">
            <v>10</v>
          </cell>
          <cell r="Z3351">
            <v>1096</v>
          </cell>
          <cell r="AA3351" t="str">
            <v>ﾀﾞﾝﾌﾟﾄﾗｯｸ運転工</v>
          </cell>
          <cell r="AB3351">
            <v>0.26</v>
          </cell>
          <cell r="AC3351">
            <v>40730</v>
          </cell>
          <cell r="AD3351">
            <v>10589.8</v>
          </cell>
          <cell r="AF3351" t="e">
            <v>#N/A</v>
          </cell>
          <cell r="AH3351">
            <v>0</v>
          </cell>
          <cell r="AI3351">
            <v>0</v>
          </cell>
          <cell r="AK3351" t="e">
            <v>#N/A</v>
          </cell>
          <cell r="AM3351">
            <v>0</v>
          </cell>
          <cell r="AN3351">
            <v>0</v>
          </cell>
          <cell r="AP3351" t="e">
            <v>#N/A</v>
          </cell>
          <cell r="AR3351">
            <v>0</v>
          </cell>
          <cell r="AS3351">
            <v>0</v>
          </cell>
          <cell r="AU3351" t="e">
            <v>#N/A</v>
          </cell>
          <cell r="AW3351">
            <v>0</v>
          </cell>
          <cell r="AX3351">
            <v>0</v>
          </cell>
          <cell r="AZ3351" t="e">
            <v>#N/A</v>
          </cell>
          <cell r="BB3351">
            <v>0</v>
          </cell>
          <cell r="BC3351">
            <v>0</v>
          </cell>
          <cell r="BE3351" t="e">
            <v>#N/A</v>
          </cell>
          <cell r="BG3351">
            <v>0</v>
          </cell>
          <cell r="BH3351">
            <v>0</v>
          </cell>
          <cell r="BJ3351" t="e">
            <v>#N/A</v>
          </cell>
          <cell r="BL3351">
            <v>0</v>
          </cell>
          <cell r="BM3351">
            <v>0</v>
          </cell>
          <cell r="BO3351" t="e">
            <v>#N/A</v>
          </cell>
          <cell r="BQ3351">
            <v>0</v>
          </cell>
          <cell r="BR3351">
            <v>0</v>
          </cell>
          <cell r="BT3351" t="e">
            <v>#N/A</v>
          </cell>
          <cell r="BV3351">
            <v>0</v>
          </cell>
          <cell r="BW3351">
            <v>0</v>
          </cell>
          <cell r="CW3351">
            <v>127</v>
          </cell>
          <cell r="CX3351" t="str">
            <v>諸雑費</v>
          </cell>
          <cell r="CY3351">
            <v>1</v>
          </cell>
          <cell r="DA3351">
            <v>0.2000000000007276</v>
          </cell>
          <cell r="DG3351">
            <v>1</v>
          </cell>
        </row>
        <row r="3352">
          <cell r="Q3352">
            <v>7526</v>
          </cell>
          <cell r="R3352" t="str">
            <v>ｱｽ塊運搬工</v>
          </cell>
          <cell r="S3352" t="str">
            <v>4t-0.6～1.0㎞以下</v>
          </cell>
          <cell r="T3352" t="str">
            <v>山積0.45m3</v>
          </cell>
          <cell r="U3352" t="str">
            <v>ｍ3</v>
          </cell>
          <cell r="V3352">
            <v>1324</v>
          </cell>
          <cell r="W3352" t="str">
            <v>厚労省参考p.176</v>
          </cell>
          <cell r="X3352" t="str">
            <v>DID区間あり　管路土工</v>
          </cell>
          <cell r="Y3352">
            <v>10</v>
          </cell>
          <cell r="Z3352">
            <v>1096</v>
          </cell>
          <cell r="AA3352" t="str">
            <v>ﾀﾞﾝﾌﾟﾄﾗｯｸ運転工</v>
          </cell>
          <cell r="AB3352">
            <v>0.32500000000000001</v>
          </cell>
          <cell r="AC3352">
            <v>40730</v>
          </cell>
          <cell r="AD3352">
            <v>13237.25</v>
          </cell>
          <cell r="AF3352" t="e">
            <v>#N/A</v>
          </cell>
          <cell r="AH3352">
            <v>0</v>
          </cell>
          <cell r="AI3352">
            <v>0</v>
          </cell>
          <cell r="AK3352" t="e">
            <v>#N/A</v>
          </cell>
          <cell r="AM3352">
            <v>0</v>
          </cell>
          <cell r="AN3352">
            <v>0</v>
          </cell>
          <cell r="AP3352" t="e">
            <v>#N/A</v>
          </cell>
          <cell r="AR3352">
            <v>0</v>
          </cell>
          <cell r="AS3352">
            <v>0</v>
          </cell>
          <cell r="AU3352" t="e">
            <v>#N/A</v>
          </cell>
          <cell r="AW3352">
            <v>0</v>
          </cell>
          <cell r="AX3352">
            <v>0</v>
          </cell>
          <cell r="AZ3352" t="e">
            <v>#N/A</v>
          </cell>
          <cell r="BB3352">
            <v>0</v>
          </cell>
          <cell r="BC3352">
            <v>0</v>
          </cell>
          <cell r="BE3352" t="e">
            <v>#N/A</v>
          </cell>
          <cell r="BG3352">
            <v>0</v>
          </cell>
          <cell r="BH3352">
            <v>0</v>
          </cell>
          <cell r="BJ3352" t="e">
            <v>#N/A</v>
          </cell>
          <cell r="BL3352">
            <v>0</v>
          </cell>
          <cell r="BM3352">
            <v>0</v>
          </cell>
          <cell r="BO3352" t="e">
            <v>#N/A</v>
          </cell>
          <cell r="BQ3352">
            <v>0</v>
          </cell>
          <cell r="BR3352">
            <v>0</v>
          </cell>
          <cell r="BT3352" t="e">
            <v>#N/A</v>
          </cell>
          <cell r="BV3352">
            <v>0</v>
          </cell>
          <cell r="BW3352">
            <v>0</v>
          </cell>
          <cell r="CW3352">
            <v>127</v>
          </cell>
          <cell r="CX3352" t="str">
            <v>諸雑費</v>
          </cell>
          <cell r="CY3352">
            <v>1</v>
          </cell>
          <cell r="DA3352">
            <v>2.75</v>
          </cell>
          <cell r="DG3352">
            <v>1</v>
          </cell>
        </row>
        <row r="3353">
          <cell r="Q3353">
            <v>7527</v>
          </cell>
          <cell r="R3353" t="str">
            <v>ｱｽ塊運搬工</v>
          </cell>
          <cell r="S3353" t="str">
            <v>4t-1.1～2.0㎞以下</v>
          </cell>
          <cell r="T3353" t="str">
            <v>山積0.45m3</v>
          </cell>
          <cell r="U3353" t="str">
            <v>ｍ3</v>
          </cell>
          <cell r="V3353">
            <v>1589</v>
          </cell>
          <cell r="W3353" t="str">
            <v>厚労省参考p.176</v>
          </cell>
          <cell r="X3353" t="str">
            <v>DID区間あり　管路土工</v>
          </cell>
          <cell r="Y3353">
            <v>10</v>
          </cell>
          <cell r="Z3353">
            <v>1096</v>
          </cell>
          <cell r="AA3353" t="str">
            <v>ﾀﾞﾝﾌﾟﾄﾗｯｸ運転工</v>
          </cell>
          <cell r="AB3353">
            <v>0.39</v>
          </cell>
          <cell r="AC3353">
            <v>40730</v>
          </cell>
          <cell r="AD3353">
            <v>15884.7</v>
          </cell>
          <cell r="AF3353" t="e">
            <v>#N/A</v>
          </cell>
          <cell r="AH3353">
            <v>0</v>
          </cell>
          <cell r="AI3353">
            <v>0</v>
          </cell>
          <cell r="AK3353" t="e">
            <v>#N/A</v>
          </cell>
          <cell r="AM3353">
            <v>0</v>
          </cell>
          <cell r="AN3353">
            <v>0</v>
          </cell>
          <cell r="AP3353" t="e">
            <v>#N/A</v>
          </cell>
          <cell r="AR3353">
            <v>0</v>
          </cell>
          <cell r="AS3353">
            <v>0</v>
          </cell>
          <cell r="AU3353" t="e">
            <v>#N/A</v>
          </cell>
          <cell r="AW3353">
            <v>0</v>
          </cell>
          <cell r="AX3353">
            <v>0</v>
          </cell>
          <cell r="AZ3353" t="e">
            <v>#N/A</v>
          </cell>
          <cell r="BB3353">
            <v>0</v>
          </cell>
          <cell r="BC3353">
            <v>0</v>
          </cell>
          <cell r="BE3353" t="e">
            <v>#N/A</v>
          </cell>
          <cell r="BG3353">
            <v>0</v>
          </cell>
          <cell r="BH3353">
            <v>0</v>
          </cell>
          <cell r="BJ3353" t="e">
            <v>#N/A</v>
          </cell>
          <cell r="BL3353">
            <v>0</v>
          </cell>
          <cell r="BM3353">
            <v>0</v>
          </cell>
          <cell r="BO3353" t="e">
            <v>#N/A</v>
          </cell>
          <cell r="BQ3353">
            <v>0</v>
          </cell>
          <cell r="BR3353">
            <v>0</v>
          </cell>
          <cell r="BT3353" t="e">
            <v>#N/A</v>
          </cell>
          <cell r="BV3353">
            <v>0</v>
          </cell>
          <cell r="BW3353">
            <v>0</v>
          </cell>
          <cell r="CW3353">
            <v>127</v>
          </cell>
          <cell r="CX3353" t="str">
            <v>諸雑費</v>
          </cell>
          <cell r="CY3353">
            <v>1</v>
          </cell>
          <cell r="DA3353">
            <v>5.2999999999992724</v>
          </cell>
          <cell r="DG3353">
            <v>1</v>
          </cell>
        </row>
        <row r="3354">
          <cell r="Q3354">
            <v>7528</v>
          </cell>
          <cell r="R3354" t="str">
            <v>ｱｽ塊運搬工</v>
          </cell>
          <cell r="S3354" t="str">
            <v>4t-2.1～3.5㎞以下</v>
          </cell>
          <cell r="T3354" t="str">
            <v>山積0.45m3</v>
          </cell>
          <cell r="U3354" t="str">
            <v>ｍ3</v>
          </cell>
          <cell r="V3354">
            <v>2118</v>
          </cell>
          <cell r="W3354" t="str">
            <v>厚労省参考p.176</v>
          </cell>
          <cell r="X3354" t="str">
            <v>DID区間あり　管路土工</v>
          </cell>
          <cell r="Y3354">
            <v>10</v>
          </cell>
          <cell r="Z3354">
            <v>1096</v>
          </cell>
          <cell r="AA3354" t="str">
            <v>ﾀﾞﾝﾌﾟﾄﾗｯｸ運転工</v>
          </cell>
          <cell r="AB3354">
            <v>0.52</v>
          </cell>
          <cell r="AC3354">
            <v>40730</v>
          </cell>
          <cell r="AD3354">
            <v>21179.599999999999</v>
          </cell>
          <cell r="AF3354" t="e">
            <v>#N/A</v>
          </cell>
          <cell r="AH3354">
            <v>0</v>
          </cell>
          <cell r="AI3354">
            <v>0</v>
          </cell>
          <cell r="AK3354" t="e">
            <v>#N/A</v>
          </cell>
          <cell r="AM3354">
            <v>0</v>
          </cell>
          <cell r="AN3354">
            <v>0</v>
          </cell>
          <cell r="AP3354" t="e">
            <v>#N/A</v>
          </cell>
          <cell r="AR3354">
            <v>0</v>
          </cell>
          <cell r="AS3354">
            <v>0</v>
          </cell>
          <cell r="AU3354" t="e">
            <v>#N/A</v>
          </cell>
          <cell r="AW3354">
            <v>0</v>
          </cell>
          <cell r="AX3354">
            <v>0</v>
          </cell>
          <cell r="AZ3354" t="e">
            <v>#N/A</v>
          </cell>
          <cell r="BB3354">
            <v>0</v>
          </cell>
          <cell r="BC3354">
            <v>0</v>
          </cell>
          <cell r="BE3354" t="e">
            <v>#N/A</v>
          </cell>
          <cell r="BG3354">
            <v>0</v>
          </cell>
          <cell r="BH3354">
            <v>0</v>
          </cell>
          <cell r="BJ3354" t="e">
            <v>#N/A</v>
          </cell>
          <cell r="BL3354">
            <v>0</v>
          </cell>
          <cell r="BM3354">
            <v>0</v>
          </cell>
          <cell r="BO3354" t="e">
            <v>#N/A</v>
          </cell>
          <cell r="BQ3354">
            <v>0</v>
          </cell>
          <cell r="BR3354">
            <v>0</v>
          </cell>
          <cell r="BT3354" t="e">
            <v>#N/A</v>
          </cell>
          <cell r="BV3354">
            <v>0</v>
          </cell>
          <cell r="BW3354">
            <v>0</v>
          </cell>
          <cell r="CW3354">
            <v>127</v>
          </cell>
          <cell r="CX3354" t="str">
            <v>諸雑費</v>
          </cell>
          <cell r="CY3354">
            <v>1</v>
          </cell>
          <cell r="DA3354">
            <v>0.40000000000145519</v>
          </cell>
          <cell r="DG3354">
            <v>1</v>
          </cell>
        </row>
        <row r="3355">
          <cell r="Q3355">
            <v>7529</v>
          </cell>
          <cell r="R3355" t="str">
            <v>ｱｽ塊運搬工</v>
          </cell>
          <cell r="S3355" t="str">
            <v>4t-3.6～5.5㎞以下</v>
          </cell>
          <cell r="T3355" t="str">
            <v>山積0.45m3</v>
          </cell>
          <cell r="U3355" t="str">
            <v>ｍ3</v>
          </cell>
          <cell r="V3355">
            <v>2913</v>
          </cell>
          <cell r="W3355" t="str">
            <v>厚労省参考p.176</v>
          </cell>
          <cell r="X3355" t="str">
            <v>DID区間あり　管路土工</v>
          </cell>
          <cell r="Y3355">
            <v>10</v>
          </cell>
          <cell r="Z3355">
            <v>1096</v>
          </cell>
          <cell r="AA3355" t="str">
            <v>ﾀﾞﾝﾌﾟﾄﾗｯｸ運転工</v>
          </cell>
          <cell r="AB3355">
            <v>0.71499999999999997</v>
          </cell>
          <cell r="AC3355">
            <v>40730</v>
          </cell>
          <cell r="AD3355">
            <v>29121.95</v>
          </cell>
          <cell r="AF3355" t="e">
            <v>#N/A</v>
          </cell>
          <cell r="AH3355">
            <v>0</v>
          </cell>
          <cell r="AI3355">
            <v>0</v>
          </cell>
          <cell r="AK3355" t="e">
            <v>#N/A</v>
          </cell>
          <cell r="AM3355">
            <v>0</v>
          </cell>
          <cell r="AN3355">
            <v>0</v>
          </cell>
          <cell r="AP3355" t="e">
            <v>#N/A</v>
          </cell>
          <cell r="AR3355">
            <v>0</v>
          </cell>
          <cell r="AS3355">
            <v>0</v>
          </cell>
          <cell r="AU3355" t="e">
            <v>#N/A</v>
          </cell>
          <cell r="AW3355">
            <v>0</v>
          </cell>
          <cell r="AX3355">
            <v>0</v>
          </cell>
          <cell r="AZ3355" t="e">
            <v>#N/A</v>
          </cell>
          <cell r="BB3355">
            <v>0</v>
          </cell>
          <cell r="BC3355">
            <v>0</v>
          </cell>
          <cell r="BE3355" t="e">
            <v>#N/A</v>
          </cell>
          <cell r="BG3355">
            <v>0</v>
          </cell>
          <cell r="BH3355">
            <v>0</v>
          </cell>
          <cell r="BJ3355" t="e">
            <v>#N/A</v>
          </cell>
          <cell r="BL3355">
            <v>0</v>
          </cell>
          <cell r="BM3355">
            <v>0</v>
          </cell>
          <cell r="BO3355" t="e">
            <v>#N/A</v>
          </cell>
          <cell r="BQ3355">
            <v>0</v>
          </cell>
          <cell r="BR3355">
            <v>0</v>
          </cell>
          <cell r="BT3355" t="e">
            <v>#N/A</v>
          </cell>
          <cell r="BV3355">
            <v>0</v>
          </cell>
          <cell r="BW3355">
            <v>0</v>
          </cell>
          <cell r="CW3355">
            <v>127</v>
          </cell>
          <cell r="CX3355" t="str">
            <v>諸雑費</v>
          </cell>
          <cell r="CY3355">
            <v>1</v>
          </cell>
          <cell r="DA3355">
            <v>8.0499999999992724</v>
          </cell>
          <cell r="DG3355">
            <v>1</v>
          </cell>
        </row>
        <row r="3356">
          <cell r="Q3356">
            <v>7530</v>
          </cell>
          <cell r="R3356" t="str">
            <v>ｱｽ塊運搬工</v>
          </cell>
          <cell r="S3356" t="str">
            <v>4t-5.6～7.5㎞以下</v>
          </cell>
          <cell r="T3356" t="str">
            <v>山積0.45m3</v>
          </cell>
          <cell r="U3356" t="str">
            <v>ｍ3</v>
          </cell>
          <cell r="V3356">
            <v>3707</v>
          </cell>
          <cell r="W3356" t="str">
            <v>厚労省参考p.176</v>
          </cell>
          <cell r="X3356" t="str">
            <v>DID区間あり　管路土工</v>
          </cell>
          <cell r="Y3356">
            <v>10</v>
          </cell>
          <cell r="Z3356">
            <v>1096</v>
          </cell>
          <cell r="AA3356" t="str">
            <v>ﾀﾞﾝﾌﾟﾄﾗｯｸ運転工</v>
          </cell>
          <cell r="AB3356">
            <v>0.91</v>
          </cell>
          <cell r="AC3356">
            <v>40730</v>
          </cell>
          <cell r="AD3356">
            <v>37064.300000000003</v>
          </cell>
          <cell r="AF3356" t="e">
            <v>#N/A</v>
          </cell>
          <cell r="AH3356">
            <v>0</v>
          </cell>
          <cell r="AI3356">
            <v>0</v>
          </cell>
          <cell r="AK3356" t="e">
            <v>#N/A</v>
          </cell>
          <cell r="AM3356">
            <v>0</v>
          </cell>
          <cell r="AN3356">
            <v>0</v>
          </cell>
          <cell r="AP3356" t="e">
            <v>#N/A</v>
          </cell>
          <cell r="AR3356">
            <v>0</v>
          </cell>
          <cell r="AS3356">
            <v>0</v>
          </cell>
          <cell r="AU3356" t="e">
            <v>#N/A</v>
          </cell>
          <cell r="AW3356">
            <v>0</v>
          </cell>
          <cell r="AX3356">
            <v>0</v>
          </cell>
          <cell r="AZ3356" t="e">
            <v>#N/A</v>
          </cell>
          <cell r="BB3356">
            <v>0</v>
          </cell>
          <cell r="BC3356">
            <v>0</v>
          </cell>
          <cell r="BE3356" t="e">
            <v>#N/A</v>
          </cell>
          <cell r="BG3356">
            <v>0</v>
          </cell>
          <cell r="BH3356">
            <v>0</v>
          </cell>
          <cell r="BJ3356" t="e">
            <v>#N/A</v>
          </cell>
          <cell r="BL3356">
            <v>0</v>
          </cell>
          <cell r="BM3356">
            <v>0</v>
          </cell>
          <cell r="BO3356" t="e">
            <v>#N/A</v>
          </cell>
          <cell r="BQ3356">
            <v>0</v>
          </cell>
          <cell r="BR3356">
            <v>0</v>
          </cell>
          <cell r="BT3356" t="e">
            <v>#N/A</v>
          </cell>
          <cell r="BV3356">
            <v>0</v>
          </cell>
          <cell r="BW3356">
            <v>0</v>
          </cell>
          <cell r="CW3356">
            <v>127</v>
          </cell>
          <cell r="CX3356" t="str">
            <v>諸雑費</v>
          </cell>
          <cell r="CY3356">
            <v>1</v>
          </cell>
          <cell r="DA3356">
            <v>5.6999999999970896</v>
          </cell>
          <cell r="DG3356">
            <v>1</v>
          </cell>
        </row>
        <row r="3357">
          <cell r="Q3357">
            <v>7531</v>
          </cell>
          <cell r="R3357" t="str">
            <v>ｱｽ塊運搬工</v>
          </cell>
          <cell r="S3357" t="str">
            <v>4t-7.6～9.5㎞以下</v>
          </cell>
          <cell r="T3357" t="str">
            <v>山積0.45m3</v>
          </cell>
          <cell r="U3357" t="str">
            <v>ｍ3</v>
          </cell>
          <cell r="V3357">
            <v>4236</v>
          </cell>
          <cell r="W3357" t="str">
            <v>厚労省参考p.176</v>
          </cell>
          <cell r="X3357" t="str">
            <v>DID区間あり　管路土工</v>
          </cell>
          <cell r="Y3357">
            <v>10</v>
          </cell>
          <cell r="Z3357">
            <v>1096</v>
          </cell>
          <cell r="AA3357" t="str">
            <v>ﾀﾞﾝﾌﾟﾄﾗｯｸ運転工</v>
          </cell>
          <cell r="AB3357">
            <v>1.04</v>
          </cell>
          <cell r="AC3357">
            <v>40730</v>
          </cell>
          <cell r="AD3357">
            <v>42359.199999999997</v>
          </cell>
          <cell r="AF3357" t="e">
            <v>#N/A</v>
          </cell>
          <cell r="AH3357">
            <v>0</v>
          </cell>
          <cell r="AI3357">
            <v>0</v>
          </cell>
          <cell r="AK3357" t="e">
            <v>#N/A</v>
          </cell>
          <cell r="AM3357">
            <v>0</v>
          </cell>
          <cell r="AN3357">
            <v>0</v>
          </cell>
          <cell r="AP3357" t="e">
            <v>#N/A</v>
          </cell>
          <cell r="AR3357">
            <v>0</v>
          </cell>
          <cell r="AS3357">
            <v>0</v>
          </cell>
          <cell r="AU3357" t="e">
            <v>#N/A</v>
          </cell>
          <cell r="AW3357">
            <v>0</v>
          </cell>
          <cell r="AX3357">
            <v>0</v>
          </cell>
          <cell r="AZ3357" t="e">
            <v>#N/A</v>
          </cell>
          <cell r="BB3357">
            <v>0</v>
          </cell>
          <cell r="BC3357">
            <v>0</v>
          </cell>
          <cell r="BE3357" t="e">
            <v>#N/A</v>
          </cell>
          <cell r="BG3357">
            <v>0</v>
          </cell>
          <cell r="BH3357">
            <v>0</v>
          </cell>
          <cell r="BJ3357" t="e">
            <v>#N/A</v>
          </cell>
          <cell r="BL3357">
            <v>0</v>
          </cell>
          <cell r="BM3357">
            <v>0</v>
          </cell>
          <cell r="BO3357" t="e">
            <v>#N/A</v>
          </cell>
          <cell r="BQ3357">
            <v>0</v>
          </cell>
          <cell r="BR3357">
            <v>0</v>
          </cell>
          <cell r="BT3357" t="e">
            <v>#N/A</v>
          </cell>
          <cell r="BV3357">
            <v>0</v>
          </cell>
          <cell r="BW3357">
            <v>0</v>
          </cell>
          <cell r="CW3357">
            <v>127</v>
          </cell>
          <cell r="CX3357" t="str">
            <v>諸雑費</v>
          </cell>
          <cell r="CY3357">
            <v>1</v>
          </cell>
          <cell r="DA3357">
            <v>0.80000000000291038</v>
          </cell>
          <cell r="DG3357">
            <v>1</v>
          </cell>
        </row>
        <row r="3358">
          <cell r="Q3358">
            <v>7532</v>
          </cell>
          <cell r="R3358" t="str">
            <v>ｱｽ塊運搬工</v>
          </cell>
          <cell r="S3358" t="str">
            <v>4t-9.6～12.5㎞以下</v>
          </cell>
          <cell r="T3358" t="str">
            <v>山積0.45m3</v>
          </cell>
          <cell r="U3358" t="str">
            <v>ｍ3</v>
          </cell>
          <cell r="V3358">
            <v>4766</v>
          </cell>
          <cell r="W3358" t="str">
            <v>厚労省参考p.176</v>
          </cell>
          <cell r="X3358" t="str">
            <v>DID区間あり　管路土工</v>
          </cell>
          <cell r="Y3358">
            <v>10</v>
          </cell>
          <cell r="Z3358">
            <v>1096</v>
          </cell>
          <cell r="AA3358" t="str">
            <v>ﾀﾞﾝﾌﾟﾄﾗｯｸ運転工</v>
          </cell>
          <cell r="AB3358">
            <v>1.17</v>
          </cell>
          <cell r="AC3358">
            <v>40730</v>
          </cell>
          <cell r="AD3358">
            <v>47654.1</v>
          </cell>
          <cell r="AF3358" t="e">
            <v>#N/A</v>
          </cell>
          <cell r="AH3358">
            <v>0</v>
          </cell>
          <cell r="AI3358">
            <v>0</v>
          </cell>
          <cell r="AK3358" t="e">
            <v>#N/A</v>
          </cell>
          <cell r="AM3358">
            <v>0</v>
          </cell>
          <cell r="AN3358">
            <v>0</v>
          </cell>
          <cell r="AP3358" t="e">
            <v>#N/A</v>
          </cell>
          <cell r="AR3358">
            <v>0</v>
          </cell>
          <cell r="AS3358">
            <v>0</v>
          </cell>
          <cell r="AU3358" t="e">
            <v>#N/A</v>
          </cell>
          <cell r="AW3358">
            <v>0</v>
          </cell>
          <cell r="AX3358">
            <v>0</v>
          </cell>
          <cell r="AZ3358" t="e">
            <v>#N/A</v>
          </cell>
          <cell r="BB3358">
            <v>0</v>
          </cell>
          <cell r="BC3358">
            <v>0</v>
          </cell>
          <cell r="BE3358" t="e">
            <v>#N/A</v>
          </cell>
          <cell r="BG3358">
            <v>0</v>
          </cell>
          <cell r="BH3358">
            <v>0</v>
          </cell>
          <cell r="BJ3358" t="e">
            <v>#N/A</v>
          </cell>
          <cell r="BL3358">
            <v>0</v>
          </cell>
          <cell r="BM3358">
            <v>0</v>
          </cell>
          <cell r="BO3358" t="e">
            <v>#N/A</v>
          </cell>
          <cell r="BQ3358">
            <v>0</v>
          </cell>
          <cell r="BR3358">
            <v>0</v>
          </cell>
          <cell r="BT3358" t="e">
            <v>#N/A</v>
          </cell>
          <cell r="BV3358">
            <v>0</v>
          </cell>
          <cell r="BW3358">
            <v>0</v>
          </cell>
          <cell r="CW3358">
            <v>127</v>
          </cell>
          <cell r="CX3358" t="str">
            <v>諸雑費</v>
          </cell>
          <cell r="CY3358">
            <v>1</v>
          </cell>
          <cell r="DA3358">
            <v>5.9000000000014552</v>
          </cell>
          <cell r="DG3358">
            <v>1</v>
          </cell>
        </row>
        <row r="3359">
          <cell r="Q3359">
            <v>7533</v>
          </cell>
          <cell r="R3359" t="str">
            <v>ｱｽ塊運搬工</v>
          </cell>
          <cell r="S3359" t="str">
            <v>4t-12.6～17.5㎞以下</v>
          </cell>
          <cell r="T3359" t="str">
            <v>山積0.45m3</v>
          </cell>
          <cell r="U3359" t="str">
            <v>ｍ3</v>
          </cell>
          <cell r="V3359">
            <v>5825</v>
          </cell>
          <cell r="W3359" t="str">
            <v>厚労省参考p.176</v>
          </cell>
          <cell r="X3359" t="str">
            <v>DID区間あり　管路土工</v>
          </cell>
          <cell r="Y3359">
            <v>10</v>
          </cell>
          <cell r="Z3359">
            <v>1096</v>
          </cell>
          <cell r="AA3359" t="str">
            <v>ﾀﾞﾝﾌﾟﾄﾗｯｸ運転工</v>
          </cell>
          <cell r="AB3359">
            <v>1.43</v>
          </cell>
          <cell r="AC3359">
            <v>40730</v>
          </cell>
          <cell r="AD3359">
            <v>58243.9</v>
          </cell>
          <cell r="AF3359" t="e">
            <v>#N/A</v>
          </cell>
          <cell r="AH3359">
            <v>0</v>
          </cell>
          <cell r="AI3359">
            <v>0</v>
          </cell>
          <cell r="AK3359" t="e">
            <v>#N/A</v>
          </cell>
          <cell r="AM3359">
            <v>0</v>
          </cell>
          <cell r="AN3359">
            <v>0</v>
          </cell>
          <cell r="AP3359" t="e">
            <v>#N/A</v>
          </cell>
          <cell r="AR3359">
            <v>0</v>
          </cell>
          <cell r="AS3359">
            <v>0</v>
          </cell>
          <cell r="AU3359" t="e">
            <v>#N/A</v>
          </cell>
          <cell r="AW3359">
            <v>0</v>
          </cell>
          <cell r="AX3359">
            <v>0</v>
          </cell>
          <cell r="AZ3359" t="e">
            <v>#N/A</v>
          </cell>
          <cell r="BB3359">
            <v>0</v>
          </cell>
          <cell r="BC3359">
            <v>0</v>
          </cell>
          <cell r="BE3359" t="e">
            <v>#N/A</v>
          </cell>
          <cell r="BG3359">
            <v>0</v>
          </cell>
          <cell r="BH3359">
            <v>0</v>
          </cell>
          <cell r="BJ3359" t="e">
            <v>#N/A</v>
          </cell>
          <cell r="BL3359">
            <v>0</v>
          </cell>
          <cell r="BM3359">
            <v>0</v>
          </cell>
          <cell r="BO3359" t="e">
            <v>#N/A</v>
          </cell>
          <cell r="BQ3359">
            <v>0</v>
          </cell>
          <cell r="BR3359">
            <v>0</v>
          </cell>
          <cell r="BT3359" t="e">
            <v>#N/A</v>
          </cell>
          <cell r="BV3359">
            <v>0</v>
          </cell>
          <cell r="BW3359">
            <v>0</v>
          </cell>
          <cell r="CW3359">
            <v>127</v>
          </cell>
          <cell r="CX3359" t="str">
            <v>諸雑費</v>
          </cell>
          <cell r="CY3359">
            <v>1</v>
          </cell>
          <cell r="DA3359">
            <v>6.0999999999985448</v>
          </cell>
          <cell r="DG3359">
            <v>1</v>
          </cell>
        </row>
        <row r="3360">
          <cell r="Q3360">
            <v>7534</v>
          </cell>
          <cell r="R3360" t="str">
            <v>ｱｽ塊運搬工</v>
          </cell>
          <cell r="S3360" t="str">
            <v>4t-17.6～20.0㎞以下</v>
          </cell>
          <cell r="T3360" t="str">
            <v>山積0.45m3</v>
          </cell>
          <cell r="U3360" t="str">
            <v>ｍ3</v>
          </cell>
          <cell r="V3360">
            <v>7943</v>
          </cell>
          <cell r="W3360" t="str">
            <v>厚労省参考p.176</v>
          </cell>
          <cell r="X3360" t="str">
            <v>DID区間あり　管路土工</v>
          </cell>
          <cell r="Y3360">
            <v>10</v>
          </cell>
          <cell r="Z3360">
            <v>1096</v>
          </cell>
          <cell r="AA3360" t="str">
            <v>ﾀﾞﾝﾌﾟﾄﾗｯｸ運転工</v>
          </cell>
          <cell r="AB3360">
            <v>1.95</v>
          </cell>
          <cell r="AC3360">
            <v>40730</v>
          </cell>
          <cell r="AD3360">
            <v>79423.5</v>
          </cell>
          <cell r="AF3360" t="e">
            <v>#N/A</v>
          </cell>
          <cell r="AH3360">
            <v>0</v>
          </cell>
          <cell r="AI3360">
            <v>0</v>
          </cell>
          <cell r="AK3360" t="e">
            <v>#N/A</v>
          </cell>
          <cell r="AM3360">
            <v>0</v>
          </cell>
          <cell r="AN3360">
            <v>0</v>
          </cell>
          <cell r="AP3360" t="e">
            <v>#N/A</v>
          </cell>
          <cell r="AR3360">
            <v>0</v>
          </cell>
          <cell r="AS3360">
            <v>0</v>
          </cell>
          <cell r="AU3360" t="e">
            <v>#N/A</v>
          </cell>
          <cell r="AW3360">
            <v>0</v>
          </cell>
          <cell r="AX3360">
            <v>0</v>
          </cell>
          <cell r="AZ3360" t="e">
            <v>#N/A</v>
          </cell>
          <cell r="BB3360">
            <v>0</v>
          </cell>
          <cell r="BC3360">
            <v>0</v>
          </cell>
          <cell r="BE3360" t="e">
            <v>#N/A</v>
          </cell>
          <cell r="BG3360">
            <v>0</v>
          </cell>
          <cell r="BH3360">
            <v>0</v>
          </cell>
          <cell r="BJ3360" t="e">
            <v>#N/A</v>
          </cell>
          <cell r="BL3360">
            <v>0</v>
          </cell>
          <cell r="BM3360">
            <v>0</v>
          </cell>
          <cell r="BO3360" t="e">
            <v>#N/A</v>
          </cell>
          <cell r="BQ3360">
            <v>0</v>
          </cell>
          <cell r="BR3360">
            <v>0</v>
          </cell>
          <cell r="BT3360" t="e">
            <v>#N/A</v>
          </cell>
          <cell r="BV3360">
            <v>0</v>
          </cell>
          <cell r="BW3360">
            <v>0</v>
          </cell>
          <cell r="CW3360">
            <v>127</v>
          </cell>
          <cell r="CX3360" t="str">
            <v>諸雑費</v>
          </cell>
          <cell r="CY3360">
            <v>1</v>
          </cell>
          <cell r="DA3360">
            <v>6.5</v>
          </cell>
          <cell r="DG3360">
            <v>1</v>
          </cell>
        </row>
        <row r="3361">
          <cell r="Q3361">
            <v>7535</v>
          </cell>
          <cell r="R3361" t="str">
            <v>軟岩運搬工</v>
          </cell>
          <cell r="S3361" t="str">
            <v>4t-0.5㎞以下</v>
          </cell>
          <cell r="T3361" t="str">
            <v>山積0.45m3</v>
          </cell>
          <cell r="U3361" t="str">
            <v>ｍ3</v>
          </cell>
          <cell r="V3361">
            <v>993</v>
          </cell>
          <cell r="W3361" t="str">
            <v>厚労省参考p.176</v>
          </cell>
          <cell r="X3361" t="str">
            <v>DID区間あり　管路土工</v>
          </cell>
          <cell r="Y3361">
            <v>10</v>
          </cell>
          <cell r="Z3361">
            <v>1096</v>
          </cell>
          <cell r="AA3361" t="str">
            <v>ﾀﾞﾝﾌﾟﾄﾗｯｸ運転工</v>
          </cell>
          <cell r="AB3361">
            <v>0.24399999999999999</v>
          </cell>
          <cell r="AC3361">
            <v>40730</v>
          </cell>
          <cell r="AD3361">
            <v>9938.1200000000008</v>
          </cell>
          <cell r="AF3361" t="e">
            <v>#N/A</v>
          </cell>
          <cell r="AH3361">
            <v>0</v>
          </cell>
          <cell r="AI3361">
            <v>0</v>
          </cell>
          <cell r="AK3361" t="e">
            <v>#N/A</v>
          </cell>
          <cell r="AM3361">
            <v>0</v>
          </cell>
          <cell r="AN3361">
            <v>0</v>
          </cell>
          <cell r="AP3361" t="e">
            <v>#N/A</v>
          </cell>
          <cell r="AR3361">
            <v>0</v>
          </cell>
          <cell r="AS3361">
            <v>0</v>
          </cell>
          <cell r="AU3361" t="e">
            <v>#N/A</v>
          </cell>
          <cell r="AW3361">
            <v>0</v>
          </cell>
          <cell r="AX3361">
            <v>0</v>
          </cell>
          <cell r="AZ3361" t="e">
            <v>#N/A</v>
          </cell>
          <cell r="BB3361">
            <v>0</v>
          </cell>
          <cell r="BC3361">
            <v>0</v>
          </cell>
          <cell r="BE3361" t="e">
            <v>#N/A</v>
          </cell>
          <cell r="BG3361">
            <v>0</v>
          </cell>
          <cell r="BH3361">
            <v>0</v>
          </cell>
          <cell r="BJ3361" t="e">
            <v>#N/A</v>
          </cell>
          <cell r="BL3361">
            <v>0</v>
          </cell>
          <cell r="BM3361">
            <v>0</v>
          </cell>
          <cell r="BO3361" t="e">
            <v>#N/A</v>
          </cell>
          <cell r="BQ3361">
            <v>0</v>
          </cell>
          <cell r="BR3361">
            <v>0</v>
          </cell>
          <cell r="BT3361" t="e">
            <v>#N/A</v>
          </cell>
          <cell r="BV3361">
            <v>0</v>
          </cell>
          <cell r="BW3361">
            <v>0</v>
          </cell>
          <cell r="CW3361">
            <v>127</v>
          </cell>
          <cell r="CX3361" t="str">
            <v>諸雑費</v>
          </cell>
          <cell r="CY3361">
            <v>1</v>
          </cell>
          <cell r="DA3361">
            <v>0.87999999999919964</v>
          </cell>
          <cell r="DG3361">
            <v>1</v>
          </cell>
        </row>
        <row r="3362">
          <cell r="Q3362">
            <v>7536</v>
          </cell>
          <cell r="R3362" t="str">
            <v>軟岩運搬工</v>
          </cell>
          <cell r="S3362" t="str">
            <v>4t-0.6～1.0㎞以下</v>
          </cell>
          <cell r="T3362" t="str">
            <v>山積0.45m3</v>
          </cell>
          <cell r="U3362" t="str">
            <v>ｍ3</v>
          </cell>
          <cell r="V3362">
            <v>1243</v>
          </cell>
          <cell r="W3362" t="str">
            <v>厚労省参考p.176</v>
          </cell>
          <cell r="X3362" t="str">
            <v>DID区間あり　管路土工</v>
          </cell>
          <cell r="Y3362">
            <v>10</v>
          </cell>
          <cell r="Z3362">
            <v>1096</v>
          </cell>
          <cell r="AA3362" t="str">
            <v>ﾀﾞﾝﾌﾟﾄﾗｯｸ運転工</v>
          </cell>
          <cell r="AB3362">
            <v>0.30499999999999999</v>
          </cell>
          <cell r="AC3362">
            <v>40730</v>
          </cell>
          <cell r="AD3362">
            <v>12422.65</v>
          </cell>
          <cell r="AF3362" t="e">
            <v>#N/A</v>
          </cell>
          <cell r="AH3362">
            <v>0</v>
          </cell>
          <cell r="AI3362">
            <v>0</v>
          </cell>
          <cell r="AK3362" t="e">
            <v>#N/A</v>
          </cell>
          <cell r="AM3362">
            <v>0</v>
          </cell>
          <cell r="AN3362">
            <v>0</v>
          </cell>
          <cell r="AP3362" t="e">
            <v>#N/A</v>
          </cell>
          <cell r="AR3362">
            <v>0</v>
          </cell>
          <cell r="AS3362">
            <v>0</v>
          </cell>
          <cell r="AU3362" t="e">
            <v>#N/A</v>
          </cell>
          <cell r="AW3362">
            <v>0</v>
          </cell>
          <cell r="AX3362">
            <v>0</v>
          </cell>
          <cell r="AZ3362" t="e">
            <v>#N/A</v>
          </cell>
          <cell r="BB3362">
            <v>0</v>
          </cell>
          <cell r="BC3362">
            <v>0</v>
          </cell>
          <cell r="BE3362" t="e">
            <v>#N/A</v>
          </cell>
          <cell r="BG3362">
            <v>0</v>
          </cell>
          <cell r="BH3362">
            <v>0</v>
          </cell>
          <cell r="BJ3362" t="e">
            <v>#N/A</v>
          </cell>
          <cell r="BL3362">
            <v>0</v>
          </cell>
          <cell r="BM3362">
            <v>0</v>
          </cell>
          <cell r="BO3362" t="e">
            <v>#N/A</v>
          </cell>
          <cell r="BQ3362">
            <v>0</v>
          </cell>
          <cell r="BR3362">
            <v>0</v>
          </cell>
          <cell r="BT3362" t="e">
            <v>#N/A</v>
          </cell>
          <cell r="BV3362">
            <v>0</v>
          </cell>
          <cell r="BW3362">
            <v>0</v>
          </cell>
          <cell r="CW3362">
            <v>127</v>
          </cell>
          <cell r="CX3362" t="str">
            <v>諸雑費</v>
          </cell>
          <cell r="CY3362">
            <v>1</v>
          </cell>
          <cell r="DA3362">
            <v>7.3500000000003638</v>
          </cell>
          <cell r="DG3362">
            <v>1</v>
          </cell>
        </row>
        <row r="3363">
          <cell r="Q3363">
            <v>7537</v>
          </cell>
          <cell r="R3363" t="str">
            <v>軟岩運搬工</v>
          </cell>
          <cell r="S3363" t="str">
            <v>4t-1.1～2.0㎞以下</v>
          </cell>
          <cell r="T3363" t="str">
            <v>山積0.45m3</v>
          </cell>
          <cell r="U3363" t="str">
            <v>ｍ3</v>
          </cell>
          <cell r="V3363">
            <v>1491</v>
          </cell>
          <cell r="W3363" t="str">
            <v>厚労省参考p.176</v>
          </cell>
          <cell r="X3363" t="str">
            <v>DID区間あり　管路土工</v>
          </cell>
          <cell r="Y3363">
            <v>10</v>
          </cell>
          <cell r="Z3363">
            <v>1096</v>
          </cell>
          <cell r="AA3363" t="str">
            <v>ﾀﾞﾝﾌﾟﾄﾗｯｸ運転工</v>
          </cell>
          <cell r="AB3363">
            <v>0.36599999999999999</v>
          </cell>
          <cell r="AC3363">
            <v>40730</v>
          </cell>
          <cell r="AD3363">
            <v>14907.18</v>
          </cell>
          <cell r="AF3363" t="e">
            <v>#N/A</v>
          </cell>
          <cell r="AH3363">
            <v>0</v>
          </cell>
          <cell r="AI3363">
            <v>0</v>
          </cell>
          <cell r="AK3363" t="e">
            <v>#N/A</v>
          </cell>
          <cell r="AM3363">
            <v>0</v>
          </cell>
          <cell r="AN3363">
            <v>0</v>
          </cell>
          <cell r="AP3363" t="e">
            <v>#N/A</v>
          </cell>
          <cell r="AR3363">
            <v>0</v>
          </cell>
          <cell r="AS3363">
            <v>0</v>
          </cell>
          <cell r="AU3363" t="e">
            <v>#N/A</v>
          </cell>
          <cell r="AW3363">
            <v>0</v>
          </cell>
          <cell r="AX3363">
            <v>0</v>
          </cell>
          <cell r="AZ3363" t="e">
            <v>#N/A</v>
          </cell>
          <cell r="BB3363">
            <v>0</v>
          </cell>
          <cell r="BC3363">
            <v>0</v>
          </cell>
          <cell r="BE3363" t="e">
            <v>#N/A</v>
          </cell>
          <cell r="BG3363">
            <v>0</v>
          </cell>
          <cell r="BH3363">
            <v>0</v>
          </cell>
          <cell r="BJ3363" t="e">
            <v>#N/A</v>
          </cell>
          <cell r="BL3363">
            <v>0</v>
          </cell>
          <cell r="BM3363">
            <v>0</v>
          </cell>
          <cell r="BO3363" t="e">
            <v>#N/A</v>
          </cell>
          <cell r="BQ3363">
            <v>0</v>
          </cell>
          <cell r="BR3363">
            <v>0</v>
          </cell>
          <cell r="BT3363" t="e">
            <v>#N/A</v>
          </cell>
          <cell r="BV3363">
            <v>0</v>
          </cell>
          <cell r="BW3363">
            <v>0</v>
          </cell>
          <cell r="CW3363">
            <v>127</v>
          </cell>
          <cell r="CX3363" t="str">
            <v>諸雑費</v>
          </cell>
          <cell r="CY3363">
            <v>1</v>
          </cell>
          <cell r="DA3363">
            <v>2.819999999999709</v>
          </cell>
          <cell r="DG3363">
            <v>1</v>
          </cell>
        </row>
        <row r="3364">
          <cell r="Q3364">
            <v>7538</v>
          </cell>
          <cell r="R3364" t="str">
            <v>軟岩運搬工</v>
          </cell>
          <cell r="S3364" t="str">
            <v>4t-2.1～3.5㎞以下</v>
          </cell>
          <cell r="T3364" t="str">
            <v>山積0.45m3</v>
          </cell>
          <cell r="U3364" t="str">
            <v>ｍ3</v>
          </cell>
          <cell r="V3364">
            <v>1988</v>
          </cell>
          <cell r="W3364" t="str">
            <v>厚労省参考p.176</v>
          </cell>
          <cell r="X3364" t="str">
            <v>DID区間あり　管路土工</v>
          </cell>
          <cell r="Y3364">
            <v>10</v>
          </cell>
          <cell r="Z3364">
            <v>1096</v>
          </cell>
          <cell r="AA3364" t="str">
            <v>ﾀﾞﾝﾌﾟﾄﾗｯｸ運転工</v>
          </cell>
          <cell r="AB3364">
            <v>0.48799999999999999</v>
          </cell>
          <cell r="AC3364">
            <v>40730</v>
          </cell>
          <cell r="AD3364">
            <v>19876.240000000002</v>
          </cell>
          <cell r="AF3364" t="e">
            <v>#N/A</v>
          </cell>
          <cell r="AH3364">
            <v>0</v>
          </cell>
          <cell r="AI3364">
            <v>0</v>
          </cell>
          <cell r="AK3364" t="e">
            <v>#N/A</v>
          </cell>
          <cell r="AM3364">
            <v>0</v>
          </cell>
          <cell r="AN3364">
            <v>0</v>
          </cell>
          <cell r="AP3364" t="e">
            <v>#N/A</v>
          </cell>
          <cell r="AR3364">
            <v>0</v>
          </cell>
          <cell r="AS3364">
            <v>0</v>
          </cell>
          <cell r="AU3364" t="e">
            <v>#N/A</v>
          </cell>
          <cell r="AW3364">
            <v>0</v>
          </cell>
          <cell r="AX3364">
            <v>0</v>
          </cell>
          <cell r="AZ3364" t="e">
            <v>#N/A</v>
          </cell>
          <cell r="BB3364">
            <v>0</v>
          </cell>
          <cell r="BC3364">
            <v>0</v>
          </cell>
          <cell r="BE3364" t="e">
            <v>#N/A</v>
          </cell>
          <cell r="BG3364">
            <v>0</v>
          </cell>
          <cell r="BH3364">
            <v>0</v>
          </cell>
          <cell r="BJ3364" t="e">
            <v>#N/A</v>
          </cell>
          <cell r="BL3364">
            <v>0</v>
          </cell>
          <cell r="BM3364">
            <v>0</v>
          </cell>
          <cell r="BO3364" t="e">
            <v>#N/A</v>
          </cell>
          <cell r="BQ3364">
            <v>0</v>
          </cell>
          <cell r="BR3364">
            <v>0</v>
          </cell>
          <cell r="BT3364" t="e">
            <v>#N/A</v>
          </cell>
          <cell r="BV3364">
            <v>0</v>
          </cell>
          <cell r="BW3364">
            <v>0</v>
          </cell>
          <cell r="CW3364">
            <v>127</v>
          </cell>
          <cell r="CX3364" t="str">
            <v>諸雑費</v>
          </cell>
          <cell r="CY3364">
            <v>1</v>
          </cell>
          <cell r="DA3364">
            <v>3.7599999999983993</v>
          </cell>
          <cell r="DG3364">
            <v>1</v>
          </cell>
        </row>
        <row r="3365">
          <cell r="Q3365">
            <v>7539</v>
          </cell>
          <cell r="R3365" t="str">
            <v>軟岩運搬工</v>
          </cell>
          <cell r="S3365" t="str">
            <v>4t-3.6～5.5㎞以下</v>
          </cell>
          <cell r="T3365" t="str">
            <v>山積0.45m3</v>
          </cell>
          <cell r="U3365" t="str">
            <v>ｍ3</v>
          </cell>
          <cell r="V3365">
            <v>2733</v>
          </cell>
          <cell r="W3365" t="str">
            <v>厚労省参考p.176</v>
          </cell>
          <cell r="X3365" t="str">
            <v>DID区間あり　管路土工</v>
          </cell>
          <cell r="Y3365">
            <v>10</v>
          </cell>
          <cell r="Z3365">
            <v>1096</v>
          </cell>
          <cell r="AA3365" t="str">
            <v>ﾀﾞﾝﾌﾟﾄﾗｯｸ運転工</v>
          </cell>
          <cell r="AB3365">
            <v>0.67100000000000004</v>
          </cell>
          <cell r="AC3365">
            <v>40730</v>
          </cell>
          <cell r="AD3365">
            <v>27329.83</v>
          </cell>
          <cell r="AF3365" t="e">
            <v>#N/A</v>
          </cell>
          <cell r="AH3365">
            <v>0</v>
          </cell>
          <cell r="AI3365">
            <v>0</v>
          </cell>
          <cell r="AK3365" t="e">
            <v>#N/A</v>
          </cell>
          <cell r="AM3365">
            <v>0</v>
          </cell>
          <cell r="AN3365">
            <v>0</v>
          </cell>
          <cell r="AP3365" t="e">
            <v>#N/A</v>
          </cell>
          <cell r="AR3365">
            <v>0</v>
          </cell>
          <cell r="AS3365">
            <v>0</v>
          </cell>
          <cell r="AU3365" t="e">
            <v>#N/A</v>
          </cell>
          <cell r="AW3365">
            <v>0</v>
          </cell>
          <cell r="AX3365">
            <v>0</v>
          </cell>
          <cell r="AZ3365" t="e">
            <v>#N/A</v>
          </cell>
          <cell r="BB3365">
            <v>0</v>
          </cell>
          <cell r="BC3365">
            <v>0</v>
          </cell>
          <cell r="BE3365" t="e">
            <v>#N/A</v>
          </cell>
          <cell r="BG3365">
            <v>0</v>
          </cell>
          <cell r="BH3365">
            <v>0</v>
          </cell>
          <cell r="BJ3365" t="e">
            <v>#N/A</v>
          </cell>
          <cell r="BL3365">
            <v>0</v>
          </cell>
          <cell r="BM3365">
            <v>0</v>
          </cell>
          <cell r="BO3365" t="e">
            <v>#N/A</v>
          </cell>
          <cell r="BQ3365">
            <v>0</v>
          </cell>
          <cell r="BR3365">
            <v>0</v>
          </cell>
          <cell r="BT3365" t="e">
            <v>#N/A</v>
          </cell>
          <cell r="BV3365">
            <v>0</v>
          </cell>
          <cell r="BW3365">
            <v>0</v>
          </cell>
          <cell r="CW3365">
            <v>127</v>
          </cell>
          <cell r="CX3365" t="str">
            <v>諸雑費</v>
          </cell>
          <cell r="CY3365">
            <v>1</v>
          </cell>
          <cell r="DA3365">
            <v>0.16999999999825377</v>
          </cell>
          <cell r="DG3365">
            <v>1</v>
          </cell>
        </row>
        <row r="3366">
          <cell r="Q3366">
            <v>7540</v>
          </cell>
          <cell r="R3366" t="str">
            <v>軟岩運搬工</v>
          </cell>
          <cell r="S3366" t="str">
            <v>4t-5.6～7.5㎞以下</v>
          </cell>
          <cell r="T3366" t="str">
            <v>山積0.45m3</v>
          </cell>
          <cell r="U3366" t="str">
            <v>ｍ3</v>
          </cell>
          <cell r="V3366">
            <v>3479</v>
          </cell>
          <cell r="W3366" t="str">
            <v>厚労省参考p.176</v>
          </cell>
          <cell r="X3366" t="str">
            <v>DID区間あり　管路土工</v>
          </cell>
          <cell r="Y3366">
            <v>10</v>
          </cell>
          <cell r="Z3366">
            <v>1096</v>
          </cell>
          <cell r="AA3366" t="str">
            <v>ﾀﾞﾝﾌﾟﾄﾗｯｸ運転工</v>
          </cell>
          <cell r="AB3366">
            <v>0.85399999999999998</v>
          </cell>
          <cell r="AC3366">
            <v>40730</v>
          </cell>
          <cell r="AD3366">
            <v>34783.42</v>
          </cell>
          <cell r="AF3366" t="e">
            <v>#N/A</v>
          </cell>
          <cell r="AH3366">
            <v>0</v>
          </cell>
          <cell r="AI3366">
            <v>0</v>
          </cell>
          <cell r="AK3366" t="e">
            <v>#N/A</v>
          </cell>
          <cell r="AM3366">
            <v>0</v>
          </cell>
          <cell r="AN3366">
            <v>0</v>
          </cell>
          <cell r="AP3366" t="e">
            <v>#N/A</v>
          </cell>
          <cell r="AR3366">
            <v>0</v>
          </cell>
          <cell r="AS3366">
            <v>0</v>
          </cell>
          <cell r="AU3366" t="e">
            <v>#N/A</v>
          </cell>
          <cell r="AW3366">
            <v>0</v>
          </cell>
          <cell r="AX3366">
            <v>0</v>
          </cell>
          <cell r="AZ3366" t="e">
            <v>#N/A</v>
          </cell>
          <cell r="BB3366">
            <v>0</v>
          </cell>
          <cell r="BC3366">
            <v>0</v>
          </cell>
          <cell r="BE3366" t="e">
            <v>#N/A</v>
          </cell>
          <cell r="BG3366">
            <v>0</v>
          </cell>
          <cell r="BH3366">
            <v>0</v>
          </cell>
          <cell r="BJ3366" t="e">
            <v>#N/A</v>
          </cell>
          <cell r="BL3366">
            <v>0</v>
          </cell>
          <cell r="BM3366">
            <v>0</v>
          </cell>
          <cell r="BO3366" t="e">
            <v>#N/A</v>
          </cell>
          <cell r="BQ3366">
            <v>0</v>
          </cell>
          <cell r="BR3366">
            <v>0</v>
          </cell>
          <cell r="BT3366" t="e">
            <v>#N/A</v>
          </cell>
          <cell r="BV3366">
            <v>0</v>
          </cell>
          <cell r="BW3366">
            <v>0</v>
          </cell>
          <cell r="CW3366">
            <v>127</v>
          </cell>
          <cell r="CX3366" t="str">
            <v>諸雑費</v>
          </cell>
          <cell r="CY3366">
            <v>1</v>
          </cell>
          <cell r="DA3366">
            <v>6.5800000000017462</v>
          </cell>
          <cell r="DG3366">
            <v>1</v>
          </cell>
        </row>
        <row r="3367">
          <cell r="Q3367">
            <v>7541</v>
          </cell>
          <cell r="R3367" t="str">
            <v>軟岩運搬工</v>
          </cell>
          <cell r="S3367" t="str">
            <v>4t-7.6～9.5㎞以下</v>
          </cell>
          <cell r="T3367" t="str">
            <v>山積0.45m3</v>
          </cell>
          <cell r="U3367" t="str">
            <v>ｍ3</v>
          </cell>
          <cell r="V3367">
            <v>3976</v>
          </cell>
          <cell r="W3367" t="str">
            <v>厚労省参考p.176</v>
          </cell>
          <cell r="X3367" t="str">
            <v>DID区間あり　管路土工</v>
          </cell>
          <cell r="Y3367">
            <v>10</v>
          </cell>
          <cell r="Z3367">
            <v>1096</v>
          </cell>
          <cell r="AA3367" t="str">
            <v>ﾀﾞﾝﾌﾟﾄﾗｯｸ運転工</v>
          </cell>
          <cell r="AB3367">
            <v>0.97599999999999998</v>
          </cell>
          <cell r="AC3367">
            <v>40730</v>
          </cell>
          <cell r="AD3367">
            <v>39752.480000000003</v>
          </cell>
          <cell r="AF3367" t="e">
            <v>#N/A</v>
          </cell>
          <cell r="AH3367">
            <v>0</v>
          </cell>
          <cell r="AI3367">
            <v>0</v>
          </cell>
          <cell r="AK3367" t="e">
            <v>#N/A</v>
          </cell>
          <cell r="AM3367">
            <v>0</v>
          </cell>
          <cell r="AN3367">
            <v>0</v>
          </cell>
          <cell r="AP3367" t="e">
            <v>#N/A</v>
          </cell>
          <cell r="AR3367">
            <v>0</v>
          </cell>
          <cell r="AS3367">
            <v>0</v>
          </cell>
          <cell r="AU3367" t="e">
            <v>#N/A</v>
          </cell>
          <cell r="AW3367">
            <v>0</v>
          </cell>
          <cell r="AX3367">
            <v>0</v>
          </cell>
          <cell r="AZ3367" t="e">
            <v>#N/A</v>
          </cell>
          <cell r="BB3367">
            <v>0</v>
          </cell>
          <cell r="BC3367">
            <v>0</v>
          </cell>
          <cell r="BE3367" t="e">
            <v>#N/A</v>
          </cell>
          <cell r="BG3367">
            <v>0</v>
          </cell>
          <cell r="BH3367">
            <v>0</v>
          </cell>
          <cell r="BJ3367" t="e">
            <v>#N/A</v>
          </cell>
          <cell r="BL3367">
            <v>0</v>
          </cell>
          <cell r="BM3367">
            <v>0</v>
          </cell>
          <cell r="BO3367" t="e">
            <v>#N/A</v>
          </cell>
          <cell r="BQ3367">
            <v>0</v>
          </cell>
          <cell r="BR3367">
            <v>0</v>
          </cell>
          <cell r="BT3367" t="e">
            <v>#N/A</v>
          </cell>
          <cell r="BV3367">
            <v>0</v>
          </cell>
          <cell r="BW3367">
            <v>0</v>
          </cell>
          <cell r="CW3367">
            <v>127</v>
          </cell>
          <cell r="CX3367" t="str">
            <v>諸雑費</v>
          </cell>
          <cell r="CY3367">
            <v>1</v>
          </cell>
          <cell r="DA3367">
            <v>7.5199999999967986</v>
          </cell>
          <cell r="DG3367">
            <v>1</v>
          </cell>
        </row>
        <row r="3368">
          <cell r="Q3368">
            <v>7542</v>
          </cell>
          <cell r="R3368" t="str">
            <v>軟岩運搬工</v>
          </cell>
          <cell r="S3368" t="str">
            <v>4t-9.6～12.5㎞以下</v>
          </cell>
          <cell r="T3368" t="str">
            <v>山積0.45m3</v>
          </cell>
          <cell r="U3368" t="str">
            <v>ｍ3</v>
          </cell>
          <cell r="V3368">
            <v>4473</v>
          </cell>
          <cell r="W3368" t="str">
            <v>厚労省参考p.176</v>
          </cell>
          <cell r="X3368" t="str">
            <v>DID区間あり　管路土工</v>
          </cell>
          <cell r="Y3368">
            <v>10</v>
          </cell>
          <cell r="Z3368">
            <v>1096</v>
          </cell>
          <cell r="AA3368" t="str">
            <v>ﾀﾞﾝﾌﾟﾄﾗｯｸ運転工</v>
          </cell>
          <cell r="AB3368">
            <v>1.0980000000000001</v>
          </cell>
          <cell r="AC3368">
            <v>40730</v>
          </cell>
          <cell r="AD3368">
            <v>44721.54</v>
          </cell>
          <cell r="AF3368" t="e">
            <v>#N/A</v>
          </cell>
          <cell r="AH3368">
            <v>0</v>
          </cell>
          <cell r="AI3368">
            <v>0</v>
          </cell>
          <cell r="AK3368" t="e">
            <v>#N/A</v>
          </cell>
          <cell r="AM3368">
            <v>0</v>
          </cell>
          <cell r="AN3368">
            <v>0</v>
          </cell>
          <cell r="AP3368" t="e">
            <v>#N/A</v>
          </cell>
          <cell r="AR3368">
            <v>0</v>
          </cell>
          <cell r="AS3368">
            <v>0</v>
          </cell>
          <cell r="AU3368" t="e">
            <v>#N/A</v>
          </cell>
          <cell r="AW3368">
            <v>0</v>
          </cell>
          <cell r="AX3368">
            <v>0</v>
          </cell>
          <cell r="AZ3368" t="e">
            <v>#N/A</v>
          </cell>
          <cell r="BB3368">
            <v>0</v>
          </cell>
          <cell r="BC3368">
            <v>0</v>
          </cell>
          <cell r="BE3368" t="e">
            <v>#N/A</v>
          </cell>
          <cell r="BG3368">
            <v>0</v>
          </cell>
          <cell r="BH3368">
            <v>0</v>
          </cell>
          <cell r="BJ3368" t="e">
            <v>#N/A</v>
          </cell>
          <cell r="BL3368">
            <v>0</v>
          </cell>
          <cell r="BM3368">
            <v>0</v>
          </cell>
          <cell r="BO3368" t="e">
            <v>#N/A</v>
          </cell>
          <cell r="BQ3368">
            <v>0</v>
          </cell>
          <cell r="BR3368">
            <v>0</v>
          </cell>
          <cell r="BT3368" t="e">
            <v>#N/A</v>
          </cell>
          <cell r="BV3368">
            <v>0</v>
          </cell>
          <cell r="BW3368">
            <v>0</v>
          </cell>
          <cell r="CW3368">
            <v>127</v>
          </cell>
          <cell r="CX3368" t="str">
            <v>諸雑費</v>
          </cell>
          <cell r="CY3368">
            <v>1</v>
          </cell>
          <cell r="DA3368">
            <v>8.4599999999991269</v>
          </cell>
          <cell r="DG3368">
            <v>1</v>
          </cell>
        </row>
        <row r="3369">
          <cell r="Q3369">
            <v>7543</v>
          </cell>
          <cell r="R3369" t="str">
            <v>軟岩運搬工</v>
          </cell>
          <cell r="S3369" t="str">
            <v>4t-12.6～17.5㎞以下</v>
          </cell>
          <cell r="T3369" t="str">
            <v>山積0.45m3</v>
          </cell>
          <cell r="U3369" t="str">
            <v>ｍ3</v>
          </cell>
          <cell r="V3369">
            <v>5466</v>
          </cell>
          <cell r="W3369" t="str">
            <v>厚労省参考p.176</v>
          </cell>
          <cell r="X3369" t="str">
            <v>DID区間あり　管路土工</v>
          </cell>
          <cell r="Y3369">
            <v>10</v>
          </cell>
          <cell r="Z3369">
            <v>1096</v>
          </cell>
          <cell r="AA3369" t="str">
            <v>ﾀﾞﾝﾌﾟﾄﾗｯｸ運転工</v>
          </cell>
          <cell r="AB3369">
            <v>1.3420000000000001</v>
          </cell>
          <cell r="AC3369">
            <v>40730</v>
          </cell>
          <cell r="AD3369">
            <v>54659.66</v>
          </cell>
          <cell r="AF3369" t="e">
            <v>#N/A</v>
          </cell>
          <cell r="AH3369">
            <v>0</v>
          </cell>
          <cell r="AI3369">
            <v>0</v>
          </cell>
          <cell r="AK3369" t="e">
            <v>#N/A</v>
          </cell>
          <cell r="AM3369">
            <v>0</v>
          </cell>
          <cell r="AN3369">
            <v>0</v>
          </cell>
          <cell r="AP3369" t="e">
            <v>#N/A</v>
          </cell>
          <cell r="AR3369">
            <v>0</v>
          </cell>
          <cell r="AS3369">
            <v>0</v>
          </cell>
          <cell r="AU3369" t="e">
            <v>#N/A</v>
          </cell>
          <cell r="AW3369">
            <v>0</v>
          </cell>
          <cell r="AX3369">
            <v>0</v>
          </cell>
          <cell r="AZ3369" t="e">
            <v>#N/A</v>
          </cell>
          <cell r="BB3369">
            <v>0</v>
          </cell>
          <cell r="BC3369">
            <v>0</v>
          </cell>
          <cell r="BE3369" t="e">
            <v>#N/A</v>
          </cell>
          <cell r="BG3369">
            <v>0</v>
          </cell>
          <cell r="BH3369">
            <v>0</v>
          </cell>
          <cell r="BJ3369" t="e">
            <v>#N/A</v>
          </cell>
          <cell r="BL3369">
            <v>0</v>
          </cell>
          <cell r="BM3369">
            <v>0</v>
          </cell>
          <cell r="BO3369" t="e">
            <v>#N/A</v>
          </cell>
          <cell r="BQ3369">
            <v>0</v>
          </cell>
          <cell r="BR3369">
            <v>0</v>
          </cell>
          <cell r="BT3369" t="e">
            <v>#N/A</v>
          </cell>
          <cell r="BV3369">
            <v>0</v>
          </cell>
          <cell r="BW3369">
            <v>0</v>
          </cell>
          <cell r="CW3369">
            <v>127</v>
          </cell>
          <cell r="CX3369" t="str">
            <v>諸雑費</v>
          </cell>
          <cell r="CY3369">
            <v>1</v>
          </cell>
          <cell r="DA3369">
            <v>0.33999999999650754</v>
          </cell>
          <cell r="DG3369">
            <v>1</v>
          </cell>
        </row>
        <row r="3370">
          <cell r="Q3370">
            <v>7544</v>
          </cell>
          <cell r="R3370" t="str">
            <v>軟岩運搬工</v>
          </cell>
          <cell r="S3370" t="str">
            <v>4t-17.6～20.0㎞以下</v>
          </cell>
          <cell r="T3370" t="str">
            <v>山積0.45m3</v>
          </cell>
          <cell r="U3370" t="str">
            <v>ｍ3</v>
          </cell>
          <cell r="V3370">
            <v>7454</v>
          </cell>
          <cell r="W3370" t="str">
            <v>厚労省参考p.176</v>
          </cell>
          <cell r="X3370" t="str">
            <v>DID区間あり　管路土工</v>
          </cell>
          <cell r="Y3370">
            <v>10</v>
          </cell>
          <cell r="Z3370">
            <v>1096</v>
          </cell>
          <cell r="AA3370" t="str">
            <v>ﾀﾞﾝﾌﾟﾄﾗｯｸ運転工</v>
          </cell>
          <cell r="AB3370">
            <v>1.83</v>
          </cell>
          <cell r="AC3370">
            <v>40730</v>
          </cell>
          <cell r="AD3370">
            <v>74535.899999999994</v>
          </cell>
          <cell r="AF3370" t="e">
            <v>#N/A</v>
          </cell>
          <cell r="AH3370">
            <v>0</v>
          </cell>
          <cell r="AI3370">
            <v>0</v>
          </cell>
          <cell r="AK3370" t="e">
            <v>#N/A</v>
          </cell>
          <cell r="AM3370">
            <v>0</v>
          </cell>
          <cell r="AN3370">
            <v>0</v>
          </cell>
          <cell r="AP3370" t="e">
            <v>#N/A</v>
          </cell>
          <cell r="AR3370">
            <v>0</v>
          </cell>
          <cell r="AS3370">
            <v>0</v>
          </cell>
          <cell r="AU3370" t="e">
            <v>#N/A</v>
          </cell>
          <cell r="AW3370">
            <v>0</v>
          </cell>
          <cell r="AX3370">
            <v>0</v>
          </cell>
          <cell r="AZ3370" t="e">
            <v>#N/A</v>
          </cell>
          <cell r="BB3370">
            <v>0</v>
          </cell>
          <cell r="BC3370">
            <v>0</v>
          </cell>
          <cell r="BE3370" t="e">
            <v>#N/A</v>
          </cell>
          <cell r="BG3370">
            <v>0</v>
          </cell>
          <cell r="BH3370">
            <v>0</v>
          </cell>
          <cell r="BJ3370" t="e">
            <v>#N/A</v>
          </cell>
          <cell r="BL3370">
            <v>0</v>
          </cell>
          <cell r="BM3370">
            <v>0</v>
          </cell>
          <cell r="BO3370" t="e">
            <v>#N/A</v>
          </cell>
          <cell r="BQ3370">
            <v>0</v>
          </cell>
          <cell r="BR3370">
            <v>0</v>
          </cell>
          <cell r="BT3370" t="e">
            <v>#N/A</v>
          </cell>
          <cell r="BV3370">
            <v>0</v>
          </cell>
          <cell r="BW3370">
            <v>0</v>
          </cell>
          <cell r="CW3370">
            <v>127</v>
          </cell>
          <cell r="CX3370" t="str">
            <v>諸雑費</v>
          </cell>
          <cell r="CY3370">
            <v>1</v>
          </cell>
          <cell r="DA3370">
            <v>4.1000000000058208</v>
          </cell>
          <cell r="DG3370">
            <v>1</v>
          </cell>
        </row>
        <row r="3371">
          <cell r="Q3371">
            <v>7545</v>
          </cell>
          <cell r="R3371" t="str">
            <v>硬岩運搬工</v>
          </cell>
          <cell r="S3371" t="str">
            <v>4t-0.5㎞以下</v>
          </cell>
          <cell r="T3371" t="str">
            <v>山積0.45m3</v>
          </cell>
          <cell r="U3371" t="str">
            <v>ｍ3</v>
          </cell>
          <cell r="V3371">
            <v>1140</v>
          </cell>
          <cell r="W3371" t="str">
            <v>厚労省参考p.176</v>
          </cell>
          <cell r="X3371" t="str">
            <v>DID区間あり　管路土工</v>
          </cell>
          <cell r="Y3371">
            <v>10</v>
          </cell>
          <cell r="Z3371">
            <v>1098</v>
          </cell>
          <cell r="AA3371" t="str">
            <v>ﾀﾞﾝﾌﾟﾄﾗｯｸ運転工</v>
          </cell>
          <cell r="AB3371">
            <v>0.27400000000000002</v>
          </cell>
          <cell r="AC3371">
            <v>41570</v>
          </cell>
          <cell r="AD3371">
            <v>11390.18</v>
          </cell>
          <cell r="AF3371" t="e">
            <v>#N/A</v>
          </cell>
          <cell r="AH3371">
            <v>0</v>
          </cell>
          <cell r="AI3371">
            <v>0</v>
          </cell>
          <cell r="AK3371" t="e">
            <v>#N/A</v>
          </cell>
          <cell r="AM3371">
            <v>0</v>
          </cell>
          <cell r="AN3371">
            <v>0</v>
          </cell>
          <cell r="AP3371" t="e">
            <v>#N/A</v>
          </cell>
          <cell r="AR3371">
            <v>0</v>
          </cell>
          <cell r="AS3371">
            <v>0</v>
          </cell>
          <cell r="AU3371" t="e">
            <v>#N/A</v>
          </cell>
          <cell r="AW3371">
            <v>0</v>
          </cell>
          <cell r="AX3371">
            <v>0</v>
          </cell>
          <cell r="AZ3371" t="e">
            <v>#N/A</v>
          </cell>
          <cell r="BB3371">
            <v>0</v>
          </cell>
          <cell r="BC3371">
            <v>0</v>
          </cell>
          <cell r="BE3371" t="e">
            <v>#N/A</v>
          </cell>
          <cell r="BG3371">
            <v>0</v>
          </cell>
          <cell r="BH3371">
            <v>0</v>
          </cell>
          <cell r="BJ3371" t="e">
            <v>#N/A</v>
          </cell>
          <cell r="BL3371">
            <v>0</v>
          </cell>
          <cell r="BM3371">
            <v>0</v>
          </cell>
          <cell r="BO3371" t="e">
            <v>#N/A</v>
          </cell>
          <cell r="BQ3371">
            <v>0</v>
          </cell>
          <cell r="BR3371">
            <v>0</v>
          </cell>
          <cell r="BT3371" t="e">
            <v>#N/A</v>
          </cell>
          <cell r="BV3371">
            <v>0</v>
          </cell>
          <cell r="BW3371">
            <v>0</v>
          </cell>
          <cell r="CW3371">
            <v>127</v>
          </cell>
          <cell r="CX3371" t="str">
            <v>諸雑費</v>
          </cell>
          <cell r="CY3371">
            <v>1</v>
          </cell>
          <cell r="DA3371">
            <v>9.819999999999709</v>
          </cell>
          <cell r="DG3371">
            <v>1</v>
          </cell>
        </row>
        <row r="3372">
          <cell r="Q3372">
            <v>7546</v>
          </cell>
          <cell r="R3372" t="str">
            <v>硬岩運搬工</v>
          </cell>
          <cell r="S3372" t="str">
            <v>4t-0.6～1.0㎞以下</v>
          </cell>
          <cell r="T3372" t="str">
            <v>山積0.45m3</v>
          </cell>
          <cell r="U3372" t="str">
            <v>ｍ3</v>
          </cell>
          <cell r="V3372">
            <v>1426</v>
          </cell>
          <cell r="W3372" t="str">
            <v>厚労省参考p.176</v>
          </cell>
          <cell r="X3372" t="str">
            <v>DID区間あり　管路土工</v>
          </cell>
          <cell r="Y3372">
            <v>10</v>
          </cell>
          <cell r="Z3372">
            <v>1098</v>
          </cell>
          <cell r="AA3372" t="str">
            <v>ﾀﾞﾝﾌﾟﾄﾗｯｸ運転工</v>
          </cell>
          <cell r="AB3372">
            <v>0.34300000000000003</v>
          </cell>
          <cell r="AC3372">
            <v>41570</v>
          </cell>
          <cell r="AD3372">
            <v>14258.51</v>
          </cell>
          <cell r="AF3372" t="e">
            <v>#N/A</v>
          </cell>
          <cell r="AH3372">
            <v>0</v>
          </cell>
          <cell r="AI3372">
            <v>0</v>
          </cell>
          <cell r="AK3372" t="e">
            <v>#N/A</v>
          </cell>
          <cell r="AM3372">
            <v>0</v>
          </cell>
          <cell r="AN3372">
            <v>0</v>
          </cell>
          <cell r="AP3372" t="e">
            <v>#N/A</v>
          </cell>
          <cell r="AR3372">
            <v>0</v>
          </cell>
          <cell r="AS3372">
            <v>0</v>
          </cell>
          <cell r="AU3372" t="e">
            <v>#N/A</v>
          </cell>
          <cell r="AW3372">
            <v>0</v>
          </cell>
          <cell r="AX3372">
            <v>0</v>
          </cell>
          <cell r="AZ3372" t="e">
            <v>#N/A</v>
          </cell>
          <cell r="BB3372">
            <v>0</v>
          </cell>
          <cell r="BC3372">
            <v>0</v>
          </cell>
          <cell r="BE3372" t="e">
            <v>#N/A</v>
          </cell>
          <cell r="BG3372">
            <v>0</v>
          </cell>
          <cell r="BH3372">
            <v>0</v>
          </cell>
          <cell r="BJ3372" t="e">
            <v>#N/A</v>
          </cell>
          <cell r="BL3372">
            <v>0</v>
          </cell>
          <cell r="BM3372">
            <v>0</v>
          </cell>
          <cell r="BO3372" t="e">
            <v>#N/A</v>
          </cell>
          <cell r="BQ3372">
            <v>0</v>
          </cell>
          <cell r="BR3372">
            <v>0</v>
          </cell>
          <cell r="BT3372" t="e">
            <v>#N/A</v>
          </cell>
          <cell r="BV3372">
            <v>0</v>
          </cell>
          <cell r="BW3372">
            <v>0</v>
          </cell>
          <cell r="CW3372">
            <v>127</v>
          </cell>
          <cell r="CX3372" t="str">
            <v>諸雑費</v>
          </cell>
          <cell r="CY3372">
            <v>1</v>
          </cell>
          <cell r="DA3372">
            <v>1.4899999999997817</v>
          </cell>
          <cell r="DG3372">
            <v>1</v>
          </cell>
        </row>
        <row r="3373">
          <cell r="Q3373">
            <v>7547</v>
          </cell>
          <cell r="R3373" t="str">
            <v>硬岩運搬工</v>
          </cell>
          <cell r="S3373" t="str">
            <v>4t-1.1～2.0㎞以下</v>
          </cell>
          <cell r="T3373" t="str">
            <v>山積0.45m3</v>
          </cell>
          <cell r="U3373" t="str">
            <v>ｍ3</v>
          </cell>
          <cell r="V3373">
            <v>1709</v>
          </cell>
          <cell r="W3373" t="str">
            <v>厚労省参考p.176</v>
          </cell>
          <cell r="X3373" t="str">
            <v>DID区間あり　管路土工</v>
          </cell>
          <cell r="Y3373">
            <v>10</v>
          </cell>
          <cell r="Z3373">
            <v>1098</v>
          </cell>
          <cell r="AA3373" t="str">
            <v>ﾀﾞﾝﾌﾟﾄﾗｯｸ運転工</v>
          </cell>
          <cell r="AB3373">
            <v>0.41099999999999998</v>
          </cell>
          <cell r="AC3373">
            <v>41570</v>
          </cell>
          <cell r="AD3373">
            <v>17085.27</v>
          </cell>
          <cell r="AF3373" t="e">
            <v>#N/A</v>
          </cell>
          <cell r="AH3373">
            <v>0</v>
          </cell>
          <cell r="AI3373">
            <v>0</v>
          </cell>
          <cell r="AK3373" t="e">
            <v>#N/A</v>
          </cell>
          <cell r="AM3373">
            <v>0</v>
          </cell>
          <cell r="AN3373">
            <v>0</v>
          </cell>
          <cell r="AP3373" t="e">
            <v>#N/A</v>
          </cell>
          <cell r="AR3373">
            <v>0</v>
          </cell>
          <cell r="AS3373">
            <v>0</v>
          </cell>
          <cell r="AU3373" t="e">
            <v>#N/A</v>
          </cell>
          <cell r="AW3373">
            <v>0</v>
          </cell>
          <cell r="AX3373">
            <v>0</v>
          </cell>
          <cell r="AZ3373" t="e">
            <v>#N/A</v>
          </cell>
          <cell r="BB3373">
            <v>0</v>
          </cell>
          <cell r="BC3373">
            <v>0</v>
          </cell>
          <cell r="BE3373" t="e">
            <v>#N/A</v>
          </cell>
          <cell r="BG3373">
            <v>0</v>
          </cell>
          <cell r="BH3373">
            <v>0</v>
          </cell>
          <cell r="BJ3373" t="e">
            <v>#N/A</v>
          </cell>
          <cell r="BL3373">
            <v>0</v>
          </cell>
          <cell r="BM3373">
            <v>0</v>
          </cell>
          <cell r="BO3373" t="e">
            <v>#N/A</v>
          </cell>
          <cell r="BQ3373">
            <v>0</v>
          </cell>
          <cell r="BR3373">
            <v>0</v>
          </cell>
          <cell r="BT3373" t="e">
            <v>#N/A</v>
          </cell>
          <cell r="BV3373">
            <v>0</v>
          </cell>
          <cell r="BW3373">
            <v>0</v>
          </cell>
          <cell r="CW3373">
            <v>127</v>
          </cell>
          <cell r="CX3373" t="str">
            <v>諸雑費</v>
          </cell>
          <cell r="CY3373">
            <v>1</v>
          </cell>
          <cell r="DA3373">
            <v>4.7299999999995634</v>
          </cell>
          <cell r="DG3373">
            <v>1</v>
          </cell>
        </row>
        <row r="3374">
          <cell r="Q3374">
            <v>7548</v>
          </cell>
          <cell r="R3374" t="str">
            <v>硬岩運搬工</v>
          </cell>
          <cell r="S3374" t="str">
            <v>4t-2.1～3.5㎞以下</v>
          </cell>
          <cell r="T3374" t="str">
            <v>山積0.45m3</v>
          </cell>
          <cell r="U3374" t="str">
            <v>ｍ3</v>
          </cell>
          <cell r="V3374">
            <v>2279</v>
          </cell>
          <cell r="W3374" t="str">
            <v>厚労省参考p.176</v>
          </cell>
          <cell r="X3374" t="str">
            <v>DID区間あり　管路土工</v>
          </cell>
          <cell r="Y3374">
            <v>10</v>
          </cell>
          <cell r="Z3374">
            <v>1098</v>
          </cell>
          <cell r="AA3374" t="str">
            <v>ﾀﾞﾝﾌﾟﾄﾗｯｸ運転工</v>
          </cell>
          <cell r="AB3374">
            <v>0.54800000000000004</v>
          </cell>
          <cell r="AC3374">
            <v>41570</v>
          </cell>
          <cell r="AD3374">
            <v>22780.36</v>
          </cell>
          <cell r="AF3374" t="e">
            <v>#N/A</v>
          </cell>
          <cell r="AH3374">
            <v>0</v>
          </cell>
          <cell r="AI3374">
            <v>0</v>
          </cell>
          <cell r="AK3374" t="e">
            <v>#N/A</v>
          </cell>
          <cell r="AM3374">
            <v>0</v>
          </cell>
          <cell r="AN3374">
            <v>0</v>
          </cell>
          <cell r="AP3374" t="e">
            <v>#N/A</v>
          </cell>
          <cell r="AR3374">
            <v>0</v>
          </cell>
          <cell r="AS3374">
            <v>0</v>
          </cell>
          <cell r="AU3374" t="e">
            <v>#N/A</v>
          </cell>
          <cell r="AW3374">
            <v>0</v>
          </cell>
          <cell r="AX3374">
            <v>0</v>
          </cell>
          <cell r="AZ3374" t="e">
            <v>#N/A</v>
          </cell>
          <cell r="BB3374">
            <v>0</v>
          </cell>
          <cell r="BC3374">
            <v>0</v>
          </cell>
          <cell r="BE3374" t="e">
            <v>#N/A</v>
          </cell>
          <cell r="BG3374">
            <v>0</v>
          </cell>
          <cell r="BH3374">
            <v>0</v>
          </cell>
          <cell r="BJ3374" t="e">
            <v>#N/A</v>
          </cell>
          <cell r="BL3374">
            <v>0</v>
          </cell>
          <cell r="BM3374">
            <v>0</v>
          </cell>
          <cell r="BO3374" t="e">
            <v>#N/A</v>
          </cell>
          <cell r="BQ3374">
            <v>0</v>
          </cell>
          <cell r="BR3374">
            <v>0</v>
          </cell>
          <cell r="BT3374" t="e">
            <v>#N/A</v>
          </cell>
          <cell r="BV3374">
            <v>0</v>
          </cell>
          <cell r="BW3374">
            <v>0</v>
          </cell>
          <cell r="CW3374">
            <v>127</v>
          </cell>
          <cell r="CX3374" t="str">
            <v>諸雑費</v>
          </cell>
          <cell r="CY3374">
            <v>1</v>
          </cell>
          <cell r="DA3374">
            <v>9.6399999999994179</v>
          </cell>
          <cell r="DG3374">
            <v>1</v>
          </cell>
        </row>
        <row r="3375">
          <cell r="Q3375">
            <v>7549</v>
          </cell>
          <cell r="R3375" t="str">
            <v>硬岩運搬工</v>
          </cell>
          <cell r="S3375" t="str">
            <v>4t-3.6～5.5㎞以下</v>
          </cell>
          <cell r="T3375" t="str">
            <v>山積0.45m3</v>
          </cell>
          <cell r="U3375" t="str">
            <v>ｍ3</v>
          </cell>
          <cell r="V3375">
            <v>3135</v>
          </cell>
          <cell r="W3375" t="str">
            <v>厚労省参考p.176</v>
          </cell>
          <cell r="X3375" t="str">
            <v>DID区間あり　管路土工</v>
          </cell>
          <cell r="Y3375">
            <v>10</v>
          </cell>
          <cell r="Z3375">
            <v>1098</v>
          </cell>
          <cell r="AA3375" t="str">
            <v>ﾀﾞﾝﾌﾟﾄﾗｯｸ運転工</v>
          </cell>
          <cell r="AB3375">
            <v>0.754</v>
          </cell>
          <cell r="AC3375">
            <v>41570</v>
          </cell>
          <cell r="AD3375">
            <v>31343.78</v>
          </cell>
          <cell r="AF3375" t="e">
            <v>#N/A</v>
          </cell>
          <cell r="AH3375">
            <v>0</v>
          </cell>
          <cell r="AI3375">
            <v>0</v>
          </cell>
          <cell r="AK3375" t="e">
            <v>#N/A</v>
          </cell>
          <cell r="AM3375">
            <v>0</v>
          </cell>
          <cell r="AN3375">
            <v>0</v>
          </cell>
          <cell r="AP3375" t="e">
            <v>#N/A</v>
          </cell>
          <cell r="AR3375">
            <v>0</v>
          </cell>
          <cell r="AS3375">
            <v>0</v>
          </cell>
          <cell r="AU3375" t="e">
            <v>#N/A</v>
          </cell>
          <cell r="AW3375">
            <v>0</v>
          </cell>
          <cell r="AX3375">
            <v>0</v>
          </cell>
          <cell r="AZ3375" t="e">
            <v>#N/A</v>
          </cell>
          <cell r="BB3375">
            <v>0</v>
          </cell>
          <cell r="BC3375">
            <v>0</v>
          </cell>
          <cell r="BE3375" t="e">
            <v>#N/A</v>
          </cell>
          <cell r="BG3375">
            <v>0</v>
          </cell>
          <cell r="BH3375">
            <v>0</v>
          </cell>
          <cell r="BJ3375" t="e">
            <v>#N/A</v>
          </cell>
          <cell r="BL3375">
            <v>0</v>
          </cell>
          <cell r="BM3375">
            <v>0</v>
          </cell>
          <cell r="BO3375" t="e">
            <v>#N/A</v>
          </cell>
          <cell r="BQ3375">
            <v>0</v>
          </cell>
          <cell r="BR3375">
            <v>0</v>
          </cell>
          <cell r="BT3375" t="e">
            <v>#N/A</v>
          </cell>
          <cell r="BV3375">
            <v>0</v>
          </cell>
          <cell r="BW3375">
            <v>0</v>
          </cell>
          <cell r="CW3375">
            <v>127</v>
          </cell>
          <cell r="CX3375" t="str">
            <v>諸雑費</v>
          </cell>
          <cell r="CY3375">
            <v>1</v>
          </cell>
          <cell r="DA3375">
            <v>6.2200000000011642</v>
          </cell>
          <cell r="DG3375">
            <v>1</v>
          </cell>
        </row>
        <row r="3376">
          <cell r="Q3376">
            <v>7550</v>
          </cell>
          <cell r="R3376" t="str">
            <v>硬岩運搬工</v>
          </cell>
          <cell r="S3376" t="str">
            <v>4t-5.6～7.5㎞以下</v>
          </cell>
          <cell r="T3376" t="str">
            <v>山積0.45m3</v>
          </cell>
          <cell r="U3376" t="str">
            <v>ｍ3</v>
          </cell>
          <cell r="V3376">
            <v>3987</v>
          </cell>
          <cell r="W3376" t="str">
            <v>厚労省参考p.176</v>
          </cell>
          <cell r="X3376" t="str">
            <v>DID区間あり　管路土工</v>
          </cell>
          <cell r="Y3376">
            <v>10</v>
          </cell>
          <cell r="Z3376">
            <v>1098</v>
          </cell>
          <cell r="AA3376" t="str">
            <v>ﾀﾞﾝﾌﾟﾄﾗｯｸ運転工</v>
          </cell>
          <cell r="AB3376">
            <v>0.95899999999999996</v>
          </cell>
          <cell r="AC3376">
            <v>41570</v>
          </cell>
          <cell r="AD3376">
            <v>39865.629999999997</v>
          </cell>
          <cell r="AF3376" t="e">
            <v>#N/A</v>
          </cell>
          <cell r="AH3376">
            <v>0</v>
          </cell>
          <cell r="AI3376">
            <v>0</v>
          </cell>
          <cell r="AK3376" t="e">
            <v>#N/A</v>
          </cell>
          <cell r="AM3376">
            <v>0</v>
          </cell>
          <cell r="AN3376">
            <v>0</v>
          </cell>
          <cell r="AP3376" t="e">
            <v>#N/A</v>
          </cell>
          <cell r="AR3376">
            <v>0</v>
          </cell>
          <cell r="AS3376">
            <v>0</v>
          </cell>
          <cell r="AU3376" t="e">
            <v>#N/A</v>
          </cell>
          <cell r="AW3376">
            <v>0</v>
          </cell>
          <cell r="AX3376">
            <v>0</v>
          </cell>
          <cell r="AZ3376" t="e">
            <v>#N/A</v>
          </cell>
          <cell r="BB3376">
            <v>0</v>
          </cell>
          <cell r="BC3376">
            <v>0</v>
          </cell>
          <cell r="BE3376" t="e">
            <v>#N/A</v>
          </cell>
          <cell r="BG3376">
            <v>0</v>
          </cell>
          <cell r="BH3376">
            <v>0</v>
          </cell>
          <cell r="BJ3376" t="e">
            <v>#N/A</v>
          </cell>
          <cell r="BL3376">
            <v>0</v>
          </cell>
          <cell r="BM3376">
            <v>0</v>
          </cell>
          <cell r="BO3376" t="e">
            <v>#N/A</v>
          </cell>
          <cell r="BQ3376">
            <v>0</v>
          </cell>
          <cell r="BR3376">
            <v>0</v>
          </cell>
          <cell r="BT3376" t="e">
            <v>#N/A</v>
          </cell>
          <cell r="BV3376">
            <v>0</v>
          </cell>
          <cell r="BW3376">
            <v>0</v>
          </cell>
          <cell r="CW3376">
            <v>127</v>
          </cell>
          <cell r="CX3376" t="str">
            <v>諸雑費</v>
          </cell>
          <cell r="CY3376">
            <v>1</v>
          </cell>
          <cell r="DA3376">
            <v>4.3700000000026193</v>
          </cell>
          <cell r="DG3376">
            <v>1</v>
          </cell>
        </row>
        <row r="3377">
          <cell r="Q3377">
            <v>7551</v>
          </cell>
          <cell r="R3377" t="str">
            <v>硬岩運搬工</v>
          </cell>
          <cell r="S3377" t="str">
            <v>4t-7.6～9.5㎞以下</v>
          </cell>
          <cell r="T3377" t="str">
            <v>山積0.45m3</v>
          </cell>
          <cell r="U3377" t="str">
            <v>ｍ3</v>
          </cell>
          <cell r="V3377">
            <v>4557</v>
          </cell>
          <cell r="W3377" t="str">
            <v>厚労省参考p.176</v>
          </cell>
          <cell r="X3377" t="str">
            <v>DID区間あり　管路土工</v>
          </cell>
          <cell r="Y3377">
            <v>10</v>
          </cell>
          <cell r="Z3377">
            <v>1098</v>
          </cell>
          <cell r="AA3377" t="str">
            <v>ﾀﾞﾝﾌﾟﾄﾗｯｸ運転工</v>
          </cell>
          <cell r="AB3377">
            <v>1.0960000000000001</v>
          </cell>
          <cell r="AC3377">
            <v>41570</v>
          </cell>
          <cell r="AD3377">
            <v>45560.72</v>
          </cell>
          <cell r="AF3377" t="e">
            <v>#N/A</v>
          </cell>
          <cell r="AH3377">
            <v>0</v>
          </cell>
          <cell r="AI3377">
            <v>0</v>
          </cell>
          <cell r="AK3377" t="e">
            <v>#N/A</v>
          </cell>
          <cell r="AM3377">
            <v>0</v>
          </cell>
          <cell r="AN3377">
            <v>0</v>
          </cell>
          <cell r="AP3377" t="e">
            <v>#N/A</v>
          </cell>
          <cell r="AR3377">
            <v>0</v>
          </cell>
          <cell r="AS3377">
            <v>0</v>
          </cell>
          <cell r="AU3377" t="e">
            <v>#N/A</v>
          </cell>
          <cell r="AW3377">
            <v>0</v>
          </cell>
          <cell r="AX3377">
            <v>0</v>
          </cell>
          <cell r="AZ3377" t="e">
            <v>#N/A</v>
          </cell>
          <cell r="BB3377">
            <v>0</v>
          </cell>
          <cell r="BC3377">
            <v>0</v>
          </cell>
          <cell r="BE3377" t="e">
            <v>#N/A</v>
          </cell>
          <cell r="BG3377">
            <v>0</v>
          </cell>
          <cell r="BH3377">
            <v>0</v>
          </cell>
          <cell r="BJ3377" t="e">
            <v>#N/A</v>
          </cell>
          <cell r="BL3377">
            <v>0</v>
          </cell>
          <cell r="BM3377">
            <v>0</v>
          </cell>
          <cell r="BO3377" t="e">
            <v>#N/A</v>
          </cell>
          <cell r="BQ3377">
            <v>0</v>
          </cell>
          <cell r="BR3377">
            <v>0</v>
          </cell>
          <cell r="BT3377" t="e">
            <v>#N/A</v>
          </cell>
          <cell r="BV3377">
            <v>0</v>
          </cell>
          <cell r="BW3377">
            <v>0</v>
          </cell>
          <cell r="CW3377">
            <v>127</v>
          </cell>
          <cell r="CX3377" t="str">
            <v>諸雑費</v>
          </cell>
          <cell r="CY3377">
            <v>1</v>
          </cell>
          <cell r="DA3377">
            <v>9.2799999999988358</v>
          </cell>
          <cell r="DG3377">
            <v>1</v>
          </cell>
        </row>
        <row r="3378">
          <cell r="Q3378">
            <v>7552</v>
          </cell>
          <cell r="R3378" t="str">
            <v>硬岩運搬工</v>
          </cell>
          <cell r="S3378" t="str">
            <v>4t-9.6～12.5㎞以下</v>
          </cell>
          <cell r="T3378" t="str">
            <v>山積0.45m3</v>
          </cell>
          <cell r="U3378" t="str">
            <v>ｍ3</v>
          </cell>
          <cell r="V3378">
            <v>5126</v>
          </cell>
          <cell r="W3378" t="str">
            <v>厚労省参考p.176</v>
          </cell>
          <cell r="X3378" t="str">
            <v>DID区間あり　管路土工</v>
          </cell>
          <cell r="Y3378">
            <v>10</v>
          </cell>
          <cell r="Z3378">
            <v>1098</v>
          </cell>
          <cell r="AA3378" t="str">
            <v>ﾀﾞﾝﾌﾟﾄﾗｯｸ運転工</v>
          </cell>
          <cell r="AB3378">
            <v>1.2330000000000001</v>
          </cell>
          <cell r="AC3378">
            <v>41570</v>
          </cell>
          <cell r="AD3378">
            <v>51255.81</v>
          </cell>
          <cell r="AF3378" t="e">
            <v>#N/A</v>
          </cell>
          <cell r="AH3378">
            <v>0</v>
          </cell>
          <cell r="AI3378">
            <v>0</v>
          </cell>
          <cell r="AK3378" t="e">
            <v>#N/A</v>
          </cell>
          <cell r="AM3378">
            <v>0</v>
          </cell>
          <cell r="AN3378">
            <v>0</v>
          </cell>
          <cell r="AP3378" t="e">
            <v>#N/A</v>
          </cell>
          <cell r="AR3378">
            <v>0</v>
          </cell>
          <cell r="AS3378">
            <v>0</v>
          </cell>
          <cell r="AU3378" t="e">
            <v>#N/A</v>
          </cell>
          <cell r="AW3378">
            <v>0</v>
          </cell>
          <cell r="AX3378">
            <v>0</v>
          </cell>
          <cell r="AZ3378" t="e">
            <v>#N/A</v>
          </cell>
          <cell r="BB3378">
            <v>0</v>
          </cell>
          <cell r="BC3378">
            <v>0</v>
          </cell>
          <cell r="BE3378" t="e">
            <v>#N/A</v>
          </cell>
          <cell r="BG3378">
            <v>0</v>
          </cell>
          <cell r="BH3378">
            <v>0</v>
          </cell>
          <cell r="BJ3378" t="e">
            <v>#N/A</v>
          </cell>
          <cell r="BL3378">
            <v>0</v>
          </cell>
          <cell r="BM3378">
            <v>0</v>
          </cell>
          <cell r="BO3378" t="e">
            <v>#N/A</v>
          </cell>
          <cell r="BQ3378">
            <v>0</v>
          </cell>
          <cell r="BR3378">
            <v>0</v>
          </cell>
          <cell r="BT3378" t="e">
            <v>#N/A</v>
          </cell>
          <cell r="BV3378">
            <v>0</v>
          </cell>
          <cell r="BW3378">
            <v>0</v>
          </cell>
          <cell r="CW3378">
            <v>127</v>
          </cell>
          <cell r="CX3378" t="str">
            <v>諸雑費</v>
          </cell>
          <cell r="CY3378">
            <v>1</v>
          </cell>
          <cell r="DA3378">
            <v>4.1900000000023283</v>
          </cell>
          <cell r="DG3378">
            <v>1</v>
          </cell>
        </row>
        <row r="3379">
          <cell r="Q3379">
            <v>7553</v>
          </cell>
          <cell r="R3379" t="str">
            <v>硬岩運搬工</v>
          </cell>
          <cell r="S3379" t="str">
            <v>4t-12.6～17.5㎞以下</v>
          </cell>
          <cell r="T3379" t="str">
            <v>山積0.45m3</v>
          </cell>
          <cell r="U3379" t="str">
            <v>ｍ3</v>
          </cell>
          <cell r="V3379">
            <v>6265</v>
          </cell>
          <cell r="W3379" t="str">
            <v>厚労省参考p.176</v>
          </cell>
          <cell r="X3379" t="str">
            <v>DID区間あり　管路土工</v>
          </cell>
          <cell r="Y3379">
            <v>10</v>
          </cell>
          <cell r="Z3379">
            <v>1098</v>
          </cell>
          <cell r="AA3379" t="str">
            <v>ﾀﾞﾝﾌﾟﾄﾗｯｸ運転工</v>
          </cell>
          <cell r="AB3379">
            <v>1.5069999999999999</v>
          </cell>
          <cell r="AC3379">
            <v>41570</v>
          </cell>
          <cell r="AD3379">
            <v>62645.99</v>
          </cell>
          <cell r="AF3379" t="e">
            <v>#N/A</v>
          </cell>
          <cell r="AH3379">
            <v>0</v>
          </cell>
          <cell r="AI3379">
            <v>0</v>
          </cell>
          <cell r="AK3379" t="e">
            <v>#N/A</v>
          </cell>
          <cell r="AM3379">
            <v>0</v>
          </cell>
          <cell r="AN3379">
            <v>0</v>
          </cell>
          <cell r="AP3379" t="e">
            <v>#N/A</v>
          </cell>
          <cell r="AR3379">
            <v>0</v>
          </cell>
          <cell r="AS3379">
            <v>0</v>
          </cell>
          <cell r="AU3379" t="e">
            <v>#N/A</v>
          </cell>
          <cell r="AW3379">
            <v>0</v>
          </cell>
          <cell r="AX3379">
            <v>0</v>
          </cell>
          <cell r="AZ3379" t="e">
            <v>#N/A</v>
          </cell>
          <cell r="BB3379">
            <v>0</v>
          </cell>
          <cell r="BC3379">
            <v>0</v>
          </cell>
          <cell r="BE3379" t="e">
            <v>#N/A</v>
          </cell>
          <cell r="BG3379">
            <v>0</v>
          </cell>
          <cell r="BH3379">
            <v>0</v>
          </cell>
          <cell r="BJ3379" t="e">
            <v>#N/A</v>
          </cell>
          <cell r="BL3379">
            <v>0</v>
          </cell>
          <cell r="BM3379">
            <v>0</v>
          </cell>
          <cell r="BO3379" t="e">
            <v>#N/A</v>
          </cell>
          <cell r="BQ3379">
            <v>0</v>
          </cell>
          <cell r="BR3379">
            <v>0</v>
          </cell>
          <cell r="BT3379" t="e">
            <v>#N/A</v>
          </cell>
          <cell r="BV3379">
            <v>0</v>
          </cell>
          <cell r="BW3379">
            <v>0</v>
          </cell>
          <cell r="CW3379">
            <v>127</v>
          </cell>
          <cell r="CX3379" t="str">
            <v>諸雑費</v>
          </cell>
          <cell r="CY3379">
            <v>1</v>
          </cell>
          <cell r="DA3379">
            <v>4.0100000000020373</v>
          </cell>
          <cell r="DG3379">
            <v>1</v>
          </cell>
        </row>
        <row r="3380">
          <cell r="Q3380">
            <v>7554</v>
          </cell>
          <cell r="R3380" t="str">
            <v>硬岩運搬工</v>
          </cell>
          <cell r="S3380" t="str">
            <v>4t-17.6～20.0㎞以下</v>
          </cell>
          <cell r="T3380" t="str">
            <v>山積0.45m3</v>
          </cell>
          <cell r="U3380" t="str">
            <v>ｍ3</v>
          </cell>
          <cell r="V3380">
            <v>8543</v>
          </cell>
          <cell r="W3380" t="str">
            <v>厚労省参考p.176</v>
          </cell>
          <cell r="X3380" t="str">
            <v>DID区間あり　管路土工</v>
          </cell>
          <cell r="Y3380">
            <v>10</v>
          </cell>
          <cell r="Z3380">
            <v>1098</v>
          </cell>
          <cell r="AA3380" t="str">
            <v>ﾀﾞﾝﾌﾟﾄﾗｯｸ運転工</v>
          </cell>
          <cell r="AB3380">
            <v>2.0550000000000002</v>
          </cell>
          <cell r="AC3380">
            <v>41570</v>
          </cell>
          <cell r="AD3380">
            <v>85426.35</v>
          </cell>
          <cell r="AF3380" t="e">
            <v>#N/A</v>
          </cell>
          <cell r="AH3380">
            <v>0</v>
          </cell>
          <cell r="AI3380">
            <v>0</v>
          </cell>
          <cell r="AK3380" t="e">
            <v>#N/A</v>
          </cell>
          <cell r="AM3380">
            <v>0</v>
          </cell>
          <cell r="AN3380">
            <v>0</v>
          </cell>
          <cell r="AP3380" t="e">
            <v>#N/A</v>
          </cell>
          <cell r="AR3380">
            <v>0</v>
          </cell>
          <cell r="AS3380">
            <v>0</v>
          </cell>
          <cell r="AU3380" t="e">
            <v>#N/A</v>
          </cell>
          <cell r="AW3380">
            <v>0</v>
          </cell>
          <cell r="AX3380">
            <v>0</v>
          </cell>
          <cell r="AZ3380" t="e">
            <v>#N/A</v>
          </cell>
          <cell r="BB3380">
            <v>0</v>
          </cell>
          <cell r="BC3380">
            <v>0</v>
          </cell>
          <cell r="BE3380" t="e">
            <v>#N/A</v>
          </cell>
          <cell r="BG3380">
            <v>0</v>
          </cell>
          <cell r="BH3380">
            <v>0</v>
          </cell>
          <cell r="BJ3380" t="e">
            <v>#N/A</v>
          </cell>
          <cell r="BL3380">
            <v>0</v>
          </cell>
          <cell r="BM3380">
            <v>0</v>
          </cell>
          <cell r="BO3380" t="e">
            <v>#N/A</v>
          </cell>
          <cell r="BQ3380">
            <v>0</v>
          </cell>
          <cell r="BR3380">
            <v>0</v>
          </cell>
          <cell r="BT3380" t="e">
            <v>#N/A</v>
          </cell>
          <cell r="BV3380">
            <v>0</v>
          </cell>
          <cell r="BW3380">
            <v>0</v>
          </cell>
          <cell r="CW3380">
            <v>127</v>
          </cell>
          <cell r="CX3380" t="str">
            <v>諸雑費</v>
          </cell>
          <cell r="CY3380">
            <v>1</v>
          </cell>
          <cell r="DA3380">
            <v>3.6499999999941792</v>
          </cell>
          <cell r="DG3380">
            <v>1</v>
          </cell>
        </row>
        <row r="3382">
          <cell r="Q3382">
            <v>7555</v>
          </cell>
          <cell r="R3382" t="str">
            <v>土砂運搬工</v>
          </cell>
          <cell r="S3382" t="str">
            <v>10t-0.5㎞以下</v>
          </cell>
          <cell r="T3382" t="str">
            <v>山積0.45m3</v>
          </cell>
          <cell r="U3382" t="str">
            <v>ｍ3</v>
          </cell>
          <cell r="V3382">
            <v>727</v>
          </cell>
          <cell r="W3382" t="str">
            <v>厚労省参考p.177</v>
          </cell>
          <cell r="X3382" t="str">
            <v>DID区間あり　管路土工</v>
          </cell>
          <cell r="Y3382">
            <v>100</v>
          </cell>
          <cell r="Z3382">
            <v>1099</v>
          </cell>
          <cell r="AA3382" t="str">
            <v>ﾀﾞﾝﾌﾟﾄﾗｯｸ運転工</v>
          </cell>
          <cell r="AB3382">
            <v>1.2</v>
          </cell>
          <cell r="AC3382">
            <v>60620</v>
          </cell>
          <cell r="AD3382">
            <v>72744</v>
          </cell>
          <cell r="AF3382" t="e">
            <v>#N/A</v>
          </cell>
          <cell r="AH3382">
            <v>0</v>
          </cell>
          <cell r="AI3382">
            <v>0</v>
          </cell>
          <cell r="AK3382" t="e">
            <v>#N/A</v>
          </cell>
          <cell r="AM3382">
            <v>0</v>
          </cell>
          <cell r="AN3382">
            <v>0</v>
          </cell>
          <cell r="AP3382" t="e">
            <v>#N/A</v>
          </cell>
          <cell r="AR3382">
            <v>0</v>
          </cell>
          <cell r="AS3382">
            <v>0</v>
          </cell>
          <cell r="AU3382" t="e">
            <v>#N/A</v>
          </cell>
          <cell r="AW3382">
            <v>0</v>
          </cell>
          <cell r="AX3382">
            <v>0</v>
          </cell>
          <cell r="AZ3382" t="e">
            <v>#N/A</v>
          </cell>
          <cell r="BB3382">
            <v>0</v>
          </cell>
          <cell r="BC3382">
            <v>0</v>
          </cell>
          <cell r="BE3382" t="e">
            <v>#N/A</v>
          </cell>
          <cell r="BG3382">
            <v>0</v>
          </cell>
          <cell r="BH3382">
            <v>0</v>
          </cell>
          <cell r="BJ3382" t="e">
            <v>#N/A</v>
          </cell>
          <cell r="BL3382">
            <v>0</v>
          </cell>
          <cell r="BM3382">
            <v>0</v>
          </cell>
          <cell r="BO3382" t="e">
            <v>#N/A</v>
          </cell>
          <cell r="BQ3382">
            <v>0</v>
          </cell>
          <cell r="BR3382">
            <v>0</v>
          </cell>
          <cell r="BT3382" t="e">
            <v>#N/A</v>
          </cell>
          <cell r="BV3382">
            <v>0</v>
          </cell>
          <cell r="BW3382">
            <v>0</v>
          </cell>
          <cell r="CW3382">
            <v>127</v>
          </cell>
          <cell r="CX3382" t="str">
            <v>諸雑費</v>
          </cell>
          <cell r="CY3382">
            <v>1</v>
          </cell>
          <cell r="DA3382">
            <v>6</v>
          </cell>
          <cell r="DG3382">
            <v>1</v>
          </cell>
        </row>
        <row r="3383">
          <cell r="Q3383">
            <v>7556</v>
          </cell>
          <cell r="R3383" t="str">
            <v>土砂運搬工</v>
          </cell>
          <cell r="S3383" t="str">
            <v>10t-0.6～1.0㎞以下</v>
          </cell>
          <cell r="T3383" t="str">
            <v>山積0.45m3</v>
          </cell>
          <cell r="U3383" t="str">
            <v>ｍ3</v>
          </cell>
          <cell r="V3383">
            <v>848</v>
          </cell>
          <cell r="W3383" t="str">
            <v>厚労省参考p.177</v>
          </cell>
          <cell r="X3383" t="str">
            <v>DID区間あり　管路土工</v>
          </cell>
          <cell r="Y3383">
            <v>100</v>
          </cell>
          <cell r="Z3383">
            <v>1099</v>
          </cell>
          <cell r="AA3383" t="str">
            <v>ﾀﾞﾝﾌﾟﾄﾗｯｸ運転工</v>
          </cell>
          <cell r="AB3383">
            <v>1.4</v>
          </cell>
          <cell r="AC3383">
            <v>60620</v>
          </cell>
          <cell r="AD3383">
            <v>84868</v>
          </cell>
          <cell r="AF3383" t="e">
            <v>#N/A</v>
          </cell>
          <cell r="AH3383">
            <v>0</v>
          </cell>
          <cell r="AI3383">
            <v>0</v>
          </cell>
          <cell r="AK3383" t="e">
            <v>#N/A</v>
          </cell>
          <cell r="AM3383">
            <v>0</v>
          </cell>
          <cell r="AN3383">
            <v>0</v>
          </cell>
          <cell r="AP3383" t="e">
            <v>#N/A</v>
          </cell>
          <cell r="AR3383">
            <v>0</v>
          </cell>
          <cell r="AS3383">
            <v>0</v>
          </cell>
          <cell r="AU3383" t="e">
            <v>#N/A</v>
          </cell>
          <cell r="AW3383">
            <v>0</v>
          </cell>
          <cell r="AX3383">
            <v>0</v>
          </cell>
          <cell r="AZ3383" t="e">
            <v>#N/A</v>
          </cell>
          <cell r="BB3383">
            <v>0</v>
          </cell>
          <cell r="BC3383">
            <v>0</v>
          </cell>
          <cell r="BE3383" t="e">
            <v>#N/A</v>
          </cell>
          <cell r="BG3383">
            <v>0</v>
          </cell>
          <cell r="BH3383">
            <v>0</v>
          </cell>
          <cell r="BJ3383" t="e">
            <v>#N/A</v>
          </cell>
          <cell r="BL3383">
            <v>0</v>
          </cell>
          <cell r="BM3383">
            <v>0</v>
          </cell>
          <cell r="BO3383" t="e">
            <v>#N/A</v>
          </cell>
          <cell r="BQ3383">
            <v>0</v>
          </cell>
          <cell r="BR3383">
            <v>0</v>
          </cell>
          <cell r="BT3383" t="e">
            <v>#N/A</v>
          </cell>
          <cell r="BV3383">
            <v>0</v>
          </cell>
          <cell r="BW3383">
            <v>0</v>
          </cell>
          <cell r="CW3383">
            <v>127</v>
          </cell>
          <cell r="CX3383" t="str">
            <v>諸雑費</v>
          </cell>
          <cell r="CY3383">
            <v>1</v>
          </cell>
          <cell r="DA3383">
            <v>2</v>
          </cell>
          <cell r="DG3383">
            <v>1</v>
          </cell>
        </row>
        <row r="3384">
          <cell r="Q3384">
            <v>7557</v>
          </cell>
          <cell r="R3384" t="str">
            <v>土砂運搬工</v>
          </cell>
          <cell r="S3384" t="str">
            <v>10t-1.1～1.5㎞以下</v>
          </cell>
          <cell r="T3384" t="str">
            <v>山積0.45m3</v>
          </cell>
          <cell r="U3384" t="str">
            <v>ｍ3</v>
          </cell>
          <cell r="V3384">
            <v>909</v>
          </cell>
          <cell r="W3384" t="str">
            <v>厚労省参考p.177</v>
          </cell>
          <cell r="X3384" t="str">
            <v>DID区間あり　管路土工</v>
          </cell>
          <cell r="Y3384">
            <v>100</v>
          </cell>
          <cell r="Z3384">
            <v>1099</v>
          </cell>
          <cell r="AA3384" t="str">
            <v>ﾀﾞﾝﾌﾟﾄﾗｯｸ運転工</v>
          </cell>
          <cell r="AB3384">
            <v>1.5</v>
          </cell>
          <cell r="AC3384">
            <v>60620</v>
          </cell>
          <cell r="AD3384">
            <v>90930</v>
          </cell>
          <cell r="AF3384" t="e">
            <v>#N/A</v>
          </cell>
          <cell r="AH3384">
            <v>0</v>
          </cell>
          <cell r="AI3384">
            <v>0</v>
          </cell>
          <cell r="AK3384" t="e">
            <v>#N/A</v>
          </cell>
          <cell r="AM3384">
            <v>0</v>
          </cell>
          <cell r="AN3384">
            <v>0</v>
          </cell>
          <cell r="AP3384" t="e">
            <v>#N/A</v>
          </cell>
          <cell r="AR3384">
            <v>0</v>
          </cell>
          <cell r="AS3384">
            <v>0</v>
          </cell>
          <cell r="AU3384" t="e">
            <v>#N/A</v>
          </cell>
          <cell r="AW3384">
            <v>0</v>
          </cell>
          <cell r="AX3384">
            <v>0</v>
          </cell>
          <cell r="AZ3384" t="e">
            <v>#N/A</v>
          </cell>
          <cell r="BB3384">
            <v>0</v>
          </cell>
          <cell r="BC3384">
            <v>0</v>
          </cell>
          <cell r="BE3384" t="e">
            <v>#N/A</v>
          </cell>
          <cell r="BG3384">
            <v>0</v>
          </cell>
          <cell r="BH3384">
            <v>0</v>
          </cell>
          <cell r="BJ3384" t="e">
            <v>#N/A</v>
          </cell>
          <cell r="BL3384">
            <v>0</v>
          </cell>
          <cell r="BM3384">
            <v>0</v>
          </cell>
          <cell r="BO3384" t="e">
            <v>#N/A</v>
          </cell>
          <cell r="BQ3384">
            <v>0</v>
          </cell>
          <cell r="BR3384">
            <v>0</v>
          </cell>
          <cell r="BT3384" t="e">
            <v>#N/A</v>
          </cell>
          <cell r="BV3384">
            <v>0</v>
          </cell>
          <cell r="BW3384">
            <v>0</v>
          </cell>
          <cell r="CW3384">
            <v>127</v>
          </cell>
          <cell r="CX3384" t="str">
            <v>諸雑費</v>
          </cell>
          <cell r="CY3384">
            <v>1</v>
          </cell>
          <cell r="DA3384">
            <v>0</v>
          </cell>
          <cell r="DG3384">
            <v>1</v>
          </cell>
        </row>
        <row r="3385">
          <cell r="Q3385">
            <v>7558</v>
          </cell>
          <cell r="R3385" t="str">
            <v>土砂運搬工</v>
          </cell>
          <cell r="S3385" t="str">
            <v>10t-1.6～2.0㎞以下</v>
          </cell>
          <cell r="T3385" t="str">
            <v>山積0.45m3</v>
          </cell>
          <cell r="U3385" t="str">
            <v>ｍ3</v>
          </cell>
          <cell r="V3385">
            <v>970</v>
          </cell>
          <cell r="W3385" t="str">
            <v>厚労省参考p.177</v>
          </cell>
          <cell r="X3385" t="str">
            <v>DID区間あり　管路土工</v>
          </cell>
          <cell r="Y3385">
            <v>100</v>
          </cell>
          <cell r="Z3385">
            <v>1099</v>
          </cell>
          <cell r="AA3385" t="str">
            <v>ﾀﾞﾝﾌﾟﾄﾗｯｸ運転工</v>
          </cell>
          <cell r="AB3385">
            <v>1.6</v>
          </cell>
          <cell r="AC3385">
            <v>60620</v>
          </cell>
          <cell r="AD3385">
            <v>96992</v>
          </cell>
          <cell r="AF3385" t="e">
            <v>#N/A</v>
          </cell>
          <cell r="AH3385">
            <v>0</v>
          </cell>
          <cell r="AI3385">
            <v>0</v>
          </cell>
          <cell r="AK3385" t="e">
            <v>#N/A</v>
          </cell>
          <cell r="AM3385">
            <v>0</v>
          </cell>
          <cell r="AN3385">
            <v>0</v>
          </cell>
          <cell r="AP3385" t="e">
            <v>#N/A</v>
          </cell>
          <cell r="AR3385">
            <v>0</v>
          </cell>
          <cell r="AS3385">
            <v>0</v>
          </cell>
          <cell r="AU3385" t="e">
            <v>#N/A</v>
          </cell>
          <cell r="AW3385">
            <v>0</v>
          </cell>
          <cell r="AX3385">
            <v>0</v>
          </cell>
          <cell r="AZ3385" t="e">
            <v>#N/A</v>
          </cell>
          <cell r="BB3385">
            <v>0</v>
          </cell>
          <cell r="BC3385">
            <v>0</v>
          </cell>
          <cell r="BE3385" t="e">
            <v>#N/A</v>
          </cell>
          <cell r="BG3385">
            <v>0</v>
          </cell>
          <cell r="BH3385">
            <v>0</v>
          </cell>
          <cell r="BJ3385" t="e">
            <v>#N/A</v>
          </cell>
          <cell r="BL3385">
            <v>0</v>
          </cell>
          <cell r="BM3385">
            <v>0</v>
          </cell>
          <cell r="BO3385" t="e">
            <v>#N/A</v>
          </cell>
          <cell r="BQ3385">
            <v>0</v>
          </cell>
          <cell r="BR3385">
            <v>0</v>
          </cell>
          <cell r="BT3385" t="e">
            <v>#N/A</v>
          </cell>
          <cell r="BV3385">
            <v>0</v>
          </cell>
          <cell r="BW3385">
            <v>0</v>
          </cell>
          <cell r="CW3385">
            <v>127</v>
          </cell>
          <cell r="CX3385" t="str">
            <v>諸雑費</v>
          </cell>
          <cell r="CY3385">
            <v>1</v>
          </cell>
          <cell r="DA3385">
            <v>8</v>
          </cell>
          <cell r="DG3385">
            <v>1</v>
          </cell>
        </row>
        <row r="3386">
          <cell r="Q3386">
            <v>7559</v>
          </cell>
          <cell r="R3386" t="str">
            <v>土砂運搬工</v>
          </cell>
          <cell r="S3386" t="str">
            <v>10t-2.1～2.5㎞以下</v>
          </cell>
          <cell r="T3386" t="str">
            <v>山積0.45m3</v>
          </cell>
          <cell r="U3386" t="str">
            <v>ｍ3</v>
          </cell>
          <cell r="V3386">
            <v>1092</v>
          </cell>
          <cell r="W3386" t="str">
            <v>厚労省参考p.177</v>
          </cell>
          <cell r="X3386" t="str">
            <v>DID区間あり　管路土工</v>
          </cell>
          <cell r="Y3386">
            <v>100</v>
          </cell>
          <cell r="Z3386">
            <v>1099</v>
          </cell>
          <cell r="AA3386" t="str">
            <v>ﾀﾞﾝﾌﾟﾄﾗｯｸ運転工</v>
          </cell>
          <cell r="AB3386">
            <v>1.8</v>
          </cell>
          <cell r="AC3386">
            <v>60620</v>
          </cell>
          <cell r="AD3386">
            <v>109116</v>
          </cell>
          <cell r="AF3386" t="e">
            <v>#N/A</v>
          </cell>
          <cell r="AH3386">
            <v>0</v>
          </cell>
          <cell r="AI3386">
            <v>0</v>
          </cell>
          <cell r="AK3386" t="e">
            <v>#N/A</v>
          </cell>
          <cell r="AM3386">
            <v>0</v>
          </cell>
          <cell r="AN3386">
            <v>0</v>
          </cell>
          <cell r="AP3386" t="e">
            <v>#N/A</v>
          </cell>
          <cell r="AR3386">
            <v>0</v>
          </cell>
          <cell r="AS3386">
            <v>0</v>
          </cell>
          <cell r="AU3386" t="e">
            <v>#N/A</v>
          </cell>
          <cell r="AW3386">
            <v>0</v>
          </cell>
          <cell r="AX3386">
            <v>0</v>
          </cell>
          <cell r="AZ3386" t="e">
            <v>#N/A</v>
          </cell>
          <cell r="BB3386">
            <v>0</v>
          </cell>
          <cell r="BC3386">
            <v>0</v>
          </cell>
          <cell r="BE3386" t="e">
            <v>#N/A</v>
          </cell>
          <cell r="BG3386">
            <v>0</v>
          </cell>
          <cell r="BH3386">
            <v>0</v>
          </cell>
          <cell r="BJ3386" t="e">
            <v>#N/A</v>
          </cell>
          <cell r="BL3386">
            <v>0</v>
          </cell>
          <cell r="BM3386">
            <v>0</v>
          </cell>
          <cell r="BO3386" t="e">
            <v>#N/A</v>
          </cell>
          <cell r="BQ3386">
            <v>0</v>
          </cell>
          <cell r="BR3386">
            <v>0</v>
          </cell>
          <cell r="BT3386" t="e">
            <v>#N/A</v>
          </cell>
          <cell r="BV3386">
            <v>0</v>
          </cell>
          <cell r="BW3386">
            <v>0</v>
          </cell>
          <cell r="CW3386">
            <v>127</v>
          </cell>
          <cell r="CX3386" t="str">
            <v>諸雑費</v>
          </cell>
          <cell r="CY3386">
            <v>1</v>
          </cell>
          <cell r="DA3386">
            <v>84</v>
          </cell>
          <cell r="DG3386">
            <v>1</v>
          </cell>
        </row>
        <row r="3387">
          <cell r="Q3387">
            <v>7560</v>
          </cell>
          <cell r="R3387" t="str">
            <v>土砂運搬工</v>
          </cell>
          <cell r="S3387" t="str">
            <v>10t-2.6～3.0㎞以下</v>
          </cell>
          <cell r="T3387" t="str">
            <v>山積0.45m3</v>
          </cell>
          <cell r="U3387" t="str">
            <v>ｍ3</v>
          </cell>
          <cell r="V3387">
            <v>1152</v>
          </cell>
          <cell r="W3387" t="str">
            <v>厚労省参考p.177</v>
          </cell>
          <cell r="X3387" t="str">
            <v>DID区間あり　管路土工</v>
          </cell>
          <cell r="Y3387">
            <v>100</v>
          </cell>
          <cell r="Z3387">
            <v>1099</v>
          </cell>
          <cell r="AA3387" t="str">
            <v>ﾀﾞﾝﾌﾟﾄﾗｯｸ運転工</v>
          </cell>
          <cell r="AB3387">
            <v>1.9</v>
          </cell>
          <cell r="AC3387">
            <v>60620</v>
          </cell>
          <cell r="AD3387">
            <v>115178</v>
          </cell>
          <cell r="AF3387" t="e">
            <v>#N/A</v>
          </cell>
          <cell r="AH3387">
            <v>0</v>
          </cell>
          <cell r="AI3387">
            <v>0</v>
          </cell>
          <cell r="AK3387" t="e">
            <v>#N/A</v>
          </cell>
          <cell r="AM3387">
            <v>0</v>
          </cell>
          <cell r="AN3387">
            <v>0</v>
          </cell>
          <cell r="AP3387" t="e">
            <v>#N/A</v>
          </cell>
          <cell r="AR3387">
            <v>0</v>
          </cell>
          <cell r="AS3387">
            <v>0</v>
          </cell>
          <cell r="AU3387" t="e">
            <v>#N/A</v>
          </cell>
          <cell r="AW3387">
            <v>0</v>
          </cell>
          <cell r="AX3387">
            <v>0</v>
          </cell>
          <cell r="AZ3387" t="e">
            <v>#N/A</v>
          </cell>
          <cell r="BB3387">
            <v>0</v>
          </cell>
          <cell r="BC3387">
            <v>0</v>
          </cell>
          <cell r="BE3387" t="e">
            <v>#N/A</v>
          </cell>
          <cell r="BG3387">
            <v>0</v>
          </cell>
          <cell r="BH3387">
            <v>0</v>
          </cell>
          <cell r="BJ3387" t="e">
            <v>#N/A</v>
          </cell>
          <cell r="BL3387">
            <v>0</v>
          </cell>
          <cell r="BM3387">
            <v>0</v>
          </cell>
          <cell r="BO3387" t="e">
            <v>#N/A</v>
          </cell>
          <cell r="BQ3387">
            <v>0</v>
          </cell>
          <cell r="BR3387">
            <v>0</v>
          </cell>
          <cell r="BT3387" t="e">
            <v>#N/A</v>
          </cell>
          <cell r="BV3387">
            <v>0</v>
          </cell>
          <cell r="BW3387">
            <v>0</v>
          </cell>
          <cell r="CW3387">
            <v>127</v>
          </cell>
          <cell r="CX3387" t="str">
            <v>諸雑費</v>
          </cell>
          <cell r="CY3387">
            <v>1</v>
          </cell>
          <cell r="DA3387">
            <v>22</v>
          </cell>
          <cell r="DG3387">
            <v>1</v>
          </cell>
        </row>
        <row r="3388">
          <cell r="Q3388">
            <v>7561</v>
          </cell>
          <cell r="R3388" t="str">
            <v>土砂運搬工</v>
          </cell>
          <cell r="S3388" t="str">
            <v>10t-3.1～4.0㎞以下</v>
          </cell>
          <cell r="T3388" t="str">
            <v>山積0.45m3</v>
          </cell>
          <cell r="U3388" t="str">
            <v>ｍ3</v>
          </cell>
          <cell r="V3388">
            <v>1274</v>
          </cell>
          <cell r="W3388" t="str">
            <v>厚労省参考p.177</v>
          </cell>
          <cell r="X3388" t="str">
            <v>DID区間あり　管路土工</v>
          </cell>
          <cell r="Y3388">
            <v>100</v>
          </cell>
          <cell r="Z3388">
            <v>1099</v>
          </cell>
          <cell r="AA3388" t="str">
            <v>ﾀﾞﾝﾌﾟﾄﾗｯｸ運転工</v>
          </cell>
          <cell r="AB3388">
            <v>2.1</v>
          </cell>
          <cell r="AC3388">
            <v>60620</v>
          </cell>
          <cell r="AD3388">
            <v>127302</v>
          </cell>
          <cell r="AF3388" t="e">
            <v>#N/A</v>
          </cell>
          <cell r="AH3388">
            <v>0</v>
          </cell>
          <cell r="AI3388">
            <v>0</v>
          </cell>
          <cell r="AK3388" t="e">
            <v>#N/A</v>
          </cell>
          <cell r="AM3388">
            <v>0</v>
          </cell>
          <cell r="AN3388">
            <v>0</v>
          </cell>
          <cell r="AP3388" t="e">
            <v>#N/A</v>
          </cell>
          <cell r="AR3388">
            <v>0</v>
          </cell>
          <cell r="AS3388">
            <v>0</v>
          </cell>
          <cell r="AU3388" t="e">
            <v>#N/A</v>
          </cell>
          <cell r="AW3388">
            <v>0</v>
          </cell>
          <cell r="AX3388">
            <v>0</v>
          </cell>
          <cell r="AZ3388" t="e">
            <v>#N/A</v>
          </cell>
          <cell r="BB3388">
            <v>0</v>
          </cell>
          <cell r="BC3388">
            <v>0</v>
          </cell>
          <cell r="BE3388" t="e">
            <v>#N/A</v>
          </cell>
          <cell r="BG3388">
            <v>0</v>
          </cell>
          <cell r="BH3388">
            <v>0</v>
          </cell>
          <cell r="BJ3388" t="e">
            <v>#N/A</v>
          </cell>
          <cell r="BL3388">
            <v>0</v>
          </cell>
          <cell r="BM3388">
            <v>0</v>
          </cell>
          <cell r="BO3388" t="e">
            <v>#N/A</v>
          </cell>
          <cell r="BQ3388">
            <v>0</v>
          </cell>
          <cell r="BR3388">
            <v>0</v>
          </cell>
          <cell r="BT3388" t="e">
            <v>#N/A</v>
          </cell>
          <cell r="BV3388">
            <v>0</v>
          </cell>
          <cell r="BW3388">
            <v>0</v>
          </cell>
          <cell r="CW3388">
            <v>127</v>
          </cell>
          <cell r="CX3388" t="str">
            <v>諸雑費</v>
          </cell>
          <cell r="CY3388">
            <v>1</v>
          </cell>
          <cell r="DA3388">
            <v>98</v>
          </cell>
          <cell r="DG3388">
            <v>1</v>
          </cell>
        </row>
        <row r="3389">
          <cell r="Q3389">
            <v>7562</v>
          </cell>
          <cell r="R3389" t="str">
            <v>土砂運搬工</v>
          </cell>
          <cell r="S3389" t="str">
            <v>10t-4.1～5.0㎞以下</v>
          </cell>
          <cell r="T3389" t="str">
            <v>山積0.45m3</v>
          </cell>
          <cell r="U3389" t="str">
            <v>ｍ3</v>
          </cell>
          <cell r="V3389">
            <v>1455</v>
          </cell>
          <cell r="W3389" t="str">
            <v>厚労省参考p.177</v>
          </cell>
          <cell r="X3389" t="str">
            <v>DID区間あり　管路土工</v>
          </cell>
          <cell r="Y3389">
            <v>100</v>
          </cell>
          <cell r="Z3389">
            <v>1099</v>
          </cell>
          <cell r="AA3389" t="str">
            <v>ﾀﾞﾝﾌﾟﾄﾗｯｸ運転工</v>
          </cell>
          <cell r="AB3389">
            <v>2.4</v>
          </cell>
          <cell r="AC3389">
            <v>60620</v>
          </cell>
          <cell r="AD3389">
            <v>145488</v>
          </cell>
          <cell r="AF3389" t="e">
            <v>#N/A</v>
          </cell>
          <cell r="AH3389">
            <v>0</v>
          </cell>
          <cell r="AI3389">
            <v>0</v>
          </cell>
          <cell r="AK3389" t="e">
            <v>#N/A</v>
          </cell>
          <cell r="AM3389">
            <v>0</v>
          </cell>
          <cell r="AN3389">
            <v>0</v>
          </cell>
          <cell r="AP3389" t="e">
            <v>#N/A</v>
          </cell>
          <cell r="AR3389">
            <v>0</v>
          </cell>
          <cell r="AS3389">
            <v>0</v>
          </cell>
          <cell r="AU3389" t="e">
            <v>#N/A</v>
          </cell>
          <cell r="AW3389">
            <v>0</v>
          </cell>
          <cell r="AX3389">
            <v>0</v>
          </cell>
          <cell r="AZ3389" t="e">
            <v>#N/A</v>
          </cell>
          <cell r="BB3389">
            <v>0</v>
          </cell>
          <cell r="BC3389">
            <v>0</v>
          </cell>
          <cell r="BE3389" t="e">
            <v>#N/A</v>
          </cell>
          <cell r="BG3389">
            <v>0</v>
          </cell>
          <cell r="BH3389">
            <v>0</v>
          </cell>
          <cell r="BJ3389" t="e">
            <v>#N/A</v>
          </cell>
          <cell r="BL3389">
            <v>0</v>
          </cell>
          <cell r="BM3389">
            <v>0</v>
          </cell>
          <cell r="BO3389" t="e">
            <v>#N/A</v>
          </cell>
          <cell r="BQ3389">
            <v>0</v>
          </cell>
          <cell r="BR3389">
            <v>0</v>
          </cell>
          <cell r="BT3389" t="e">
            <v>#N/A</v>
          </cell>
          <cell r="BV3389">
            <v>0</v>
          </cell>
          <cell r="BW3389">
            <v>0</v>
          </cell>
          <cell r="CW3389">
            <v>127</v>
          </cell>
          <cell r="CX3389" t="str">
            <v>諸雑費</v>
          </cell>
          <cell r="CY3389">
            <v>1</v>
          </cell>
          <cell r="DA3389">
            <v>12</v>
          </cell>
          <cell r="DG3389">
            <v>1</v>
          </cell>
        </row>
        <row r="3390">
          <cell r="Q3390">
            <v>7563</v>
          </cell>
          <cell r="R3390" t="str">
            <v>土砂運搬工</v>
          </cell>
          <cell r="S3390" t="str">
            <v>10t-5.1～6.5㎞以下</v>
          </cell>
          <cell r="T3390" t="str">
            <v>山積0.45m3</v>
          </cell>
          <cell r="U3390" t="str">
            <v>ｍ3</v>
          </cell>
          <cell r="V3390">
            <v>1637</v>
          </cell>
          <cell r="W3390" t="str">
            <v>厚労省参考p.177</v>
          </cell>
          <cell r="X3390" t="str">
            <v>DID区間あり　管路土工</v>
          </cell>
          <cell r="Y3390">
            <v>100</v>
          </cell>
          <cell r="Z3390">
            <v>1099</v>
          </cell>
          <cell r="AA3390" t="str">
            <v>ﾀﾞﾝﾌﾟﾄﾗｯｸ運転工</v>
          </cell>
          <cell r="AB3390">
            <v>2.7</v>
          </cell>
          <cell r="AC3390">
            <v>60620</v>
          </cell>
          <cell r="AD3390">
            <v>163674</v>
          </cell>
          <cell r="AF3390" t="e">
            <v>#N/A</v>
          </cell>
          <cell r="AH3390">
            <v>0</v>
          </cell>
          <cell r="AI3390">
            <v>0</v>
          </cell>
          <cell r="AK3390" t="e">
            <v>#N/A</v>
          </cell>
          <cell r="AM3390">
            <v>0</v>
          </cell>
          <cell r="AN3390">
            <v>0</v>
          </cell>
          <cell r="AP3390" t="e">
            <v>#N/A</v>
          </cell>
          <cell r="AR3390">
            <v>0</v>
          </cell>
          <cell r="AS3390">
            <v>0</v>
          </cell>
          <cell r="AU3390" t="e">
            <v>#N/A</v>
          </cell>
          <cell r="AW3390">
            <v>0</v>
          </cell>
          <cell r="AX3390">
            <v>0</v>
          </cell>
          <cell r="AZ3390" t="e">
            <v>#N/A</v>
          </cell>
          <cell r="BB3390">
            <v>0</v>
          </cell>
          <cell r="BC3390">
            <v>0</v>
          </cell>
          <cell r="BE3390" t="e">
            <v>#N/A</v>
          </cell>
          <cell r="BG3390">
            <v>0</v>
          </cell>
          <cell r="BH3390">
            <v>0</v>
          </cell>
          <cell r="BJ3390" t="e">
            <v>#N/A</v>
          </cell>
          <cell r="BL3390">
            <v>0</v>
          </cell>
          <cell r="BM3390">
            <v>0</v>
          </cell>
          <cell r="BO3390" t="e">
            <v>#N/A</v>
          </cell>
          <cell r="BQ3390">
            <v>0</v>
          </cell>
          <cell r="BR3390">
            <v>0</v>
          </cell>
          <cell r="BT3390" t="e">
            <v>#N/A</v>
          </cell>
          <cell r="BV3390">
            <v>0</v>
          </cell>
          <cell r="BW3390">
            <v>0</v>
          </cell>
          <cell r="CW3390">
            <v>127</v>
          </cell>
          <cell r="CX3390" t="str">
            <v>諸雑費</v>
          </cell>
          <cell r="CY3390">
            <v>1</v>
          </cell>
          <cell r="DA3390">
            <v>26</v>
          </cell>
          <cell r="DG3390">
            <v>1</v>
          </cell>
        </row>
        <row r="3391">
          <cell r="Q3391">
            <v>7564</v>
          </cell>
          <cell r="R3391" t="str">
            <v>土砂運搬工</v>
          </cell>
          <cell r="S3391" t="str">
            <v>10t-6.6～8.5㎞以下</v>
          </cell>
          <cell r="T3391" t="str">
            <v>山積0.45m3</v>
          </cell>
          <cell r="U3391" t="str">
            <v>ｍ3</v>
          </cell>
          <cell r="V3391">
            <v>1880</v>
          </cell>
          <cell r="W3391" t="str">
            <v>厚労省参考p.177</v>
          </cell>
          <cell r="X3391" t="str">
            <v>DID区間あり　管路土工</v>
          </cell>
          <cell r="Y3391">
            <v>100</v>
          </cell>
          <cell r="Z3391">
            <v>1099</v>
          </cell>
          <cell r="AA3391" t="str">
            <v>ﾀﾞﾝﾌﾟﾄﾗｯｸ運転工</v>
          </cell>
          <cell r="AB3391">
            <v>3.1</v>
          </cell>
          <cell r="AC3391">
            <v>60620</v>
          </cell>
          <cell r="AD3391">
            <v>187922</v>
          </cell>
          <cell r="AF3391" t="e">
            <v>#N/A</v>
          </cell>
          <cell r="AH3391">
            <v>0</v>
          </cell>
          <cell r="AI3391">
            <v>0</v>
          </cell>
          <cell r="AK3391" t="e">
            <v>#N/A</v>
          </cell>
          <cell r="AM3391">
            <v>0</v>
          </cell>
          <cell r="AN3391">
            <v>0</v>
          </cell>
          <cell r="AP3391" t="e">
            <v>#N/A</v>
          </cell>
          <cell r="AR3391">
            <v>0</v>
          </cell>
          <cell r="AS3391">
            <v>0</v>
          </cell>
          <cell r="AU3391" t="e">
            <v>#N/A</v>
          </cell>
          <cell r="AW3391">
            <v>0</v>
          </cell>
          <cell r="AX3391">
            <v>0</v>
          </cell>
          <cell r="AZ3391" t="e">
            <v>#N/A</v>
          </cell>
          <cell r="BB3391">
            <v>0</v>
          </cell>
          <cell r="BC3391">
            <v>0</v>
          </cell>
          <cell r="BE3391" t="e">
            <v>#N/A</v>
          </cell>
          <cell r="BG3391">
            <v>0</v>
          </cell>
          <cell r="BH3391">
            <v>0</v>
          </cell>
          <cell r="BJ3391" t="e">
            <v>#N/A</v>
          </cell>
          <cell r="BL3391">
            <v>0</v>
          </cell>
          <cell r="BM3391">
            <v>0</v>
          </cell>
          <cell r="BO3391" t="e">
            <v>#N/A</v>
          </cell>
          <cell r="BQ3391">
            <v>0</v>
          </cell>
          <cell r="BR3391">
            <v>0</v>
          </cell>
          <cell r="BT3391" t="e">
            <v>#N/A</v>
          </cell>
          <cell r="BV3391">
            <v>0</v>
          </cell>
          <cell r="BW3391">
            <v>0</v>
          </cell>
          <cell r="CW3391">
            <v>127</v>
          </cell>
          <cell r="CX3391" t="str">
            <v>諸雑費</v>
          </cell>
          <cell r="CY3391">
            <v>1</v>
          </cell>
          <cell r="DA3391">
            <v>78</v>
          </cell>
          <cell r="DG3391">
            <v>1</v>
          </cell>
        </row>
        <row r="3392">
          <cell r="Q3392">
            <v>7565</v>
          </cell>
          <cell r="R3392" t="str">
            <v>土砂運搬工</v>
          </cell>
          <cell r="S3392" t="str">
            <v>10t-8.6～11.5㎞以下</v>
          </cell>
          <cell r="T3392" t="str">
            <v>山積0.45m3</v>
          </cell>
          <cell r="U3392" t="str">
            <v>ｍ3</v>
          </cell>
          <cell r="V3392">
            <v>2304</v>
          </cell>
          <cell r="W3392" t="str">
            <v>厚労省参考p.177</v>
          </cell>
          <cell r="X3392" t="str">
            <v>DID区間あり　管路土工</v>
          </cell>
          <cell r="Y3392">
            <v>100</v>
          </cell>
          <cell r="Z3392">
            <v>1099</v>
          </cell>
          <cell r="AA3392" t="str">
            <v>ﾀﾞﾝﾌﾟﾄﾗｯｸ運転工</v>
          </cell>
          <cell r="AB3392">
            <v>3.8</v>
          </cell>
          <cell r="AC3392">
            <v>60620</v>
          </cell>
          <cell r="AD3392">
            <v>230356</v>
          </cell>
          <cell r="AF3392" t="e">
            <v>#N/A</v>
          </cell>
          <cell r="AH3392">
            <v>0</v>
          </cell>
          <cell r="AI3392">
            <v>0</v>
          </cell>
          <cell r="AK3392" t="e">
            <v>#N/A</v>
          </cell>
          <cell r="AM3392">
            <v>0</v>
          </cell>
          <cell r="AN3392">
            <v>0</v>
          </cell>
          <cell r="AP3392" t="e">
            <v>#N/A</v>
          </cell>
          <cell r="AR3392">
            <v>0</v>
          </cell>
          <cell r="AS3392">
            <v>0</v>
          </cell>
          <cell r="AU3392" t="e">
            <v>#N/A</v>
          </cell>
          <cell r="AW3392">
            <v>0</v>
          </cell>
          <cell r="AX3392">
            <v>0</v>
          </cell>
          <cell r="AZ3392" t="e">
            <v>#N/A</v>
          </cell>
          <cell r="BB3392">
            <v>0</v>
          </cell>
          <cell r="BC3392">
            <v>0</v>
          </cell>
          <cell r="BE3392" t="e">
            <v>#N/A</v>
          </cell>
          <cell r="BG3392">
            <v>0</v>
          </cell>
          <cell r="BH3392">
            <v>0</v>
          </cell>
          <cell r="BJ3392" t="e">
            <v>#N/A</v>
          </cell>
          <cell r="BL3392">
            <v>0</v>
          </cell>
          <cell r="BM3392">
            <v>0</v>
          </cell>
          <cell r="BO3392" t="e">
            <v>#N/A</v>
          </cell>
          <cell r="BQ3392">
            <v>0</v>
          </cell>
          <cell r="BR3392">
            <v>0</v>
          </cell>
          <cell r="BT3392" t="e">
            <v>#N/A</v>
          </cell>
          <cell r="BV3392">
            <v>0</v>
          </cell>
          <cell r="BW3392">
            <v>0</v>
          </cell>
          <cell r="CW3392">
            <v>127</v>
          </cell>
          <cell r="CX3392" t="str">
            <v>諸雑費</v>
          </cell>
          <cell r="CY3392">
            <v>1</v>
          </cell>
          <cell r="DA3392">
            <v>44</v>
          </cell>
          <cell r="DG3392">
            <v>1</v>
          </cell>
        </row>
        <row r="3393">
          <cell r="Q3393">
            <v>7566</v>
          </cell>
          <cell r="R3393" t="str">
            <v>土砂運搬工</v>
          </cell>
          <cell r="S3393" t="str">
            <v>10t-11.6～16.5㎞以下</v>
          </cell>
          <cell r="T3393" t="str">
            <v>山積0.45m3</v>
          </cell>
          <cell r="U3393" t="str">
            <v>ｍ3</v>
          </cell>
          <cell r="V3393">
            <v>2850</v>
          </cell>
          <cell r="W3393" t="str">
            <v>厚労省参考p.177</v>
          </cell>
          <cell r="X3393" t="str">
            <v>DID区間あり　管路土工</v>
          </cell>
          <cell r="Y3393">
            <v>100</v>
          </cell>
          <cell r="Z3393">
            <v>1099</v>
          </cell>
          <cell r="AA3393" t="str">
            <v>ﾀﾞﾝﾌﾟﾄﾗｯｸ運転工</v>
          </cell>
          <cell r="AB3393">
            <v>4.7</v>
          </cell>
          <cell r="AC3393">
            <v>60620</v>
          </cell>
          <cell r="AD3393">
            <v>284914</v>
          </cell>
          <cell r="AF3393" t="e">
            <v>#N/A</v>
          </cell>
          <cell r="AH3393">
            <v>0</v>
          </cell>
          <cell r="AI3393">
            <v>0</v>
          </cell>
          <cell r="AK3393" t="e">
            <v>#N/A</v>
          </cell>
          <cell r="AM3393">
            <v>0</v>
          </cell>
          <cell r="AN3393">
            <v>0</v>
          </cell>
          <cell r="AP3393" t="e">
            <v>#N/A</v>
          </cell>
          <cell r="AR3393">
            <v>0</v>
          </cell>
          <cell r="AS3393">
            <v>0</v>
          </cell>
          <cell r="AU3393" t="e">
            <v>#N/A</v>
          </cell>
          <cell r="AW3393">
            <v>0</v>
          </cell>
          <cell r="AX3393">
            <v>0</v>
          </cell>
          <cell r="AZ3393" t="e">
            <v>#N/A</v>
          </cell>
          <cell r="BB3393">
            <v>0</v>
          </cell>
          <cell r="BC3393">
            <v>0</v>
          </cell>
          <cell r="BE3393" t="e">
            <v>#N/A</v>
          </cell>
          <cell r="BG3393">
            <v>0</v>
          </cell>
          <cell r="BH3393">
            <v>0</v>
          </cell>
          <cell r="BJ3393" t="e">
            <v>#N/A</v>
          </cell>
          <cell r="BL3393">
            <v>0</v>
          </cell>
          <cell r="BM3393">
            <v>0</v>
          </cell>
          <cell r="BO3393" t="e">
            <v>#N/A</v>
          </cell>
          <cell r="BQ3393">
            <v>0</v>
          </cell>
          <cell r="BR3393">
            <v>0</v>
          </cell>
          <cell r="BT3393" t="e">
            <v>#N/A</v>
          </cell>
          <cell r="BV3393">
            <v>0</v>
          </cell>
          <cell r="BW3393">
            <v>0</v>
          </cell>
          <cell r="CW3393">
            <v>127</v>
          </cell>
          <cell r="CX3393" t="str">
            <v>諸雑費</v>
          </cell>
          <cell r="CY3393">
            <v>1</v>
          </cell>
          <cell r="DA3393">
            <v>86</v>
          </cell>
          <cell r="DG3393">
            <v>1</v>
          </cell>
        </row>
        <row r="3394">
          <cell r="Q3394">
            <v>7567</v>
          </cell>
          <cell r="R3394" t="str">
            <v>土砂運搬工</v>
          </cell>
          <cell r="S3394" t="str">
            <v>10t-16.6～27.0㎞以下</v>
          </cell>
          <cell r="T3394" t="str">
            <v>山積0.45m3</v>
          </cell>
          <cell r="U3394" t="str">
            <v>ｍ3</v>
          </cell>
          <cell r="V3394">
            <v>3820</v>
          </cell>
          <cell r="W3394" t="str">
            <v>厚労省参考p.177</v>
          </cell>
          <cell r="X3394" t="str">
            <v>DID区間あり　管路土工</v>
          </cell>
          <cell r="Y3394">
            <v>100</v>
          </cell>
          <cell r="Z3394">
            <v>1099</v>
          </cell>
          <cell r="AA3394" t="str">
            <v>ﾀﾞﾝﾌﾟﾄﾗｯｸ運転工</v>
          </cell>
          <cell r="AB3394">
            <v>6.3</v>
          </cell>
          <cell r="AC3394">
            <v>60620</v>
          </cell>
          <cell r="AD3394">
            <v>381906</v>
          </cell>
          <cell r="AF3394" t="e">
            <v>#N/A</v>
          </cell>
          <cell r="AH3394">
            <v>0</v>
          </cell>
          <cell r="AI3394">
            <v>0</v>
          </cell>
          <cell r="AK3394" t="e">
            <v>#N/A</v>
          </cell>
          <cell r="AM3394">
            <v>0</v>
          </cell>
          <cell r="AN3394">
            <v>0</v>
          </cell>
          <cell r="AP3394" t="e">
            <v>#N/A</v>
          </cell>
          <cell r="AR3394">
            <v>0</v>
          </cell>
          <cell r="AS3394">
            <v>0</v>
          </cell>
          <cell r="AU3394" t="e">
            <v>#N/A</v>
          </cell>
          <cell r="AW3394">
            <v>0</v>
          </cell>
          <cell r="AX3394">
            <v>0</v>
          </cell>
          <cell r="AZ3394" t="e">
            <v>#N/A</v>
          </cell>
          <cell r="BB3394">
            <v>0</v>
          </cell>
          <cell r="BC3394">
            <v>0</v>
          </cell>
          <cell r="BE3394" t="e">
            <v>#N/A</v>
          </cell>
          <cell r="BG3394">
            <v>0</v>
          </cell>
          <cell r="BH3394">
            <v>0</v>
          </cell>
          <cell r="BJ3394" t="e">
            <v>#N/A</v>
          </cell>
          <cell r="BL3394">
            <v>0</v>
          </cell>
          <cell r="BM3394">
            <v>0</v>
          </cell>
          <cell r="BO3394" t="e">
            <v>#N/A</v>
          </cell>
          <cell r="BQ3394">
            <v>0</v>
          </cell>
          <cell r="BR3394">
            <v>0</v>
          </cell>
          <cell r="BT3394" t="e">
            <v>#N/A</v>
          </cell>
          <cell r="BV3394">
            <v>0</v>
          </cell>
          <cell r="BW3394">
            <v>0</v>
          </cell>
          <cell r="CW3394">
            <v>127</v>
          </cell>
          <cell r="CX3394" t="str">
            <v>諸雑費</v>
          </cell>
          <cell r="CY3394">
            <v>1</v>
          </cell>
          <cell r="DA3394">
            <v>94</v>
          </cell>
          <cell r="DG3394">
            <v>1</v>
          </cell>
        </row>
        <row r="3395">
          <cell r="Q3395">
            <v>7568</v>
          </cell>
          <cell r="R3395" t="str">
            <v>土砂運搬工</v>
          </cell>
          <cell r="S3395" t="str">
            <v>10t-27.1～60.0㎞以下</v>
          </cell>
          <cell r="T3395" t="str">
            <v>山積0.45m3</v>
          </cell>
          <cell r="U3395" t="str">
            <v>ｍ3</v>
          </cell>
          <cell r="V3395">
            <v>5699</v>
          </cell>
          <cell r="W3395" t="str">
            <v>厚労省参考p.177</v>
          </cell>
          <cell r="X3395" t="str">
            <v>DID区間あり　管路土工</v>
          </cell>
          <cell r="Y3395">
            <v>100</v>
          </cell>
          <cell r="Z3395">
            <v>1099</v>
          </cell>
          <cell r="AA3395" t="str">
            <v>ﾀﾞﾝﾌﾟﾄﾗｯｸ運転工</v>
          </cell>
          <cell r="AB3395">
            <v>9.4</v>
          </cell>
          <cell r="AC3395">
            <v>60620</v>
          </cell>
          <cell r="AD3395">
            <v>569828</v>
          </cell>
          <cell r="AF3395" t="e">
            <v>#N/A</v>
          </cell>
          <cell r="AH3395">
            <v>0</v>
          </cell>
          <cell r="AI3395">
            <v>0</v>
          </cell>
          <cell r="AK3395" t="e">
            <v>#N/A</v>
          </cell>
          <cell r="AM3395">
            <v>0</v>
          </cell>
          <cell r="AN3395">
            <v>0</v>
          </cell>
          <cell r="AP3395" t="e">
            <v>#N/A</v>
          </cell>
          <cell r="AR3395">
            <v>0</v>
          </cell>
          <cell r="AS3395">
            <v>0</v>
          </cell>
          <cell r="AU3395" t="e">
            <v>#N/A</v>
          </cell>
          <cell r="AW3395">
            <v>0</v>
          </cell>
          <cell r="AX3395">
            <v>0</v>
          </cell>
          <cell r="AZ3395" t="e">
            <v>#N/A</v>
          </cell>
          <cell r="BB3395">
            <v>0</v>
          </cell>
          <cell r="BC3395">
            <v>0</v>
          </cell>
          <cell r="BE3395" t="e">
            <v>#N/A</v>
          </cell>
          <cell r="BG3395">
            <v>0</v>
          </cell>
          <cell r="BH3395">
            <v>0</v>
          </cell>
          <cell r="BJ3395" t="e">
            <v>#N/A</v>
          </cell>
          <cell r="BL3395">
            <v>0</v>
          </cell>
          <cell r="BM3395">
            <v>0</v>
          </cell>
          <cell r="BO3395" t="e">
            <v>#N/A</v>
          </cell>
          <cell r="BQ3395">
            <v>0</v>
          </cell>
          <cell r="BR3395">
            <v>0</v>
          </cell>
          <cell r="BT3395" t="e">
            <v>#N/A</v>
          </cell>
          <cell r="BV3395">
            <v>0</v>
          </cell>
          <cell r="BW3395">
            <v>0</v>
          </cell>
          <cell r="CW3395">
            <v>127</v>
          </cell>
          <cell r="CX3395" t="str">
            <v>諸雑費</v>
          </cell>
          <cell r="CY3395">
            <v>1</v>
          </cell>
          <cell r="DA3395">
            <v>72</v>
          </cell>
          <cell r="DG3395">
            <v>1</v>
          </cell>
        </row>
        <row r="3396">
          <cell r="Q3396">
            <v>7569</v>
          </cell>
          <cell r="R3396" t="str">
            <v>ｺﾝｸﾘｰﾄｶﾞﾗ(鉄筋)運搬工</v>
          </cell>
          <cell r="S3396" t="str">
            <v>10t-0.5㎞以下</v>
          </cell>
          <cell r="T3396" t="str">
            <v>山積0.45m3</v>
          </cell>
          <cell r="U3396" t="str">
            <v>ｍ3</v>
          </cell>
          <cell r="V3396">
            <v>1029</v>
          </cell>
          <cell r="W3396" t="str">
            <v>厚労省参考p.177</v>
          </cell>
          <cell r="X3396" t="str">
            <v>DID区間あり　管路土工</v>
          </cell>
          <cell r="Y3396">
            <v>100</v>
          </cell>
          <cell r="Z3396">
            <v>1100</v>
          </cell>
          <cell r="AA3396" t="str">
            <v>ﾀﾞﾝﾌﾟﾄﾗｯｸ運転工</v>
          </cell>
          <cell r="AB3396">
            <v>1.6439999999999999</v>
          </cell>
          <cell r="AC3396">
            <v>62560</v>
          </cell>
          <cell r="AD3396">
            <v>102848.64</v>
          </cell>
          <cell r="AF3396" t="e">
            <v>#N/A</v>
          </cell>
          <cell r="AH3396">
            <v>0</v>
          </cell>
          <cell r="AI3396">
            <v>0</v>
          </cell>
          <cell r="AK3396" t="e">
            <v>#N/A</v>
          </cell>
          <cell r="AM3396">
            <v>0</v>
          </cell>
          <cell r="AN3396">
            <v>0</v>
          </cell>
          <cell r="AP3396" t="e">
            <v>#N/A</v>
          </cell>
          <cell r="AR3396">
            <v>0</v>
          </cell>
          <cell r="AS3396">
            <v>0</v>
          </cell>
          <cell r="AU3396" t="e">
            <v>#N/A</v>
          </cell>
          <cell r="AW3396">
            <v>0</v>
          </cell>
          <cell r="AX3396">
            <v>0</v>
          </cell>
          <cell r="AZ3396" t="e">
            <v>#N/A</v>
          </cell>
          <cell r="BB3396">
            <v>0</v>
          </cell>
          <cell r="BC3396">
            <v>0</v>
          </cell>
          <cell r="BE3396" t="e">
            <v>#N/A</v>
          </cell>
          <cell r="BG3396">
            <v>0</v>
          </cell>
          <cell r="BH3396">
            <v>0</v>
          </cell>
          <cell r="BJ3396" t="e">
            <v>#N/A</v>
          </cell>
          <cell r="BL3396">
            <v>0</v>
          </cell>
          <cell r="BM3396">
            <v>0</v>
          </cell>
          <cell r="BO3396" t="e">
            <v>#N/A</v>
          </cell>
          <cell r="BQ3396">
            <v>0</v>
          </cell>
          <cell r="BR3396">
            <v>0</v>
          </cell>
          <cell r="BT3396" t="e">
            <v>#N/A</v>
          </cell>
          <cell r="BV3396">
            <v>0</v>
          </cell>
          <cell r="BW3396">
            <v>0</v>
          </cell>
          <cell r="CW3396">
            <v>127</v>
          </cell>
          <cell r="CX3396" t="str">
            <v>諸雑費</v>
          </cell>
          <cell r="CY3396">
            <v>1</v>
          </cell>
          <cell r="DA3396">
            <v>51.360000000000582</v>
          </cell>
          <cell r="DG3396">
            <v>1</v>
          </cell>
        </row>
        <row r="3397">
          <cell r="Q3397">
            <v>7570</v>
          </cell>
          <cell r="R3397" t="str">
            <v>ｺﾝｸﾘｰﾄｶﾞﾗ(鉄筋)運搬工</v>
          </cell>
          <cell r="S3397" t="str">
            <v>10t-0.6～1.0㎞以下</v>
          </cell>
          <cell r="T3397" t="str">
            <v>山積0.45m3</v>
          </cell>
          <cell r="U3397" t="str">
            <v>ｍ3</v>
          </cell>
          <cell r="V3397">
            <v>1200</v>
          </cell>
          <cell r="W3397" t="str">
            <v>厚労省参考p.177</v>
          </cell>
          <cell r="X3397" t="str">
            <v>DID区間あり　管路土工</v>
          </cell>
          <cell r="Y3397">
            <v>100</v>
          </cell>
          <cell r="Z3397">
            <v>1100</v>
          </cell>
          <cell r="AA3397" t="str">
            <v>ﾀﾞﾝﾌﾟﾄﾗｯｸ運転工</v>
          </cell>
          <cell r="AB3397">
            <v>1.9179999999999999</v>
          </cell>
          <cell r="AC3397">
            <v>62560</v>
          </cell>
          <cell r="AD3397">
            <v>119990.08</v>
          </cell>
          <cell r="AF3397" t="e">
            <v>#N/A</v>
          </cell>
          <cell r="AH3397">
            <v>0</v>
          </cell>
          <cell r="AI3397">
            <v>0</v>
          </cell>
          <cell r="AK3397" t="e">
            <v>#N/A</v>
          </cell>
          <cell r="AM3397">
            <v>0</v>
          </cell>
          <cell r="AN3397">
            <v>0</v>
          </cell>
          <cell r="AP3397" t="e">
            <v>#N/A</v>
          </cell>
          <cell r="AR3397">
            <v>0</v>
          </cell>
          <cell r="AS3397">
            <v>0</v>
          </cell>
          <cell r="AU3397" t="e">
            <v>#N/A</v>
          </cell>
          <cell r="AW3397">
            <v>0</v>
          </cell>
          <cell r="AX3397">
            <v>0</v>
          </cell>
          <cell r="AZ3397" t="e">
            <v>#N/A</v>
          </cell>
          <cell r="BB3397">
            <v>0</v>
          </cell>
          <cell r="BC3397">
            <v>0</v>
          </cell>
          <cell r="BE3397" t="e">
            <v>#N/A</v>
          </cell>
          <cell r="BG3397">
            <v>0</v>
          </cell>
          <cell r="BH3397">
            <v>0</v>
          </cell>
          <cell r="BJ3397" t="e">
            <v>#N/A</v>
          </cell>
          <cell r="BL3397">
            <v>0</v>
          </cell>
          <cell r="BM3397">
            <v>0</v>
          </cell>
          <cell r="BO3397" t="e">
            <v>#N/A</v>
          </cell>
          <cell r="BQ3397">
            <v>0</v>
          </cell>
          <cell r="BR3397">
            <v>0</v>
          </cell>
          <cell r="BT3397" t="e">
            <v>#N/A</v>
          </cell>
          <cell r="BV3397">
            <v>0</v>
          </cell>
          <cell r="BW3397">
            <v>0</v>
          </cell>
          <cell r="CW3397">
            <v>127</v>
          </cell>
          <cell r="CX3397" t="str">
            <v>諸雑費</v>
          </cell>
          <cell r="CY3397">
            <v>1</v>
          </cell>
          <cell r="DA3397">
            <v>9.9199999999982538</v>
          </cell>
          <cell r="DG3397">
            <v>1</v>
          </cell>
        </row>
        <row r="3398">
          <cell r="Q3398">
            <v>7571</v>
          </cell>
          <cell r="R3398" t="str">
            <v>ｺﾝｸﾘｰﾄｶﾞﾗ(鉄筋)運搬工</v>
          </cell>
          <cell r="S3398" t="str">
            <v>10t-1.1～1.5㎞以下</v>
          </cell>
          <cell r="T3398" t="str">
            <v>山積0.45m3</v>
          </cell>
          <cell r="U3398" t="str">
            <v>ｍ3</v>
          </cell>
          <cell r="V3398">
            <v>1286</v>
          </cell>
          <cell r="W3398" t="str">
            <v>厚労省参考p.177</v>
          </cell>
          <cell r="X3398" t="str">
            <v>DID区間あり　管路土工</v>
          </cell>
          <cell r="Y3398">
            <v>100</v>
          </cell>
          <cell r="Z3398">
            <v>1100</v>
          </cell>
          <cell r="AA3398" t="str">
            <v>ﾀﾞﾝﾌﾟﾄﾗｯｸ運転工</v>
          </cell>
          <cell r="AB3398">
            <v>2.0550000000000002</v>
          </cell>
          <cell r="AC3398">
            <v>62560</v>
          </cell>
          <cell r="AD3398">
            <v>128560.8</v>
          </cell>
          <cell r="AF3398" t="e">
            <v>#N/A</v>
          </cell>
          <cell r="AH3398">
            <v>0</v>
          </cell>
          <cell r="AI3398">
            <v>0</v>
          </cell>
          <cell r="AK3398" t="e">
            <v>#N/A</v>
          </cell>
          <cell r="AM3398">
            <v>0</v>
          </cell>
          <cell r="AN3398">
            <v>0</v>
          </cell>
          <cell r="AP3398" t="e">
            <v>#N/A</v>
          </cell>
          <cell r="AR3398">
            <v>0</v>
          </cell>
          <cell r="AS3398">
            <v>0</v>
          </cell>
          <cell r="AU3398" t="e">
            <v>#N/A</v>
          </cell>
          <cell r="AW3398">
            <v>0</v>
          </cell>
          <cell r="AX3398">
            <v>0</v>
          </cell>
          <cell r="AZ3398" t="e">
            <v>#N/A</v>
          </cell>
          <cell r="BB3398">
            <v>0</v>
          </cell>
          <cell r="BC3398">
            <v>0</v>
          </cell>
          <cell r="BE3398" t="e">
            <v>#N/A</v>
          </cell>
          <cell r="BG3398">
            <v>0</v>
          </cell>
          <cell r="BH3398">
            <v>0</v>
          </cell>
          <cell r="BJ3398" t="e">
            <v>#N/A</v>
          </cell>
          <cell r="BL3398">
            <v>0</v>
          </cell>
          <cell r="BM3398">
            <v>0</v>
          </cell>
          <cell r="BO3398" t="e">
            <v>#N/A</v>
          </cell>
          <cell r="BQ3398">
            <v>0</v>
          </cell>
          <cell r="BR3398">
            <v>0</v>
          </cell>
          <cell r="BT3398" t="e">
            <v>#N/A</v>
          </cell>
          <cell r="BV3398">
            <v>0</v>
          </cell>
          <cell r="BW3398">
            <v>0</v>
          </cell>
          <cell r="CW3398">
            <v>127</v>
          </cell>
          <cell r="CX3398" t="str">
            <v>諸雑費</v>
          </cell>
          <cell r="CY3398">
            <v>1</v>
          </cell>
          <cell r="DA3398">
            <v>39.19999999999709</v>
          </cell>
          <cell r="DG3398">
            <v>1</v>
          </cell>
        </row>
        <row r="3399">
          <cell r="Q3399">
            <v>7572</v>
          </cell>
          <cell r="R3399" t="str">
            <v>ｺﾝｸﾘｰﾄｶﾞﾗ(鉄筋)運搬工</v>
          </cell>
          <cell r="S3399" t="str">
            <v>10t-1.6～2.0㎞以下</v>
          </cell>
          <cell r="T3399" t="str">
            <v>山積0.45m3</v>
          </cell>
          <cell r="U3399" t="str">
            <v>ｍ3</v>
          </cell>
          <cell r="V3399">
            <v>1372</v>
          </cell>
          <cell r="W3399" t="str">
            <v>厚労省参考p.177</v>
          </cell>
          <cell r="X3399" t="str">
            <v>DID区間あり　管路土工</v>
          </cell>
          <cell r="Y3399">
            <v>100</v>
          </cell>
          <cell r="Z3399">
            <v>1100</v>
          </cell>
          <cell r="AA3399" t="str">
            <v>ﾀﾞﾝﾌﾟﾄﾗｯｸ運転工</v>
          </cell>
          <cell r="AB3399">
            <v>2.1920000000000002</v>
          </cell>
          <cell r="AC3399">
            <v>62560</v>
          </cell>
          <cell r="AD3399">
            <v>137131.51999999999</v>
          </cell>
          <cell r="AF3399" t="e">
            <v>#N/A</v>
          </cell>
          <cell r="AH3399">
            <v>0</v>
          </cell>
          <cell r="AI3399">
            <v>0</v>
          </cell>
          <cell r="AK3399" t="e">
            <v>#N/A</v>
          </cell>
          <cell r="AM3399">
            <v>0</v>
          </cell>
          <cell r="AN3399">
            <v>0</v>
          </cell>
          <cell r="AP3399" t="e">
            <v>#N/A</v>
          </cell>
          <cell r="AR3399">
            <v>0</v>
          </cell>
          <cell r="AS3399">
            <v>0</v>
          </cell>
          <cell r="AU3399" t="e">
            <v>#N/A</v>
          </cell>
          <cell r="AW3399">
            <v>0</v>
          </cell>
          <cell r="AX3399">
            <v>0</v>
          </cell>
          <cell r="AZ3399" t="e">
            <v>#N/A</v>
          </cell>
          <cell r="BB3399">
            <v>0</v>
          </cell>
          <cell r="BC3399">
            <v>0</v>
          </cell>
          <cell r="BE3399" t="e">
            <v>#N/A</v>
          </cell>
          <cell r="BG3399">
            <v>0</v>
          </cell>
          <cell r="BH3399">
            <v>0</v>
          </cell>
          <cell r="BJ3399" t="e">
            <v>#N/A</v>
          </cell>
          <cell r="BL3399">
            <v>0</v>
          </cell>
          <cell r="BM3399">
            <v>0</v>
          </cell>
          <cell r="BO3399" t="e">
            <v>#N/A</v>
          </cell>
          <cell r="BQ3399">
            <v>0</v>
          </cell>
          <cell r="BR3399">
            <v>0</v>
          </cell>
          <cell r="BT3399" t="e">
            <v>#N/A</v>
          </cell>
          <cell r="BV3399">
            <v>0</v>
          </cell>
          <cell r="BW3399">
            <v>0</v>
          </cell>
          <cell r="CW3399">
            <v>127</v>
          </cell>
          <cell r="CX3399" t="str">
            <v>諸雑費</v>
          </cell>
          <cell r="CY3399">
            <v>1</v>
          </cell>
          <cell r="DA3399">
            <v>68.480000000010477</v>
          </cell>
          <cell r="DG3399">
            <v>1</v>
          </cell>
        </row>
        <row r="3400">
          <cell r="Q3400">
            <v>7573</v>
          </cell>
          <cell r="R3400" t="str">
            <v>ｺﾝｸﾘｰﾄｶﾞﾗ(鉄筋)運搬工</v>
          </cell>
          <cell r="S3400" t="str">
            <v>10t-2.1～2.5㎞以下</v>
          </cell>
          <cell r="T3400" t="str">
            <v>山積0.45m3</v>
          </cell>
          <cell r="U3400" t="str">
            <v>ｍ3</v>
          </cell>
          <cell r="V3400">
            <v>1543</v>
          </cell>
          <cell r="W3400" t="str">
            <v>厚労省参考p.177</v>
          </cell>
          <cell r="X3400" t="str">
            <v>DID区間あり　管路土工</v>
          </cell>
          <cell r="Y3400">
            <v>100</v>
          </cell>
          <cell r="Z3400">
            <v>1100</v>
          </cell>
          <cell r="AA3400" t="str">
            <v>ﾀﾞﾝﾌﾟﾄﾗｯｸ運転工</v>
          </cell>
          <cell r="AB3400">
            <v>2.4660000000000002</v>
          </cell>
          <cell r="AC3400">
            <v>62560</v>
          </cell>
          <cell r="AD3400">
            <v>154272.95999999999</v>
          </cell>
          <cell r="AF3400" t="e">
            <v>#N/A</v>
          </cell>
          <cell r="AH3400">
            <v>0</v>
          </cell>
          <cell r="AI3400">
            <v>0</v>
          </cell>
          <cell r="AK3400" t="e">
            <v>#N/A</v>
          </cell>
          <cell r="AM3400">
            <v>0</v>
          </cell>
          <cell r="AN3400">
            <v>0</v>
          </cell>
          <cell r="AP3400" t="e">
            <v>#N/A</v>
          </cell>
          <cell r="AR3400">
            <v>0</v>
          </cell>
          <cell r="AS3400">
            <v>0</v>
          </cell>
          <cell r="AU3400" t="e">
            <v>#N/A</v>
          </cell>
          <cell r="AW3400">
            <v>0</v>
          </cell>
          <cell r="AX3400">
            <v>0</v>
          </cell>
          <cell r="AZ3400" t="e">
            <v>#N/A</v>
          </cell>
          <cell r="BB3400">
            <v>0</v>
          </cell>
          <cell r="BC3400">
            <v>0</v>
          </cell>
          <cell r="BE3400" t="e">
            <v>#N/A</v>
          </cell>
          <cell r="BG3400">
            <v>0</v>
          </cell>
          <cell r="BH3400">
            <v>0</v>
          </cell>
          <cell r="BJ3400" t="e">
            <v>#N/A</v>
          </cell>
          <cell r="BL3400">
            <v>0</v>
          </cell>
          <cell r="BM3400">
            <v>0</v>
          </cell>
          <cell r="BO3400" t="e">
            <v>#N/A</v>
          </cell>
          <cell r="BQ3400">
            <v>0</v>
          </cell>
          <cell r="BR3400">
            <v>0</v>
          </cell>
          <cell r="BT3400" t="e">
            <v>#N/A</v>
          </cell>
          <cell r="BV3400">
            <v>0</v>
          </cell>
          <cell r="BW3400">
            <v>0</v>
          </cell>
          <cell r="CW3400">
            <v>127</v>
          </cell>
          <cell r="CX3400" t="str">
            <v>諸雑費</v>
          </cell>
          <cell r="CY3400">
            <v>1</v>
          </cell>
          <cell r="DA3400">
            <v>27.040000000008149</v>
          </cell>
          <cell r="DG3400">
            <v>1</v>
          </cell>
        </row>
        <row r="3401">
          <cell r="Q3401">
            <v>7574</v>
          </cell>
          <cell r="R3401" t="str">
            <v>ｺﾝｸﾘｰﾄｶﾞﾗ(鉄筋)運搬工</v>
          </cell>
          <cell r="S3401" t="str">
            <v>10t-2.6～3.0㎞以下</v>
          </cell>
          <cell r="T3401" t="str">
            <v>山積0.45m3</v>
          </cell>
          <cell r="U3401" t="str">
            <v>ｍ3</v>
          </cell>
          <cell r="V3401">
            <v>1629</v>
          </cell>
          <cell r="W3401" t="str">
            <v>厚労省参考p.177</v>
          </cell>
          <cell r="X3401" t="str">
            <v>DID区間あり　管路土工</v>
          </cell>
          <cell r="Y3401">
            <v>100</v>
          </cell>
          <cell r="Z3401">
            <v>1100</v>
          </cell>
          <cell r="AA3401" t="str">
            <v>ﾀﾞﾝﾌﾟﾄﾗｯｸ運転工</v>
          </cell>
          <cell r="AB3401">
            <v>2.6030000000000002</v>
          </cell>
          <cell r="AC3401">
            <v>62560</v>
          </cell>
          <cell r="AD3401">
            <v>162843.68</v>
          </cell>
          <cell r="AF3401" t="e">
            <v>#N/A</v>
          </cell>
          <cell r="AH3401">
            <v>0</v>
          </cell>
          <cell r="AI3401">
            <v>0</v>
          </cell>
          <cell r="AK3401" t="e">
            <v>#N/A</v>
          </cell>
          <cell r="AM3401">
            <v>0</v>
          </cell>
          <cell r="AN3401">
            <v>0</v>
          </cell>
          <cell r="AP3401" t="e">
            <v>#N/A</v>
          </cell>
          <cell r="AR3401">
            <v>0</v>
          </cell>
          <cell r="AS3401">
            <v>0</v>
          </cell>
          <cell r="AU3401" t="e">
            <v>#N/A</v>
          </cell>
          <cell r="AW3401">
            <v>0</v>
          </cell>
          <cell r="AX3401">
            <v>0</v>
          </cell>
          <cell r="AZ3401" t="e">
            <v>#N/A</v>
          </cell>
          <cell r="BB3401">
            <v>0</v>
          </cell>
          <cell r="BC3401">
            <v>0</v>
          </cell>
          <cell r="BE3401" t="e">
            <v>#N/A</v>
          </cell>
          <cell r="BG3401">
            <v>0</v>
          </cell>
          <cell r="BH3401">
            <v>0</v>
          </cell>
          <cell r="BJ3401" t="e">
            <v>#N/A</v>
          </cell>
          <cell r="BL3401">
            <v>0</v>
          </cell>
          <cell r="BM3401">
            <v>0</v>
          </cell>
          <cell r="BO3401" t="e">
            <v>#N/A</v>
          </cell>
          <cell r="BQ3401">
            <v>0</v>
          </cell>
          <cell r="BR3401">
            <v>0</v>
          </cell>
          <cell r="BT3401" t="e">
            <v>#N/A</v>
          </cell>
          <cell r="BV3401">
            <v>0</v>
          </cell>
          <cell r="BW3401">
            <v>0</v>
          </cell>
          <cell r="CW3401">
            <v>127</v>
          </cell>
          <cell r="CX3401" t="str">
            <v>諸雑費</v>
          </cell>
          <cell r="CY3401">
            <v>1</v>
          </cell>
          <cell r="DA3401">
            <v>56.320000000006985</v>
          </cell>
          <cell r="DG3401">
            <v>1</v>
          </cell>
        </row>
        <row r="3402">
          <cell r="Q3402">
            <v>7575</v>
          </cell>
          <cell r="R3402" t="str">
            <v>ｺﾝｸﾘｰﾄｶﾞﾗ(鉄筋)運搬工</v>
          </cell>
          <cell r="S3402" t="str">
            <v>10t-3.1～4.0㎞以下</v>
          </cell>
          <cell r="T3402" t="str">
            <v>山積0.45m3</v>
          </cell>
          <cell r="U3402" t="str">
            <v>ｍ3</v>
          </cell>
          <cell r="V3402">
            <v>1800</v>
          </cell>
          <cell r="W3402" t="str">
            <v>厚労省参考p.177</v>
          </cell>
          <cell r="X3402" t="str">
            <v>DID区間あり　管路土工</v>
          </cell>
          <cell r="Y3402">
            <v>100</v>
          </cell>
          <cell r="Z3402">
            <v>1100</v>
          </cell>
          <cell r="AA3402" t="str">
            <v>ﾀﾞﾝﾌﾟﾄﾗｯｸ運転工</v>
          </cell>
          <cell r="AB3402">
            <v>2.8769999999999998</v>
          </cell>
          <cell r="AC3402">
            <v>62560</v>
          </cell>
          <cell r="AD3402">
            <v>179985.12</v>
          </cell>
          <cell r="AF3402" t="e">
            <v>#N/A</v>
          </cell>
          <cell r="AH3402">
            <v>0</v>
          </cell>
          <cell r="AI3402">
            <v>0</v>
          </cell>
          <cell r="AK3402" t="e">
            <v>#N/A</v>
          </cell>
          <cell r="AM3402">
            <v>0</v>
          </cell>
          <cell r="AN3402">
            <v>0</v>
          </cell>
          <cell r="AP3402" t="e">
            <v>#N/A</v>
          </cell>
          <cell r="AR3402">
            <v>0</v>
          </cell>
          <cell r="AS3402">
            <v>0</v>
          </cell>
          <cell r="AU3402" t="e">
            <v>#N/A</v>
          </cell>
          <cell r="AW3402">
            <v>0</v>
          </cell>
          <cell r="AX3402">
            <v>0</v>
          </cell>
          <cell r="AZ3402" t="e">
            <v>#N/A</v>
          </cell>
          <cell r="BB3402">
            <v>0</v>
          </cell>
          <cell r="BC3402">
            <v>0</v>
          </cell>
          <cell r="BE3402" t="e">
            <v>#N/A</v>
          </cell>
          <cell r="BG3402">
            <v>0</v>
          </cell>
          <cell r="BH3402">
            <v>0</v>
          </cell>
          <cell r="BJ3402" t="e">
            <v>#N/A</v>
          </cell>
          <cell r="BL3402">
            <v>0</v>
          </cell>
          <cell r="BM3402">
            <v>0</v>
          </cell>
          <cell r="BO3402" t="e">
            <v>#N/A</v>
          </cell>
          <cell r="BQ3402">
            <v>0</v>
          </cell>
          <cell r="BR3402">
            <v>0</v>
          </cell>
          <cell r="BT3402" t="e">
            <v>#N/A</v>
          </cell>
          <cell r="BV3402">
            <v>0</v>
          </cell>
          <cell r="BW3402">
            <v>0</v>
          </cell>
          <cell r="CW3402">
            <v>127</v>
          </cell>
          <cell r="CX3402" t="str">
            <v>諸雑費</v>
          </cell>
          <cell r="CY3402">
            <v>1</v>
          </cell>
          <cell r="DA3402">
            <v>14.880000000004657</v>
          </cell>
          <cell r="DG3402">
            <v>1</v>
          </cell>
        </row>
        <row r="3403">
          <cell r="Q3403">
            <v>7576</v>
          </cell>
          <cell r="R3403" t="str">
            <v>ｺﾝｸﾘｰﾄｶﾞﾗ(鉄筋)運搬工</v>
          </cell>
          <cell r="S3403" t="str">
            <v>10t-4.1～5.0㎞以下</v>
          </cell>
          <cell r="T3403" t="str">
            <v>山積0.45m3</v>
          </cell>
          <cell r="U3403" t="str">
            <v>ｍ3</v>
          </cell>
          <cell r="V3403">
            <v>2057</v>
          </cell>
          <cell r="W3403" t="str">
            <v>厚労省参考p.177</v>
          </cell>
          <cell r="X3403" t="str">
            <v>DID区間あり　管路土工</v>
          </cell>
          <cell r="Y3403">
            <v>100</v>
          </cell>
          <cell r="Z3403">
            <v>1100</v>
          </cell>
          <cell r="AA3403" t="str">
            <v>ﾀﾞﾝﾌﾟﾄﾗｯｸ運転工</v>
          </cell>
          <cell r="AB3403">
            <v>3.2879999999999998</v>
          </cell>
          <cell r="AC3403">
            <v>62560</v>
          </cell>
          <cell r="AD3403">
            <v>205697.28</v>
          </cell>
          <cell r="AF3403" t="e">
            <v>#N/A</v>
          </cell>
          <cell r="AH3403">
            <v>0</v>
          </cell>
          <cell r="AI3403">
            <v>0</v>
          </cell>
          <cell r="AK3403" t="e">
            <v>#N/A</v>
          </cell>
          <cell r="AM3403">
            <v>0</v>
          </cell>
          <cell r="AN3403">
            <v>0</v>
          </cell>
          <cell r="AP3403" t="e">
            <v>#N/A</v>
          </cell>
          <cell r="AR3403">
            <v>0</v>
          </cell>
          <cell r="AS3403">
            <v>0</v>
          </cell>
          <cell r="AU3403" t="e">
            <v>#N/A</v>
          </cell>
          <cell r="AW3403">
            <v>0</v>
          </cell>
          <cell r="AX3403">
            <v>0</v>
          </cell>
          <cell r="AZ3403" t="e">
            <v>#N/A</v>
          </cell>
          <cell r="BB3403">
            <v>0</v>
          </cell>
          <cell r="BC3403">
            <v>0</v>
          </cell>
          <cell r="BE3403" t="e">
            <v>#N/A</v>
          </cell>
          <cell r="BG3403">
            <v>0</v>
          </cell>
          <cell r="BH3403">
            <v>0</v>
          </cell>
          <cell r="BJ3403" t="e">
            <v>#N/A</v>
          </cell>
          <cell r="BL3403">
            <v>0</v>
          </cell>
          <cell r="BM3403">
            <v>0</v>
          </cell>
          <cell r="BO3403" t="e">
            <v>#N/A</v>
          </cell>
          <cell r="BQ3403">
            <v>0</v>
          </cell>
          <cell r="BR3403">
            <v>0</v>
          </cell>
          <cell r="BT3403" t="e">
            <v>#N/A</v>
          </cell>
          <cell r="BV3403">
            <v>0</v>
          </cell>
          <cell r="BW3403">
            <v>0</v>
          </cell>
          <cell r="CW3403">
            <v>127</v>
          </cell>
          <cell r="CX3403" t="str">
            <v>諸雑費</v>
          </cell>
          <cell r="CY3403">
            <v>1</v>
          </cell>
          <cell r="DA3403">
            <v>2.7200000000011642</v>
          </cell>
          <cell r="DG3403">
            <v>1</v>
          </cell>
        </row>
        <row r="3404">
          <cell r="Q3404">
            <v>7577</v>
          </cell>
          <cell r="R3404" t="str">
            <v>ｺﾝｸﾘｰﾄｶﾞﾗ(鉄筋)運搬工</v>
          </cell>
          <cell r="S3404" t="str">
            <v>10t-5.1～6.5㎞以下</v>
          </cell>
          <cell r="T3404" t="str">
            <v>山積0.45m3</v>
          </cell>
          <cell r="U3404" t="str">
            <v>ｍ3</v>
          </cell>
          <cell r="V3404">
            <v>2315</v>
          </cell>
          <cell r="W3404" t="str">
            <v>厚労省参考p.177</v>
          </cell>
          <cell r="X3404" t="str">
            <v>DID区間あり　管路土工</v>
          </cell>
          <cell r="Y3404">
            <v>100</v>
          </cell>
          <cell r="Z3404">
            <v>1100</v>
          </cell>
          <cell r="AA3404" t="str">
            <v>ﾀﾞﾝﾌﾟﾄﾗｯｸ運転工</v>
          </cell>
          <cell r="AB3404">
            <v>3.6989999999999998</v>
          </cell>
          <cell r="AC3404">
            <v>62560</v>
          </cell>
          <cell r="AD3404">
            <v>231409.44</v>
          </cell>
          <cell r="AF3404" t="e">
            <v>#N/A</v>
          </cell>
          <cell r="AH3404">
            <v>0</v>
          </cell>
          <cell r="AI3404">
            <v>0</v>
          </cell>
          <cell r="AK3404" t="e">
            <v>#N/A</v>
          </cell>
          <cell r="AM3404">
            <v>0</v>
          </cell>
          <cell r="AN3404">
            <v>0</v>
          </cell>
          <cell r="AP3404" t="e">
            <v>#N/A</v>
          </cell>
          <cell r="AR3404">
            <v>0</v>
          </cell>
          <cell r="AS3404">
            <v>0</v>
          </cell>
          <cell r="AU3404" t="e">
            <v>#N/A</v>
          </cell>
          <cell r="AW3404">
            <v>0</v>
          </cell>
          <cell r="AX3404">
            <v>0</v>
          </cell>
          <cell r="AZ3404" t="e">
            <v>#N/A</v>
          </cell>
          <cell r="BB3404">
            <v>0</v>
          </cell>
          <cell r="BC3404">
            <v>0</v>
          </cell>
          <cell r="BE3404" t="e">
            <v>#N/A</v>
          </cell>
          <cell r="BG3404">
            <v>0</v>
          </cell>
          <cell r="BH3404">
            <v>0</v>
          </cell>
          <cell r="BJ3404" t="e">
            <v>#N/A</v>
          </cell>
          <cell r="BL3404">
            <v>0</v>
          </cell>
          <cell r="BM3404">
            <v>0</v>
          </cell>
          <cell r="BO3404" t="e">
            <v>#N/A</v>
          </cell>
          <cell r="BQ3404">
            <v>0</v>
          </cell>
          <cell r="BR3404">
            <v>0</v>
          </cell>
          <cell r="BT3404" t="e">
            <v>#N/A</v>
          </cell>
          <cell r="BV3404">
            <v>0</v>
          </cell>
          <cell r="BW3404">
            <v>0</v>
          </cell>
          <cell r="CW3404">
            <v>127</v>
          </cell>
          <cell r="CX3404" t="str">
            <v>諸雑費</v>
          </cell>
          <cell r="CY3404">
            <v>1</v>
          </cell>
          <cell r="DA3404">
            <v>90.559999999997672</v>
          </cell>
          <cell r="DG3404">
            <v>1</v>
          </cell>
        </row>
        <row r="3405">
          <cell r="Q3405">
            <v>7578</v>
          </cell>
          <cell r="R3405" t="str">
            <v>ｺﾝｸﾘｰﾄｶﾞﾗ(鉄筋)運搬工</v>
          </cell>
          <cell r="S3405" t="str">
            <v>10t-6.6～8.5㎞以下</v>
          </cell>
          <cell r="T3405" t="str">
            <v>山積0.45m3</v>
          </cell>
          <cell r="U3405" t="str">
            <v>ｍ3</v>
          </cell>
          <cell r="V3405">
            <v>2657</v>
          </cell>
          <cell r="W3405" t="str">
            <v>厚労省参考p.177</v>
          </cell>
          <cell r="X3405" t="str">
            <v>DID区間あり　管路土工</v>
          </cell>
          <cell r="Y3405">
            <v>100</v>
          </cell>
          <cell r="Z3405">
            <v>1100</v>
          </cell>
          <cell r="AA3405" t="str">
            <v>ﾀﾞﾝﾌﾟﾄﾗｯｸ運転工</v>
          </cell>
          <cell r="AB3405">
            <v>4.2469999999999999</v>
          </cell>
          <cell r="AC3405">
            <v>62560</v>
          </cell>
          <cell r="AD3405">
            <v>265692.32</v>
          </cell>
          <cell r="AF3405" t="e">
            <v>#N/A</v>
          </cell>
          <cell r="AH3405">
            <v>0</v>
          </cell>
          <cell r="AI3405">
            <v>0</v>
          </cell>
          <cell r="AK3405" t="e">
            <v>#N/A</v>
          </cell>
          <cell r="AM3405">
            <v>0</v>
          </cell>
          <cell r="AN3405">
            <v>0</v>
          </cell>
          <cell r="AP3405" t="e">
            <v>#N/A</v>
          </cell>
          <cell r="AR3405">
            <v>0</v>
          </cell>
          <cell r="AS3405">
            <v>0</v>
          </cell>
          <cell r="AU3405" t="e">
            <v>#N/A</v>
          </cell>
          <cell r="AW3405">
            <v>0</v>
          </cell>
          <cell r="AX3405">
            <v>0</v>
          </cell>
          <cell r="AZ3405" t="e">
            <v>#N/A</v>
          </cell>
          <cell r="BB3405">
            <v>0</v>
          </cell>
          <cell r="BC3405">
            <v>0</v>
          </cell>
          <cell r="BE3405" t="e">
            <v>#N/A</v>
          </cell>
          <cell r="BG3405">
            <v>0</v>
          </cell>
          <cell r="BH3405">
            <v>0</v>
          </cell>
          <cell r="BJ3405" t="e">
            <v>#N/A</v>
          </cell>
          <cell r="BL3405">
            <v>0</v>
          </cell>
          <cell r="BM3405">
            <v>0</v>
          </cell>
          <cell r="BO3405" t="e">
            <v>#N/A</v>
          </cell>
          <cell r="BQ3405">
            <v>0</v>
          </cell>
          <cell r="BR3405">
            <v>0</v>
          </cell>
          <cell r="BT3405" t="e">
            <v>#N/A</v>
          </cell>
          <cell r="BV3405">
            <v>0</v>
          </cell>
          <cell r="BW3405">
            <v>0</v>
          </cell>
          <cell r="CW3405">
            <v>127</v>
          </cell>
          <cell r="CX3405" t="str">
            <v>諸雑費</v>
          </cell>
          <cell r="CY3405">
            <v>1</v>
          </cell>
          <cell r="DA3405">
            <v>7.6799999999930151</v>
          </cell>
          <cell r="DG3405">
            <v>1</v>
          </cell>
        </row>
        <row r="3406">
          <cell r="Q3406">
            <v>7579</v>
          </cell>
          <cell r="R3406" t="str">
            <v>ｺﾝｸﾘｰﾄｶﾞﾗ(鉄筋)運搬工</v>
          </cell>
          <cell r="S3406" t="str">
            <v>10t-8.6～11.5㎞以下</v>
          </cell>
          <cell r="T3406" t="str">
            <v>山積0.45m3</v>
          </cell>
          <cell r="U3406" t="str">
            <v>ｍ3</v>
          </cell>
          <cell r="V3406">
            <v>3257</v>
          </cell>
          <cell r="W3406" t="str">
            <v>厚労省参考p.177</v>
          </cell>
          <cell r="X3406" t="str">
            <v>DID区間あり　管路土工</v>
          </cell>
          <cell r="Y3406">
            <v>100</v>
          </cell>
          <cell r="Z3406">
            <v>1100</v>
          </cell>
          <cell r="AA3406" t="str">
            <v>ﾀﾞﾝﾌﾟﾄﾗｯｸ運転工</v>
          </cell>
          <cell r="AB3406">
            <v>5.2060000000000004</v>
          </cell>
          <cell r="AC3406">
            <v>62560</v>
          </cell>
          <cell r="AD3406">
            <v>325687.36</v>
          </cell>
          <cell r="AF3406" t="e">
            <v>#N/A</v>
          </cell>
          <cell r="AH3406">
            <v>0</v>
          </cell>
          <cell r="AI3406">
            <v>0</v>
          </cell>
          <cell r="AK3406" t="e">
            <v>#N/A</v>
          </cell>
          <cell r="AM3406">
            <v>0</v>
          </cell>
          <cell r="AN3406">
            <v>0</v>
          </cell>
          <cell r="AP3406" t="e">
            <v>#N/A</v>
          </cell>
          <cell r="AR3406">
            <v>0</v>
          </cell>
          <cell r="AS3406">
            <v>0</v>
          </cell>
          <cell r="AU3406" t="e">
            <v>#N/A</v>
          </cell>
          <cell r="AW3406">
            <v>0</v>
          </cell>
          <cell r="AX3406">
            <v>0</v>
          </cell>
          <cell r="AZ3406" t="e">
            <v>#N/A</v>
          </cell>
          <cell r="BB3406">
            <v>0</v>
          </cell>
          <cell r="BC3406">
            <v>0</v>
          </cell>
          <cell r="BE3406" t="e">
            <v>#N/A</v>
          </cell>
          <cell r="BG3406">
            <v>0</v>
          </cell>
          <cell r="BH3406">
            <v>0</v>
          </cell>
          <cell r="BJ3406" t="e">
            <v>#N/A</v>
          </cell>
          <cell r="BL3406">
            <v>0</v>
          </cell>
          <cell r="BM3406">
            <v>0</v>
          </cell>
          <cell r="BO3406" t="e">
            <v>#N/A</v>
          </cell>
          <cell r="BQ3406">
            <v>0</v>
          </cell>
          <cell r="BR3406">
            <v>0</v>
          </cell>
          <cell r="BT3406" t="e">
            <v>#N/A</v>
          </cell>
          <cell r="BV3406">
            <v>0</v>
          </cell>
          <cell r="BW3406">
            <v>0</v>
          </cell>
          <cell r="CW3406">
            <v>127</v>
          </cell>
          <cell r="CX3406" t="str">
            <v>諸雑費</v>
          </cell>
          <cell r="CY3406">
            <v>1</v>
          </cell>
          <cell r="DA3406">
            <v>12.64000000001397</v>
          </cell>
          <cell r="DG3406">
            <v>1</v>
          </cell>
        </row>
        <row r="3407">
          <cell r="Q3407">
            <v>7580</v>
          </cell>
          <cell r="R3407" t="str">
            <v>ｺﾝｸﾘｰﾄｶﾞﾗ(鉄筋)運搬工</v>
          </cell>
          <cell r="S3407" t="str">
            <v>10t-11.6～16.5㎞以下</v>
          </cell>
          <cell r="T3407" t="str">
            <v>山積0.45m3</v>
          </cell>
          <cell r="U3407" t="str">
            <v>ｍ3</v>
          </cell>
          <cell r="V3407">
            <v>4029</v>
          </cell>
          <cell r="W3407" t="str">
            <v>厚労省参考p.177</v>
          </cell>
          <cell r="X3407" t="str">
            <v>DID区間あり　管路土工</v>
          </cell>
          <cell r="Y3407">
            <v>100</v>
          </cell>
          <cell r="Z3407">
            <v>1100</v>
          </cell>
          <cell r="AA3407" t="str">
            <v>ﾀﾞﾝﾌﾟﾄﾗｯｸ運転工</v>
          </cell>
          <cell r="AB3407">
            <v>6.4390000000000001</v>
          </cell>
          <cell r="AC3407">
            <v>62560</v>
          </cell>
          <cell r="AD3407">
            <v>402823.84</v>
          </cell>
          <cell r="AF3407" t="e">
            <v>#N/A</v>
          </cell>
          <cell r="AH3407">
            <v>0</v>
          </cell>
          <cell r="AI3407">
            <v>0</v>
          </cell>
          <cell r="AK3407" t="e">
            <v>#N/A</v>
          </cell>
          <cell r="AM3407">
            <v>0</v>
          </cell>
          <cell r="AN3407">
            <v>0</v>
          </cell>
          <cell r="AP3407" t="e">
            <v>#N/A</v>
          </cell>
          <cell r="AR3407">
            <v>0</v>
          </cell>
          <cell r="AS3407">
            <v>0</v>
          </cell>
          <cell r="AU3407" t="e">
            <v>#N/A</v>
          </cell>
          <cell r="AW3407">
            <v>0</v>
          </cell>
          <cell r="AX3407">
            <v>0</v>
          </cell>
          <cell r="AZ3407" t="e">
            <v>#N/A</v>
          </cell>
          <cell r="BB3407">
            <v>0</v>
          </cell>
          <cell r="BC3407">
            <v>0</v>
          </cell>
          <cell r="BE3407" t="e">
            <v>#N/A</v>
          </cell>
          <cell r="BG3407">
            <v>0</v>
          </cell>
          <cell r="BH3407">
            <v>0</v>
          </cell>
          <cell r="BJ3407" t="e">
            <v>#N/A</v>
          </cell>
          <cell r="BL3407">
            <v>0</v>
          </cell>
          <cell r="BM3407">
            <v>0</v>
          </cell>
          <cell r="BO3407" t="e">
            <v>#N/A</v>
          </cell>
          <cell r="BQ3407">
            <v>0</v>
          </cell>
          <cell r="BR3407">
            <v>0</v>
          </cell>
          <cell r="BT3407" t="e">
            <v>#N/A</v>
          </cell>
          <cell r="BV3407">
            <v>0</v>
          </cell>
          <cell r="BW3407">
            <v>0</v>
          </cell>
          <cell r="CW3407">
            <v>127</v>
          </cell>
          <cell r="CX3407" t="str">
            <v>諸雑費</v>
          </cell>
          <cell r="CY3407">
            <v>1</v>
          </cell>
          <cell r="DA3407">
            <v>76.159999999974389</v>
          </cell>
          <cell r="DG3407">
            <v>1</v>
          </cell>
        </row>
        <row r="3408">
          <cell r="Q3408">
            <v>7581</v>
          </cell>
          <cell r="R3408" t="str">
            <v>ｺﾝｸﾘｰﾄｶﾞﾗ(鉄筋)運搬工</v>
          </cell>
          <cell r="S3408" t="str">
            <v>10t-16.6～27.0㎞以下</v>
          </cell>
          <cell r="T3408" t="str">
            <v>山積0.45m3</v>
          </cell>
          <cell r="U3408" t="str">
            <v>ｍ3</v>
          </cell>
          <cell r="V3408">
            <v>5400</v>
          </cell>
          <cell r="W3408" t="str">
            <v>厚労省参考p.177</v>
          </cell>
          <cell r="X3408" t="str">
            <v>DID区間あり　管路土工</v>
          </cell>
          <cell r="Y3408">
            <v>100</v>
          </cell>
          <cell r="Z3408">
            <v>1100</v>
          </cell>
          <cell r="AA3408" t="str">
            <v>ﾀﾞﾝﾌﾟﾄﾗｯｸ運転工</v>
          </cell>
          <cell r="AB3408">
            <v>8.6310000000000002</v>
          </cell>
          <cell r="AC3408">
            <v>62560</v>
          </cell>
          <cell r="AD3408">
            <v>539955.36</v>
          </cell>
          <cell r="AF3408" t="e">
            <v>#N/A</v>
          </cell>
          <cell r="AH3408">
            <v>0</v>
          </cell>
          <cell r="AI3408">
            <v>0</v>
          </cell>
          <cell r="AK3408" t="e">
            <v>#N/A</v>
          </cell>
          <cell r="AM3408">
            <v>0</v>
          </cell>
          <cell r="AN3408">
            <v>0</v>
          </cell>
          <cell r="AP3408" t="e">
            <v>#N/A</v>
          </cell>
          <cell r="AR3408">
            <v>0</v>
          </cell>
          <cell r="AS3408">
            <v>0</v>
          </cell>
          <cell r="AU3408" t="e">
            <v>#N/A</v>
          </cell>
          <cell r="AW3408">
            <v>0</v>
          </cell>
          <cell r="AX3408">
            <v>0</v>
          </cell>
          <cell r="AZ3408" t="e">
            <v>#N/A</v>
          </cell>
          <cell r="BB3408">
            <v>0</v>
          </cell>
          <cell r="BC3408">
            <v>0</v>
          </cell>
          <cell r="BE3408" t="e">
            <v>#N/A</v>
          </cell>
          <cell r="BG3408">
            <v>0</v>
          </cell>
          <cell r="BH3408">
            <v>0</v>
          </cell>
          <cell r="BJ3408" t="e">
            <v>#N/A</v>
          </cell>
          <cell r="BL3408">
            <v>0</v>
          </cell>
          <cell r="BM3408">
            <v>0</v>
          </cell>
          <cell r="BO3408" t="e">
            <v>#N/A</v>
          </cell>
          <cell r="BQ3408">
            <v>0</v>
          </cell>
          <cell r="BR3408">
            <v>0</v>
          </cell>
          <cell r="BT3408" t="e">
            <v>#N/A</v>
          </cell>
          <cell r="BV3408">
            <v>0</v>
          </cell>
          <cell r="BW3408">
            <v>0</v>
          </cell>
          <cell r="CW3408">
            <v>127</v>
          </cell>
          <cell r="CX3408" t="str">
            <v>諸雑費</v>
          </cell>
          <cell r="CY3408">
            <v>1</v>
          </cell>
          <cell r="DA3408">
            <v>44.64000000001397</v>
          </cell>
          <cell r="DG3408">
            <v>1</v>
          </cell>
        </row>
        <row r="3409">
          <cell r="Q3409">
            <v>7582</v>
          </cell>
          <cell r="R3409" t="str">
            <v>ｺﾝｸﾘｰﾄｶﾞﾗ(鉄筋)運搬工</v>
          </cell>
          <cell r="S3409" t="str">
            <v>10t-27.1～60.0㎞以下</v>
          </cell>
          <cell r="T3409" t="str">
            <v>山積0.45m3</v>
          </cell>
          <cell r="U3409" t="str">
            <v>ｍ3</v>
          </cell>
          <cell r="V3409">
            <v>8057</v>
          </cell>
          <cell r="W3409" t="str">
            <v>厚労省参考p.177</v>
          </cell>
          <cell r="X3409" t="str">
            <v>DID区間あり　管路土工</v>
          </cell>
          <cell r="Y3409">
            <v>100</v>
          </cell>
          <cell r="Z3409">
            <v>1100</v>
          </cell>
          <cell r="AA3409" t="str">
            <v>ﾀﾞﾝﾌﾟﾄﾗｯｸ運転工</v>
          </cell>
          <cell r="AB3409">
            <v>12.878</v>
          </cell>
          <cell r="AC3409">
            <v>62560</v>
          </cell>
          <cell r="AD3409">
            <v>805647.68</v>
          </cell>
          <cell r="AF3409" t="e">
            <v>#N/A</v>
          </cell>
          <cell r="AH3409">
            <v>0</v>
          </cell>
          <cell r="AI3409">
            <v>0</v>
          </cell>
          <cell r="AK3409" t="e">
            <v>#N/A</v>
          </cell>
          <cell r="AM3409">
            <v>0</v>
          </cell>
          <cell r="AN3409">
            <v>0</v>
          </cell>
          <cell r="AP3409" t="e">
            <v>#N/A</v>
          </cell>
          <cell r="AR3409">
            <v>0</v>
          </cell>
          <cell r="AS3409">
            <v>0</v>
          </cell>
          <cell r="AU3409" t="e">
            <v>#N/A</v>
          </cell>
          <cell r="AW3409">
            <v>0</v>
          </cell>
          <cell r="AX3409">
            <v>0</v>
          </cell>
          <cell r="AZ3409" t="e">
            <v>#N/A</v>
          </cell>
          <cell r="BB3409">
            <v>0</v>
          </cell>
          <cell r="BC3409">
            <v>0</v>
          </cell>
          <cell r="BE3409" t="e">
            <v>#N/A</v>
          </cell>
          <cell r="BG3409">
            <v>0</v>
          </cell>
          <cell r="BH3409">
            <v>0</v>
          </cell>
          <cell r="BJ3409" t="e">
            <v>#N/A</v>
          </cell>
          <cell r="BL3409">
            <v>0</v>
          </cell>
          <cell r="BM3409">
            <v>0</v>
          </cell>
          <cell r="BO3409" t="e">
            <v>#N/A</v>
          </cell>
          <cell r="BQ3409">
            <v>0</v>
          </cell>
          <cell r="BR3409">
            <v>0</v>
          </cell>
          <cell r="BT3409" t="e">
            <v>#N/A</v>
          </cell>
          <cell r="BV3409">
            <v>0</v>
          </cell>
          <cell r="BW3409">
            <v>0</v>
          </cell>
          <cell r="CW3409">
            <v>127</v>
          </cell>
          <cell r="CX3409" t="str">
            <v>諸雑費</v>
          </cell>
          <cell r="CY3409">
            <v>1</v>
          </cell>
          <cell r="DA3409">
            <v>52.319999999948777</v>
          </cell>
          <cell r="DG3409">
            <v>1</v>
          </cell>
        </row>
        <row r="3410">
          <cell r="Q3410">
            <v>7583</v>
          </cell>
          <cell r="R3410" t="str">
            <v>ｺﾝｸﾘｰﾄｶﾞﾗ(無筋)運搬工</v>
          </cell>
          <cell r="S3410" t="str">
            <v>10t-0.5㎞以下</v>
          </cell>
          <cell r="T3410" t="str">
            <v>山積0.45m3</v>
          </cell>
          <cell r="U3410" t="str">
            <v>ｍ3</v>
          </cell>
          <cell r="V3410">
            <v>945</v>
          </cell>
          <cell r="W3410" t="str">
            <v>厚労省参考p.177</v>
          </cell>
          <cell r="X3410" t="str">
            <v>DID区間あり　管路土工</v>
          </cell>
          <cell r="Y3410">
            <v>100</v>
          </cell>
          <cell r="Z3410">
            <v>1099</v>
          </cell>
          <cell r="AA3410" t="str">
            <v>ﾀﾞﾝﾌﾟﾄﾗｯｸ運転工</v>
          </cell>
          <cell r="AB3410">
            <v>1.56</v>
          </cell>
          <cell r="AC3410">
            <v>60620</v>
          </cell>
          <cell r="AD3410">
            <v>94567.2</v>
          </cell>
          <cell r="AF3410" t="e">
            <v>#N/A</v>
          </cell>
          <cell r="AH3410">
            <v>0</v>
          </cell>
          <cell r="AI3410">
            <v>0</v>
          </cell>
          <cell r="AK3410" t="e">
            <v>#N/A</v>
          </cell>
          <cell r="AM3410">
            <v>0</v>
          </cell>
          <cell r="AN3410">
            <v>0</v>
          </cell>
          <cell r="AP3410" t="e">
            <v>#N/A</v>
          </cell>
          <cell r="AR3410">
            <v>0</v>
          </cell>
          <cell r="AS3410">
            <v>0</v>
          </cell>
          <cell r="AU3410" t="e">
            <v>#N/A</v>
          </cell>
          <cell r="AW3410">
            <v>0</v>
          </cell>
          <cell r="AX3410">
            <v>0</v>
          </cell>
          <cell r="AZ3410" t="e">
            <v>#N/A</v>
          </cell>
          <cell r="BB3410">
            <v>0</v>
          </cell>
          <cell r="BC3410">
            <v>0</v>
          </cell>
          <cell r="BE3410" t="e">
            <v>#N/A</v>
          </cell>
          <cell r="BG3410">
            <v>0</v>
          </cell>
          <cell r="BH3410">
            <v>0</v>
          </cell>
          <cell r="BJ3410" t="e">
            <v>#N/A</v>
          </cell>
          <cell r="BL3410">
            <v>0</v>
          </cell>
          <cell r="BM3410">
            <v>0</v>
          </cell>
          <cell r="BO3410" t="e">
            <v>#N/A</v>
          </cell>
          <cell r="BQ3410">
            <v>0</v>
          </cell>
          <cell r="BR3410">
            <v>0</v>
          </cell>
          <cell r="BT3410" t="e">
            <v>#N/A</v>
          </cell>
          <cell r="BV3410">
            <v>0</v>
          </cell>
          <cell r="BW3410">
            <v>0</v>
          </cell>
          <cell r="CW3410">
            <v>127</v>
          </cell>
          <cell r="CX3410" t="str">
            <v>諸雑費</v>
          </cell>
          <cell r="CY3410">
            <v>1</v>
          </cell>
          <cell r="DA3410">
            <v>2.8000000000029104</v>
          </cell>
          <cell r="DG3410">
            <v>1</v>
          </cell>
        </row>
        <row r="3411">
          <cell r="Q3411">
            <v>7584</v>
          </cell>
          <cell r="R3411" t="str">
            <v>ｺﾝｸﾘｰﾄｶﾞﾗ(無筋)運搬工</v>
          </cell>
          <cell r="S3411" t="str">
            <v>10t-0.6～1.0㎞以下</v>
          </cell>
          <cell r="T3411" t="str">
            <v>山積0.45m3</v>
          </cell>
          <cell r="U3411" t="str">
            <v>ｍ3</v>
          </cell>
          <cell r="V3411">
            <v>1104</v>
          </cell>
          <cell r="W3411" t="str">
            <v>厚労省参考p.177</v>
          </cell>
          <cell r="X3411" t="str">
            <v>DID区間あり　管路土工</v>
          </cell>
          <cell r="Y3411">
            <v>100</v>
          </cell>
          <cell r="Z3411">
            <v>1099</v>
          </cell>
          <cell r="AA3411" t="str">
            <v>ﾀﾞﾝﾌﾟﾄﾗｯｸ運転工</v>
          </cell>
          <cell r="AB3411">
            <v>1.82</v>
          </cell>
          <cell r="AC3411">
            <v>60620</v>
          </cell>
          <cell r="AD3411">
            <v>110328.4</v>
          </cell>
          <cell r="AF3411" t="e">
            <v>#N/A</v>
          </cell>
          <cell r="AH3411">
            <v>0</v>
          </cell>
          <cell r="AI3411">
            <v>0</v>
          </cell>
          <cell r="AK3411" t="e">
            <v>#N/A</v>
          </cell>
          <cell r="AM3411">
            <v>0</v>
          </cell>
          <cell r="AN3411">
            <v>0</v>
          </cell>
          <cell r="AP3411" t="e">
            <v>#N/A</v>
          </cell>
          <cell r="AR3411">
            <v>0</v>
          </cell>
          <cell r="AS3411">
            <v>0</v>
          </cell>
          <cell r="AU3411" t="e">
            <v>#N/A</v>
          </cell>
          <cell r="AW3411">
            <v>0</v>
          </cell>
          <cell r="AX3411">
            <v>0</v>
          </cell>
          <cell r="AZ3411" t="e">
            <v>#N/A</v>
          </cell>
          <cell r="BB3411">
            <v>0</v>
          </cell>
          <cell r="BC3411">
            <v>0</v>
          </cell>
          <cell r="BE3411" t="e">
            <v>#N/A</v>
          </cell>
          <cell r="BG3411">
            <v>0</v>
          </cell>
          <cell r="BH3411">
            <v>0</v>
          </cell>
          <cell r="BJ3411" t="e">
            <v>#N/A</v>
          </cell>
          <cell r="BL3411">
            <v>0</v>
          </cell>
          <cell r="BM3411">
            <v>0</v>
          </cell>
          <cell r="BO3411" t="e">
            <v>#N/A</v>
          </cell>
          <cell r="BQ3411">
            <v>0</v>
          </cell>
          <cell r="BR3411">
            <v>0</v>
          </cell>
          <cell r="BT3411" t="e">
            <v>#N/A</v>
          </cell>
          <cell r="BV3411">
            <v>0</v>
          </cell>
          <cell r="BW3411">
            <v>0</v>
          </cell>
          <cell r="CW3411">
            <v>127</v>
          </cell>
          <cell r="CX3411" t="str">
            <v>諸雑費</v>
          </cell>
          <cell r="CY3411">
            <v>1</v>
          </cell>
          <cell r="DA3411">
            <v>71.600000000005821</v>
          </cell>
          <cell r="DG3411">
            <v>1</v>
          </cell>
        </row>
        <row r="3412">
          <cell r="Q3412">
            <v>7585</v>
          </cell>
          <cell r="R3412" t="str">
            <v>ｺﾝｸﾘｰﾄｶﾞﾗ(無筋)運搬工</v>
          </cell>
          <cell r="S3412" t="str">
            <v>10t-1.1～1.5㎞以下</v>
          </cell>
          <cell r="T3412" t="str">
            <v>山積0.45m3</v>
          </cell>
          <cell r="U3412" t="str">
            <v>ｍ3</v>
          </cell>
          <cell r="V3412">
            <v>1183</v>
          </cell>
          <cell r="W3412" t="str">
            <v>厚労省参考p.177</v>
          </cell>
          <cell r="X3412" t="str">
            <v>DID区間あり　管路土工</v>
          </cell>
          <cell r="Y3412">
            <v>100</v>
          </cell>
          <cell r="Z3412">
            <v>1099</v>
          </cell>
          <cell r="AA3412" t="str">
            <v>ﾀﾞﾝﾌﾟﾄﾗｯｸ運転工</v>
          </cell>
          <cell r="AB3412">
            <v>1.95</v>
          </cell>
          <cell r="AC3412">
            <v>60620</v>
          </cell>
          <cell r="AD3412">
            <v>118209</v>
          </cell>
          <cell r="AF3412" t="e">
            <v>#N/A</v>
          </cell>
          <cell r="AH3412">
            <v>0</v>
          </cell>
          <cell r="AI3412">
            <v>0</v>
          </cell>
          <cell r="AK3412" t="e">
            <v>#N/A</v>
          </cell>
          <cell r="AM3412">
            <v>0</v>
          </cell>
          <cell r="AN3412">
            <v>0</v>
          </cell>
          <cell r="AP3412" t="e">
            <v>#N/A</v>
          </cell>
          <cell r="AR3412">
            <v>0</v>
          </cell>
          <cell r="AS3412">
            <v>0</v>
          </cell>
          <cell r="AU3412" t="e">
            <v>#N/A</v>
          </cell>
          <cell r="AW3412">
            <v>0</v>
          </cell>
          <cell r="AX3412">
            <v>0</v>
          </cell>
          <cell r="AZ3412" t="e">
            <v>#N/A</v>
          </cell>
          <cell r="BB3412">
            <v>0</v>
          </cell>
          <cell r="BC3412">
            <v>0</v>
          </cell>
          <cell r="BE3412" t="e">
            <v>#N/A</v>
          </cell>
          <cell r="BG3412">
            <v>0</v>
          </cell>
          <cell r="BH3412">
            <v>0</v>
          </cell>
          <cell r="BJ3412" t="e">
            <v>#N/A</v>
          </cell>
          <cell r="BL3412">
            <v>0</v>
          </cell>
          <cell r="BM3412">
            <v>0</v>
          </cell>
          <cell r="BO3412" t="e">
            <v>#N/A</v>
          </cell>
          <cell r="BQ3412">
            <v>0</v>
          </cell>
          <cell r="BR3412">
            <v>0</v>
          </cell>
          <cell r="BT3412" t="e">
            <v>#N/A</v>
          </cell>
          <cell r="BV3412">
            <v>0</v>
          </cell>
          <cell r="BW3412">
            <v>0</v>
          </cell>
          <cell r="CW3412">
            <v>127</v>
          </cell>
          <cell r="CX3412" t="str">
            <v>諸雑費</v>
          </cell>
          <cell r="CY3412">
            <v>1</v>
          </cell>
          <cell r="DA3412">
            <v>91</v>
          </cell>
          <cell r="DG3412">
            <v>1</v>
          </cell>
        </row>
        <row r="3413">
          <cell r="Q3413">
            <v>7586</v>
          </cell>
          <cell r="R3413" t="str">
            <v>ｺﾝｸﾘｰﾄｶﾞﾗ(無筋)運搬工</v>
          </cell>
          <cell r="S3413" t="str">
            <v>10t-1.6～2.0㎞以下</v>
          </cell>
          <cell r="T3413" t="str">
            <v>山積0.45m3</v>
          </cell>
          <cell r="U3413" t="str">
            <v>ｍ3</v>
          </cell>
          <cell r="V3413">
            <v>1261</v>
          </cell>
          <cell r="W3413" t="str">
            <v>厚労省参考p.177</v>
          </cell>
          <cell r="X3413" t="str">
            <v>DID区間あり　管路土工</v>
          </cell>
          <cell r="Y3413">
            <v>100</v>
          </cell>
          <cell r="Z3413">
            <v>1099</v>
          </cell>
          <cell r="AA3413" t="str">
            <v>ﾀﾞﾝﾌﾟﾄﾗｯｸ運転工</v>
          </cell>
          <cell r="AB3413">
            <v>2.08</v>
          </cell>
          <cell r="AC3413">
            <v>60620</v>
          </cell>
          <cell r="AD3413">
            <v>126089.60000000001</v>
          </cell>
          <cell r="AF3413" t="e">
            <v>#N/A</v>
          </cell>
          <cell r="AH3413">
            <v>0</v>
          </cell>
          <cell r="AI3413">
            <v>0</v>
          </cell>
          <cell r="AK3413" t="e">
            <v>#N/A</v>
          </cell>
          <cell r="AM3413">
            <v>0</v>
          </cell>
          <cell r="AN3413">
            <v>0</v>
          </cell>
          <cell r="AP3413" t="e">
            <v>#N/A</v>
          </cell>
          <cell r="AR3413">
            <v>0</v>
          </cell>
          <cell r="AS3413">
            <v>0</v>
          </cell>
          <cell r="AU3413" t="e">
            <v>#N/A</v>
          </cell>
          <cell r="AW3413">
            <v>0</v>
          </cell>
          <cell r="AX3413">
            <v>0</v>
          </cell>
          <cell r="AZ3413" t="e">
            <v>#N/A</v>
          </cell>
          <cell r="BB3413">
            <v>0</v>
          </cell>
          <cell r="BC3413">
            <v>0</v>
          </cell>
          <cell r="BE3413" t="e">
            <v>#N/A</v>
          </cell>
          <cell r="BG3413">
            <v>0</v>
          </cell>
          <cell r="BH3413">
            <v>0</v>
          </cell>
          <cell r="BJ3413" t="e">
            <v>#N/A</v>
          </cell>
          <cell r="BL3413">
            <v>0</v>
          </cell>
          <cell r="BM3413">
            <v>0</v>
          </cell>
          <cell r="BO3413" t="e">
            <v>#N/A</v>
          </cell>
          <cell r="BQ3413">
            <v>0</v>
          </cell>
          <cell r="BR3413">
            <v>0</v>
          </cell>
          <cell r="BT3413" t="e">
            <v>#N/A</v>
          </cell>
          <cell r="BV3413">
            <v>0</v>
          </cell>
          <cell r="BW3413">
            <v>0</v>
          </cell>
          <cell r="CW3413">
            <v>127</v>
          </cell>
          <cell r="CX3413" t="str">
            <v>諸雑費</v>
          </cell>
          <cell r="CY3413">
            <v>1</v>
          </cell>
          <cell r="DA3413">
            <v>10.399999999994179</v>
          </cell>
          <cell r="DG3413">
            <v>1</v>
          </cell>
        </row>
        <row r="3414">
          <cell r="Q3414">
            <v>7587</v>
          </cell>
          <cell r="R3414" t="str">
            <v>ｺﾝｸﾘｰﾄｶﾞﾗ(無筋)運搬工</v>
          </cell>
          <cell r="S3414" t="str">
            <v>10t-2.1～2.5㎞以下</v>
          </cell>
          <cell r="T3414" t="str">
            <v>山積0.45m3</v>
          </cell>
          <cell r="U3414" t="str">
            <v>ｍ3</v>
          </cell>
          <cell r="V3414">
            <v>1419</v>
          </cell>
          <cell r="W3414" t="str">
            <v>厚労省参考p.177</v>
          </cell>
          <cell r="X3414" t="str">
            <v>DID区間あり　管路土工</v>
          </cell>
          <cell r="Y3414">
            <v>100</v>
          </cell>
          <cell r="Z3414">
            <v>1099</v>
          </cell>
          <cell r="AA3414" t="str">
            <v>ﾀﾞﾝﾌﾟﾄﾗｯｸ運転工</v>
          </cell>
          <cell r="AB3414">
            <v>2.34</v>
          </cell>
          <cell r="AC3414">
            <v>60620</v>
          </cell>
          <cell r="AD3414">
            <v>141850.79999999999</v>
          </cell>
          <cell r="AF3414" t="e">
            <v>#N/A</v>
          </cell>
          <cell r="AH3414">
            <v>0</v>
          </cell>
          <cell r="AI3414">
            <v>0</v>
          </cell>
          <cell r="AK3414" t="e">
            <v>#N/A</v>
          </cell>
          <cell r="AM3414">
            <v>0</v>
          </cell>
          <cell r="AN3414">
            <v>0</v>
          </cell>
          <cell r="AP3414" t="e">
            <v>#N/A</v>
          </cell>
          <cell r="AR3414">
            <v>0</v>
          </cell>
          <cell r="AS3414">
            <v>0</v>
          </cell>
          <cell r="AU3414" t="e">
            <v>#N/A</v>
          </cell>
          <cell r="AW3414">
            <v>0</v>
          </cell>
          <cell r="AX3414">
            <v>0</v>
          </cell>
          <cell r="AZ3414" t="e">
            <v>#N/A</v>
          </cell>
          <cell r="BB3414">
            <v>0</v>
          </cell>
          <cell r="BC3414">
            <v>0</v>
          </cell>
          <cell r="BE3414" t="e">
            <v>#N/A</v>
          </cell>
          <cell r="BG3414">
            <v>0</v>
          </cell>
          <cell r="BH3414">
            <v>0</v>
          </cell>
          <cell r="BJ3414" t="e">
            <v>#N/A</v>
          </cell>
          <cell r="BL3414">
            <v>0</v>
          </cell>
          <cell r="BM3414">
            <v>0</v>
          </cell>
          <cell r="BO3414" t="e">
            <v>#N/A</v>
          </cell>
          <cell r="BQ3414">
            <v>0</v>
          </cell>
          <cell r="BR3414">
            <v>0</v>
          </cell>
          <cell r="BT3414" t="e">
            <v>#N/A</v>
          </cell>
          <cell r="BV3414">
            <v>0</v>
          </cell>
          <cell r="BW3414">
            <v>0</v>
          </cell>
          <cell r="CW3414">
            <v>127</v>
          </cell>
          <cell r="CX3414" t="str">
            <v>諸雑費</v>
          </cell>
          <cell r="CY3414">
            <v>1</v>
          </cell>
          <cell r="DA3414">
            <v>49.200000000011642</v>
          </cell>
          <cell r="DG3414">
            <v>1</v>
          </cell>
        </row>
        <row r="3415">
          <cell r="Q3415">
            <v>7588</v>
          </cell>
          <cell r="R3415" t="str">
            <v>ｺﾝｸﾘｰﾄｶﾞﾗ(無筋)運搬工</v>
          </cell>
          <cell r="S3415" t="str">
            <v>10t-2.6～3.0㎞以下</v>
          </cell>
          <cell r="T3415" t="str">
            <v>山積0.45m3</v>
          </cell>
          <cell r="U3415" t="str">
            <v>ｍ3</v>
          </cell>
          <cell r="V3415">
            <v>1498</v>
          </cell>
          <cell r="W3415" t="str">
            <v>厚労省参考p.177</v>
          </cell>
          <cell r="X3415" t="str">
            <v>DID区間あり　管路土工</v>
          </cell>
          <cell r="Y3415">
            <v>100</v>
          </cell>
          <cell r="Z3415">
            <v>1099</v>
          </cell>
          <cell r="AA3415" t="str">
            <v>ﾀﾞﾝﾌﾟﾄﾗｯｸ運転工</v>
          </cell>
          <cell r="AB3415">
            <v>2.4700000000000002</v>
          </cell>
          <cell r="AC3415">
            <v>60620</v>
          </cell>
          <cell r="AD3415">
            <v>149731.4</v>
          </cell>
          <cell r="AF3415" t="e">
            <v>#N/A</v>
          </cell>
          <cell r="AH3415">
            <v>0</v>
          </cell>
          <cell r="AI3415">
            <v>0</v>
          </cell>
          <cell r="AK3415" t="e">
            <v>#N/A</v>
          </cell>
          <cell r="AM3415">
            <v>0</v>
          </cell>
          <cell r="AN3415">
            <v>0</v>
          </cell>
          <cell r="AP3415" t="e">
            <v>#N/A</v>
          </cell>
          <cell r="AR3415">
            <v>0</v>
          </cell>
          <cell r="AS3415">
            <v>0</v>
          </cell>
          <cell r="AU3415" t="e">
            <v>#N/A</v>
          </cell>
          <cell r="AW3415">
            <v>0</v>
          </cell>
          <cell r="AX3415">
            <v>0</v>
          </cell>
          <cell r="AZ3415" t="e">
            <v>#N/A</v>
          </cell>
          <cell r="BB3415">
            <v>0</v>
          </cell>
          <cell r="BC3415">
            <v>0</v>
          </cell>
          <cell r="BE3415" t="e">
            <v>#N/A</v>
          </cell>
          <cell r="BG3415">
            <v>0</v>
          </cell>
          <cell r="BH3415">
            <v>0</v>
          </cell>
          <cell r="BJ3415" t="e">
            <v>#N/A</v>
          </cell>
          <cell r="BL3415">
            <v>0</v>
          </cell>
          <cell r="BM3415">
            <v>0</v>
          </cell>
          <cell r="BO3415" t="e">
            <v>#N/A</v>
          </cell>
          <cell r="BQ3415">
            <v>0</v>
          </cell>
          <cell r="BR3415">
            <v>0</v>
          </cell>
          <cell r="BT3415" t="e">
            <v>#N/A</v>
          </cell>
          <cell r="BV3415">
            <v>0</v>
          </cell>
          <cell r="BW3415">
            <v>0</v>
          </cell>
          <cell r="CW3415">
            <v>127</v>
          </cell>
          <cell r="CX3415" t="str">
            <v>諸雑費</v>
          </cell>
          <cell r="CY3415">
            <v>1</v>
          </cell>
          <cell r="DA3415">
            <v>68.600000000005821</v>
          </cell>
          <cell r="DG3415">
            <v>1</v>
          </cell>
        </row>
        <row r="3416">
          <cell r="Q3416">
            <v>7589</v>
          </cell>
          <cell r="R3416" t="str">
            <v>ｺﾝｸﾘｰﾄｶﾞﾗ(無筋)運搬工</v>
          </cell>
          <cell r="S3416" t="str">
            <v>10t-3.1～4.0㎞以下</v>
          </cell>
          <cell r="T3416" t="str">
            <v>山積0.45m3</v>
          </cell>
          <cell r="U3416" t="str">
            <v>ｍ3</v>
          </cell>
          <cell r="V3416">
            <v>1655</v>
          </cell>
          <cell r="W3416" t="str">
            <v>厚労省参考p.177</v>
          </cell>
          <cell r="X3416" t="str">
            <v>DID区間あり　管路土工</v>
          </cell>
          <cell r="Y3416">
            <v>100</v>
          </cell>
          <cell r="Z3416">
            <v>1099</v>
          </cell>
          <cell r="AA3416" t="str">
            <v>ﾀﾞﾝﾌﾟﾄﾗｯｸ運転工</v>
          </cell>
          <cell r="AB3416">
            <v>2.73</v>
          </cell>
          <cell r="AC3416">
            <v>60620</v>
          </cell>
          <cell r="AD3416">
            <v>165492.6</v>
          </cell>
          <cell r="AF3416" t="e">
            <v>#N/A</v>
          </cell>
          <cell r="AH3416">
            <v>0</v>
          </cell>
          <cell r="AI3416">
            <v>0</v>
          </cell>
          <cell r="AK3416" t="e">
            <v>#N/A</v>
          </cell>
          <cell r="AM3416">
            <v>0</v>
          </cell>
          <cell r="AN3416">
            <v>0</v>
          </cell>
          <cell r="AP3416" t="e">
            <v>#N/A</v>
          </cell>
          <cell r="AR3416">
            <v>0</v>
          </cell>
          <cell r="AS3416">
            <v>0</v>
          </cell>
          <cell r="AU3416" t="e">
            <v>#N/A</v>
          </cell>
          <cell r="AW3416">
            <v>0</v>
          </cell>
          <cell r="AX3416">
            <v>0</v>
          </cell>
          <cell r="AZ3416" t="e">
            <v>#N/A</v>
          </cell>
          <cell r="BB3416">
            <v>0</v>
          </cell>
          <cell r="BC3416">
            <v>0</v>
          </cell>
          <cell r="BE3416" t="e">
            <v>#N/A</v>
          </cell>
          <cell r="BG3416">
            <v>0</v>
          </cell>
          <cell r="BH3416">
            <v>0</v>
          </cell>
          <cell r="BJ3416" t="e">
            <v>#N/A</v>
          </cell>
          <cell r="BL3416">
            <v>0</v>
          </cell>
          <cell r="BM3416">
            <v>0</v>
          </cell>
          <cell r="BO3416" t="e">
            <v>#N/A</v>
          </cell>
          <cell r="BQ3416">
            <v>0</v>
          </cell>
          <cell r="BR3416">
            <v>0</v>
          </cell>
          <cell r="BT3416" t="e">
            <v>#N/A</v>
          </cell>
          <cell r="BV3416">
            <v>0</v>
          </cell>
          <cell r="BW3416">
            <v>0</v>
          </cell>
          <cell r="CW3416">
            <v>127</v>
          </cell>
          <cell r="CX3416" t="str">
            <v>諸雑費</v>
          </cell>
          <cell r="CY3416">
            <v>1</v>
          </cell>
          <cell r="DA3416">
            <v>7.3999999999941792</v>
          </cell>
          <cell r="DG3416">
            <v>1</v>
          </cell>
        </row>
        <row r="3417">
          <cell r="Q3417">
            <v>7590</v>
          </cell>
          <cell r="R3417" t="str">
            <v>ｺﾝｸﾘｰﾄｶﾞﾗ(無筋)運搬工</v>
          </cell>
          <cell r="S3417" t="str">
            <v>10t-4.1～5.0㎞以下</v>
          </cell>
          <cell r="T3417" t="str">
            <v>山積0.45m3</v>
          </cell>
          <cell r="U3417" t="str">
            <v>ｍ3</v>
          </cell>
          <cell r="V3417">
            <v>1892</v>
          </cell>
          <cell r="W3417" t="str">
            <v>厚労省参考p.177</v>
          </cell>
          <cell r="X3417" t="str">
            <v>DID区間あり　管路土工</v>
          </cell>
          <cell r="Y3417">
            <v>100</v>
          </cell>
          <cell r="Z3417">
            <v>1099</v>
          </cell>
          <cell r="AA3417" t="str">
            <v>ﾀﾞﾝﾌﾟﾄﾗｯｸ運転工</v>
          </cell>
          <cell r="AB3417">
            <v>3.12</v>
          </cell>
          <cell r="AC3417">
            <v>60620</v>
          </cell>
          <cell r="AD3417">
            <v>189134.4</v>
          </cell>
          <cell r="AF3417" t="e">
            <v>#N/A</v>
          </cell>
          <cell r="AH3417">
            <v>0</v>
          </cell>
          <cell r="AI3417">
            <v>0</v>
          </cell>
          <cell r="AK3417" t="e">
            <v>#N/A</v>
          </cell>
          <cell r="AM3417">
            <v>0</v>
          </cell>
          <cell r="AN3417">
            <v>0</v>
          </cell>
          <cell r="AP3417" t="e">
            <v>#N/A</v>
          </cell>
          <cell r="AR3417">
            <v>0</v>
          </cell>
          <cell r="AS3417">
            <v>0</v>
          </cell>
          <cell r="AU3417" t="e">
            <v>#N/A</v>
          </cell>
          <cell r="AW3417">
            <v>0</v>
          </cell>
          <cell r="AX3417">
            <v>0</v>
          </cell>
          <cell r="AZ3417" t="e">
            <v>#N/A</v>
          </cell>
          <cell r="BB3417">
            <v>0</v>
          </cell>
          <cell r="BC3417">
            <v>0</v>
          </cell>
          <cell r="BE3417" t="e">
            <v>#N/A</v>
          </cell>
          <cell r="BG3417">
            <v>0</v>
          </cell>
          <cell r="BH3417">
            <v>0</v>
          </cell>
          <cell r="BJ3417" t="e">
            <v>#N/A</v>
          </cell>
          <cell r="BL3417">
            <v>0</v>
          </cell>
          <cell r="BM3417">
            <v>0</v>
          </cell>
          <cell r="BO3417" t="e">
            <v>#N/A</v>
          </cell>
          <cell r="BQ3417">
            <v>0</v>
          </cell>
          <cell r="BR3417">
            <v>0</v>
          </cell>
          <cell r="BT3417" t="e">
            <v>#N/A</v>
          </cell>
          <cell r="BV3417">
            <v>0</v>
          </cell>
          <cell r="BW3417">
            <v>0</v>
          </cell>
          <cell r="CW3417">
            <v>127</v>
          </cell>
          <cell r="CX3417" t="str">
            <v>諸雑費</v>
          </cell>
          <cell r="CY3417">
            <v>1</v>
          </cell>
          <cell r="DA3417">
            <v>65.600000000005821</v>
          </cell>
          <cell r="DG3417">
            <v>1</v>
          </cell>
        </row>
        <row r="3418">
          <cell r="Q3418">
            <v>7591</v>
          </cell>
          <cell r="R3418" t="str">
            <v>ｺﾝｸﾘｰﾄｶﾞﾗ(無筋)運搬工</v>
          </cell>
          <cell r="S3418" t="str">
            <v>10t-5.1～6.5㎞以下</v>
          </cell>
          <cell r="T3418" t="str">
            <v>山積0.45m3</v>
          </cell>
          <cell r="U3418" t="str">
            <v>ｍ3</v>
          </cell>
          <cell r="V3418">
            <v>2128</v>
          </cell>
          <cell r="W3418" t="str">
            <v>厚労省参考p.177</v>
          </cell>
          <cell r="X3418" t="str">
            <v>DID区間あり　管路土工</v>
          </cell>
          <cell r="Y3418">
            <v>100</v>
          </cell>
          <cell r="Z3418">
            <v>1099</v>
          </cell>
          <cell r="AA3418" t="str">
            <v>ﾀﾞﾝﾌﾟﾄﾗｯｸ運転工</v>
          </cell>
          <cell r="AB3418">
            <v>3.51</v>
          </cell>
          <cell r="AC3418">
            <v>60620</v>
          </cell>
          <cell r="AD3418">
            <v>212776.2</v>
          </cell>
          <cell r="AF3418" t="e">
            <v>#N/A</v>
          </cell>
          <cell r="AH3418">
            <v>0</v>
          </cell>
          <cell r="AI3418">
            <v>0</v>
          </cell>
          <cell r="AK3418" t="e">
            <v>#N/A</v>
          </cell>
          <cell r="AM3418">
            <v>0</v>
          </cell>
          <cell r="AN3418">
            <v>0</v>
          </cell>
          <cell r="AP3418" t="e">
            <v>#N/A</v>
          </cell>
          <cell r="AR3418">
            <v>0</v>
          </cell>
          <cell r="AS3418">
            <v>0</v>
          </cell>
          <cell r="AU3418" t="e">
            <v>#N/A</v>
          </cell>
          <cell r="AW3418">
            <v>0</v>
          </cell>
          <cell r="AX3418">
            <v>0</v>
          </cell>
          <cell r="AZ3418" t="e">
            <v>#N/A</v>
          </cell>
          <cell r="BB3418">
            <v>0</v>
          </cell>
          <cell r="BC3418">
            <v>0</v>
          </cell>
          <cell r="BE3418" t="e">
            <v>#N/A</v>
          </cell>
          <cell r="BG3418">
            <v>0</v>
          </cell>
          <cell r="BH3418">
            <v>0</v>
          </cell>
          <cell r="BJ3418" t="e">
            <v>#N/A</v>
          </cell>
          <cell r="BL3418">
            <v>0</v>
          </cell>
          <cell r="BM3418">
            <v>0</v>
          </cell>
          <cell r="BO3418" t="e">
            <v>#N/A</v>
          </cell>
          <cell r="BQ3418">
            <v>0</v>
          </cell>
          <cell r="BR3418">
            <v>0</v>
          </cell>
          <cell r="BT3418" t="e">
            <v>#N/A</v>
          </cell>
          <cell r="BV3418">
            <v>0</v>
          </cell>
          <cell r="BW3418">
            <v>0</v>
          </cell>
          <cell r="CW3418">
            <v>127</v>
          </cell>
          <cell r="CX3418" t="str">
            <v>諸雑費</v>
          </cell>
          <cell r="CY3418">
            <v>1</v>
          </cell>
          <cell r="DA3418">
            <v>23.799999999988358</v>
          </cell>
          <cell r="DG3418">
            <v>1</v>
          </cell>
        </row>
        <row r="3419">
          <cell r="Q3419">
            <v>7592</v>
          </cell>
          <cell r="R3419" t="str">
            <v>ｺﾝｸﾘｰﾄｶﾞﾗ(無筋)運搬工</v>
          </cell>
          <cell r="S3419" t="str">
            <v>10t-6.6～8.5㎞以下</v>
          </cell>
          <cell r="T3419" t="str">
            <v>山積0.45m3</v>
          </cell>
          <cell r="U3419" t="str">
            <v>ｍ3</v>
          </cell>
          <cell r="V3419">
            <v>2443</v>
          </cell>
          <cell r="W3419" t="str">
            <v>厚労省参考p.177</v>
          </cell>
          <cell r="X3419" t="str">
            <v>DID区間あり　管路土工</v>
          </cell>
          <cell r="Y3419">
            <v>100</v>
          </cell>
          <cell r="Z3419">
            <v>1099</v>
          </cell>
          <cell r="AA3419" t="str">
            <v>ﾀﾞﾝﾌﾟﾄﾗｯｸ運転工</v>
          </cell>
          <cell r="AB3419">
            <v>4.03</v>
          </cell>
          <cell r="AC3419">
            <v>60620</v>
          </cell>
          <cell r="AD3419">
            <v>244298.6</v>
          </cell>
          <cell r="AF3419" t="e">
            <v>#N/A</v>
          </cell>
          <cell r="AH3419">
            <v>0</v>
          </cell>
          <cell r="AI3419">
            <v>0</v>
          </cell>
          <cell r="AK3419" t="e">
            <v>#N/A</v>
          </cell>
          <cell r="AM3419">
            <v>0</v>
          </cell>
          <cell r="AN3419">
            <v>0</v>
          </cell>
          <cell r="AP3419" t="e">
            <v>#N/A</v>
          </cell>
          <cell r="AR3419">
            <v>0</v>
          </cell>
          <cell r="AS3419">
            <v>0</v>
          </cell>
          <cell r="AU3419" t="e">
            <v>#N/A</v>
          </cell>
          <cell r="AW3419">
            <v>0</v>
          </cell>
          <cell r="AX3419">
            <v>0</v>
          </cell>
          <cell r="AZ3419" t="e">
            <v>#N/A</v>
          </cell>
          <cell r="BB3419">
            <v>0</v>
          </cell>
          <cell r="BC3419">
            <v>0</v>
          </cell>
          <cell r="BE3419" t="e">
            <v>#N/A</v>
          </cell>
          <cell r="BG3419">
            <v>0</v>
          </cell>
          <cell r="BH3419">
            <v>0</v>
          </cell>
          <cell r="BJ3419" t="e">
            <v>#N/A</v>
          </cell>
          <cell r="BL3419">
            <v>0</v>
          </cell>
          <cell r="BM3419">
            <v>0</v>
          </cell>
          <cell r="BO3419" t="e">
            <v>#N/A</v>
          </cell>
          <cell r="BQ3419">
            <v>0</v>
          </cell>
          <cell r="BR3419">
            <v>0</v>
          </cell>
          <cell r="BT3419" t="e">
            <v>#N/A</v>
          </cell>
          <cell r="BV3419">
            <v>0</v>
          </cell>
          <cell r="BW3419">
            <v>0</v>
          </cell>
          <cell r="CW3419">
            <v>127</v>
          </cell>
          <cell r="CX3419" t="str">
            <v>諸雑費</v>
          </cell>
          <cell r="CY3419">
            <v>1</v>
          </cell>
          <cell r="DA3419">
            <v>1.3999999999941792</v>
          </cell>
          <cell r="DG3419">
            <v>1</v>
          </cell>
        </row>
        <row r="3420">
          <cell r="Q3420">
            <v>7593</v>
          </cell>
          <cell r="R3420" t="str">
            <v>ｺﾝｸﾘｰﾄｶﾞﾗ(無筋)運搬工</v>
          </cell>
          <cell r="S3420" t="str">
            <v>10t-8.6～11.5㎞以下</v>
          </cell>
          <cell r="T3420" t="str">
            <v>山積0.45m3</v>
          </cell>
          <cell r="U3420" t="str">
            <v>ｍ3</v>
          </cell>
          <cell r="V3420">
            <v>2995</v>
          </cell>
          <cell r="W3420" t="str">
            <v>厚労省参考p.177</v>
          </cell>
          <cell r="X3420" t="str">
            <v>DID区間あり　管路土工</v>
          </cell>
          <cell r="Y3420">
            <v>100</v>
          </cell>
          <cell r="Z3420">
            <v>1099</v>
          </cell>
          <cell r="AA3420" t="str">
            <v>ﾀﾞﾝﾌﾟﾄﾗｯｸ運転工</v>
          </cell>
          <cell r="AB3420">
            <v>4.9400000000000004</v>
          </cell>
          <cell r="AC3420">
            <v>60620</v>
          </cell>
          <cell r="AD3420">
            <v>299462.8</v>
          </cell>
          <cell r="AF3420" t="e">
            <v>#N/A</v>
          </cell>
          <cell r="AH3420">
            <v>0</v>
          </cell>
          <cell r="AI3420">
            <v>0</v>
          </cell>
          <cell r="AK3420" t="e">
            <v>#N/A</v>
          </cell>
          <cell r="AM3420">
            <v>0</v>
          </cell>
          <cell r="AN3420">
            <v>0</v>
          </cell>
          <cell r="AP3420" t="e">
            <v>#N/A</v>
          </cell>
          <cell r="AR3420">
            <v>0</v>
          </cell>
          <cell r="AS3420">
            <v>0</v>
          </cell>
          <cell r="AU3420" t="e">
            <v>#N/A</v>
          </cell>
          <cell r="AW3420">
            <v>0</v>
          </cell>
          <cell r="AX3420">
            <v>0</v>
          </cell>
          <cell r="AZ3420" t="e">
            <v>#N/A</v>
          </cell>
          <cell r="BB3420">
            <v>0</v>
          </cell>
          <cell r="BC3420">
            <v>0</v>
          </cell>
          <cell r="BE3420" t="e">
            <v>#N/A</v>
          </cell>
          <cell r="BG3420">
            <v>0</v>
          </cell>
          <cell r="BH3420">
            <v>0</v>
          </cell>
          <cell r="BJ3420" t="e">
            <v>#N/A</v>
          </cell>
          <cell r="BL3420">
            <v>0</v>
          </cell>
          <cell r="BM3420">
            <v>0</v>
          </cell>
          <cell r="BO3420" t="e">
            <v>#N/A</v>
          </cell>
          <cell r="BQ3420">
            <v>0</v>
          </cell>
          <cell r="BR3420">
            <v>0</v>
          </cell>
          <cell r="BT3420" t="e">
            <v>#N/A</v>
          </cell>
          <cell r="BV3420">
            <v>0</v>
          </cell>
          <cell r="BW3420">
            <v>0</v>
          </cell>
          <cell r="CW3420">
            <v>127</v>
          </cell>
          <cell r="CX3420" t="str">
            <v>諸雑費</v>
          </cell>
          <cell r="CY3420">
            <v>1</v>
          </cell>
          <cell r="DA3420">
            <v>37.200000000011642</v>
          </cell>
          <cell r="DG3420">
            <v>1</v>
          </cell>
        </row>
        <row r="3421">
          <cell r="Q3421">
            <v>7594</v>
          </cell>
          <cell r="R3421" t="str">
            <v>ｺﾝｸﾘｰﾄｶﾞﾗ(無筋)運搬工</v>
          </cell>
          <cell r="S3421" t="str">
            <v>10t-11.6～16.5㎞以下</v>
          </cell>
          <cell r="T3421" t="str">
            <v>山積0.45m3</v>
          </cell>
          <cell r="U3421" t="str">
            <v>ｍ3</v>
          </cell>
          <cell r="V3421">
            <v>3704</v>
          </cell>
          <cell r="W3421" t="str">
            <v>厚労省参考p.177</v>
          </cell>
          <cell r="X3421" t="str">
            <v>DID区間あり　管路土工</v>
          </cell>
          <cell r="Y3421">
            <v>100</v>
          </cell>
          <cell r="Z3421">
            <v>1099</v>
          </cell>
          <cell r="AA3421" t="str">
            <v>ﾀﾞﾝﾌﾟﾄﾗｯｸ運転工</v>
          </cell>
          <cell r="AB3421">
            <v>6.11</v>
          </cell>
          <cell r="AC3421">
            <v>60620</v>
          </cell>
          <cell r="AD3421">
            <v>370388.2</v>
          </cell>
          <cell r="AF3421" t="e">
            <v>#N/A</v>
          </cell>
          <cell r="AH3421">
            <v>0</v>
          </cell>
          <cell r="AI3421">
            <v>0</v>
          </cell>
          <cell r="AK3421" t="e">
            <v>#N/A</v>
          </cell>
          <cell r="AM3421">
            <v>0</v>
          </cell>
          <cell r="AN3421">
            <v>0</v>
          </cell>
          <cell r="AP3421" t="e">
            <v>#N/A</v>
          </cell>
          <cell r="AR3421">
            <v>0</v>
          </cell>
          <cell r="AS3421">
            <v>0</v>
          </cell>
          <cell r="AU3421" t="e">
            <v>#N/A</v>
          </cell>
          <cell r="AW3421">
            <v>0</v>
          </cell>
          <cell r="AX3421">
            <v>0</v>
          </cell>
          <cell r="AZ3421" t="e">
            <v>#N/A</v>
          </cell>
          <cell r="BB3421">
            <v>0</v>
          </cell>
          <cell r="BC3421">
            <v>0</v>
          </cell>
          <cell r="BE3421" t="e">
            <v>#N/A</v>
          </cell>
          <cell r="BG3421">
            <v>0</v>
          </cell>
          <cell r="BH3421">
            <v>0</v>
          </cell>
          <cell r="BJ3421" t="e">
            <v>#N/A</v>
          </cell>
          <cell r="BL3421">
            <v>0</v>
          </cell>
          <cell r="BM3421">
            <v>0</v>
          </cell>
          <cell r="BO3421" t="e">
            <v>#N/A</v>
          </cell>
          <cell r="BQ3421">
            <v>0</v>
          </cell>
          <cell r="BR3421">
            <v>0</v>
          </cell>
          <cell r="BT3421" t="e">
            <v>#N/A</v>
          </cell>
          <cell r="BV3421">
            <v>0</v>
          </cell>
          <cell r="BW3421">
            <v>0</v>
          </cell>
          <cell r="CW3421">
            <v>127</v>
          </cell>
          <cell r="CX3421" t="str">
            <v>諸雑費</v>
          </cell>
          <cell r="CY3421">
            <v>1</v>
          </cell>
          <cell r="DA3421">
            <v>11.799999999988358</v>
          </cell>
          <cell r="DG3421">
            <v>1</v>
          </cell>
        </row>
        <row r="3422">
          <cell r="Q3422">
            <v>7595</v>
          </cell>
          <cell r="R3422" t="str">
            <v>ｺﾝｸﾘｰﾄｶﾞﾗ(無筋)運搬工</v>
          </cell>
          <cell r="S3422" t="str">
            <v>10t-16.6～27.0㎞以下</v>
          </cell>
          <cell r="T3422" t="str">
            <v>山積0.45m3</v>
          </cell>
          <cell r="U3422" t="str">
            <v>ｍ3</v>
          </cell>
          <cell r="V3422">
            <v>4965</v>
          </cell>
          <cell r="W3422" t="str">
            <v>厚労省参考p.177</v>
          </cell>
          <cell r="X3422" t="str">
            <v>DID区間あり　管路土工</v>
          </cell>
          <cell r="Y3422">
            <v>100</v>
          </cell>
          <cell r="Z3422">
            <v>1099</v>
          </cell>
          <cell r="AA3422" t="str">
            <v>ﾀﾞﾝﾌﾟﾄﾗｯｸ運転工</v>
          </cell>
          <cell r="AB3422">
            <v>8.19</v>
          </cell>
          <cell r="AC3422">
            <v>60620</v>
          </cell>
          <cell r="AD3422">
            <v>496477.8</v>
          </cell>
          <cell r="AF3422" t="e">
            <v>#N/A</v>
          </cell>
          <cell r="AH3422">
            <v>0</v>
          </cell>
          <cell r="AI3422">
            <v>0</v>
          </cell>
          <cell r="AK3422" t="e">
            <v>#N/A</v>
          </cell>
          <cell r="AM3422">
            <v>0</v>
          </cell>
          <cell r="AN3422">
            <v>0</v>
          </cell>
          <cell r="AP3422" t="e">
            <v>#N/A</v>
          </cell>
          <cell r="AR3422">
            <v>0</v>
          </cell>
          <cell r="AS3422">
            <v>0</v>
          </cell>
          <cell r="AU3422" t="e">
            <v>#N/A</v>
          </cell>
          <cell r="AW3422">
            <v>0</v>
          </cell>
          <cell r="AX3422">
            <v>0</v>
          </cell>
          <cell r="AZ3422" t="e">
            <v>#N/A</v>
          </cell>
          <cell r="BB3422">
            <v>0</v>
          </cell>
          <cell r="BC3422">
            <v>0</v>
          </cell>
          <cell r="BE3422" t="e">
            <v>#N/A</v>
          </cell>
          <cell r="BG3422">
            <v>0</v>
          </cell>
          <cell r="BH3422">
            <v>0</v>
          </cell>
          <cell r="BJ3422" t="e">
            <v>#N/A</v>
          </cell>
          <cell r="BL3422">
            <v>0</v>
          </cell>
          <cell r="BM3422">
            <v>0</v>
          </cell>
          <cell r="BO3422" t="e">
            <v>#N/A</v>
          </cell>
          <cell r="BQ3422">
            <v>0</v>
          </cell>
          <cell r="BR3422">
            <v>0</v>
          </cell>
          <cell r="BT3422" t="e">
            <v>#N/A</v>
          </cell>
          <cell r="BV3422">
            <v>0</v>
          </cell>
          <cell r="BW3422">
            <v>0</v>
          </cell>
          <cell r="CW3422">
            <v>127</v>
          </cell>
          <cell r="CX3422" t="str">
            <v>諸雑費</v>
          </cell>
          <cell r="CY3422">
            <v>1</v>
          </cell>
          <cell r="DA3422">
            <v>22.200000000011642</v>
          </cell>
          <cell r="DG3422">
            <v>1</v>
          </cell>
        </row>
        <row r="3423">
          <cell r="Q3423">
            <v>7596</v>
          </cell>
          <cell r="R3423" t="str">
            <v>ｺﾝｸﾘｰﾄｶﾞﾗ(無筋)運搬工</v>
          </cell>
          <cell r="S3423" t="str">
            <v>10t-27.1～60.0㎞以下</v>
          </cell>
          <cell r="T3423" t="str">
            <v>山積0.45m3</v>
          </cell>
          <cell r="U3423" t="str">
            <v>ｍ3</v>
          </cell>
          <cell r="V3423">
            <v>7408</v>
          </cell>
          <cell r="W3423" t="str">
            <v>厚労省参考p.177</v>
          </cell>
          <cell r="X3423" t="str">
            <v>DID区間あり　管路土工</v>
          </cell>
          <cell r="Y3423">
            <v>100</v>
          </cell>
          <cell r="Z3423">
            <v>1099</v>
          </cell>
          <cell r="AA3423" t="str">
            <v>ﾀﾞﾝﾌﾟﾄﾗｯｸ運転工</v>
          </cell>
          <cell r="AB3423">
            <v>12.22</v>
          </cell>
          <cell r="AC3423">
            <v>60620</v>
          </cell>
          <cell r="AD3423">
            <v>740776.4</v>
          </cell>
          <cell r="AF3423" t="e">
            <v>#N/A</v>
          </cell>
          <cell r="AH3423">
            <v>0</v>
          </cell>
          <cell r="AI3423">
            <v>0</v>
          </cell>
          <cell r="AK3423" t="e">
            <v>#N/A</v>
          </cell>
          <cell r="AM3423">
            <v>0</v>
          </cell>
          <cell r="AN3423">
            <v>0</v>
          </cell>
          <cell r="AP3423" t="e">
            <v>#N/A</v>
          </cell>
          <cell r="AR3423">
            <v>0</v>
          </cell>
          <cell r="AS3423">
            <v>0</v>
          </cell>
          <cell r="AU3423" t="e">
            <v>#N/A</v>
          </cell>
          <cell r="AW3423">
            <v>0</v>
          </cell>
          <cell r="AX3423">
            <v>0</v>
          </cell>
          <cell r="AZ3423" t="e">
            <v>#N/A</v>
          </cell>
          <cell r="BB3423">
            <v>0</v>
          </cell>
          <cell r="BC3423">
            <v>0</v>
          </cell>
          <cell r="BE3423" t="e">
            <v>#N/A</v>
          </cell>
          <cell r="BG3423">
            <v>0</v>
          </cell>
          <cell r="BH3423">
            <v>0</v>
          </cell>
          <cell r="BJ3423" t="e">
            <v>#N/A</v>
          </cell>
          <cell r="BL3423">
            <v>0</v>
          </cell>
          <cell r="BM3423">
            <v>0</v>
          </cell>
          <cell r="BO3423" t="e">
            <v>#N/A</v>
          </cell>
          <cell r="BQ3423">
            <v>0</v>
          </cell>
          <cell r="BR3423">
            <v>0</v>
          </cell>
          <cell r="BT3423" t="e">
            <v>#N/A</v>
          </cell>
          <cell r="BV3423">
            <v>0</v>
          </cell>
          <cell r="BW3423">
            <v>0</v>
          </cell>
          <cell r="CW3423">
            <v>127</v>
          </cell>
          <cell r="CX3423" t="str">
            <v>諸雑費</v>
          </cell>
          <cell r="CY3423">
            <v>1</v>
          </cell>
          <cell r="DA3423">
            <v>23.599999999976717</v>
          </cell>
          <cell r="DG3423">
            <v>1</v>
          </cell>
        </row>
        <row r="3424">
          <cell r="Q3424">
            <v>7597</v>
          </cell>
          <cell r="R3424" t="str">
            <v>ｱｽ塊運搬工</v>
          </cell>
          <cell r="S3424" t="str">
            <v>10t-0.5㎞以下</v>
          </cell>
          <cell r="T3424" t="str">
            <v>山積0.45m3</v>
          </cell>
          <cell r="U3424" t="str">
            <v>ｍ3</v>
          </cell>
          <cell r="V3424">
            <v>945</v>
          </cell>
          <cell r="W3424" t="str">
            <v>厚労省参考p.177</v>
          </cell>
          <cell r="X3424" t="str">
            <v>DID区間あり　管路土工</v>
          </cell>
          <cell r="Y3424">
            <v>100</v>
          </cell>
          <cell r="Z3424">
            <v>1099</v>
          </cell>
          <cell r="AA3424" t="str">
            <v>ﾀﾞﾝﾌﾟﾄﾗｯｸ運転工</v>
          </cell>
          <cell r="AB3424">
            <v>1.56</v>
          </cell>
          <cell r="AC3424">
            <v>60620</v>
          </cell>
          <cell r="AD3424">
            <v>94567.2</v>
          </cell>
          <cell r="AF3424" t="e">
            <v>#N/A</v>
          </cell>
          <cell r="AH3424">
            <v>0</v>
          </cell>
          <cell r="AI3424">
            <v>0</v>
          </cell>
          <cell r="AK3424" t="e">
            <v>#N/A</v>
          </cell>
          <cell r="AM3424">
            <v>0</v>
          </cell>
          <cell r="AN3424">
            <v>0</v>
          </cell>
          <cell r="AP3424" t="e">
            <v>#N/A</v>
          </cell>
          <cell r="AR3424">
            <v>0</v>
          </cell>
          <cell r="AS3424">
            <v>0</v>
          </cell>
          <cell r="AU3424" t="e">
            <v>#N/A</v>
          </cell>
          <cell r="AW3424">
            <v>0</v>
          </cell>
          <cell r="AX3424">
            <v>0</v>
          </cell>
          <cell r="AZ3424" t="e">
            <v>#N/A</v>
          </cell>
          <cell r="BB3424">
            <v>0</v>
          </cell>
          <cell r="BC3424">
            <v>0</v>
          </cell>
          <cell r="BE3424" t="e">
            <v>#N/A</v>
          </cell>
          <cell r="BG3424">
            <v>0</v>
          </cell>
          <cell r="BH3424">
            <v>0</v>
          </cell>
          <cell r="BJ3424" t="e">
            <v>#N/A</v>
          </cell>
          <cell r="BL3424">
            <v>0</v>
          </cell>
          <cell r="BM3424">
            <v>0</v>
          </cell>
          <cell r="BO3424" t="e">
            <v>#N/A</v>
          </cell>
          <cell r="BQ3424">
            <v>0</v>
          </cell>
          <cell r="BR3424">
            <v>0</v>
          </cell>
          <cell r="BT3424" t="e">
            <v>#N/A</v>
          </cell>
          <cell r="BV3424">
            <v>0</v>
          </cell>
          <cell r="BW3424">
            <v>0</v>
          </cell>
          <cell r="CW3424">
            <v>127</v>
          </cell>
          <cell r="CX3424" t="str">
            <v>諸雑費</v>
          </cell>
          <cell r="CY3424">
            <v>1</v>
          </cell>
          <cell r="DA3424">
            <v>2.8000000000029104</v>
          </cell>
          <cell r="DG3424">
            <v>1</v>
          </cell>
        </row>
        <row r="3425">
          <cell r="Q3425">
            <v>7598</v>
          </cell>
          <cell r="R3425" t="str">
            <v>ｱｽ塊運搬工</v>
          </cell>
          <cell r="S3425" t="str">
            <v>10t-0.6～1.0㎞以下</v>
          </cell>
          <cell r="T3425" t="str">
            <v>山積0.45m3</v>
          </cell>
          <cell r="U3425" t="str">
            <v>ｍ3</v>
          </cell>
          <cell r="V3425">
            <v>1104</v>
          </cell>
          <cell r="W3425" t="str">
            <v>厚労省参考p.177</v>
          </cell>
          <cell r="X3425" t="str">
            <v>DID区間あり　管路土工</v>
          </cell>
          <cell r="Y3425">
            <v>100</v>
          </cell>
          <cell r="Z3425">
            <v>1099</v>
          </cell>
          <cell r="AA3425" t="str">
            <v>ﾀﾞﾝﾌﾟﾄﾗｯｸ運転工</v>
          </cell>
          <cell r="AB3425">
            <v>1.82</v>
          </cell>
          <cell r="AC3425">
            <v>60620</v>
          </cell>
          <cell r="AD3425">
            <v>110328.4</v>
          </cell>
          <cell r="AF3425" t="e">
            <v>#N/A</v>
          </cell>
          <cell r="AH3425">
            <v>0</v>
          </cell>
          <cell r="AI3425">
            <v>0</v>
          </cell>
          <cell r="AK3425" t="e">
            <v>#N/A</v>
          </cell>
          <cell r="AM3425">
            <v>0</v>
          </cell>
          <cell r="AN3425">
            <v>0</v>
          </cell>
          <cell r="AP3425" t="e">
            <v>#N/A</v>
          </cell>
          <cell r="AR3425">
            <v>0</v>
          </cell>
          <cell r="AS3425">
            <v>0</v>
          </cell>
          <cell r="AU3425" t="e">
            <v>#N/A</v>
          </cell>
          <cell r="AW3425">
            <v>0</v>
          </cell>
          <cell r="AX3425">
            <v>0</v>
          </cell>
          <cell r="AZ3425" t="e">
            <v>#N/A</v>
          </cell>
          <cell r="BB3425">
            <v>0</v>
          </cell>
          <cell r="BC3425">
            <v>0</v>
          </cell>
          <cell r="BE3425" t="e">
            <v>#N/A</v>
          </cell>
          <cell r="BG3425">
            <v>0</v>
          </cell>
          <cell r="BH3425">
            <v>0</v>
          </cell>
          <cell r="BJ3425" t="e">
            <v>#N/A</v>
          </cell>
          <cell r="BL3425">
            <v>0</v>
          </cell>
          <cell r="BM3425">
            <v>0</v>
          </cell>
          <cell r="BO3425" t="e">
            <v>#N/A</v>
          </cell>
          <cell r="BQ3425">
            <v>0</v>
          </cell>
          <cell r="BR3425">
            <v>0</v>
          </cell>
          <cell r="BT3425" t="e">
            <v>#N/A</v>
          </cell>
          <cell r="BV3425">
            <v>0</v>
          </cell>
          <cell r="BW3425">
            <v>0</v>
          </cell>
          <cell r="CW3425">
            <v>127</v>
          </cell>
          <cell r="CX3425" t="str">
            <v>諸雑費</v>
          </cell>
          <cell r="CY3425">
            <v>1</v>
          </cell>
          <cell r="DA3425">
            <v>71.600000000005821</v>
          </cell>
          <cell r="DG3425">
            <v>1</v>
          </cell>
        </row>
        <row r="3426">
          <cell r="Q3426">
            <v>7599</v>
          </cell>
          <cell r="R3426" t="str">
            <v>ｱｽ塊運搬工</v>
          </cell>
          <cell r="S3426" t="str">
            <v>10t-1.1～1.5㎞以下</v>
          </cell>
          <cell r="T3426" t="str">
            <v>山積0.45m3</v>
          </cell>
          <cell r="U3426" t="str">
            <v>ｍ3</v>
          </cell>
          <cell r="V3426">
            <v>1183</v>
          </cell>
          <cell r="W3426" t="str">
            <v>厚労省参考p.177</v>
          </cell>
          <cell r="X3426" t="str">
            <v>DID区間あり　管路土工</v>
          </cell>
          <cell r="Y3426">
            <v>100</v>
          </cell>
          <cell r="Z3426">
            <v>1099</v>
          </cell>
          <cell r="AA3426" t="str">
            <v>ﾀﾞﾝﾌﾟﾄﾗｯｸ運転工</v>
          </cell>
          <cell r="AB3426">
            <v>1.95</v>
          </cell>
          <cell r="AC3426">
            <v>60620</v>
          </cell>
          <cell r="AD3426">
            <v>118209</v>
          </cell>
          <cell r="AF3426" t="e">
            <v>#N/A</v>
          </cell>
          <cell r="AH3426">
            <v>0</v>
          </cell>
          <cell r="AI3426">
            <v>0</v>
          </cell>
          <cell r="AK3426" t="e">
            <v>#N/A</v>
          </cell>
          <cell r="AM3426">
            <v>0</v>
          </cell>
          <cell r="AN3426">
            <v>0</v>
          </cell>
          <cell r="AP3426" t="e">
            <v>#N/A</v>
          </cell>
          <cell r="AR3426">
            <v>0</v>
          </cell>
          <cell r="AS3426">
            <v>0</v>
          </cell>
          <cell r="AU3426" t="e">
            <v>#N/A</v>
          </cell>
          <cell r="AW3426">
            <v>0</v>
          </cell>
          <cell r="AX3426">
            <v>0</v>
          </cell>
          <cell r="AZ3426" t="e">
            <v>#N/A</v>
          </cell>
          <cell r="BB3426">
            <v>0</v>
          </cell>
          <cell r="BC3426">
            <v>0</v>
          </cell>
          <cell r="BE3426" t="e">
            <v>#N/A</v>
          </cell>
          <cell r="BG3426">
            <v>0</v>
          </cell>
          <cell r="BH3426">
            <v>0</v>
          </cell>
          <cell r="BJ3426" t="e">
            <v>#N/A</v>
          </cell>
          <cell r="BL3426">
            <v>0</v>
          </cell>
          <cell r="BM3426">
            <v>0</v>
          </cell>
          <cell r="BO3426" t="e">
            <v>#N/A</v>
          </cell>
          <cell r="BQ3426">
            <v>0</v>
          </cell>
          <cell r="BR3426">
            <v>0</v>
          </cell>
          <cell r="BT3426" t="e">
            <v>#N/A</v>
          </cell>
          <cell r="BV3426">
            <v>0</v>
          </cell>
          <cell r="BW3426">
            <v>0</v>
          </cell>
          <cell r="CW3426">
            <v>127</v>
          </cell>
          <cell r="CX3426" t="str">
            <v>諸雑費</v>
          </cell>
          <cell r="CY3426">
            <v>1</v>
          </cell>
          <cell r="DA3426">
            <v>91</v>
          </cell>
          <cell r="DG3426">
            <v>1</v>
          </cell>
        </row>
        <row r="3427">
          <cell r="Q3427">
            <v>7600</v>
          </cell>
          <cell r="R3427" t="str">
            <v>ｱｽ塊運搬工</v>
          </cell>
          <cell r="S3427" t="str">
            <v>10t-1.6～2.0㎞以下</v>
          </cell>
          <cell r="T3427" t="str">
            <v>山積0.45m3</v>
          </cell>
          <cell r="U3427" t="str">
            <v>ｍ3</v>
          </cell>
          <cell r="V3427">
            <v>1261</v>
          </cell>
          <cell r="W3427" t="str">
            <v>厚労省参考p.177</v>
          </cell>
          <cell r="X3427" t="str">
            <v>DID区間あり　管路土工</v>
          </cell>
          <cell r="Y3427">
            <v>100</v>
          </cell>
          <cell r="Z3427">
            <v>1099</v>
          </cell>
          <cell r="AA3427" t="str">
            <v>ﾀﾞﾝﾌﾟﾄﾗｯｸ運転工</v>
          </cell>
          <cell r="AB3427">
            <v>2.08</v>
          </cell>
          <cell r="AC3427">
            <v>60620</v>
          </cell>
          <cell r="AD3427">
            <v>126089.60000000001</v>
          </cell>
          <cell r="AF3427" t="e">
            <v>#N/A</v>
          </cell>
          <cell r="AH3427">
            <v>0</v>
          </cell>
          <cell r="AI3427">
            <v>0</v>
          </cell>
          <cell r="AK3427" t="e">
            <v>#N/A</v>
          </cell>
          <cell r="AM3427">
            <v>0</v>
          </cell>
          <cell r="AN3427">
            <v>0</v>
          </cell>
          <cell r="AP3427" t="e">
            <v>#N/A</v>
          </cell>
          <cell r="AR3427">
            <v>0</v>
          </cell>
          <cell r="AS3427">
            <v>0</v>
          </cell>
          <cell r="AU3427" t="e">
            <v>#N/A</v>
          </cell>
          <cell r="AW3427">
            <v>0</v>
          </cell>
          <cell r="AX3427">
            <v>0</v>
          </cell>
          <cell r="AZ3427" t="e">
            <v>#N/A</v>
          </cell>
          <cell r="BB3427">
            <v>0</v>
          </cell>
          <cell r="BC3427">
            <v>0</v>
          </cell>
          <cell r="BE3427" t="e">
            <v>#N/A</v>
          </cell>
          <cell r="BG3427">
            <v>0</v>
          </cell>
          <cell r="BH3427">
            <v>0</v>
          </cell>
          <cell r="BJ3427" t="e">
            <v>#N/A</v>
          </cell>
          <cell r="BL3427">
            <v>0</v>
          </cell>
          <cell r="BM3427">
            <v>0</v>
          </cell>
          <cell r="BO3427" t="e">
            <v>#N/A</v>
          </cell>
          <cell r="BQ3427">
            <v>0</v>
          </cell>
          <cell r="BR3427">
            <v>0</v>
          </cell>
          <cell r="BT3427" t="e">
            <v>#N/A</v>
          </cell>
          <cell r="BV3427">
            <v>0</v>
          </cell>
          <cell r="BW3427">
            <v>0</v>
          </cell>
          <cell r="CW3427">
            <v>127</v>
          </cell>
          <cell r="CX3427" t="str">
            <v>諸雑費</v>
          </cell>
          <cell r="CY3427">
            <v>1</v>
          </cell>
          <cell r="DA3427">
            <v>10.399999999994179</v>
          </cell>
          <cell r="DG3427">
            <v>1</v>
          </cell>
        </row>
        <row r="3428">
          <cell r="Q3428">
            <v>7601</v>
          </cell>
          <cell r="R3428" t="str">
            <v>ｱｽ塊運搬工</v>
          </cell>
          <cell r="S3428" t="str">
            <v>10t-2.1～2.5㎞以下</v>
          </cell>
          <cell r="T3428" t="str">
            <v>山積0.45m3</v>
          </cell>
          <cell r="U3428" t="str">
            <v>ｍ3</v>
          </cell>
          <cell r="V3428">
            <v>1419</v>
          </cell>
          <cell r="W3428" t="str">
            <v>厚労省参考p.177</v>
          </cell>
          <cell r="X3428" t="str">
            <v>DID区間あり　管路土工</v>
          </cell>
          <cell r="Y3428">
            <v>100</v>
          </cell>
          <cell r="Z3428">
            <v>1099</v>
          </cell>
          <cell r="AA3428" t="str">
            <v>ﾀﾞﾝﾌﾟﾄﾗｯｸ運転工</v>
          </cell>
          <cell r="AB3428">
            <v>2.34</v>
          </cell>
          <cell r="AC3428">
            <v>60620</v>
          </cell>
          <cell r="AD3428">
            <v>141850.79999999999</v>
          </cell>
          <cell r="AF3428" t="e">
            <v>#N/A</v>
          </cell>
          <cell r="AH3428">
            <v>0</v>
          </cell>
          <cell r="AI3428">
            <v>0</v>
          </cell>
          <cell r="AK3428" t="e">
            <v>#N/A</v>
          </cell>
          <cell r="AM3428">
            <v>0</v>
          </cell>
          <cell r="AN3428">
            <v>0</v>
          </cell>
          <cell r="AP3428" t="e">
            <v>#N/A</v>
          </cell>
          <cell r="AR3428">
            <v>0</v>
          </cell>
          <cell r="AS3428">
            <v>0</v>
          </cell>
          <cell r="AU3428" t="e">
            <v>#N/A</v>
          </cell>
          <cell r="AW3428">
            <v>0</v>
          </cell>
          <cell r="AX3428">
            <v>0</v>
          </cell>
          <cell r="AZ3428" t="e">
            <v>#N/A</v>
          </cell>
          <cell r="BB3428">
            <v>0</v>
          </cell>
          <cell r="BC3428">
            <v>0</v>
          </cell>
          <cell r="BE3428" t="e">
            <v>#N/A</v>
          </cell>
          <cell r="BG3428">
            <v>0</v>
          </cell>
          <cell r="BH3428">
            <v>0</v>
          </cell>
          <cell r="BJ3428" t="e">
            <v>#N/A</v>
          </cell>
          <cell r="BL3428">
            <v>0</v>
          </cell>
          <cell r="BM3428">
            <v>0</v>
          </cell>
          <cell r="BO3428" t="e">
            <v>#N/A</v>
          </cell>
          <cell r="BQ3428">
            <v>0</v>
          </cell>
          <cell r="BR3428">
            <v>0</v>
          </cell>
          <cell r="BT3428" t="e">
            <v>#N/A</v>
          </cell>
          <cell r="BV3428">
            <v>0</v>
          </cell>
          <cell r="BW3428">
            <v>0</v>
          </cell>
          <cell r="CW3428">
            <v>127</v>
          </cell>
          <cell r="CX3428" t="str">
            <v>諸雑費</v>
          </cell>
          <cell r="CY3428">
            <v>1</v>
          </cell>
          <cell r="DA3428">
            <v>49.200000000011642</v>
          </cell>
          <cell r="DG3428">
            <v>1</v>
          </cell>
        </row>
        <row r="3429">
          <cell r="Q3429">
            <v>7602</v>
          </cell>
          <cell r="R3429" t="str">
            <v>ｱｽ塊運搬工</v>
          </cell>
          <cell r="S3429" t="str">
            <v>10t-2.6～3.0㎞以下</v>
          </cell>
          <cell r="T3429" t="str">
            <v>山積0.45m3</v>
          </cell>
          <cell r="U3429" t="str">
            <v>ｍ3</v>
          </cell>
          <cell r="V3429">
            <v>1498</v>
          </cell>
          <cell r="W3429" t="str">
            <v>厚労省参考p.177</v>
          </cell>
          <cell r="X3429" t="str">
            <v>DID区間あり　管路土工</v>
          </cell>
          <cell r="Y3429">
            <v>100</v>
          </cell>
          <cell r="Z3429">
            <v>1099</v>
          </cell>
          <cell r="AA3429" t="str">
            <v>ﾀﾞﾝﾌﾟﾄﾗｯｸ運転工</v>
          </cell>
          <cell r="AB3429">
            <v>2.4700000000000002</v>
          </cell>
          <cell r="AC3429">
            <v>60620</v>
          </cell>
          <cell r="AD3429">
            <v>149731.4</v>
          </cell>
          <cell r="AF3429" t="e">
            <v>#N/A</v>
          </cell>
          <cell r="AH3429">
            <v>0</v>
          </cell>
          <cell r="AI3429">
            <v>0</v>
          </cell>
          <cell r="AK3429" t="e">
            <v>#N/A</v>
          </cell>
          <cell r="AM3429">
            <v>0</v>
          </cell>
          <cell r="AN3429">
            <v>0</v>
          </cell>
          <cell r="AP3429" t="e">
            <v>#N/A</v>
          </cell>
          <cell r="AR3429">
            <v>0</v>
          </cell>
          <cell r="AS3429">
            <v>0</v>
          </cell>
          <cell r="AU3429" t="e">
            <v>#N/A</v>
          </cell>
          <cell r="AW3429">
            <v>0</v>
          </cell>
          <cell r="AX3429">
            <v>0</v>
          </cell>
          <cell r="AZ3429" t="e">
            <v>#N/A</v>
          </cell>
          <cell r="BB3429">
            <v>0</v>
          </cell>
          <cell r="BC3429">
            <v>0</v>
          </cell>
          <cell r="BE3429" t="e">
            <v>#N/A</v>
          </cell>
          <cell r="BG3429">
            <v>0</v>
          </cell>
          <cell r="BH3429">
            <v>0</v>
          </cell>
          <cell r="BJ3429" t="e">
            <v>#N/A</v>
          </cell>
          <cell r="BL3429">
            <v>0</v>
          </cell>
          <cell r="BM3429">
            <v>0</v>
          </cell>
          <cell r="BO3429" t="e">
            <v>#N/A</v>
          </cell>
          <cell r="BQ3429">
            <v>0</v>
          </cell>
          <cell r="BR3429">
            <v>0</v>
          </cell>
          <cell r="BT3429" t="e">
            <v>#N/A</v>
          </cell>
          <cell r="BV3429">
            <v>0</v>
          </cell>
          <cell r="BW3429">
            <v>0</v>
          </cell>
          <cell r="CW3429">
            <v>127</v>
          </cell>
          <cell r="CX3429" t="str">
            <v>諸雑費</v>
          </cell>
          <cell r="CY3429">
            <v>1</v>
          </cell>
          <cell r="DA3429">
            <v>68.600000000005821</v>
          </cell>
          <cell r="DG3429">
            <v>1</v>
          </cell>
        </row>
        <row r="3430">
          <cell r="Q3430">
            <v>7603</v>
          </cell>
          <cell r="R3430" t="str">
            <v>ｱｽ塊運搬工</v>
          </cell>
          <cell r="S3430" t="str">
            <v>10t-3.1～4.0㎞以下</v>
          </cell>
          <cell r="T3430" t="str">
            <v>山積0.45m3</v>
          </cell>
          <cell r="U3430" t="str">
            <v>ｍ3</v>
          </cell>
          <cell r="V3430">
            <v>1655</v>
          </cell>
          <cell r="W3430" t="str">
            <v>厚労省参考p.177</v>
          </cell>
          <cell r="X3430" t="str">
            <v>DID区間あり　管路土工</v>
          </cell>
          <cell r="Y3430">
            <v>100</v>
          </cell>
          <cell r="Z3430">
            <v>1099</v>
          </cell>
          <cell r="AA3430" t="str">
            <v>ﾀﾞﾝﾌﾟﾄﾗｯｸ運転工</v>
          </cell>
          <cell r="AB3430">
            <v>2.73</v>
          </cell>
          <cell r="AC3430">
            <v>60620</v>
          </cell>
          <cell r="AD3430">
            <v>165492.6</v>
          </cell>
          <cell r="AF3430" t="e">
            <v>#N/A</v>
          </cell>
          <cell r="AH3430">
            <v>0</v>
          </cell>
          <cell r="AI3430">
            <v>0</v>
          </cell>
          <cell r="AK3430" t="e">
            <v>#N/A</v>
          </cell>
          <cell r="AM3430">
            <v>0</v>
          </cell>
          <cell r="AN3430">
            <v>0</v>
          </cell>
          <cell r="AP3430" t="e">
            <v>#N/A</v>
          </cell>
          <cell r="AR3430">
            <v>0</v>
          </cell>
          <cell r="AS3430">
            <v>0</v>
          </cell>
          <cell r="AU3430" t="e">
            <v>#N/A</v>
          </cell>
          <cell r="AW3430">
            <v>0</v>
          </cell>
          <cell r="AX3430">
            <v>0</v>
          </cell>
          <cell r="AZ3430" t="e">
            <v>#N/A</v>
          </cell>
          <cell r="BB3430">
            <v>0</v>
          </cell>
          <cell r="BC3430">
            <v>0</v>
          </cell>
          <cell r="BE3430" t="e">
            <v>#N/A</v>
          </cell>
          <cell r="BG3430">
            <v>0</v>
          </cell>
          <cell r="BH3430">
            <v>0</v>
          </cell>
          <cell r="BJ3430" t="e">
            <v>#N/A</v>
          </cell>
          <cell r="BL3430">
            <v>0</v>
          </cell>
          <cell r="BM3430">
            <v>0</v>
          </cell>
          <cell r="BO3430" t="e">
            <v>#N/A</v>
          </cell>
          <cell r="BQ3430">
            <v>0</v>
          </cell>
          <cell r="BR3430">
            <v>0</v>
          </cell>
          <cell r="BT3430" t="e">
            <v>#N/A</v>
          </cell>
          <cell r="BV3430">
            <v>0</v>
          </cell>
          <cell r="BW3430">
            <v>0</v>
          </cell>
          <cell r="CW3430">
            <v>127</v>
          </cell>
          <cell r="CX3430" t="str">
            <v>諸雑費</v>
          </cell>
          <cell r="CY3430">
            <v>1</v>
          </cell>
          <cell r="DA3430">
            <v>7.3999999999941792</v>
          </cell>
          <cell r="DG3430">
            <v>1</v>
          </cell>
        </row>
        <row r="3431">
          <cell r="Q3431">
            <v>7604</v>
          </cell>
          <cell r="R3431" t="str">
            <v>ｱｽ塊運搬工</v>
          </cell>
          <cell r="S3431" t="str">
            <v>10t-4.1～5.0㎞以下</v>
          </cell>
          <cell r="T3431" t="str">
            <v>山積0.45m3</v>
          </cell>
          <cell r="U3431" t="str">
            <v>ｍ3</v>
          </cell>
          <cell r="V3431">
            <v>1892</v>
          </cell>
          <cell r="W3431" t="str">
            <v>厚労省参考p.177</v>
          </cell>
          <cell r="X3431" t="str">
            <v>DID区間あり　管路土工</v>
          </cell>
          <cell r="Y3431">
            <v>100</v>
          </cell>
          <cell r="Z3431">
            <v>1099</v>
          </cell>
          <cell r="AA3431" t="str">
            <v>ﾀﾞﾝﾌﾟﾄﾗｯｸ運転工</v>
          </cell>
          <cell r="AB3431">
            <v>3.12</v>
          </cell>
          <cell r="AC3431">
            <v>60620</v>
          </cell>
          <cell r="AD3431">
            <v>189134.4</v>
          </cell>
          <cell r="AF3431" t="e">
            <v>#N/A</v>
          </cell>
          <cell r="AH3431">
            <v>0</v>
          </cell>
          <cell r="AI3431">
            <v>0</v>
          </cell>
          <cell r="AK3431" t="e">
            <v>#N/A</v>
          </cell>
          <cell r="AM3431">
            <v>0</v>
          </cell>
          <cell r="AN3431">
            <v>0</v>
          </cell>
          <cell r="AP3431" t="e">
            <v>#N/A</v>
          </cell>
          <cell r="AR3431">
            <v>0</v>
          </cell>
          <cell r="AS3431">
            <v>0</v>
          </cell>
          <cell r="AU3431" t="e">
            <v>#N/A</v>
          </cell>
          <cell r="AW3431">
            <v>0</v>
          </cell>
          <cell r="AX3431">
            <v>0</v>
          </cell>
          <cell r="AZ3431" t="e">
            <v>#N/A</v>
          </cell>
          <cell r="BB3431">
            <v>0</v>
          </cell>
          <cell r="BC3431">
            <v>0</v>
          </cell>
          <cell r="BE3431" t="e">
            <v>#N/A</v>
          </cell>
          <cell r="BG3431">
            <v>0</v>
          </cell>
          <cell r="BH3431">
            <v>0</v>
          </cell>
          <cell r="BJ3431" t="e">
            <v>#N/A</v>
          </cell>
          <cell r="BL3431">
            <v>0</v>
          </cell>
          <cell r="BM3431">
            <v>0</v>
          </cell>
          <cell r="BO3431" t="e">
            <v>#N/A</v>
          </cell>
          <cell r="BQ3431">
            <v>0</v>
          </cell>
          <cell r="BR3431">
            <v>0</v>
          </cell>
          <cell r="BT3431" t="e">
            <v>#N/A</v>
          </cell>
          <cell r="BV3431">
            <v>0</v>
          </cell>
          <cell r="BW3431">
            <v>0</v>
          </cell>
          <cell r="CW3431">
            <v>127</v>
          </cell>
          <cell r="CX3431" t="str">
            <v>諸雑費</v>
          </cell>
          <cell r="CY3431">
            <v>1</v>
          </cell>
          <cell r="DA3431">
            <v>65.600000000005821</v>
          </cell>
          <cell r="DG3431">
            <v>1</v>
          </cell>
        </row>
        <row r="3432">
          <cell r="Q3432">
            <v>7605</v>
          </cell>
          <cell r="R3432" t="str">
            <v>ｱｽ塊運搬工</v>
          </cell>
          <cell r="S3432" t="str">
            <v>10t-5.1～6.5㎞以下</v>
          </cell>
          <cell r="T3432" t="str">
            <v>山積0.45m3</v>
          </cell>
          <cell r="U3432" t="str">
            <v>ｍ3</v>
          </cell>
          <cell r="V3432">
            <v>2128</v>
          </cell>
          <cell r="W3432" t="str">
            <v>厚労省参考p.177</v>
          </cell>
          <cell r="X3432" t="str">
            <v>DID区間あり　管路土工</v>
          </cell>
          <cell r="Y3432">
            <v>100</v>
          </cell>
          <cell r="Z3432">
            <v>1099</v>
          </cell>
          <cell r="AA3432" t="str">
            <v>ﾀﾞﾝﾌﾟﾄﾗｯｸ運転工</v>
          </cell>
          <cell r="AB3432">
            <v>3.51</v>
          </cell>
          <cell r="AC3432">
            <v>60620</v>
          </cell>
          <cell r="AD3432">
            <v>212776.2</v>
          </cell>
          <cell r="AF3432" t="e">
            <v>#N/A</v>
          </cell>
          <cell r="AH3432">
            <v>0</v>
          </cell>
          <cell r="AI3432">
            <v>0</v>
          </cell>
          <cell r="AK3432" t="e">
            <v>#N/A</v>
          </cell>
          <cell r="AM3432">
            <v>0</v>
          </cell>
          <cell r="AN3432">
            <v>0</v>
          </cell>
          <cell r="AP3432" t="e">
            <v>#N/A</v>
          </cell>
          <cell r="AR3432">
            <v>0</v>
          </cell>
          <cell r="AS3432">
            <v>0</v>
          </cell>
          <cell r="AU3432" t="e">
            <v>#N/A</v>
          </cell>
          <cell r="AW3432">
            <v>0</v>
          </cell>
          <cell r="AX3432">
            <v>0</v>
          </cell>
          <cell r="AZ3432" t="e">
            <v>#N/A</v>
          </cell>
          <cell r="BB3432">
            <v>0</v>
          </cell>
          <cell r="BC3432">
            <v>0</v>
          </cell>
          <cell r="BE3432" t="e">
            <v>#N/A</v>
          </cell>
          <cell r="BG3432">
            <v>0</v>
          </cell>
          <cell r="BH3432">
            <v>0</v>
          </cell>
          <cell r="BJ3432" t="e">
            <v>#N/A</v>
          </cell>
          <cell r="BL3432">
            <v>0</v>
          </cell>
          <cell r="BM3432">
            <v>0</v>
          </cell>
          <cell r="BO3432" t="e">
            <v>#N/A</v>
          </cell>
          <cell r="BQ3432">
            <v>0</v>
          </cell>
          <cell r="BR3432">
            <v>0</v>
          </cell>
          <cell r="BT3432" t="e">
            <v>#N/A</v>
          </cell>
          <cell r="BV3432">
            <v>0</v>
          </cell>
          <cell r="BW3432">
            <v>0</v>
          </cell>
          <cell r="CW3432">
            <v>127</v>
          </cell>
          <cell r="CX3432" t="str">
            <v>諸雑費</v>
          </cell>
          <cell r="CY3432">
            <v>1</v>
          </cell>
          <cell r="DA3432">
            <v>23.799999999988358</v>
          </cell>
          <cell r="DG3432">
            <v>1</v>
          </cell>
        </row>
        <row r="3433">
          <cell r="Q3433">
            <v>7606</v>
          </cell>
          <cell r="R3433" t="str">
            <v>ｱｽ塊運搬工</v>
          </cell>
          <cell r="S3433" t="str">
            <v>10t-6.6～8.5㎞以下</v>
          </cell>
          <cell r="T3433" t="str">
            <v>山積0.45m3</v>
          </cell>
          <cell r="U3433" t="str">
            <v>ｍ3</v>
          </cell>
          <cell r="V3433">
            <v>2443</v>
          </cell>
          <cell r="W3433" t="str">
            <v>厚労省参考p.177</v>
          </cell>
          <cell r="X3433" t="str">
            <v>DID区間あり　管路土工</v>
          </cell>
          <cell r="Y3433">
            <v>100</v>
          </cell>
          <cell r="Z3433">
            <v>1099</v>
          </cell>
          <cell r="AA3433" t="str">
            <v>ﾀﾞﾝﾌﾟﾄﾗｯｸ運転工</v>
          </cell>
          <cell r="AB3433">
            <v>4.03</v>
          </cell>
          <cell r="AC3433">
            <v>60620</v>
          </cell>
          <cell r="AD3433">
            <v>244298.6</v>
          </cell>
          <cell r="AF3433" t="e">
            <v>#N/A</v>
          </cell>
          <cell r="AH3433">
            <v>0</v>
          </cell>
          <cell r="AI3433">
            <v>0</v>
          </cell>
          <cell r="AK3433" t="e">
            <v>#N/A</v>
          </cell>
          <cell r="AM3433">
            <v>0</v>
          </cell>
          <cell r="AN3433">
            <v>0</v>
          </cell>
          <cell r="AP3433" t="e">
            <v>#N/A</v>
          </cell>
          <cell r="AR3433">
            <v>0</v>
          </cell>
          <cell r="AS3433">
            <v>0</v>
          </cell>
          <cell r="AU3433" t="e">
            <v>#N/A</v>
          </cell>
          <cell r="AW3433">
            <v>0</v>
          </cell>
          <cell r="AX3433">
            <v>0</v>
          </cell>
          <cell r="AZ3433" t="e">
            <v>#N/A</v>
          </cell>
          <cell r="BB3433">
            <v>0</v>
          </cell>
          <cell r="BC3433">
            <v>0</v>
          </cell>
          <cell r="BE3433" t="e">
            <v>#N/A</v>
          </cell>
          <cell r="BG3433">
            <v>0</v>
          </cell>
          <cell r="BH3433">
            <v>0</v>
          </cell>
          <cell r="BJ3433" t="e">
            <v>#N/A</v>
          </cell>
          <cell r="BL3433">
            <v>0</v>
          </cell>
          <cell r="BM3433">
            <v>0</v>
          </cell>
          <cell r="BO3433" t="e">
            <v>#N/A</v>
          </cell>
          <cell r="BQ3433">
            <v>0</v>
          </cell>
          <cell r="BR3433">
            <v>0</v>
          </cell>
          <cell r="BT3433" t="e">
            <v>#N/A</v>
          </cell>
          <cell r="BV3433">
            <v>0</v>
          </cell>
          <cell r="BW3433">
            <v>0</v>
          </cell>
          <cell r="CW3433">
            <v>127</v>
          </cell>
          <cell r="CX3433" t="str">
            <v>諸雑費</v>
          </cell>
          <cell r="CY3433">
            <v>1</v>
          </cell>
          <cell r="DA3433">
            <v>1.3999999999941792</v>
          </cell>
          <cell r="DG3433">
            <v>1</v>
          </cell>
        </row>
        <row r="3434">
          <cell r="Q3434">
            <v>7607</v>
          </cell>
          <cell r="R3434" t="str">
            <v>ｱｽ塊運搬工</v>
          </cell>
          <cell r="S3434" t="str">
            <v>10t-8.6～11.5㎞以下</v>
          </cell>
          <cell r="T3434" t="str">
            <v>山積0.45m3</v>
          </cell>
          <cell r="U3434" t="str">
            <v>ｍ3</v>
          </cell>
          <cell r="V3434">
            <v>2995</v>
          </cell>
          <cell r="W3434" t="str">
            <v>厚労省参考p.177</v>
          </cell>
          <cell r="X3434" t="str">
            <v>DID区間あり　管路土工</v>
          </cell>
          <cell r="Y3434">
            <v>100</v>
          </cell>
          <cell r="Z3434">
            <v>1099</v>
          </cell>
          <cell r="AA3434" t="str">
            <v>ﾀﾞﾝﾌﾟﾄﾗｯｸ運転工</v>
          </cell>
          <cell r="AB3434">
            <v>4.9400000000000004</v>
          </cell>
          <cell r="AC3434">
            <v>60620</v>
          </cell>
          <cell r="AD3434">
            <v>299462.8</v>
          </cell>
          <cell r="AF3434" t="e">
            <v>#N/A</v>
          </cell>
          <cell r="AH3434">
            <v>0</v>
          </cell>
          <cell r="AI3434">
            <v>0</v>
          </cell>
          <cell r="AK3434" t="e">
            <v>#N/A</v>
          </cell>
          <cell r="AM3434">
            <v>0</v>
          </cell>
          <cell r="AN3434">
            <v>0</v>
          </cell>
          <cell r="AP3434" t="e">
            <v>#N/A</v>
          </cell>
          <cell r="AR3434">
            <v>0</v>
          </cell>
          <cell r="AS3434">
            <v>0</v>
          </cell>
          <cell r="AU3434" t="e">
            <v>#N/A</v>
          </cell>
          <cell r="AW3434">
            <v>0</v>
          </cell>
          <cell r="AX3434">
            <v>0</v>
          </cell>
          <cell r="AZ3434" t="e">
            <v>#N/A</v>
          </cell>
          <cell r="BB3434">
            <v>0</v>
          </cell>
          <cell r="BC3434">
            <v>0</v>
          </cell>
          <cell r="BE3434" t="e">
            <v>#N/A</v>
          </cell>
          <cell r="BG3434">
            <v>0</v>
          </cell>
          <cell r="BH3434">
            <v>0</v>
          </cell>
          <cell r="BJ3434" t="e">
            <v>#N/A</v>
          </cell>
          <cell r="BL3434">
            <v>0</v>
          </cell>
          <cell r="BM3434">
            <v>0</v>
          </cell>
          <cell r="BO3434" t="e">
            <v>#N/A</v>
          </cell>
          <cell r="BQ3434">
            <v>0</v>
          </cell>
          <cell r="BR3434">
            <v>0</v>
          </cell>
          <cell r="BT3434" t="e">
            <v>#N/A</v>
          </cell>
          <cell r="BV3434">
            <v>0</v>
          </cell>
          <cell r="BW3434">
            <v>0</v>
          </cell>
          <cell r="CW3434">
            <v>127</v>
          </cell>
          <cell r="CX3434" t="str">
            <v>諸雑費</v>
          </cell>
          <cell r="CY3434">
            <v>1</v>
          </cell>
          <cell r="DA3434">
            <v>37.200000000011642</v>
          </cell>
          <cell r="DG3434">
            <v>1</v>
          </cell>
        </row>
        <row r="3435">
          <cell r="Q3435">
            <v>7608</v>
          </cell>
          <cell r="R3435" t="str">
            <v>ｱｽ塊運搬工</v>
          </cell>
          <cell r="S3435" t="str">
            <v>10t-11.6～16.5㎞以下</v>
          </cell>
          <cell r="T3435" t="str">
            <v>山積0.45m3</v>
          </cell>
          <cell r="U3435" t="str">
            <v>ｍ3</v>
          </cell>
          <cell r="V3435">
            <v>3704</v>
          </cell>
          <cell r="W3435" t="str">
            <v>厚労省参考p.177</v>
          </cell>
          <cell r="X3435" t="str">
            <v>DID区間あり　管路土工</v>
          </cell>
          <cell r="Y3435">
            <v>100</v>
          </cell>
          <cell r="Z3435">
            <v>1099</v>
          </cell>
          <cell r="AA3435" t="str">
            <v>ﾀﾞﾝﾌﾟﾄﾗｯｸ運転工</v>
          </cell>
          <cell r="AB3435">
            <v>6.11</v>
          </cell>
          <cell r="AC3435">
            <v>60620</v>
          </cell>
          <cell r="AD3435">
            <v>370388.2</v>
          </cell>
          <cell r="AF3435" t="e">
            <v>#N/A</v>
          </cell>
          <cell r="AH3435">
            <v>0</v>
          </cell>
          <cell r="AI3435">
            <v>0</v>
          </cell>
          <cell r="AK3435" t="e">
            <v>#N/A</v>
          </cell>
          <cell r="AM3435">
            <v>0</v>
          </cell>
          <cell r="AN3435">
            <v>0</v>
          </cell>
          <cell r="AP3435" t="e">
            <v>#N/A</v>
          </cell>
          <cell r="AR3435">
            <v>0</v>
          </cell>
          <cell r="AS3435">
            <v>0</v>
          </cell>
          <cell r="AU3435" t="e">
            <v>#N/A</v>
          </cell>
          <cell r="AW3435">
            <v>0</v>
          </cell>
          <cell r="AX3435">
            <v>0</v>
          </cell>
          <cell r="AZ3435" t="e">
            <v>#N/A</v>
          </cell>
          <cell r="BB3435">
            <v>0</v>
          </cell>
          <cell r="BC3435">
            <v>0</v>
          </cell>
          <cell r="BE3435" t="e">
            <v>#N/A</v>
          </cell>
          <cell r="BG3435">
            <v>0</v>
          </cell>
          <cell r="BH3435">
            <v>0</v>
          </cell>
          <cell r="BJ3435" t="e">
            <v>#N/A</v>
          </cell>
          <cell r="BL3435">
            <v>0</v>
          </cell>
          <cell r="BM3435">
            <v>0</v>
          </cell>
          <cell r="BO3435" t="e">
            <v>#N/A</v>
          </cell>
          <cell r="BQ3435">
            <v>0</v>
          </cell>
          <cell r="BR3435">
            <v>0</v>
          </cell>
          <cell r="BT3435" t="e">
            <v>#N/A</v>
          </cell>
          <cell r="BV3435">
            <v>0</v>
          </cell>
          <cell r="BW3435">
            <v>0</v>
          </cell>
          <cell r="CW3435">
            <v>127</v>
          </cell>
          <cell r="CX3435" t="str">
            <v>諸雑費</v>
          </cell>
          <cell r="CY3435">
            <v>1</v>
          </cell>
          <cell r="DA3435">
            <v>11.799999999988358</v>
          </cell>
          <cell r="DG3435">
            <v>1</v>
          </cell>
        </row>
        <row r="3436">
          <cell r="Q3436">
            <v>7609</v>
          </cell>
          <cell r="R3436" t="str">
            <v>ｱｽ塊運搬工</v>
          </cell>
          <cell r="S3436" t="str">
            <v>10t-16.6～27.0㎞以下</v>
          </cell>
          <cell r="T3436" t="str">
            <v>山積0.45m3</v>
          </cell>
          <cell r="U3436" t="str">
            <v>ｍ3</v>
          </cell>
          <cell r="V3436">
            <v>4965</v>
          </cell>
          <cell r="W3436" t="str">
            <v>厚労省参考p.177</v>
          </cell>
          <cell r="X3436" t="str">
            <v>DID区間あり　管路土工</v>
          </cell>
          <cell r="Y3436">
            <v>100</v>
          </cell>
          <cell r="Z3436">
            <v>1099</v>
          </cell>
          <cell r="AA3436" t="str">
            <v>ﾀﾞﾝﾌﾟﾄﾗｯｸ運転工</v>
          </cell>
          <cell r="AB3436">
            <v>8.19</v>
          </cell>
          <cell r="AC3436">
            <v>60620</v>
          </cell>
          <cell r="AD3436">
            <v>496477.8</v>
          </cell>
          <cell r="AF3436" t="e">
            <v>#N/A</v>
          </cell>
          <cell r="AH3436">
            <v>0</v>
          </cell>
          <cell r="AI3436">
            <v>0</v>
          </cell>
          <cell r="AK3436" t="e">
            <v>#N/A</v>
          </cell>
          <cell r="AM3436">
            <v>0</v>
          </cell>
          <cell r="AN3436">
            <v>0</v>
          </cell>
          <cell r="AP3436" t="e">
            <v>#N/A</v>
          </cell>
          <cell r="AR3436">
            <v>0</v>
          </cell>
          <cell r="AS3436">
            <v>0</v>
          </cell>
          <cell r="AU3436" t="e">
            <v>#N/A</v>
          </cell>
          <cell r="AW3436">
            <v>0</v>
          </cell>
          <cell r="AX3436">
            <v>0</v>
          </cell>
          <cell r="AZ3436" t="e">
            <v>#N/A</v>
          </cell>
          <cell r="BB3436">
            <v>0</v>
          </cell>
          <cell r="BC3436">
            <v>0</v>
          </cell>
          <cell r="BE3436" t="e">
            <v>#N/A</v>
          </cell>
          <cell r="BG3436">
            <v>0</v>
          </cell>
          <cell r="BH3436">
            <v>0</v>
          </cell>
          <cell r="BJ3436" t="e">
            <v>#N/A</v>
          </cell>
          <cell r="BL3436">
            <v>0</v>
          </cell>
          <cell r="BM3436">
            <v>0</v>
          </cell>
          <cell r="BO3436" t="e">
            <v>#N/A</v>
          </cell>
          <cell r="BQ3436">
            <v>0</v>
          </cell>
          <cell r="BR3436">
            <v>0</v>
          </cell>
          <cell r="BT3436" t="e">
            <v>#N/A</v>
          </cell>
          <cell r="BV3436">
            <v>0</v>
          </cell>
          <cell r="BW3436">
            <v>0</v>
          </cell>
          <cell r="CW3436">
            <v>127</v>
          </cell>
          <cell r="CX3436" t="str">
            <v>諸雑費</v>
          </cell>
          <cell r="CY3436">
            <v>1</v>
          </cell>
          <cell r="DA3436">
            <v>22.200000000011642</v>
          </cell>
          <cell r="DG3436">
            <v>1</v>
          </cell>
        </row>
        <row r="3437">
          <cell r="Q3437">
            <v>7610</v>
          </cell>
          <cell r="R3437" t="str">
            <v>ｱｽ塊運搬工</v>
          </cell>
          <cell r="S3437" t="str">
            <v>10t-27.1～60.0㎞以下</v>
          </cell>
          <cell r="T3437" t="str">
            <v>山積0.45m3</v>
          </cell>
          <cell r="U3437" t="str">
            <v>ｍ3</v>
          </cell>
          <cell r="V3437">
            <v>7408</v>
          </cell>
          <cell r="W3437" t="str">
            <v>厚労省参考p.177</v>
          </cell>
          <cell r="X3437" t="str">
            <v>DID区間あり　管路土工</v>
          </cell>
          <cell r="Y3437">
            <v>100</v>
          </cell>
          <cell r="Z3437">
            <v>1099</v>
          </cell>
          <cell r="AA3437" t="str">
            <v>ﾀﾞﾝﾌﾟﾄﾗｯｸ運転工</v>
          </cell>
          <cell r="AB3437">
            <v>12.22</v>
          </cell>
          <cell r="AC3437">
            <v>60620</v>
          </cell>
          <cell r="AD3437">
            <v>740776.4</v>
          </cell>
          <cell r="AF3437" t="e">
            <v>#N/A</v>
          </cell>
          <cell r="AH3437">
            <v>0</v>
          </cell>
          <cell r="AI3437">
            <v>0</v>
          </cell>
          <cell r="AK3437" t="e">
            <v>#N/A</v>
          </cell>
          <cell r="AM3437">
            <v>0</v>
          </cell>
          <cell r="AN3437">
            <v>0</v>
          </cell>
          <cell r="AP3437" t="e">
            <v>#N/A</v>
          </cell>
          <cell r="AR3437">
            <v>0</v>
          </cell>
          <cell r="AS3437">
            <v>0</v>
          </cell>
          <cell r="AU3437" t="e">
            <v>#N/A</v>
          </cell>
          <cell r="AW3437">
            <v>0</v>
          </cell>
          <cell r="AX3437">
            <v>0</v>
          </cell>
          <cell r="AZ3437" t="e">
            <v>#N/A</v>
          </cell>
          <cell r="BB3437">
            <v>0</v>
          </cell>
          <cell r="BC3437">
            <v>0</v>
          </cell>
          <cell r="BE3437" t="e">
            <v>#N/A</v>
          </cell>
          <cell r="BG3437">
            <v>0</v>
          </cell>
          <cell r="BH3437">
            <v>0</v>
          </cell>
          <cell r="BJ3437" t="e">
            <v>#N/A</v>
          </cell>
          <cell r="BL3437">
            <v>0</v>
          </cell>
          <cell r="BM3437">
            <v>0</v>
          </cell>
          <cell r="BO3437" t="e">
            <v>#N/A</v>
          </cell>
          <cell r="BQ3437">
            <v>0</v>
          </cell>
          <cell r="BR3437">
            <v>0</v>
          </cell>
          <cell r="BT3437" t="e">
            <v>#N/A</v>
          </cell>
          <cell r="BV3437">
            <v>0</v>
          </cell>
          <cell r="BW3437">
            <v>0</v>
          </cell>
          <cell r="CW3437">
            <v>127</v>
          </cell>
          <cell r="CX3437" t="str">
            <v>諸雑費</v>
          </cell>
          <cell r="CY3437">
            <v>1</v>
          </cell>
          <cell r="DA3437">
            <v>23.599999999976717</v>
          </cell>
          <cell r="DG3437">
            <v>1</v>
          </cell>
        </row>
        <row r="3438">
          <cell r="Q3438">
            <v>7611</v>
          </cell>
          <cell r="R3438" t="str">
            <v>軟岩運搬工</v>
          </cell>
          <cell r="S3438" t="str">
            <v>10t-0.5㎞以下</v>
          </cell>
          <cell r="T3438" t="str">
            <v>山積0.45m3</v>
          </cell>
          <cell r="U3438" t="str">
            <v>ｍ3</v>
          </cell>
          <cell r="V3438">
            <v>887</v>
          </cell>
          <cell r="W3438" t="str">
            <v>厚労省参考p.177</v>
          </cell>
          <cell r="X3438" t="str">
            <v>DID区間あり　管路土工</v>
          </cell>
          <cell r="Y3438">
            <v>100</v>
          </cell>
          <cell r="Z3438">
            <v>1099</v>
          </cell>
          <cell r="AA3438" t="str">
            <v>ﾀﾞﾝﾌﾟﾄﾗｯｸ運転工</v>
          </cell>
          <cell r="AB3438">
            <v>1.464</v>
          </cell>
          <cell r="AC3438">
            <v>60620</v>
          </cell>
          <cell r="AD3438">
            <v>88747.68</v>
          </cell>
          <cell r="AF3438" t="e">
            <v>#N/A</v>
          </cell>
          <cell r="AH3438">
            <v>0</v>
          </cell>
          <cell r="AI3438">
            <v>0</v>
          </cell>
          <cell r="AK3438" t="e">
            <v>#N/A</v>
          </cell>
          <cell r="AM3438">
            <v>0</v>
          </cell>
          <cell r="AN3438">
            <v>0</v>
          </cell>
          <cell r="AP3438" t="e">
            <v>#N/A</v>
          </cell>
          <cell r="AR3438">
            <v>0</v>
          </cell>
          <cell r="AS3438">
            <v>0</v>
          </cell>
          <cell r="AU3438" t="e">
            <v>#N/A</v>
          </cell>
          <cell r="AW3438">
            <v>0</v>
          </cell>
          <cell r="AX3438">
            <v>0</v>
          </cell>
          <cell r="AZ3438" t="e">
            <v>#N/A</v>
          </cell>
          <cell r="BB3438">
            <v>0</v>
          </cell>
          <cell r="BC3438">
            <v>0</v>
          </cell>
          <cell r="BE3438" t="e">
            <v>#N/A</v>
          </cell>
          <cell r="BG3438">
            <v>0</v>
          </cell>
          <cell r="BH3438">
            <v>0</v>
          </cell>
          <cell r="BJ3438" t="e">
            <v>#N/A</v>
          </cell>
          <cell r="BL3438">
            <v>0</v>
          </cell>
          <cell r="BM3438">
            <v>0</v>
          </cell>
          <cell r="BO3438" t="e">
            <v>#N/A</v>
          </cell>
          <cell r="BQ3438">
            <v>0</v>
          </cell>
          <cell r="BR3438">
            <v>0</v>
          </cell>
          <cell r="BT3438" t="e">
            <v>#N/A</v>
          </cell>
          <cell r="BV3438">
            <v>0</v>
          </cell>
          <cell r="BW3438">
            <v>0</v>
          </cell>
          <cell r="CW3438">
            <v>127</v>
          </cell>
          <cell r="CX3438" t="str">
            <v>諸雑費</v>
          </cell>
          <cell r="CY3438">
            <v>1</v>
          </cell>
          <cell r="DA3438">
            <v>2.3200000000069849</v>
          </cell>
          <cell r="DG3438">
            <v>1</v>
          </cell>
        </row>
        <row r="3439">
          <cell r="Q3439">
            <v>7612</v>
          </cell>
          <cell r="R3439" t="str">
            <v>軟岩運搬工</v>
          </cell>
          <cell r="S3439" t="str">
            <v>10t-0.6～1.0㎞以下</v>
          </cell>
          <cell r="T3439" t="str">
            <v>山積0.45m3</v>
          </cell>
          <cell r="U3439" t="str">
            <v>ｍ3</v>
          </cell>
          <cell r="V3439">
            <v>1036</v>
          </cell>
          <cell r="W3439" t="str">
            <v>厚労省参考p.177</v>
          </cell>
          <cell r="X3439" t="str">
            <v>DID区間あり　管路土工</v>
          </cell>
          <cell r="Y3439">
            <v>100</v>
          </cell>
          <cell r="Z3439">
            <v>1099</v>
          </cell>
          <cell r="AA3439" t="str">
            <v>ﾀﾞﾝﾌﾟﾄﾗｯｸ運転工</v>
          </cell>
          <cell r="AB3439">
            <v>1.708</v>
          </cell>
          <cell r="AC3439">
            <v>60620</v>
          </cell>
          <cell r="AD3439">
            <v>103538.96</v>
          </cell>
          <cell r="AF3439" t="e">
            <v>#N/A</v>
          </cell>
          <cell r="AH3439">
            <v>0</v>
          </cell>
          <cell r="AI3439">
            <v>0</v>
          </cell>
          <cell r="AK3439" t="e">
            <v>#N/A</v>
          </cell>
          <cell r="AM3439">
            <v>0</v>
          </cell>
          <cell r="AN3439">
            <v>0</v>
          </cell>
          <cell r="AP3439" t="e">
            <v>#N/A</v>
          </cell>
          <cell r="AR3439">
            <v>0</v>
          </cell>
          <cell r="AS3439">
            <v>0</v>
          </cell>
          <cell r="AU3439" t="e">
            <v>#N/A</v>
          </cell>
          <cell r="AW3439">
            <v>0</v>
          </cell>
          <cell r="AX3439">
            <v>0</v>
          </cell>
          <cell r="AZ3439" t="e">
            <v>#N/A</v>
          </cell>
          <cell r="BB3439">
            <v>0</v>
          </cell>
          <cell r="BC3439">
            <v>0</v>
          </cell>
          <cell r="BE3439" t="e">
            <v>#N/A</v>
          </cell>
          <cell r="BG3439">
            <v>0</v>
          </cell>
          <cell r="BH3439">
            <v>0</v>
          </cell>
          <cell r="BJ3439" t="e">
            <v>#N/A</v>
          </cell>
          <cell r="BL3439">
            <v>0</v>
          </cell>
          <cell r="BM3439">
            <v>0</v>
          </cell>
          <cell r="BO3439" t="e">
            <v>#N/A</v>
          </cell>
          <cell r="BQ3439">
            <v>0</v>
          </cell>
          <cell r="BR3439">
            <v>0</v>
          </cell>
          <cell r="BT3439" t="e">
            <v>#N/A</v>
          </cell>
          <cell r="BV3439">
            <v>0</v>
          </cell>
          <cell r="BW3439">
            <v>0</v>
          </cell>
          <cell r="CW3439">
            <v>127</v>
          </cell>
          <cell r="CX3439" t="str">
            <v>諸雑費</v>
          </cell>
          <cell r="CY3439">
            <v>1</v>
          </cell>
          <cell r="DA3439">
            <v>61.039999999993597</v>
          </cell>
          <cell r="DG3439">
            <v>1</v>
          </cell>
        </row>
        <row r="3440">
          <cell r="Q3440">
            <v>7613</v>
          </cell>
          <cell r="R3440" t="str">
            <v>軟岩運搬工</v>
          </cell>
          <cell r="S3440" t="str">
            <v>10t-1.1～1.5㎞以下</v>
          </cell>
          <cell r="T3440" t="str">
            <v>山積0.45m3</v>
          </cell>
          <cell r="U3440" t="str">
            <v>ｍ3</v>
          </cell>
          <cell r="V3440">
            <v>1110</v>
          </cell>
          <cell r="W3440" t="str">
            <v>厚労省参考p.177</v>
          </cell>
          <cell r="X3440" t="str">
            <v>DID区間あり　管路土工</v>
          </cell>
          <cell r="Y3440">
            <v>100</v>
          </cell>
          <cell r="Z3440">
            <v>1099</v>
          </cell>
          <cell r="AA3440" t="str">
            <v>ﾀﾞﾝﾌﾟﾄﾗｯｸ運転工</v>
          </cell>
          <cell r="AB3440">
            <v>1.83</v>
          </cell>
          <cell r="AC3440">
            <v>60620</v>
          </cell>
          <cell r="AD3440">
            <v>110934.6</v>
          </cell>
          <cell r="AF3440" t="e">
            <v>#N/A</v>
          </cell>
          <cell r="AH3440">
            <v>0</v>
          </cell>
          <cell r="AI3440">
            <v>0</v>
          </cell>
          <cell r="AK3440" t="e">
            <v>#N/A</v>
          </cell>
          <cell r="AM3440">
            <v>0</v>
          </cell>
          <cell r="AN3440">
            <v>0</v>
          </cell>
          <cell r="AP3440" t="e">
            <v>#N/A</v>
          </cell>
          <cell r="AR3440">
            <v>0</v>
          </cell>
          <cell r="AS3440">
            <v>0</v>
          </cell>
          <cell r="AU3440" t="e">
            <v>#N/A</v>
          </cell>
          <cell r="AW3440">
            <v>0</v>
          </cell>
          <cell r="AX3440">
            <v>0</v>
          </cell>
          <cell r="AZ3440" t="e">
            <v>#N/A</v>
          </cell>
          <cell r="BB3440">
            <v>0</v>
          </cell>
          <cell r="BC3440">
            <v>0</v>
          </cell>
          <cell r="BE3440" t="e">
            <v>#N/A</v>
          </cell>
          <cell r="BG3440">
            <v>0</v>
          </cell>
          <cell r="BH3440">
            <v>0</v>
          </cell>
          <cell r="BJ3440" t="e">
            <v>#N/A</v>
          </cell>
          <cell r="BL3440">
            <v>0</v>
          </cell>
          <cell r="BM3440">
            <v>0</v>
          </cell>
          <cell r="BO3440" t="e">
            <v>#N/A</v>
          </cell>
          <cell r="BQ3440">
            <v>0</v>
          </cell>
          <cell r="BR3440">
            <v>0</v>
          </cell>
          <cell r="BT3440" t="e">
            <v>#N/A</v>
          </cell>
          <cell r="BV3440">
            <v>0</v>
          </cell>
          <cell r="BW3440">
            <v>0</v>
          </cell>
          <cell r="CW3440">
            <v>127</v>
          </cell>
          <cell r="CX3440" t="str">
            <v>諸雑費</v>
          </cell>
          <cell r="CY3440">
            <v>1</v>
          </cell>
          <cell r="DA3440">
            <v>65.399999999994179</v>
          </cell>
          <cell r="DG3440">
            <v>1</v>
          </cell>
        </row>
        <row r="3441">
          <cell r="Q3441">
            <v>7614</v>
          </cell>
          <cell r="R3441" t="str">
            <v>軟岩運搬工</v>
          </cell>
          <cell r="S3441" t="str">
            <v>10t-1.6～2.0㎞以下</v>
          </cell>
          <cell r="T3441" t="str">
            <v>山積0.45m3</v>
          </cell>
          <cell r="U3441" t="str">
            <v>ｍ3</v>
          </cell>
          <cell r="V3441">
            <v>1184</v>
          </cell>
          <cell r="W3441" t="str">
            <v>厚労省参考p.177</v>
          </cell>
          <cell r="X3441" t="str">
            <v>DID区間あり　管路土工</v>
          </cell>
          <cell r="Y3441">
            <v>100</v>
          </cell>
          <cell r="Z3441">
            <v>1099</v>
          </cell>
          <cell r="AA3441" t="str">
            <v>ﾀﾞﾝﾌﾟﾄﾗｯｸ運転工</v>
          </cell>
          <cell r="AB3441">
            <v>1.952</v>
          </cell>
          <cell r="AC3441">
            <v>60620</v>
          </cell>
          <cell r="AD3441">
            <v>118330.24000000001</v>
          </cell>
          <cell r="AF3441" t="e">
            <v>#N/A</v>
          </cell>
          <cell r="AH3441">
            <v>0</v>
          </cell>
          <cell r="AI3441">
            <v>0</v>
          </cell>
          <cell r="AK3441" t="e">
            <v>#N/A</v>
          </cell>
          <cell r="AM3441">
            <v>0</v>
          </cell>
          <cell r="AN3441">
            <v>0</v>
          </cell>
          <cell r="AP3441" t="e">
            <v>#N/A</v>
          </cell>
          <cell r="AR3441">
            <v>0</v>
          </cell>
          <cell r="AS3441">
            <v>0</v>
          </cell>
          <cell r="AU3441" t="e">
            <v>#N/A</v>
          </cell>
          <cell r="AW3441">
            <v>0</v>
          </cell>
          <cell r="AX3441">
            <v>0</v>
          </cell>
          <cell r="AZ3441" t="e">
            <v>#N/A</v>
          </cell>
          <cell r="BB3441">
            <v>0</v>
          </cell>
          <cell r="BC3441">
            <v>0</v>
          </cell>
          <cell r="BE3441" t="e">
            <v>#N/A</v>
          </cell>
          <cell r="BG3441">
            <v>0</v>
          </cell>
          <cell r="BH3441">
            <v>0</v>
          </cell>
          <cell r="BJ3441" t="e">
            <v>#N/A</v>
          </cell>
          <cell r="BL3441">
            <v>0</v>
          </cell>
          <cell r="BM3441">
            <v>0</v>
          </cell>
          <cell r="BO3441" t="e">
            <v>#N/A</v>
          </cell>
          <cell r="BQ3441">
            <v>0</v>
          </cell>
          <cell r="BR3441">
            <v>0</v>
          </cell>
          <cell r="BT3441" t="e">
            <v>#N/A</v>
          </cell>
          <cell r="BV3441">
            <v>0</v>
          </cell>
          <cell r="BW3441">
            <v>0</v>
          </cell>
          <cell r="CW3441">
            <v>127</v>
          </cell>
          <cell r="CX3441" t="str">
            <v>諸雑費</v>
          </cell>
          <cell r="CY3441">
            <v>1</v>
          </cell>
          <cell r="DA3441">
            <v>69.759999999994761</v>
          </cell>
          <cell r="DG3441">
            <v>1</v>
          </cell>
        </row>
        <row r="3442">
          <cell r="Q3442">
            <v>7615</v>
          </cell>
          <cell r="R3442" t="str">
            <v>軟岩運搬工</v>
          </cell>
          <cell r="S3442" t="str">
            <v>10t-2.1～2.5㎞以下</v>
          </cell>
          <cell r="T3442" t="str">
            <v>山積0.45m3</v>
          </cell>
          <cell r="U3442" t="str">
            <v>ｍ3</v>
          </cell>
          <cell r="V3442">
            <v>1332</v>
          </cell>
          <cell r="W3442" t="str">
            <v>厚労省参考p.177</v>
          </cell>
          <cell r="X3442" t="str">
            <v>DID区間あり　管路土工</v>
          </cell>
          <cell r="Y3442">
            <v>100</v>
          </cell>
          <cell r="Z3442">
            <v>1099</v>
          </cell>
          <cell r="AA3442" t="str">
            <v>ﾀﾞﾝﾌﾟﾄﾗｯｸ運転工</v>
          </cell>
          <cell r="AB3442">
            <v>2.1960000000000002</v>
          </cell>
          <cell r="AC3442">
            <v>60620</v>
          </cell>
          <cell r="AD3442">
            <v>133121.51999999999</v>
          </cell>
          <cell r="AF3442" t="e">
            <v>#N/A</v>
          </cell>
          <cell r="AH3442">
            <v>0</v>
          </cell>
          <cell r="AI3442">
            <v>0</v>
          </cell>
          <cell r="AK3442" t="e">
            <v>#N/A</v>
          </cell>
          <cell r="AM3442">
            <v>0</v>
          </cell>
          <cell r="AN3442">
            <v>0</v>
          </cell>
          <cell r="AP3442" t="e">
            <v>#N/A</v>
          </cell>
          <cell r="AR3442">
            <v>0</v>
          </cell>
          <cell r="AS3442">
            <v>0</v>
          </cell>
          <cell r="AU3442" t="e">
            <v>#N/A</v>
          </cell>
          <cell r="AW3442">
            <v>0</v>
          </cell>
          <cell r="AX3442">
            <v>0</v>
          </cell>
          <cell r="AZ3442" t="e">
            <v>#N/A</v>
          </cell>
          <cell r="BB3442">
            <v>0</v>
          </cell>
          <cell r="BC3442">
            <v>0</v>
          </cell>
          <cell r="BE3442" t="e">
            <v>#N/A</v>
          </cell>
          <cell r="BG3442">
            <v>0</v>
          </cell>
          <cell r="BH3442">
            <v>0</v>
          </cell>
          <cell r="BJ3442" t="e">
            <v>#N/A</v>
          </cell>
          <cell r="BL3442">
            <v>0</v>
          </cell>
          <cell r="BM3442">
            <v>0</v>
          </cell>
          <cell r="BO3442" t="e">
            <v>#N/A</v>
          </cell>
          <cell r="BQ3442">
            <v>0</v>
          </cell>
          <cell r="BR3442">
            <v>0</v>
          </cell>
          <cell r="BT3442" t="e">
            <v>#N/A</v>
          </cell>
          <cell r="BV3442">
            <v>0</v>
          </cell>
          <cell r="BW3442">
            <v>0</v>
          </cell>
          <cell r="CW3442">
            <v>127</v>
          </cell>
          <cell r="CX3442" t="str">
            <v>諸雑費</v>
          </cell>
          <cell r="CY3442">
            <v>1</v>
          </cell>
          <cell r="DA3442">
            <v>78.480000000010477</v>
          </cell>
          <cell r="DG3442">
            <v>1</v>
          </cell>
        </row>
        <row r="3443">
          <cell r="Q3443">
            <v>7616</v>
          </cell>
          <cell r="R3443" t="str">
            <v>軟岩運搬工</v>
          </cell>
          <cell r="S3443" t="str">
            <v>10t-2.6～3.0㎞以下</v>
          </cell>
          <cell r="T3443" t="str">
            <v>山積0.45m3</v>
          </cell>
          <cell r="U3443" t="str">
            <v>ｍ3</v>
          </cell>
          <cell r="V3443">
            <v>1406</v>
          </cell>
          <cell r="W3443" t="str">
            <v>厚労省参考p.177</v>
          </cell>
          <cell r="X3443" t="str">
            <v>DID区間あり　管路土工</v>
          </cell>
          <cell r="Y3443">
            <v>100</v>
          </cell>
          <cell r="Z3443">
            <v>1099</v>
          </cell>
          <cell r="AA3443" t="str">
            <v>ﾀﾞﾝﾌﾟﾄﾗｯｸ運転工</v>
          </cell>
          <cell r="AB3443">
            <v>2.3180000000000001</v>
          </cell>
          <cell r="AC3443">
            <v>60620</v>
          </cell>
          <cell r="AD3443">
            <v>140517.16</v>
          </cell>
          <cell r="AF3443" t="e">
            <v>#N/A</v>
          </cell>
          <cell r="AH3443">
            <v>0</v>
          </cell>
          <cell r="AI3443">
            <v>0</v>
          </cell>
          <cell r="AK3443" t="e">
            <v>#N/A</v>
          </cell>
          <cell r="AM3443">
            <v>0</v>
          </cell>
          <cell r="AN3443">
            <v>0</v>
          </cell>
          <cell r="AP3443" t="e">
            <v>#N/A</v>
          </cell>
          <cell r="AR3443">
            <v>0</v>
          </cell>
          <cell r="AS3443">
            <v>0</v>
          </cell>
          <cell r="AU3443" t="e">
            <v>#N/A</v>
          </cell>
          <cell r="AW3443">
            <v>0</v>
          </cell>
          <cell r="AX3443">
            <v>0</v>
          </cell>
          <cell r="AZ3443" t="e">
            <v>#N/A</v>
          </cell>
          <cell r="BB3443">
            <v>0</v>
          </cell>
          <cell r="BC3443">
            <v>0</v>
          </cell>
          <cell r="BE3443" t="e">
            <v>#N/A</v>
          </cell>
          <cell r="BG3443">
            <v>0</v>
          </cell>
          <cell r="BH3443">
            <v>0</v>
          </cell>
          <cell r="BJ3443" t="e">
            <v>#N/A</v>
          </cell>
          <cell r="BL3443">
            <v>0</v>
          </cell>
          <cell r="BM3443">
            <v>0</v>
          </cell>
          <cell r="BO3443" t="e">
            <v>#N/A</v>
          </cell>
          <cell r="BQ3443">
            <v>0</v>
          </cell>
          <cell r="BR3443">
            <v>0</v>
          </cell>
          <cell r="BT3443" t="e">
            <v>#N/A</v>
          </cell>
          <cell r="BV3443">
            <v>0</v>
          </cell>
          <cell r="BW3443">
            <v>0</v>
          </cell>
          <cell r="CW3443">
            <v>127</v>
          </cell>
          <cell r="CX3443" t="str">
            <v>諸雑費</v>
          </cell>
          <cell r="CY3443">
            <v>1</v>
          </cell>
          <cell r="DA3443">
            <v>82.839999999996508</v>
          </cell>
          <cell r="DG3443">
            <v>1</v>
          </cell>
        </row>
        <row r="3444">
          <cell r="Q3444">
            <v>7617</v>
          </cell>
          <cell r="R3444" t="str">
            <v>軟岩運搬工</v>
          </cell>
          <cell r="S3444" t="str">
            <v>10t-3.1～4.0㎞以下</v>
          </cell>
          <cell r="T3444" t="str">
            <v>山積0.45m3</v>
          </cell>
          <cell r="U3444" t="str">
            <v>ｍ3</v>
          </cell>
          <cell r="V3444">
            <v>1554</v>
          </cell>
          <cell r="W3444" t="str">
            <v>厚労省参考p.177</v>
          </cell>
          <cell r="X3444" t="str">
            <v>DID区間あり　管路土工</v>
          </cell>
          <cell r="Y3444">
            <v>100</v>
          </cell>
          <cell r="Z3444">
            <v>1099</v>
          </cell>
          <cell r="AA3444" t="str">
            <v>ﾀﾞﾝﾌﾟﾄﾗｯｸ運転工</v>
          </cell>
          <cell r="AB3444">
            <v>2.5619999999999998</v>
          </cell>
          <cell r="AC3444">
            <v>60620</v>
          </cell>
          <cell r="AD3444">
            <v>155308.44</v>
          </cell>
          <cell r="AF3444" t="e">
            <v>#N/A</v>
          </cell>
          <cell r="AH3444">
            <v>0</v>
          </cell>
          <cell r="AI3444">
            <v>0</v>
          </cell>
          <cell r="AK3444" t="e">
            <v>#N/A</v>
          </cell>
          <cell r="AM3444">
            <v>0</v>
          </cell>
          <cell r="AN3444">
            <v>0</v>
          </cell>
          <cell r="AP3444" t="e">
            <v>#N/A</v>
          </cell>
          <cell r="AR3444">
            <v>0</v>
          </cell>
          <cell r="AS3444">
            <v>0</v>
          </cell>
          <cell r="AU3444" t="e">
            <v>#N/A</v>
          </cell>
          <cell r="AW3444">
            <v>0</v>
          </cell>
          <cell r="AX3444">
            <v>0</v>
          </cell>
          <cell r="AZ3444" t="e">
            <v>#N/A</v>
          </cell>
          <cell r="BB3444">
            <v>0</v>
          </cell>
          <cell r="BC3444">
            <v>0</v>
          </cell>
          <cell r="BE3444" t="e">
            <v>#N/A</v>
          </cell>
          <cell r="BG3444">
            <v>0</v>
          </cell>
          <cell r="BH3444">
            <v>0</v>
          </cell>
          <cell r="BJ3444" t="e">
            <v>#N/A</v>
          </cell>
          <cell r="BL3444">
            <v>0</v>
          </cell>
          <cell r="BM3444">
            <v>0</v>
          </cell>
          <cell r="BO3444" t="e">
            <v>#N/A</v>
          </cell>
          <cell r="BQ3444">
            <v>0</v>
          </cell>
          <cell r="BR3444">
            <v>0</v>
          </cell>
          <cell r="BT3444" t="e">
            <v>#N/A</v>
          </cell>
          <cell r="BV3444">
            <v>0</v>
          </cell>
          <cell r="BW3444">
            <v>0</v>
          </cell>
          <cell r="CW3444">
            <v>127</v>
          </cell>
          <cell r="CX3444" t="str">
            <v>諸雑費</v>
          </cell>
          <cell r="CY3444">
            <v>1</v>
          </cell>
          <cell r="DA3444">
            <v>91.559999999997672</v>
          </cell>
          <cell r="DG3444">
            <v>1</v>
          </cell>
        </row>
        <row r="3445">
          <cell r="Q3445">
            <v>7618</v>
          </cell>
          <cell r="R3445" t="str">
            <v>軟岩運搬工</v>
          </cell>
          <cell r="S3445" t="str">
            <v>10t-4.1～5.0㎞以下</v>
          </cell>
          <cell r="T3445" t="str">
            <v>山積0.45m3</v>
          </cell>
          <cell r="U3445" t="str">
            <v>ｍ3</v>
          </cell>
          <cell r="V3445">
            <v>1775</v>
          </cell>
          <cell r="W3445" t="str">
            <v>厚労省参考p.177</v>
          </cell>
          <cell r="X3445" t="str">
            <v>DID区間あり　管路土工</v>
          </cell>
          <cell r="Y3445">
            <v>100</v>
          </cell>
          <cell r="Z3445">
            <v>1099</v>
          </cell>
          <cell r="AA3445" t="str">
            <v>ﾀﾞﾝﾌﾟﾄﾗｯｸ運転工</v>
          </cell>
          <cell r="AB3445">
            <v>2.9279999999999999</v>
          </cell>
          <cell r="AC3445">
            <v>60620</v>
          </cell>
          <cell r="AD3445">
            <v>177495.36</v>
          </cell>
          <cell r="AF3445" t="e">
            <v>#N/A</v>
          </cell>
          <cell r="AH3445">
            <v>0</v>
          </cell>
          <cell r="AI3445">
            <v>0</v>
          </cell>
          <cell r="AK3445" t="e">
            <v>#N/A</v>
          </cell>
          <cell r="AM3445">
            <v>0</v>
          </cell>
          <cell r="AN3445">
            <v>0</v>
          </cell>
          <cell r="AP3445" t="e">
            <v>#N/A</v>
          </cell>
          <cell r="AR3445">
            <v>0</v>
          </cell>
          <cell r="AS3445">
            <v>0</v>
          </cell>
          <cell r="AU3445" t="e">
            <v>#N/A</v>
          </cell>
          <cell r="AW3445">
            <v>0</v>
          </cell>
          <cell r="AX3445">
            <v>0</v>
          </cell>
          <cell r="AZ3445" t="e">
            <v>#N/A</v>
          </cell>
          <cell r="BB3445">
            <v>0</v>
          </cell>
          <cell r="BC3445">
            <v>0</v>
          </cell>
          <cell r="BE3445" t="e">
            <v>#N/A</v>
          </cell>
          <cell r="BG3445">
            <v>0</v>
          </cell>
          <cell r="BH3445">
            <v>0</v>
          </cell>
          <cell r="BJ3445" t="e">
            <v>#N/A</v>
          </cell>
          <cell r="BL3445">
            <v>0</v>
          </cell>
          <cell r="BM3445">
            <v>0</v>
          </cell>
          <cell r="BO3445" t="e">
            <v>#N/A</v>
          </cell>
          <cell r="BQ3445">
            <v>0</v>
          </cell>
          <cell r="BR3445">
            <v>0</v>
          </cell>
          <cell r="BT3445" t="e">
            <v>#N/A</v>
          </cell>
          <cell r="BV3445">
            <v>0</v>
          </cell>
          <cell r="BW3445">
            <v>0</v>
          </cell>
          <cell r="CW3445">
            <v>127</v>
          </cell>
          <cell r="CX3445" t="str">
            <v>諸雑費</v>
          </cell>
          <cell r="CY3445">
            <v>1</v>
          </cell>
          <cell r="DA3445">
            <v>4.6400000000139698</v>
          </cell>
          <cell r="DG3445">
            <v>1</v>
          </cell>
        </row>
        <row r="3446">
          <cell r="Q3446">
            <v>7619</v>
          </cell>
          <cell r="R3446" t="str">
            <v>軟岩運搬工</v>
          </cell>
          <cell r="S3446" t="str">
            <v>10t-5.1～6.5㎞以下</v>
          </cell>
          <cell r="T3446" t="str">
            <v>山積0.45m3</v>
          </cell>
          <cell r="U3446" t="str">
            <v>ｍ3</v>
          </cell>
          <cell r="V3446">
            <v>1997</v>
          </cell>
          <cell r="W3446" t="str">
            <v>厚労省参考p.177</v>
          </cell>
          <cell r="X3446" t="str">
            <v>DID区間あり　管路土工</v>
          </cell>
          <cell r="Y3446">
            <v>100</v>
          </cell>
          <cell r="Z3446">
            <v>1099</v>
          </cell>
          <cell r="AA3446" t="str">
            <v>ﾀﾞﾝﾌﾟﾄﾗｯｸ運転工</v>
          </cell>
          <cell r="AB3446">
            <v>3.294</v>
          </cell>
          <cell r="AC3446">
            <v>60620</v>
          </cell>
          <cell r="AD3446">
            <v>199682.28</v>
          </cell>
          <cell r="AF3446" t="e">
            <v>#N/A</v>
          </cell>
          <cell r="AH3446">
            <v>0</v>
          </cell>
          <cell r="AI3446">
            <v>0</v>
          </cell>
          <cell r="AK3446" t="e">
            <v>#N/A</v>
          </cell>
          <cell r="AM3446">
            <v>0</v>
          </cell>
          <cell r="AN3446">
            <v>0</v>
          </cell>
          <cell r="AP3446" t="e">
            <v>#N/A</v>
          </cell>
          <cell r="AR3446">
            <v>0</v>
          </cell>
          <cell r="AS3446">
            <v>0</v>
          </cell>
          <cell r="AU3446" t="e">
            <v>#N/A</v>
          </cell>
          <cell r="AW3446">
            <v>0</v>
          </cell>
          <cell r="AX3446">
            <v>0</v>
          </cell>
          <cell r="AZ3446" t="e">
            <v>#N/A</v>
          </cell>
          <cell r="BB3446">
            <v>0</v>
          </cell>
          <cell r="BC3446">
            <v>0</v>
          </cell>
          <cell r="BE3446" t="e">
            <v>#N/A</v>
          </cell>
          <cell r="BG3446">
            <v>0</v>
          </cell>
          <cell r="BH3446">
            <v>0</v>
          </cell>
          <cell r="BJ3446" t="e">
            <v>#N/A</v>
          </cell>
          <cell r="BL3446">
            <v>0</v>
          </cell>
          <cell r="BM3446">
            <v>0</v>
          </cell>
          <cell r="BO3446" t="e">
            <v>#N/A</v>
          </cell>
          <cell r="BQ3446">
            <v>0</v>
          </cell>
          <cell r="BR3446">
            <v>0</v>
          </cell>
          <cell r="BT3446" t="e">
            <v>#N/A</v>
          </cell>
          <cell r="BV3446">
            <v>0</v>
          </cell>
          <cell r="BW3446">
            <v>0</v>
          </cell>
          <cell r="CW3446">
            <v>127</v>
          </cell>
          <cell r="CX3446" t="str">
            <v>諸雑費</v>
          </cell>
          <cell r="CY3446">
            <v>1</v>
          </cell>
          <cell r="DA3446">
            <v>17.720000000001164</v>
          </cell>
          <cell r="DG3446">
            <v>1</v>
          </cell>
        </row>
        <row r="3447">
          <cell r="Q3447">
            <v>7620</v>
          </cell>
          <cell r="R3447" t="str">
            <v>軟岩運搬工</v>
          </cell>
          <cell r="S3447" t="str">
            <v>10t-6.6～8.5㎞以下</v>
          </cell>
          <cell r="T3447" t="str">
            <v>山積0.45m3</v>
          </cell>
          <cell r="U3447" t="str">
            <v>ｍ3</v>
          </cell>
          <cell r="V3447">
            <v>2293</v>
          </cell>
          <cell r="W3447" t="str">
            <v>厚労省参考p.177</v>
          </cell>
          <cell r="X3447" t="str">
            <v>DID区間あり　管路土工</v>
          </cell>
          <cell r="Y3447">
            <v>100</v>
          </cell>
          <cell r="Z3447">
            <v>1099</v>
          </cell>
          <cell r="AA3447" t="str">
            <v>ﾀﾞﾝﾌﾟﾄﾗｯｸ運転工</v>
          </cell>
          <cell r="AB3447">
            <v>3.782</v>
          </cell>
          <cell r="AC3447">
            <v>60620</v>
          </cell>
          <cell r="AD3447">
            <v>229264.84</v>
          </cell>
          <cell r="AF3447" t="e">
            <v>#N/A</v>
          </cell>
          <cell r="AH3447">
            <v>0</v>
          </cell>
          <cell r="AI3447">
            <v>0</v>
          </cell>
          <cell r="AK3447" t="e">
            <v>#N/A</v>
          </cell>
          <cell r="AM3447">
            <v>0</v>
          </cell>
          <cell r="AN3447">
            <v>0</v>
          </cell>
          <cell r="AP3447" t="e">
            <v>#N/A</v>
          </cell>
          <cell r="AR3447">
            <v>0</v>
          </cell>
          <cell r="AS3447">
            <v>0</v>
          </cell>
          <cell r="AU3447" t="e">
            <v>#N/A</v>
          </cell>
          <cell r="AW3447">
            <v>0</v>
          </cell>
          <cell r="AX3447">
            <v>0</v>
          </cell>
          <cell r="AZ3447" t="e">
            <v>#N/A</v>
          </cell>
          <cell r="BB3447">
            <v>0</v>
          </cell>
          <cell r="BC3447">
            <v>0</v>
          </cell>
          <cell r="BE3447" t="e">
            <v>#N/A</v>
          </cell>
          <cell r="BG3447">
            <v>0</v>
          </cell>
          <cell r="BH3447">
            <v>0</v>
          </cell>
          <cell r="BJ3447" t="e">
            <v>#N/A</v>
          </cell>
          <cell r="BL3447">
            <v>0</v>
          </cell>
          <cell r="BM3447">
            <v>0</v>
          </cell>
          <cell r="BO3447" t="e">
            <v>#N/A</v>
          </cell>
          <cell r="BQ3447">
            <v>0</v>
          </cell>
          <cell r="BR3447">
            <v>0</v>
          </cell>
          <cell r="BT3447" t="e">
            <v>#N/A</v>
          </cell>
          <cell r="BV3447">
            <v>0</v>
          </cell>
          <cell r="BW3447">
            <v>0</v>
          </cell>
          <cell r="CW3447">
            <v>127</v>
          </cell>
          <cell r="CX3447" t="str">
            <v>諸雑費</v>
          </cell>
          <cell r="CY3447">
            <v>1</v>
          </cell>
          <cell r="DA3447">
            <v>35.160000000003492</v>
          </cell>
          <cell r="DG3447">
            <v>1</v>
          </cell>
        </row>
        <row r="3448">
          <cell r="Q3448">
            <v>7621</v>
          </cell>
          <cell r="R3448" t="str">
            <v>軟岩運搬工</v>
          </cell>
          <cell r="S3448" t="str">
            <v>10t-8.6～11.5㎞以下</v>
          </cell>
          <cell r="T3448" t="str">
            <v>山積0.45m3</v>
          </cell>
          <cell r="U3448" t="str">
            <v>ｍ3</v>
          </cell>
          <cell r="V3448">
            <v>2811</v>
          </cell>
          <cell r="W3448" t="str">
            <v>厚労省参考p.177</v>
          </cell>
          <cell r="X3448" t="str">
            <v>DID区間あり　管路土工</v>
          </cell>
          <cell r="Y3448">
            <v>100</v>
          </cell>
          <cell r="Z3448">
            <v>1099</v>
          </cell>
          <cell r="AA3448" t="str">
            <v>ﾀﾞﾝﾌﾟﾄﾗｯｸ運転工</v>
          </cell>
          <cell r="AB3448">
            <v>4.6360000000000001</v>
          </cell>
          <cell r="AC3448">
            <v>60620</v>
          </cell>
          <cell r="AD3448">
            <v>281034.32</v>
          </cell>
          <cell r="AF3448" t="e">
            <v>#N/A</v>
          </cell>
          <cell r="AH3448">
            <v>0</v>
          </cell>
          <cell r="AI3448">
            <v>0</v>
          </cell>
          <cell r="AK3448" t="e">
            <v>#N/A</v>
          </cell>
          <cell r="AM3448">
            <v>0</v>
          </cell>
          <cell r="AN3448">
            <v>0</v>
          </cell>
          <cell r="AP3448" t="e">
            <v>#N/A</v>
          </cell>
          <cell r="AR3448">
            <v>0</v>
          </cell>
          <cell r="AS3448">
            <v>0</v>
          </cell>
          <cell r="AU3448" t="e">
            <v>#N/A</v>
          </cell>
          <cell r="AW3448">
            <v>0</v>
          </cell>
          <cell r="AX3448">
            <v>0</v>
          </cell>
          <cell r="AZ3448" t="e">
            <v>#N/A</v>
          </cell>
          <cell r="BB3448">
            <v>0</v>
          </cell>
          <cell r="BC3448">
            <v>0</v>
          </cell>
          <cell r="BE3448" t="e">
            <v>#N/A</v>
          </cell>
          <cell r="BG3448">
            <v>0</v>
          </cell>
          <cell r="BH3448">
            <v>0</v>
          </cell>
          <cell r="BJ3448" t="e">
            <v>#N/A</v>
          </cell>
          <cell r="BL3448">
            <v>0</v>
          </cell>
          <cell r="BM3448">
            <v>0</v>
          </cell>
          <cell r="BO3448" t="e">
            <v>#N/A</v>
          </cell>
          <cell r="BQ3448">
            <v>0</v>
          </cell>
          <cell r="BR3448">
            <v>0</v>
          </cell>
          <cell r="BT3448" t="e">
            <v>#N/A</v>
          </cell>
          <cell r="BV3448">
            <v>0</v>
          </cell>
          <cell r="BW3448">
            <v>0</v>
          </cell>
          <cell r="CW3448">
            <v>127</v>
          </cell>
          <cell r="CX3448" t="str">
            <v>諸雑費</v>
          </cell>
          <cell r="CY3448">
            <v>1</v>
          </cell>
          <cell r="DA3448">
            <v>65.679999999993015</v>
          </cell>
          <cell r="DG3448">
            <v>1</v>
          </cell>
        </row>
        <row r="3449">
          <cell r="Q3449">
            <v>7622</v>
          </cell>
          <cell r="R3449" t="str">
            <v>軟岩運搬工</v>
          </cell>
          <cell r="S3449" t="str">
            <v>10t-11.6～16.5㎞以下</v>
          </cell>
          <cell r="T3449" t="str">
            <v>山積0.45m3</v>
          </cell>
          <cell r="U3449" t="str">
            <v>ｍ3</v>
          </cell>
          <cell r="V3449">
            <v>3476</v>
          </cell>
          <cell r="W3449" t="str">
            <v>厚労省参考p.177</v>
          </cell>
          <cell r="X3449" t="str">
            <v>DID区間あり　管路土工</v>
          </cell>
          <cell r="Y3449">
            <v>100</v>
          </cell>
          <cell r="Z3449">
            <v>1099</v>
          </cell>
          <cell r="AA3449" t="str">
            <v>ﾀﾞﾝﾌﾟﾄﾗｯｸ運転工</v>
          </cell>
          <cell r="AB3449">
            <v>5.734</v>
          </cell>
          <cell r="AC3449">
            <v>60620</v>
          </cell>
          <cell r="AD3449">
            <v>347595.08</v>
          </cell>
          <cell r="AF3449" t="e">
            <v>#N/A</v>
          </cell>
          <cell r="AH3449">
            <v>0</v>
          </cell>
          <cell r="AI3449">
            <v>0</v>
          </cell>
          <cell r="AK3449" t="e">
            <v>#N/A</v>
          </cell>
          <cell r="AM3449">
            <v>0</v>
          </cell>
          <cell r="AN3449">
            <v>0</v>
          </cell>
          <cell r="AP3449" t="e">
            <v>#N/A</v>
          </cell>
          <cell r="AR3449">
            <v>0</v>
          </cell>
          <cell r="AS3449">
            <v>0</v>
          </cell>
          <cell r="AU3449" t="e">
            <v>#N/A</v>
          </cell>
          <cell r="AW3449">
            <v>0</v>
          </cell>
          <cell r="AX3449">
            <v>0</v>
          </cell>
          <cell r="AZ3449" t="e">
            <v>#N/A</v>
          </cell>
          <cell r="BB3449">
            <v>0</v>
          </cell>
          <cell r="BC3449">
            <v>0</v>
          </cell>
          <cell r="BE3449" t="e">
            <v>#N/A</v>
          </cell>
          <cell r="BG3449">
            <v>0</v>
          </cell>
          <cell r="BH3449">
            <v>0</v>
          </cell>
          <cell r="BJ3449" t="e">
            <v>#N/A</v>
          </cell>
          <cell r="BL3449">
            <v>0</v>
          </cell>
          <cell r="BM3449">
            <v>0</v>
          </cell>
          <cell r="BO3449" t="e">
            <v>#N/A</v>
          </cell>
          <cell r="BQ3449">
            <v>0</v>
          </cell>
          <cell r="BR3449">
            <v>0</v>
          </cell>
          <cell r="BT3449" t="e">
            <v>#N/A</v>
          </cell>
          <cell r="BV3449">
            <v>0</v>
          </cell>
          <cell r="BW3449">
            <v>0</v>
          </cell>
          <cell r="CW3449">
            <v>127</v>
          </cell>
          <cell r="CX3449" t="str">
            <v>諸雑費</v>
          </cell>
          <cell r="CY3449">
            <v>1</v>
          </cell>
          <cell r="DA3449">
            <v>4.9199999999837019</v>
          </cell>
          <cell r="DG3449">
            <v>1</v>
          </cell>
        </row>
        <row r="3450">
          <cell r="Q3450">
            <v>7623</v>
          </cell>
          <cell r="R3450" t="str">
            <v>軟岩運搬工</v>
          </cell>
          <cell r="S3450" t="str">
            <v>10t-16.6～27.0㎞以下</v>
          </cell>
          <cell r="T3450" t="str">
            <v>山積0.45m3</v>
          </cell>
          <cell r="U3450" t="str">
            <v>ｍ3</v>
          </cell>
          <cell r="V3450">
            <v>4660</v>
          </cell>
          <cell r="W3450" t="str">
            <v>厚労省参考p.177</v>
          </cell>
          <cell r="X3450" t="str">
            <v>DID区間あり　管路土工</v>
          </cell>
          <cell r="Y3450">
            <v>100</v>
          </cell>
          <cell r="Z3450">
            <v>1099</v>
          </cell>
          <cell r="AA3450" t="str">
            <v>ﾀﾞﾝﾌﾟﾄﾗｯｸ運転工</v>
          </cell>
          <cell r="AB3450">
            <v>7.6859999999999999</v>
          </cell>
          <cell r="AC3450">
            <v>60620</v>
          </cell>
          <cell r="AD3450">
            <v>465925.32</v>
          </cell>
          <cell r="AF3450" t="e">
            <v>#N/A</v>
          </cell>
          <cell r="AH3450">
            <v>0</v>
          </cell>
          <cell r="AI3450">
            <v>0</v>
          </cell>
          <cell r="AK3450" t="e">
            <v>#N/A</v>
          </cell>
          <cell r="AM3450">
            <v>0</v>
          </cell>
          <cell r="AN3450">
            <v>0</v>
          </cell>
          <cell r="AP3450" t="e">
            <v>#N/A</v>
          </cell>
          <cell r="AR3450">
            <v>0</v>
          </cell>
          <cell r="AS3450">
            <v>0</v>
          </cell>
          <cell r="AU3450" t="e">
            <v>#N/A</v>
          </cell>
          <cell r="AW3450">
            <v>0</v>
          </cell>
          <cell r="AX3450">
            <v>0</v>
          </cell>
          <cell r="AZ3450" t="e">
            <v>#N/A</v>
          </cell>
          <cell r="BB3450">
            <v>0</v>
          </cell>
          <cell r="BC3450">
            <v>0</v>
          </cell>
          <cell r="BE3450" t="e">
            <v>#N/A</v>
          </cell>
          <cell r="BG3450">
            <v>0</v>
          </cell>
          <cell r="BH3450">
            <v>0</v>
          </cell>
          <cell r="BJ3450" t="e">
            <v>#N/A</v>
          </cell>
          <cell r="BL3450">
            <v>0</v>
          </cell>
          <cell r="BM3450">
            <v>0</v>
          </cell>
          <cell r="BO3450" t="e">
            <v>#N/A</v>
          </cell>
          <cell r="BQ3450">
            <v>0</v>
          </cell>
          <cell r="BR3450">
            <v>0</v>
          </cell>
          <cell r="BT3450" t="e">
            <v>#N/A</v>
          </cell>
          <cell r="BV3450">
            <v>0</v>
          </cell>
          <cell r="BW3450">
            <v>0</v>
          </cell>
          <cell r="CW3450">
            <v>127</v>
          </cell>
          <cell r="CX3450" t="str">
            <v>諸雑費</v>
          </cell>
          <cell r="CY3450">
            <v>1</v>
          </cell>
          <cell r="DA3450">
            <v>74.679999999993015</v>
          </cell>
          <cell r="DG3450">
            <v>1</v>
          </cell>
        </row>
        <row r="3451">
          <cell r="Q3451">
            <v>7624</v>
          </cell>
          <cell r="R3451" t="str">
            <v>軟岩運搬工</v>
          </cell>
          <cell r="S3451" t="str">
            <v>10t-27.1～60.0㎞以下</v>
          </cell>
          <cell r="T3451" t="str">
            <v>山積0.45m3</v>
          </cell>
          <cell r="U3451" t="str">
            <v>ｍ3</v>
          </cell>
          <cell r="V3451">
            <v>6952</v>
          </cell>
          <cell r="W3451" t="str">
            <v>厚労省参考p.177</v>
          </cell>
          <cell r="X3451" t="str">
            <v>DID区間あり　管路土工</v>
          </cell>
          <cell r="Y3451">
            <v>100</v>
          </cell>
          <cell r="Z3451">
            <v>1099</v>
          </cell>
          <cell r="AA3451" t="str">
            <v>ﾀﾞﾝﾌﾟﾄﾗｯｸ運転工</v>
          </cell>
          <cell r="AB3451">
            <v>11.468</v>
          </cell>
          <cell r="AC3451">
            <v>60620</v>
          </cell>
          <cell r="AD3451">
            <v>695190.16</v>
          </cell>
          <cell r="AF3451" t="e">
            <v>#N/A</v>
          </cell>
          <cell r="AH3451">
            <v>0</v>
          </cell>
          <cell r="AI3451">
            <v>0</v>
          </cell>
          <cell r="AK3451" t="e">
            <v>#N/A</v>
          </cell>
          <cell r="AM3451">
            <v>0</v>
          </cell>
          <cell r="AN3451">
            <v>0</v>
          </cell>
          <cell r="AP3451" t="e">
            <v>#N/A</v>
          </cell>
          <cell r="AR3451">
            <v>0</v>
          </cell>
          <cell r="AS3451">
            <v>0</v>
          </cell>
          <cell r="AU3451" t="e">
            <v>#N/A</v>
          </cell>
          <cell r="AW3451">
            <v>0</v>
          </cell>
          <cell r="AX3451">
            <v>0</v>
          </cell>
          <cell r="AZ3451" t="e">
            <v>#N/A</v>
          </cell>
          <cell r="BB3451">
            <v>0</v>
          </cell>
          <cell r="BC3451">
            <v>0</v>
          </cell>
          <cell r="BE3451" t="e">
            <v>#N/A</v>
          </cell>
          <cell r="BG3451">
            <v>0</v>
          </cell>
          <cell r="BH3451">
            <v>0</v>
          </cell>
          <cell r="BJ3451" t="e">
            <v>#N/A</v>
          </cell>
          <cell r="BL3451">
            <v>0</v>
          </cell>
          <cell r="BM3451">
            <v>0</v>
          </cell>
          <cell r="BO3451" t="e">
            <v>#N/A</v>
          </cell>
          <cell r="BQ3451">
            <v>0</v>
          </cell>
          <cell r="BR3451">
            <v>0</v>
          </cell>
          <cell r="BT3451" t="e">
            <v>#N/A</v>
          </cell>
          <cell r="BV3451">
            <v>0</v>
          </cell>
          <cell r="BW3451">
            <v>0</v>
          </cell>
          <cell r="CW3451">
            <v>127</v>
          </cell>
          <cell r="CX3451" t="str">
            <v>諸雑費</v>
          </cell>
          <cell r="CY3451">
            <v>1</v>
          </cell>
          <cell r="DA3451">
            <v>9.8399999999674037</v>
          </cell>
          <cell r="DG3451">
            <v>1</v>
          </cell>
        </row>
        <row r="3452">
          <cell r="Q3452">
            <v>7625</v>
          </cell>
          <cell r="R3452" t="str">
            <v>硬岩運搬工</v>
          </cell>
          <cell r="S3452" t="str">
            <v>10t-0.5㎞以下</v>
          </cell>
          <cell r="T3452" t="str">
            <v>山積0.45m3</v>
          </cell>
          <cell r="U3452" t="str">
            <v>ｍ3</v>
          </cell>
          <cell r="V3452">
            <v>1029</v>
          </cell>
          <cell r="W3452" t="str">
            <v>厚労省参考p.177</v>
          </cell>
          <cell r="X3452" t="str">
            <v>DID区間あり　管路土工</v>
          </cell>
          <cell r="Y3452">
            <v>100</v>
          </cell>
          <cell r="Z3452">
            <v>1100</v>
          </cell>
          <cell r="AA3452" t="str">
            <v>ﾀﾞﾝﾌﾟﾄﾗｯｸ運転工</v>
          </cell>
          <cell r="AB3452">
            <v>1.6439999999999999</v>
          </cell>
          <cell r="AC3452">
            <v>62560</v>
          </cell>
          <cell r="AD3452">
            <v>102848.64</v>
          </cell>
          <cell r="AF3452" t="e">
            <v>#N/A</v>
          </cell>
          <cell r="AH3452">
            <v>0</v>
          </cell>
          <cell r="AI3452">
            <v>0</v>
          </cell>
          <cell r="AK3452" t="e">
            <v>#N/A</v>
          </cell>
          <cell r="AM3452">
            <v>0</v>
          </cell>
          <cell r="AN3452">
            <v>0</v>
          </cell>
          <cell r="AP3452" t="e">
            <v>#N/A</v>
          </cell>
          <cell r="AR3452">
            <v>0</v>
          </cell>
          <cell r="AS3452">
            <v>0</v>
          </cell>
          <cell r="AU3452" t="e">
            <v>#N/A</v>
          </cell>
          <cell r="AW3452">
            <v>0</v>
          </cell>
          <cell r="AX3452">
            <v>0</v>
          </cell>
          <cell r="AZ3452" t="e">
            <v>#N/A</v>
          </cell>
          <cell r="BB3452">
            <v>0</v>
          </cell>
          <cell r="BC3452">
            <v>0</v>
          </cell>
          <cell r="BE3452" t="e">
            <v>#N/A</v>
          </cell>
          <cell r="BG3452">
            <v>0</v>
          </cell>
          <cell r="BH3452">
            <v>0</v>
          </cell>
          <cell r="BJ3452" t="e">
            <v>#N/A</v>
          </cell>
          <cell r="BL3452">
            <v>0</v>
          </cell>
          <cell r="BM3452">
            <v>0</v>
          </cell>
          <cell r="BO3452" t="e">
            <v>#N/A</v>
          </cell>
          <cell r="BQ3452">
            <v>0</v>
          </cell>
          <cell r="BR3452">
            <v>0</v>
          </cell>
          <cell r="BT3452" t="e">
            <v>#N/A</v>
          </cell>
          <cell r="BV3452">
            <v>0</v>
          </cell>
          <cell r="BW3452">
            <v>0</v>
          </cell>
          <cell r="CW3452">
            <v>127</v>
          </cell>
          <cell r="CX3452" t="str">
            <v>諸雑費</v>
          </cell>
          <cell r="CY3452">
            <v>1</v>
          </cell>
          <cell r="DA3452">
            <v>51.360000000000582</v>
          </cell>
          <cell r="DG3452">
            <v>1</v>
          </cell>
        </row>
        <row r="3453">
          <cell r="Q3453">
            <v>7626</v>
          </cell>
          <cell r="R3453" t="str">
            <v>硬岩運搬工</v>
          </cell>
          <cell r="S3453" t="str">
            <v>10t-0.6～1.0㎞以下</v>
          </cell>
          <cell r="T3453" t="str">
            <v>山積0.45m3</v>
          </cell>
          <cell r="U3453" t="str">
            <v>ｍ3</v>
          </cell>
          <cell r="V3453">
            <v>1200</v>
          </cell>
          <cell r="W3453" t="str">
            <v>厚労省参考p.177</v>
          </cell>
          <cell r="X3453" t="str">
            <v>DID区間あり　管路土工</v>
          </cell>
          <cell r="Y3453">
            <v>100</v>
          </cell>
          <cell r="Z3453">
            <v>1100</v>
          </cell>
          <cell r="AA3453" t="str">
            <v>ﾀﾞﾝﾌﾟﾄﾗｯｸ運転工</v>
          </cell>
          <cell r="AB3453">
            <v>1.9179999999999999</v>
          </cell>
          <cell r="AC3453">
            <v>62560</v>
          </cell>
          <cell r="AD3453">
            <v>119990.08</v>
          </cell>
          <cell r="AF3453" t="e">
            <v>#N/A</v>
          </cell>
          <cell r="AH3453">
            <v>0</v>
          </cell>
          <cell r="AI3453">
            <v>0</v>
          </cell>
          <cell r="AK3453" t="e">
            <v>#N/A</v>
          </cell>
          <cell r="AM3453">
            <v>0</v>
          </cell>
          <cell r="AN3453">
            <v>0</v>
          </cell>
          <cell r="AP3453" t="e">
            <v>#N/A</v>
          </cell>
          <cell r="AR3453">
            <v>0</v>
          </cell>
          <cell r="AS3453">
            <v>0</v>
          </cell>
          <cell r="AU3453" t="e">
            <v>#N/A</v>
          </cell>
          <cell r="AW3453">
            <v>0</v>
          </cell>
          <cell r="AX3453">
            <v>0</v>
          </cell>
          <cell r="AZ3453" t="e">
            <v>#N/A</v>
          </cell>
          <cell r="BB3453">
            <v>0</v>
          </cell>
          <cell r="BC3453">
            <v>0</v>
          </cell>
          <cell r="BE3453" t="e">
            <v>#N/A</v>
          </cell>
          <cell r="BG3453">
            <v>0</v>
          </cell>
          <cell r="BH3453">
            <v>0</v>
          </cell>
          <cell r="BJ3453" t="e">
            <v>#N/A</v>
          </cell>
          <cell r="BL3453">
            <v>0</v>
          </cell>
          <cell r="BM3453">
            <v>0</v>
          </cell>
          <cell r="BO3453" t="e">
            <v>#N/A</v>
          </cell>
          <cell r="BQ3453">
            <v>0</v>
          </cell>
          <cell r="BR3453">
            <v>0</v>
          </cell>
          <cell r="BT3453" t="e">
            <v>#N/A</v>
          </cell>
          <cell r="BV3453">
            <v>0</v>
          </cell>
          <cell r="BW3453">
            <v>0</v>
          </cell>
          <cell r="CW3453">
            <v>127</v>
          </cell>
          <cell r="CX3453" t="str">
            <v>諸雑費</v>
          </cell>
          <cell r="CY3453">
            <v>1</v>
          </cell>
          <cell r="DA3453">
            <v>9.9199999999982538</v>
          </cell>
          <cell r="DG3453">
            <v>1</v>
          </cell>
        </row>
        <row r="3454">
          <cell r="Q3454">
            <v>7627</v>
          </cell>
          <cell r="R3454" t="str">
            <v>硬岩運搬工</v>
          </cell>
          <cell r="S3454" t="str">
            <v>10t-1.1～1.5㎞以下</v>
          </cell>
          <cell r="T3454" t="str">
            <v>山積0.45m3</v>
          </cell>
          <cell r="U3454" t="str">
            <v>ｍ3</v>
          </cell>
          <cell r="V3454">
            <v>1286</v>
          </cell>
          <cell r="W3454" t="str">
            <v>厚労省参考p.177</v>
          </cell>
          <cell r="X3454" t="str">
            <v>DID区間あり　管路土工</v>
          </cell>
          <cell r="Y3454">
            <v>100</v>
          </cell>
          <cell r="Z3454">
            <v>1100</v>
          </cell>
          <cell r="AA3454" t="str">
            <v>ﾀﾞﾝﾌﾟﾄﾗｯｸ運転工</v>
          </cell>
          <cell r="AB3454">
            <v>2.0550000000000002</v>
          </cell>
          <cell r="AC3454">
            <v>62560</v>
          </cell>
          <cell r="AD3454">
            <v>128560.8</v>
          </cell>
          <cell r="AF3454" t="e">
            <v>#N/A</v>
          </cell>
          <cell r="AH3454">
            <v>0</v>
          </cell>
          <cell r="AI3454">
            <v>0</v>
          </cell>
          <cell r="AK3454" t="e">
            <v>#N/A</v>
          </cell>
          <cell r="AM3454">
            <v>0</v>
          </cell>
          <cell r="AN3454">
            <v>0</v>
          </cell>
          <cell r="AP3454" t="e">
            <v>#N/A</v>
          </cell>
          <cell r="AR3454">
            <v>0</v>
          </cell>
          <cell r="AS3454">
            <v>0</v>
          </cell>
          <cell r="AU3454" t="e">
            <v>#N/A</v>
          </cell>
          <cell r="AW3454">
            <v>0</v>
          </cell>
          <cell r="AX3454">
            <v>0</v>
          </cell>
          <cell r="AZ3454" t="e">
            <v>#N/A</v>
          </cell>
          <cell r="BB3454">
            <v>0</v>
          </cell>
          <cell r="BC3454">
            <v>0</v>
          </cell>
          <cell r="BE3454" t="e">
            <v>#N/A</v>
          </cell>
          <cell r="BG3454">
            <v>0</v>
          </cell>
          <cell r="BH3454">
            <v>0</v>
          </cell>
          <cell r="BJ3454" t="e">
            <v>#N/A</v>
          </cell>
          <cell r="BL3454">
            <v>0</v>
          </cell>
          <cell r="BM3454">
            <v>0</v>
          </cell>
          <cell r="BO3454" t="e">
            <v>#N/A</v>
          </cell>
          <cell r="BQ3454">
            <v>0</v>
          </cell>
          <cell r="BR3454">
            <v>0</v>
          </cell>
          <cell r="BT3454" t="e">
            <v>#N/A</v>
          </cell>
          <cell r="BV3454">
            <v>0</v>
          </cell>
          <cell r="BW3454">
            <v>0</v>
          </cell>
          <cell r="CW3454">
            <v>127</v>
          </cell>
          <cell r="CX3454" t="str">
            <v>諸雑費</v>
          </cell>
          <cell r="CY3454">
            <v>1</v>
          </cell>
          <cell r="DA3454">
            <v>39.19999999999709</v>
          </cell>
          <cell r="DG3454">
            <v>1</v>
          </cell>
        </row>
        <row r="3455">
          <cell r="Q3455">
            <v>7628</v>
          </cell>
          <cell r="R3455" t="str">
            <v>硬岩運搬工</v>
          </cell>
          <cell r="S3455" t="str">
            <v>10t-1.6～2.0㎞以下</v>
          </cell>
          <cell r="T3455" t="str">
            <v>山積0.45m3</v>
          </cell>
          <cell r="U3455" t="str">
            <v>ｍ3</v>
          </cell>
          <cell r="V3455">
            <v>1372</v>
          </cell>
          <cell r="W3455" t="str">
            <v>厚労省参考p.177</v>
          </cell>
          <cell r="X3455" t="str">
            <v>DID区間あり　管路土工</v>
          </cell>
          <cell r="Y3455">
            <v>100</v>
          </cell>
          <cell r="Z3455">
            <v>1100</v>
          </cell>
          <cell r="AA3455" t="str">
            <v>ﾀﾞﾝﾌﾟﾄﾗｯｸ運転工</v>
          </cell>
          <cell r="AB3455">
            <v>2.1920000000000002</v>
          </cell>
          <cell r="AC3455">
            <v>62560</v>
          </cell>
          <cell r="AD3455">
            <v>137131.51999999999</v>
          </cell>
          <cell r="AF3455" t="e">
            <v>#N/A</v>
          </cell>
          <cell r="AH3455">
            <v>0</v>
          </cell>
          <cell r="AI3455">
            <v>0</v>
          </cell>
          <cell r="AK3455" t="e">
            <v>#N/A</v>
          </cell>
          <cell r="AM3455">
            <v>0</v>
          </cell>
          <cell r="AN3455">
            <v>0</v>
          </cell>
          <cell r="AP3455" t="e">
            <v>#N/A</v>
          </cell>
          <cell r="AR3455">
            <v>0</v>
          </cell>
          <cell r="AS3455">
            <v>0</v>
          </cell>
          <cell r="AU3455" t="e">
            <v>#N/A</v>
          </cell>
          <cell r="AW3455">
            <v>0</v>
          </cell>
          <cell r="AX3455">
            <v>0</v>
          </cell>
          <cell r="AZ3455" t="e">
            <v>#N/A</v>
          </cell>
          <cell r="BB3455">
            <v>0</v>
          </cell>
          <cell r="BC3455">
            <v>0</v>
          </cell>
          <cell r="BE3455" t="e">
            <v>#N/A</v>
          </cell>
          <cell r="BG3455">
            <v>0</v>
          </cell>
          <cell r="BH3455">
            <v>0</v>
          </cell>
          <cell r="BJ3455" t="e">
            <v>#N/A</v>
          </cell>
          <cell r="BL3455">
            <v>0</v>
          </cell>
          <cell r="BM3455">
            <v>0</v>
          </cell>
          <cell r="BO3455" t="e">
            <v>#N/A</v>
          </cell>
          <cell r="BQ3455">
            <v>0</v>
          </cell>
          <cell r="BR3455">
            <v>0</v>
          </cell>
          <cell r="BT3455" t="e">
            <v>#N/A</v>
          </cell>
          <cell r="BV3455">
            <v>0</v>
          </cell>
          <cell r="BW3455">
            <v>0</v>
          </cell>
          <cell r="CW3455">
            <v>127</v>
          </cell>
          <cell r="CX3455" t="str">
            <v>諸雑費</v>
          </cell>
          <cell r="CY3455">
            <v>1</v>
          </cell>
          <cell r="DA3455">
            <v>68.480000000010477</v>
          </cell>
          <cell r="DG3455">
            <v>1</v>
          </cell>
        </row>
        <row r="3456">
          <cell r="Q3456">
            <v>7629</v>
          </cell>
          <cell r="R3456" t="str">
            <v>硬岩運搬工</v>
          </cell>
          <cell r="S3456" t="str">
            <v>10t-2.1～2.5㎞以下</v>
          </cell>
          <cell r="T3456" t="str">
            <v>山積0.45m3</v>
          </cell>
          <cell r="U3456" t="str">
            <v>ｍ3</v>
          </cell>
          <cell r="V3456">
            <v>1543</v>
          </cell>
          <cell r="W3456" t="str">
            <v>厚労省参考p.177</v>
          </cell>
          <cell r="X3456" t="str">
            <v>DID区間あり　管路土工</v>
          </cell>
          <cell r="Y3456">
            <v>100</v>
          </cell>
          <cell r="Z3456">
            <v>1100</v>
          </cell>
          <cell r="AA3456" t="str">
            <v>ﾀﾞﾝﾌﾟﾄﾗｯｸ運転工</v>
          </cell>
          <cell r="AB3456">
            <v>2.4660000000000002</v>
          </cell>
          <cell r="AC3456">
            <v>62560</v>
          </cell>
          <cell r="AD3456">
            <v>154272.95999999999</v>
          </cell>
          <cell r="AF3456" t="e">
            <v>#N/A</v>
          </cell>
          <cell r="AH3456">
            <v>0</v>
          </cell>
          <cell r="AI3456">
            <v>0</v>
          </cell>
          <cell r="AK3456" t="e">
            <v>#N/A</v>
          </cell>
          <cell r="AM3456">
            <v>0</v>
          </cell>
          <cell r="AN3456">
            <v>0</v>
          </cell>
          <cell r="AP3456" t="e">
            <v>#N/A</v>
          </cell>
          <cell r="AR3456">
            <v>0</v>
          </cell>
          <cell r="AS3456">
            <v>0</v>
          </cell>
          <cell r="AU3456" t="e">
            <v>#N/A</v>
          </cell>
          <cell r="AW3456">
            <v>0</v>
          </cell>
          <cell r="AX3456">
            <v>0</v>
          </cell>
          <cell r="AZ3456" t="e">
            <v>#N/A</v>
          </cell>
          <cell r="BB3456">
            <v>0</v>
          </cell>
          <cell r="BC3456">
            <v>0</v>
          </cell>
          <cell r="BE3456" t="e">
            <v>#N/A</v>
          </cell>
          <cell r="BG3456">
            <v>0</v>
          </cell>
          <cell r="BH3456">
            <v>0</v>
          </cell>
          <cell r="BJ3456" t="e">
            <v>#N/A</v>
          </cell>
          <cell r="BL3456">
            <v>0</v>
          </cell>
          <cell r="BM3456">
            <v>0</v>
          </cell>
          <cell r="BO3456" t="e">
            <v>#N/A</v>
          </cell>
          <cell r="BQ3456">
            <v>0</v>
          </cell>
          <cell r="BR3456">
            <v>0</v>
          </cell>
          <cell r="BT3456" t="e">
            <v>#N/A</v>
          </cell>
          <cell r="BV3456">
            <v>0</v>
          </cell>
          <cell r="BW3456">
            <v>0</v>
          </cell>
          <cell r="CW3456">
            <v>127</v>
          </cell>
          <cell r="CX3456" t="str">
            <v>諸雑費</v>
          </cell>
          <cell r="CY3456">
            <v>1</v>
          </cell>
          <cell r="DA3456">
            <v>27.040000000008149</v>
          </cell>
          <cell r="DG3456">
            <v>1</v>
          </cell>
        </row>
        <row r="3457">
          <cell r="Q3457">
            <v>7630</v>
          </cell>
          <cell r="R3457" t="str">
            <v>硬岩運搬工</v>
          </cell>
          <cell r="S3457" t="str">
            <v>10t-2.6～3.0㎞以下</v>
          </cell>
          <cell r="T3457" t="str">
            <v>山積0.45m3</v>
          </cell>
          <cell r="U3457" t="str">
            <v>ｍ3</v>
          </cell>
          <cell r="V3457">
            <v>1629</v>
          </cell>
          <cell r="W3457" t="str">
            <v>厚労省参考p.177</v>
          </cell>
          <cell r="X3457" t="str">
            <v>DID区間あり　管路土工</v>
          </cell>
          <cell r="Y3457">
            <v>100</v>
          </cell>
          <cell r="Z3457">
            <v>1100</v>
          </cell>
          <cell r="AA3457" t="str">
            <v>ﾀﾞﾝﾌﾟﾄﾗｯｸ運転工</v>
          </cell>
          <cell r="AB3457">
            <v>2.6030000000000002</v>
          </cell>
          <cell r="AC3457">
            <v>62560</v>
          </cell>
          <cell r="AD3457">
            <v>162843.68</v>
          </cell>
          <cell r="AF3457" t="e">
            <v>#N/A</v>
          </cell>
          <cell r="AH3457">
            <v>0</v>
          </cell>
          <cell r="AI3457">
            <v>0</v>
          </cell>
          <cell r="AK3457" t="e">
            <v>#N/A</v>
          </cell>
          <cell r="AM3457">
            <v>0</v>
          </cell>
          <cell r="AN3457">
            <v>0</v>
          </cell>
          <cell r="AP3457" t="e">
            <v>#N/A</v>
          </cell>
          <cell r="AR3457">
            <v>0</v>
          </cell>
          <cell r="AS3457">
            <v>0</v>
          </cell>
          <cell r="AU3457" t="e">
            <v>#N/A</v>
          </cell>
          <cell r="AW3457">
            <v>0</v>
          </cell>
          <cell r="AX3457">
            <v>0</v>
          </cell>
          <cell r="AZ3457" t="e">
            <v>#N/A</v>
          </cell>
          <cell r="BB3457">
            <v>0</v>
          </cell>
          <cell r="BC3457">
            <v>0</v>
          </cell>
          <cell r="BE3457" t="e">
            <v>#N/A</v>
          </cell>
          <cell r="BG3457">
            <v>0</v>
          </cell>
          <cell r="BH3457">
            <v>0</v>
          </cell>
          <cell r="BJ3457" t="e">
            <v>#N/A</v>
          </cell>
          <cell r="BL3457">
            <v>0</v>
          </cell>
          <cell r="BM3457">
            <v>0</v>
          </cell>
          <cell r="BO3457" t="e">
            <v>#N/A</v>
          </cell>
          <cell r="BQ3457">
            <v>0</v>
          </cell>
          <cell r="BR3457">
            <v>0</v>
          </cell>
          <cell r="BT3457" t="e">
            <v>#N/A</v>
          </cell>
          <cell r="BV3457">
            <v>0</v>
          </cell>
          <cell r="BW3457">
            <v>0</v>
          </cell>
          <cell r="CW3457">
            <v>127</v>
          </cell>
          <cell r="CX3457" t="str">
            <v>諸雑費</v>
          </cell>
          <cell r="CY3457">
            <v>1</v>
          </cell>
          <cell r="DA3457">
            <v>56.320000000006985</v>
          </cell>
          <cell r="DG3457">
            <v>1</v>
          </cell>
        </row>
        <row r="3458">
          <cell r="Q3458">
            <v>7631</v>
          </cell>
          <cell r="R3458" t="str">
            <v>硬岩運搬工</v>
          </cell>
          <cell r="S3458" t="str">
            <v>10t-3.1～4.0㎞以下</v>
          </cell>
          <cell r="T3458" t="str">
            <v>山積0.45m3</v>
          </cell>
          <cell r="U3458" t="str">
            <v>ｍ3</v>
          </cell>
          <cell r="V3458">
            <v>1800</v>
          </cell>
          <cell r="W3458" t="str">
            <v>厚労省参考p.177</v>
          </cell>
          <cell r="X3458" t="str">
            <v>DID区間あり　管路土工</v>
          </cell>
          <cell r="Y3458">
            <v>100</v>
          </cell>
          <cell r="Z3458">
            <v>1100</v>
          </cell>
          <cell r="AA3458" t="str">
            <v>ﾀﾞﾝﾌﾟﾄﾗｯｸ運転工</v>
          </cell>
          <cell r="AB3458">
            <v>2.8769999999999998</v>
          </cell>
          <cell r="AC3458">
            <v>62560</v>
          </cell>
          <cell r="AD3458">
            <v>179985.12</v>
          </cell>
          <cell r="AF3458" t="e">
            <v>#N/A</v>
          </cell>
          <cell r="AH3458">
            <v>0</v>
          </cell>
          <cell r="AI3458">
            <v>0</v>
          </cell>
          <cell r="AK3458" t="e">
            <v>#N/A</v>
          </cell>
          <cell r="AM3458">
            <v>0</v>
          </cell>
          <cell r="AN3458">
            <v>0</v>
          </cell>
          <cell r="AP3458" t="e">
            <v>#N/A</v>
          </cell>
          <cell r="AR3458">
            <v>0</v>
          </cell>
          <cell r="AS3458">
            <v>0</v>
          </cell>
          <cell r="AU3458" t="e">
            <v>#N/A</v>
          </cell>
          <cell r="AW3458">
            <v>0</v>
          </cell>
          <cell r="AX3458">
            <v>0</v>
          </cell>
          <cell r="AZ3458" t="e">
            <v>#N/A</v>
          </cell>
          <cell r="BB3458">
            <v>0</v>
          </cell>
          <cell r="BC3458">
            <v>0</v>
          </cell>
          <cell r="BE3458" t="e">
            <v>#N/A</v>
          </cell>
          <cell r="BG3458">
            <v>0</v>
          </cell>
          <cell r="BH3458">
            <v>0</v>
          </cell>
          <cell r="BJ3458" t="e">
            <v>#N/A</v>
          </cell>
          <cell r="BL3458">
            <v>0</v>
          </cell>
          <cell r="BM3458">
            <v>0</v>
          </cell>
          <cell r="BO3458" t="e">
            <v>#N/A</v>
          </cell>
          <cell r="BQ3458">
            <v>0</v>
          </cell>
          <cell r="BR3458">
            <v>0</v>
          </cell>
          <cell r="BT3458" t="e">
            <v>#N/A</v>
          </cell>
          <cell r="BV3458">
            <v>0</v>
          </cell>
          <cell r="BW3458">
            <v>0</v>
          </cell>
          <cell r="CW3458">
            <v>127</v>
          </cell>
          <cell r="CX3458" t="str">
            <v>諸雑費</v>
          </cell>
          <cell r="CY3458">
            <v>1</v>
          </cell>
          <cell r="DA3458">
            <v>14.880000000004657</v>
          </cell>
          <cell r="DG3458">
            <v>1</v>
          </cell>
        </row>
        <row r="3459">
          <cell r="Q3459">
            <v>7632</v>
          </cell>
          <cell r="R3459" t="str">
            <v>硬岩運搬工</v>
          </cell>
          <cell r="S3459" t="str">
            <v>10t-4.1～5.0㎞以下</v>
          </cell>
          <cell r="T3459" t="str">
            <v>山積0.45m3</v>
          </cell>
          <cell r="U3459" t="str">
            <v>ｍ3</v>
          </cell>
          <cell r="V3459">
            <v>2057</v>
          </cell>
          <cell r="W3459" t="str">
            <v>厚労省参考p.177</v>
          </cell>
          <cell r="X3459" t="str">
            <v>DID区間あり　管路土工</v>
          </cell>
          <cell r="Y3459">
            <v>100</v>
          </cell>
          <cell r="Z3459">
            <v>1100</v>
          </cell>
          <cell r="AA3459" t="str">
            <v>ﾀﾞﾝﾌﾟﾄﾗｯｸ運転工</v>
          </cell>
          <cell r="AB3459">
            <v>3.2879999999999998</v>
          </cell>
          <cell r="AC3459">
            <v>62560</v>
          </cell>
          <cell r="AD3459">
            <v>205697.28</v>
          </cell>
          <cell r="AF3459" t="e">
            <v>#N/A</v>
          </cell>
          <cell r="AH3459">
            <v>0</v>
          </cell>
          <cell r="AI3459">
            <v>0</v>
          </cell>
          <cell r="AK3459" t="e">
            <v>#N/A</v>
          </cell>
          <cell r="AM3459">
            <v>0</v>
          </cell>
          <cell r="AN3459">
            <v>0</v>
          </cell>
          <cell r="AP3459" t="e">
            <v>#N/A</v>
          </cell>
          <cell r="AR3459">
            <v>0</v>
          </cell>
          <cell r="AS3459">
            <v>0</v>
          </cell>
          <cell r="AU3459" t="e">
            <v>#N/A</v>
          </cell>
          <cell r="AW3459">
            <v>0</v>
          </cell>
          <cell r="AX3459">
            <v>0</v>
          </cell>
          <cell r="AZ3459" t="e">
            <v>#N/A</v>
          </cell>
          <cell r="BB3459">
            <v>0</v>
          </cell>
          <cell r="BC3459">
            <v>0</v>
          </cell>
          <cell r="BE3459" t="e">
            <v>#N/A</v>
          </cell>
          <cell r="BG3459">
            <v>0</v>
          </cell>
          <cell r="BH3459">
            <v>0</v>
          </cell>
          <cell r="BJ3459" t="e">
            <v>#N/A</v>
          </cell>
          <cell r="BL3459">
            <v>0</v>
          </cell>
          <cell r="BM3459">
            <v>0</v>
          </cell>
          <cell r="BO3459" t="e">
            <v>#N/A</v>
          </cell>
          <cell r="BQ3459">
            <v>0</v>
          </cell>
          <cell r="BR3459">
            <v>0</v>
          </cell>
          <cell r="BT3459" t="e">
            <v>#N/A</v>
          </cell>
          <cell r="BV3459">
            <v>0</v>
          </cell>
          <cell r="BW3459">
            <v>0</v>
          </cell>
          <cell r="CW3459">
            <v>127</v>
          </cell>
          <cell r="CX3459" t="str">
            <v>諸雑費</v>
          </cell>
          <cell r="CY3459">
            <v>1</v>
          </cell>
          <cell r="DA3459">
            <v>2.7200000000011642</v>
          </cell>
          <cell r="DG3459">
            <v>1</v>
          </cell>
        </row>
        <row r="3460">
          <cell r="Q3460">
            <v>7633</v>
          </cell>
          <cell r="R3460" t="str">
            <v>硬岩運搬工</v>
          </cell>
          <cell r="S3460" t="str">
            <v>10t-5.1～6.5㎞以下</v>
          </cell>
          <cell r="T3460" t="str">
            <v>山積0.45m3</v>
          </cell>
          <cell r="U3460" t="str">
            <v>ｍ3</v>
          </cell>
          <cell r="V3460">
            <v>2315</v>
          </cell>
          <cell r="W3460" t="str">
            <v>厚労省参考p.177</v>
          </cell>
          <cell r="X3460" t="str">
            <v>DID区間あり　管路土工</v>
          </cell>
          <cell r="Y3460">
            <v>100</v>
          </cell>
          <cell r="Z3460">
            <v>1100</v>
          </cell>
          <cell r="AA3460" t="str">
            <v>ﾀﾞﾝﾌﾟﾄﾗｯｸ運転工</v>
          </cell>
          <cell r="AB3460">
            <v>3.6989999999999998</v>
          </cell>
          <cell r="AC3460">
            <v>62560</v>
          </cell>
          <cell r="AD3460">
            <v>231409.44</v>
          </cell>
          <cell r="AF3460" t="e">
            <v>#N/A</v>
          </cell>
          <cell r="AH3460">
            <v>0</v>
          </cell>
          <cell r="AI3460">
            <v>0</v>
          </cell>
          <cell r="AK3460" t="e">
            <v>#N/A</v>
          </cell>
          <cell r="AM3460">
            <v>0</v>
          </cell>
          <cell r="AN3460">
            <v>0</v>
          </cell>
          <cell r="AP3460" t="e">
            <v>#N/A</v>
          </cell>
          <cell r="AR3460">
            <v>0</v>
          </cell>
          <cell r="AS3460">
            <v>0</v>
          </cell>
          <cell r="AU3460" t="e">
            <v>#N/A</v>
          </cell>
          <cell r="AW3460">
            <v>0</v>
          </cell>
          <cell r="AX3460">
            <v>0</v>
          </cell>
          <cell r="AZ3460" t="e">
            <v>#N/A</v>
          </cell>
          <cell r="BB3460">
            <v>0</v>
          </cell>
          <cell r="BC3460">
            <v>0</v>
          </cell>
          <cell r="BE3460" t="e">
            <v>#N/A</v>
          </cell>
          <cell r="BG3460">
            <v>0</v>
          </cell>
          <cell r="BH3460">
            <v>0</v>
          </cell>
          <cell r="BJ3460" t="e">
            <v>#N/A</v>
          </cell>
          <cell r="BL3460">
            <v>0</v>
          </cell>
          <cell r="BM3460">
            <v>0</v>
          </cell>
          <cell r="BO3460" t="e">
            <v>#N/A</v>
          </cell>
          <cell r="BQ3460">
            <v>0</v>
          </cell>
          <cell r="BR3460">
            <v>0</v>
          </cell>
          <cell r="BT3460" t="e">
            <v>#N/A</v>
          </cell>
          <cell r="BV3460">
            <v>0</v>
          </cell>
          <cell r="BW3460">
            <v>0</v>
          </cell>
          <cell r="CW3460">
            <v>127</v>
          </cell>
          <cell r="CX3460" t="str">
            <v>諸雑費</v>
          </cell>
          <cell r="CY3460">
            <v>1</v>
          </cell>
          <cell r="DA3460">
            <v>90.559999999997672</v>
          </cell>
          <cell r="DG3460">
            <v>1</v>
          </cell>
        </row>
        <row r="3461">
          <cell r="Q3461">
            <v>7634</v>
          </cell>
          <cell r="R3461" t="str">
            <v>硬岩運搬工</v>
          </cell>
          <cell r="S3461" t="str">
            <v>10t-6.6～8.5㎞以下</v>
          </cell>
          <cell r="T3461" t="str">
            <v>山積0.45m3</v>
          </cell>
          <cell r="U3461" t="str">
            <v>ｍ3</v>
          </cell>
          <cell r="V3461">
            <v>2657</v>
          </cell>
          <cell r="W3461" t="str">
            <v>厚労省参考p.177</v>
          </cell>
          <cell r="X3461" t="str">
            <v>DID区間あり　管路土工</v>
          </cell>
          <cell r="Y3461">
            <v>100</v>
          </cell>
          <cell r="Z3461">
            <v>1100</v>
          </cell>
          <cell r="AA3461" t="str">
            <v>ﾀﾞﾝﾌﾟﾄﾗｯｸ運転工</v>
          </cell>
          <cell r="AB3461">
            <v>4.2469999999999999</v>
          </cell>
          <cell r="AC3461">
            <v>62560</v>
          </cell>
          <cell r="AD3461">
            <v>265692.32</v>
          </cell>
          <cell r="AF3461" t="e">
            <v>#N/A</v>
          </cell>
          <cell r="AH3461">
            <v>0</v>
          </cell>
          <cell r="AI3461">
            <v>0</v>
          </cell>
          <cell r="AK3461" t="e">
            <v>#N/A</v>
          </cell>
          <cell r="AM3461">
            <v>0</v>
          </cell>
          <cell r="AN3461">
            <v>0</v>
          </cell>
          <cell r="AP3461" t="e">
            <v>#N/A</v>
          </cell>
          <cell r="AR3461">
            <v>0</v>
          </cell>
          <cell r="AS3461">
            <v>0</v>
          </cell>
          <cell r="AU3461" t="e">
            <v>#N/A</v>
          </cell>
          <cell r="AW3461">
            <v>0</v>
          </cell>
          <cell r="AX3461">
            <v>0</v>
          </cell>
          <cell r="AZ3461" t="e">
            <v>#N/A</v>
          </cell>
          <cell r="BB3461">
            <v>0</v>
          </cell>
          <cell r="BC3461">
            <v>0</v>
          </cell>
          <cell r="BE3461" t="e">
            <v>#N/A</v>
          </cell>
          <cell r="BG3461">
            <v>0</v>
          </cell>
          <cell r="BH3461">
            <v>0</v>
          </cell>
          <cell r="BJ3461" t="e">
            <v>#N/A</v>
          </cell>
          <cell r="BL3461">
            <v>0</v>
          </cell>
          <cell r="BM3461">
            <v>0</v>
          </cell>
          <cell r="BO3461" t="e">
            <v>#N/A</v>
          </cell>
          <cell r="BQ3461">
            <v>0</v>
          </cell>
          <cell r="BR3461">
            <v>0</v>
          </cell>
          <cell r="BT3461" t="e">
            <v>#N/A</v>
          </cell>
          <cell r="BV3461">
            <v>0</v>
          </cell>
          <cell r="BW3461">
            <v>0</v>
          </cell>
          <cell r="CW3461">
            <v>127</v>
          </cell>
          <cell r="CX3461" t="str">
            <v>諸雑費</v>
          </cell>
          <cell r="CY3461">
            <v>1</v>
          </cell>
          <cell r="DA3461">
            <v>7.6799999999930151</v>
          </cell>
          <cell r="DG3461">
            <v>1</v>
          </cell>
        </row>
        <row r="3462">
          <cell r="Q3462">
            <v>7635</v>
          </cell>
          <cell r="R3462" t="str">
            <v>硬岩運搬工</v>
          </cell>
          <cell r="S3462" t="str">
            <v>10t-8.6～11.5㎞以下</v>
          </cell>
          <cell r="T3462" t="str">
            <v>山積0.45m3</v>
          </cell>
          <cell r="U3462" t="str">
            <v>ｍ3</v>
          </cell>
          <cell r="V3462">
            <v>3257</v>
          </cell>
          <cell r="W3462" t="str">
            <v>厚労省参考p.177</v>
          </cell>
          <cell r="X3462" t="str">
            <v>DID区間あり　管路土工</v>
          </cell>
          <cell r="Y3462">
            <v>100</v>
          </cell>
          <cell r="Z3462">
            <v>1100</v>
          </cell>
          <cell r="AA3462" t="str">
            <v>ﾀﾞﾝﾌﾟﾄﾗｯｸ運転工</v>
          </cell>
          <cell r="AB3462">
            <v>5.2060000000000004</v>
          </cell>
          <cell r="AC3462">
            <v>62560</v>
          </cell>
          <cell r="AD3462">
            <v>325687.36</v>
          </cell>
          <cell r="AF3462" t="e">
            <v>#N/A</v>
          </cell>
          <cell r="AH3462">
            <v>0</v>
          </cell>
          <cell r="AI3462">
            <v>0</v>
          </cell>
          <cell r="AK3462" t="e">
            <v>#N/A</v>
          </cell>
          <cell r="AM3462">
            <v>0</v>
          </cell>
          <cell r="AN3462">
            <v>0</v>
          </cell>
          <cell r="AP3462" t="e">
            <v>#N/A</v>
          </cell>
          <cell r="AR3462">
            <v>0</v>
          </cell>
          <cell r="AS3462">
            <v>0</v>
          </cell>
          <cell r="AU3462" t="e">
            <v>#N/A</v>
          </cell>
          <cell r="AW3462">
            <v>0</v>
          </cell>
          <cell r="AX3462">
            <v>0</v>
          </cell>
          <cell r="AZ3462" t="e">
            <v>#N/A</v>
          </cell>
          <cell r="BB3462">
            <v>0</v>
          </cell>
          <cell r="BC3462">
            <v>0</v>
          </cell>
          <cell r="BE3462" t="e">
            <v>#N/A</v>
          </cell>
          <cell r="BG3462">
            <v>0</v>
          </cell>
          <cell r="BH3462">
            <v>0</v>
          </cell>
          <cell r="BJ3462" t="e">
            <v>#N/A</v>
          </cell>
          <cell r="BL3462">
            <v>0</v>
          </cell>
          <cell r="BM3462">
            <v>0</v>
          </cell>
          <cell r="BO3462" t="e">
            <v>#N/A</v>
          </cell>
          <cell r="BQ3462">
            <v>0</v>
          </cell>
          <cell r="BR3462">
            <v>0</v>
          </cell>
          <cell r="BT3462" t="e">
            <v>#N/A</v>
          </cell>
          <cell r="BV3462">
            <v>0</v>
          </cell>
          <cell r="BW3462">
            <v>0</v>
          </cell>
          <cell r="CW3462">
            <v>127</v>
          </cell>
          <cell r="CX3462" t="str">
            <v>諸雑費</v>
          </cell>
          <cell r="CY3462">
            <v>1</v>
          </cell>
          <cell r="DA3462">
            <v>12.64000000001397</v>
          </cell>
          <cell r="DG3462">
            <v>1</v>
          </cell>
        </row>
        <row r="3463">
          <cell r="Q3463">
            <v>7636</v>
          </cell>
          <cell r="R3463" t="str">
            <v>硬岩運搬工</v>
          </cell>
          <cell r="S3463" t="str">
            <v>10t-11.6～16.5㎞以下</v>
          </cell>
          <cell r="T3463" t="str">
            <v>山積0.45m3</v>
          </cell>
          <cell r="U3463" t="str">
            <v>ｍ3</v>
          </cell>
          <cell r="V3463">
            <v>4029</v>
          </cell>
          <cell r="W3463" t="str">
            <v>厚労省参考p.177</v>
          </cell>
          <cell r="X3463" t="str">
            <v>DID区間あり　管路土工</v>
          </cell>
          <cell r="Y3463">
            <v>100</v>
          </cell>
          <cell r="Z3463">
            <v>1100</v>
          </cell>
          <cell r="AA3463" t="str">
            <v>ﾀﾞﾝﾌﾟﾄﾗｯｸ運転工</v>
          </cell>
          <cell r="AB3463">
            <v>6.4390000000000001</v>
          </cell>
          <cell r="AC3463">
            <v>62560</v>
          </cell>
          <cell r="AD3463">
            <v>402823.84</v>
          </cell>
          <cell r="AF3463" t="e">
            <v>#N/A</v>
          </cell>
          <cell r="AH3463">
            <v>0</v>
          </cell>
          <cell r="AI3463">
            <v>0</v>
          </cell>
          <cell r="AK3463" t="e">
            <v>#N/A</v>
          </cell>
          <cell r="AM3463">
            <v>0</v>
          </cell>
          <cell r="AN3463">
            <v>0</v>
          </cell>
          <cell r="AP3463" t="e">
            <v>#N/A</v>
          </cell>
          <cell r="AR3463">
            <v>0</v>
          </cell>
          <cell r="AS3463">
            <v>0</v>
          </cell>
          <cell r="AU3463" t="e">
            <v>#N/A</v>
          </cell>
          <cell r="AW3463">
            <v>0</v>
          </cell>
          <cell r="AX3463">
            <v>0</v>
          </cell>
          <cell r="AZ3463" t="e">
            <v>#N/A</v>
          </cell>
          <cell r="BB3463">
            <v>0</v>
          </cell>
          <cell r="BC3463">
            <v>0</v>
          </cell>
          <cell r="BE3463" t="e">
            <v>#N/A</v>
          </cell>
          <cell r="BG3463">
            <v>0</v>
          </cell>
          <cell r="BH3463">
            <v>0</v>
          </cell>
          <cell r="BJ3463" t="e">
            <v>#N/A</v>
          </cell>
          <cell r="BL3463">
            <v>0</v>
          </cell>
          <cell r="BM3463">
            <v>0</v>
          </cell>
          <cell r="BO3463" t="e">
            <v>#N/A</v>
          </cell>
          <cell r="BQ3463">
            <v>0</v>
          </cell>
          <cell r="BR3463">
            <v>0</v>
          </cell>
          <cell r="BT3463" t="e">
            <v>#N/A</v>
          </cell>
          <cell r="BV3463">
            <v>0</v>
          </cell>
          <cell r="BW3463">
            <v>0</v>
          </cell>
          <cell r="CW3463">
            <v>127</v>
          </cell>
          <cell r="CX3463" t="str">
            <v>諸雑費</v>
          </cell>
          <cell r="CY3463">
            <v>1</v>
          </cell>
          <cell r="DA3463">
            <v>76.159999999974389</v>
          </cell>
          <cell r="DG3463">
            <v>1</v>
          </cell>
        </row>
        <row r="3464">
          <cell r="Q3464">
            <v>7637</v>
          </cell>
          <cell r="R3464" t="str">
            <v>硬岩運搬工</v>
          </cell>
          <cell r="S3464" t="str">
            <v>10t-16.6～27.0㎞以下</v>
          </cell>
          <cell r="T3464" t="str">
            <v>山積0.45m3</v>
          </cell>
          <cell r="U3464" t="str">
            <v>ｍ3</v>
          </cell>
          <cell r="V3464">
            <v>5400</v>
          </cell>
          <cell r="W3464" t="str">
            <v>厚労省参考p.177</v>
          </cell>
          <cell r="X3464" t="str">
            <v>DID区間あり　管路土工</v>
          </cell>
          <cell r="Y3464">
            <v>100</v>
          </cell>
          <cell r="Z3464">
            <v>1100</v>
          </cell>
          <cell r="AA3464" t="str">
            <v>ﾀﾞﾝﾌﾟﾄﾗｯｸ運転工</v>
          </cell>
          <cell r="AB3464">
            <v>8.6310000000000002</v>
          </cell>
          <cell r="AC3464">
            <v>62560</v>
          </cell>
          <cell r="AD3464">
            <v>539955.36</v>
          </cell>
          <cell r="AF3464" t="e">
            <v>#N/A</v>
          </cell>
          <cell r="AH3464">
            <v>0</v>
          </cell>
          <cell r="AI3464">
            <v>0</v>
          </cell>
          <cell r="AK3464" t="e">
            <v>#N/A</v>
          </cell>
          <cell r="AM3464">
            <v>0</v>
          </cell>
          <cell r="AN3464">
            <v>0</v>
          </cell>
          <cell r="AP3464" t="e">
            <v>#N/A</v>
          </cell>
          <cell r="AR3464">
            <v>0</v>
          </cell>
          <cell r="AS3464">
            <v>0</v>
          </cell>
          <cell r="AU3464" t="e">
            <v>#N/A</v>
          </cell>
          <cell r="AW3464">
            <v>0</v>
          </cell>
          <cell r="AX3464">
            <v>0</v>
          </cell>
          <cell r="AZ3464" t="e">
            <v>#N/A</v>
          </cell>
          <cell r="BB3464">
            <v>0</v>
          </cell>
          <cell r="BC3464">
            <v>0</v>
          </cell>
          <cell r="BE3464" t="e">
            <v>#N/A</v>
          </cell>
          <cell r="BG3464">
            <v>0</v>
          </cell>
          <cell r="BH3464">
            <v>0</v>
          </cell>
          <cell r="BJ3464" t="e">
            <v>#N/A</v>
          </cell>
          <cell r="BL3464">
            <v>0</v>
          </cell>
          <cell r="BM3464">
            <v>0</v>
          </cell>
          <cell r="BO3464" t="e">
            <v>#N/A</v>
          </cell>
          <cell r="BQ3464">
            <v>0</v>
          </cell>
          <cell r="BR3464">
            <v>0</v>
          </cell>
          <cell r="BT3464" t="e">
            <v>#N/A</v>
          </cell>
          <cell r="BV3464">
            <v>0</v>
          </cell>
          <cell r="BW3464">
            <v>0</v>
          </cell>
          <cell r="CW3464">
            <v>127</v>
          </cell>
          <cell r="CX3464" t="str">
            <v>諸雑費</v>
          </cell>
          <cell r="CY3464">
            <v>1</v>
          </cell>
          <cell r="DA3464">
            <v>44.64000000001397</v>
          </cell>
          <cell r="DG3464">
            <v>1</v>
          </cell>
        </row>
        <row r="3465">
          <cell r="Q3465">
            <v>7638</v>
          </cell>
          <cell r="R3465" t="str">
            <v>硬岩運搬工</v>
          </cell>
          <cell r="S3465" t="str">
            <v>10t-27.1～60.0㎞以下</v>
          </cell>
          <cell r="T3465" t="str">
            <v>山積0.45m3</v>
          </cell>
          <cell r="U3465" t="str">
            <v>ｍ3</v>
          </cell>
          <cell r="V3465">
            <v>8057</v>
          </cell>
          <cell r="W3465" t="str">
            <v>厚労省参考p.177</v>
          </cell>
          <cell r="X3465" t="str">
            <v>DID区間あり　管路土工</v>
          </cell>
          <cell r="Y3465">
            <v>100</v>
          </cell>
          <cell r="Z3465">
            <v>1100</v>
          </cell>
          <cell r="AA3465" t="str">
            <v>ﾀﾞﾝﾌﾟﾄﾗｯｸ運転工</v>
          </cell>
          <cell r="AB3465">
            <v>12.878</v>
          </cell>
          <cell r="AC3465">
            <v>62560</v>
          </cell>
          <cell r="AD3465">
            <v>805647.68</v>
          </cell>
          <cell r="AF3465" t="e">
            <v>#N/A</v>
          </cell>
          <cell r="AH3465">
            <v>0</v>
          </cell>
          <cell r="AI3465">
            <v>0</v>
          </cell>
          <cell r="AK3465" t="e">
            <v>#N/A</v>
          </cell>
          <cell r="AM3465">
            <v>0</v>
          </cell>
          <cell r="AN3465">
            <v>0</v>
          </cell>
          <cell r="AP3465" t="e">
            <v>#N/A</v>
          </cell>
          <cell r="AR3465">
            <v>0</v>
          </cell>
          <cell r="AS3465">
            <v>0</v>
          </cell>
          <cell r="AU3465" t="e">
            <v>#N/A</v>
          </cell>
          <cell r="AW3465">
            <v>0</v>
          </cell>
          <cell r="AX3465">
            <v>0</v>
          </cell>
          <cell r="AZ3465" t="e">
            <v>#N/A</v>
          </cell>
          <cell r="BB3465">
            <v>0</v>
          </cell>
          <cell r="BC3465">
            <v>0</v>
          </cell>
          <cell r="BE3465" t="e">
            <v>#N/A</v>
          </cell>
          <cell r="BG3465">
            <v>0</v>
          </cell>
          <cell r="BH3465">
            <v>0</v>
          </cell>
          <cell r="BJ3465" t="e">
            <v>#N/A</v>
          </cell>
          <cell r="BL3465">
            <v>0</v>
          </cell>
          <cell r="BM3465">
            <v>0</v>
          </cell>
          <cell r="BO3465" t="e">
            <v>#N/A</v>
          </cell>
          <cell r="BQ3465">
            <v>0</v>
          </cell>
          <cell r="BR3465">
            <v>0</v>
          </cell>
          <cell r="BT3465" t="e">
            <v>#N/A</v>
          </cell>
          <cell r="BV3465">
            <v>0</v>
          </cell>
          <cell r="BW3465">
            <v>0</v>
          </cell>
          <cell r="CW3465">
            <v>127</v>
          </cell>
          <cell r="CX3465" t="str">
            <v>諸雑費</v>
          </cell>
          <cell r="CY3465">
            <v>1</v>
          </cell>
          <cell r="DA3465">
            <v>52.319999999948777</v>
          </cell>
          <cell r="DG3465">
            <v>1</v>
          </cell>
        </row>
        <row r="3467">
          <cell r="Q3467">
            <v>7639</v>
          </cell>
          <cell r="R3467" t="str">
            <v>土砂運搬工</v>
          </cell>
          <cell r="S3467" t="str">
            <v>10t-0.5㎞以下</v>
          </cell>
          <cell r="T3467" t="str">
            <v>山積0.80m3</v>
          </cell>
          <cell r="U3467" t="str">
            <v>ｍ3</v>
          </cell>
          <cell r="V3467">
            <v>545</v>
          </cell>
          <cell r="W3467" t="str">
            <v>厚労省参考p.177</v>
          </cell>
          <cell r="X3467" t="str">
            <v>DID区間あり　管路土工</v>
          </cell>
          <cell r="Y3467">
            <v>100</v>
          </cell>
          <cell r="Z3467">
            <v>1099</v>
          </cell>
          <cell r="AA3467" t="str">
            <v>ﾀﾞﾝﾌﾟﾄﾗｯｸ運転工</v>
          </cell>
          <cell r="AB3467">
            <v>0.9</v>
          </cell>
          <cell r="AC3467">
            <v>60620</v>
          </cell>
          <cell r="AD3467">
            <v>54558</v>
          </cell>
          <cell r="AF3467" t="e">
            <v>#N/A</v>
          </cell>
          <cell r="AH3467">
            <v>0</v>
          </cell>
          <cell r="AI3467">
            <v>0</v>
          </cell>
          <cell r="AK3467" t="e">
            <v>#N/A</v>
          </cell>
          <cell r="AM3467">
            <v>0</v>
          </cell>
          <cell r="AN3467">
            <v>0</v>
          </cell>
          <cell r="AP3467" t="e">
            <v>#N/A</v>
          </cell>
          <cell r="AR3467">
            <v>0</v>
          </cell>
          <cell r="AS3467">
            <v>0</v>
          </cell>
          <cell r="AU3467" t="e">
            <v>#N/A</v>
          </cell>
          <cell r="AW3467">
            <v>0</v>
          </cell>
          <cell r="AX3467">
            <v>0</v>
          </cell>
          <cell r="AZ3467" t="e">
            <v>#N/A</v>
          </cell>
          <cell r="BB3467">
            <v>0</v>
          </cell>
          <cell r="BC3467">
            <v>0</v>
          </cell>
          <cell r="BE3467" t="e">
            <v>#N/A</v>
          </cell>
          <cell r="BG3467">
            <v>0</v>
          </cell>
          <cell r="BH3467">
            <v>0</v>
          </cell>
          <cell r="BJ3467" t="e">
            <v>#N/A</v>
          </cell>
          <cell r="BL3467">
            <v>0</v>
          </cell>
          <cell r="BM3467">
            <v>0</v>
          </cell>
          <cell r="BO3467" t="e">
            <v>#N/A</v>
          </cell>
          <cell r="BQ3467">
            <v>0</v>
          </cell>
          <cell r="BR3467">
            <v>0</v>
          </cell>
          <cell r="BT3467" t="e">
            <v>#N/A</v>
          </cell>
          <cell r="BV3467">
            <v>0</v>
          </cell>
          <cell r="BW3467">
            <v>0</v>
          </cell>
          <cell r="CW3467">
            <v>127</v>
          </cell>
          <cell r="CX3467" t="str">
            <v>諸雑費</v>
          </cell>
          <cell r="CY3467">
            <v>1</v>
          </cell>
          <cell r="DA3467">
            <v>2</v>
          </cell>
          <cell r="DG3467">
            <v>1</v>
          </cell>
        </row>
        <row r="3468">
          <cell r="Q3468">
            <v>7640</v>
          </cell>
          <cell r="R3468" t="str">
            <v>土砂運搬工</v>
          </cell>
          <cell r="S3468" t="str">
            <v>10t-0.6～1.0㎞以下</v>
          </cell>
          <cell r="T3468" t="str">
            <v>山積0.80m3</v>
          </cell>
          <cell r="U3468" t="str">
            <v>ｍ3</v>
          </cell>
          <cell r="V3468">
            <v>666</v>
          </cell>
          <cell r="W3468" t="str">
            <v>厚労省参考p.177</v>
          </cell>
          <cell r="X3468" t="str">
            <v>DID区間あり　管路土工</v>
          </cell>
          <cell r="Y3468">
            <v>100</v>
          </cell>
          <cell r="Z3468">
            <v>1099</v>
          </cell>
          <cell r="AA3468" t="str">
            <v>ﾀﾞﾝﾌﾟﾄﾗｯｸ運転工</v>
          </cell>
          <cell r="AB3468">
            <v>1.1000000000000001</v>
          </cell>
          <cell r="AC3468">
            <v>60620</v>
          </cell>
          <cell r="AD3468">
            <v>66682</v>
          </cell>
          <cell r="AF3468" t="e">
            <v>#N/A</v>
          </cell>
          <cell r="AH3468">
            <v>0</v>
          </cell>
          <cell r="AI3468">
            <v>0</v>
          </cell>
          <cell r="AK3468" t="e">
            <v>#N/A</v>
          </cell>
          <cell r="AM3468">
            <v>0</v>
          </cell>
          <cell r="AN3468">
            <v>0</v>
          </cell>
          <cell r="AP3468" t="e">
            <v>#N/A</v>
          </cell>
          <cell r="AR3468">
            <v>0</v>
          </cell>
          <cell r="AS3468">
            <v>0</v>
          </cell>
          <cell r="AU3468" t="e">
            <v>#N/A</v>
          </cell>
          <cell r="AW3468">
            <v>0</v>
          </cell>
          <cell r="AX3468">
            <v>0</v>
          </cell>
          <cell r="AZ3468" t="e">
            <v>#N/A</v>
          </cell>
          <cell r="BB3468">
            <v>0</v>
          </cell>
          <cell r="BC3468">
            <v>0</v>
          </cell>
          <cell r="BE3468" t="e">
            <v>#N/A</v>
          </cell>
          <cell r="BG3468">
            <v>0</v>
          </cell>
          <cell r="BH3468">
            <v>0</v>
          </cell>
          <cell r="BJ3468" t="e">
            <v>#N/A</v>
          </cell>
          <cell r="BL3468">
            <v>0</v>
          </cell>
          <cell r="BM3468">
            <v>0</v>
          </cell>
          <cell r="BO3468" t="e">
            <v>#N/A</v>
          </cell>
          <cell r="BQ3468">
            <v>0</v>
          </cell>
          <cell r="BR3468">
            <v>0</v>
          </cell>
          <cell r="BT3468" t="e">
            <v>#N/A</v>
          </cell>
          <cell r="BV3468">
            <v>0</v>
          </cell>
          <cell r="BW3468">
            <v>0</v>
          </cell>
          <cell r="CW3468">
            <v>127</v>
          </cell>
          <cell r="CX3468" t="str">
            <v>諸雑費</v>
          </cell>
          <cell r="CY3468">
            <v>1</v>
          </cell>
          <cell r="DA3468">
            <v>8</v>
          </cell>
          <cell r="DG3468">
            <v>1</v>
          </cell>
        </row>
        <row r="3469">
          <cell r="Q3469">
            <v>7641</v>
          </cell>
          <cell r="R3469" t="str">
            <v>土砂運搬工</v>
          </cell>
          <cell r="S3469" t="str">
            <v>10t-1.1～1.5㎞以下</v>
          </cell>
          <cell r="T3469" t="str">
            <v>山積0.80m3</v>
          </cell>
          <cell r="U3469" t="str">
            <v>ｍ3</v>
          </cell>
          <cell r="V3469">
            <v>788</v>
          </cell>
          <cell r="W3469" t="str">
            <v>厚労省参考p.177</v>
          </cell>
          <cell r="X3469" t="str">
            <v>DID区間あり　管路土工</v>
          </cell>
          <cell r="Y3469">
            <v>100</v>
          </cell>
          <cell r="Z3469">
            <v>1099</v>
          </cell>
          <cell r="AA3469" t="str">
            <v>ﾀﾞﾝﾌﾟﾄﾗｯｸ運転工</v>
          </cell>
          <cell r="AB3469">
            <v>1.3</v>
          </cell>
          <cell r="AC3469">
            <v>60620</v>
          </cell>
          <cell r="AD3469">
            <v>78806</v>
          </cell>
          <cell r="AF3469" t="e">
            <v>#N/A</v>
          </cell>
          <cell r="AH3469">
            <v>0</v>
          </cell>
          <cell r="AI3469">
            <v>0</v>
          </cell>
          <cell r="AK3469" t="e">
            <v>#N/A</v>
          </cell>
          <cell r="AM3469">
            <v>0</v>
          </cell>
          <cell r="AN3469">
            <v>0</v>
          </cell>
          <cell r="AP3469" t="e">
            <v>#N/A</v>
          </cell>
          <cell r="AR3469">
            <v>0</v>
          </cell>
          <cell r="AS3469">
            <v>0</v>
          </cell>
          <cell r="AU3469" t="e">
            <v>#N/A</v>
          </cell>
          <cell r="AW3469">
            <v>0</v>
          </cell>
          <cell r="AX3469">
            <v>0</v>
          </cell>
          <cell r="AZ3469" t="e">
            <v>#N/A</v>
          </cell>
          <cell r="BB3469">
            <v>0</v>
          </cell>
          <cell r="BC3469">
            <v>0</v>
          </cell>
          <cell r="BE3469" t="e">
            <v>#N/A</v>
          </cell>
          <cell r="BG3469">
            <v>0</v>
          </cell>
          <cell r="BH3469">
            <v>0</v>
          </cell>
          <cell r="BJ3469" t="e">
            <v>#N/A</v>
          </cell>
          <cell r="BL3469">
            <v>0</v>
          </cell>
          <cell r="BM3469">
            <v>0</v>
          </cell>
          <cell r="BO3469" t="e">
            <v>#N/A</v>
          </cell>
          <cell r="BQ3469">
            <v>0</v>
          </cell>
          <cell r="BR3469">
            <v>0</v>
          </cell>
          <cell r="BT3469" t="e">
            <v>#N/A</v>
          </cell>
          <cell r="BV3469">
            <v>0</v>
          </cell>
          <cell r="BW3469">
            <v>0</v>
          </cell>
          <cell r="CW3469">
            <v>127</v>
          </cell>
          <cell r="CX3469" t="str">
            <v>諸雑費</v>
          </cell>
          <cell r="CY3469">
            <v>1</v>
          </cell>
          <cell r="DA3469">
            <v>4</v>
          </cell>
          <cell r="DG3469">
            <v>1</v>
          </cell>
        </row>
        <row r="3470">
          <cell r="Q3470">
            <v>7642</v>
          </cell>
          <cell r="R3470" t="str">
            <v>土砂運搬工</v>
          </cell>
          <cell r="S3470" t="str">
            <v>10t-1.6～2.0㎞以下</v>
          </cell>
          <cell r="T3470" t="str">
            <v>山積0.80m3</v>
          </cell>
          <cell r="U3470" t="str">
            <v>ｍ3</v>
          </cell>
          <cell r="V3470">
            <v>848</v>
          </cell>
          <cell r="W3470" t="str">
            <v>厚労省参考p.177</v>
          </cell>
          <cell r="X3470" t="str">
            <v>DID区間あり　管路土工</v>
          </cell>
          <cell r="Y3470">
            <v>100</v>
          </cell>
          <cell r="Z3470">
            <v>1099</v>
          </cell>
          <cell r="AA3470" t="str">
            <v>ﾀﾞﾝﾌﾟﾄﾗｯｸ運転工</v>
          </cell>
          <cell r="AB3470">
            <v>1.4</v>
          </cell>
          <cell r="AC3470">
            <v>60620</v>
          </cell>
          <cell r="AD3470">
            <v>84868</v>
          </cell>
          <cell r="AF3470" t="e">
            <v>#N/A</v>
          </cell>
          <cell r="AH3470">
            <v>0</v>
          </cell>
          <cell r="AI3470">
            <v>0</v>
          </cell>
          <cell r="AK3470" t="e">
            <v>#N/A</v>
          </cell>
          <cell r="AM3470">
            <v>0</v>
          </cell>
          <cell r="AN3470">
            <v>0</v>
          </cell>
          <cell r="AP3470" t="e">
            <v>#N/A</v>
          </cell>
          <cell r="AR3470">
            <v>0</v>
          </cell>
          <cell r="AS3470">
            <v>0</v>
          </cell>
          <cell r="AU3470" t="e">
            <v>#N/A</v>
          </cell>
          <cell r="AW3470">
            <v>0</v>
          </cell>
          <cell r="AX3470">
            <v>0</v>
          </cell>
          <cell r="AZ3470" t="e">
            <v>#N/A</v>
          </cell>
          <cell r="BB3470">
            <v>0</v>
          </cell>
          <cell r="BC3470">
            <v>0</v>
          </cell>
          <cell r="BE3470" t="e">
            <v>#N/A</v>
          </cell>
          <cell r="BG3470">
            <v>0</v>
          </cell>
          <cell r="BH3470">
            <v>0</v>
          </cell>
          <cell r="BJ3470" t="e">
            <v>#N/A</v>
          </cell>
          <cell r="BL3470">
            <v>0</v>
          </cell>
          <cell r="BM3470">
            <v>0</v>
          </cell>
          <cell r="BO3470" t="e">
            <v>#N/A</v>
          </cell>
          <cell r="BQ3470">
            <v>0</v>
          </cell>
          <cell r="BR3470">
            <v>0</v>
          </cell>
          <cell r="BT3470" t="e">
            <v>#N/A</v>
          </cell>
          <cell r="BV3470">
            <v>0</v>
          </cell>
          <cell r="BW3470">
            <v>0</v>
          </cell>
          <cell r="CW3470">
            <v>127</v>
          </cell>
          <cell r="CX3470" t="str">
            <v>諸雑費</v>
          </cell>
          <cell r="CY3470">
            <v>1</v>
          </cell>
          <cell r="DA3470">
            <v>2</v>
          </cell>
          <cell r="DG3470">
            <v>1</v>
          </cell>
        </row>
        <row r="3471">
          <cell r="Q3471">
            <v>7643</v>
          </cell>
          <cell r="R3471" t="str">
            <v>土砂運搬工</v>
          </cell>
          <cell r="S3471" t="str">
            <v>10t-2.1～2.5㎞以下</v>
          </cell>
          <cell r="T3471" t="str">
            <v>山積0.80m3</v>
          </cell>
          <cell r="U3471" t="str">
            <v>ｍ3</v>
          </cell>
          <cell r="V3471">
            <v>970</v>
          </cell>
          <cell r="W3471" t="str">
            <v>厚労省参考p.177</v>
          </cell>
          <cell r="X3471" t="str">
            <v>DID区間あり　管路土工</v>
          </cell>
          <cell r="Y3471">
            <v>100</v>
          </cell>
          <cell r="Z3471">
            <v>1099</v>
          </cell>
          <cell r="AA3471" t="str">
            <v>ﾀﾞﾝﾌﾟﾄﾗｯｸ運転工</v>
          </cell>
          <cell r="AB3471">
            <v>1.6</v>
          </cell>
          <cell r="AC3471">
            <v>60620</v>
          </cell>
          <cell r="AD3471">
            <v>96992</v>
          </cell>
          <cell r="AF3471" t="e">
            <v>#N/A</v>
          </cell>
          <cell r="AH3471">
            <v>0</v>
          </cell>
          <cell r="AI3471">
            <v>0</v>
          </cell>
          <cell r="AK3471" t="e">
            <v>#N/A</v>
          </cell>
          <cell r="AM3471">
            <v>0</v>
          </cell>
          <cell r="AN3471">
            <v>0</v>
          </cell>
          <cell r="AP3471" t="e">
            <v>#N/A</v>
          </cell>
          <cell r="AR3471">
            <v>0</v>
          </cell>
          <cell r="AS3471">
            <v>0</v>
          </cell>
          <cell r="AU3471" t="e">
            <v>#N/A</v>
          </cell>
          <cell r="AW3471">
            <v>0</v>
          </cell>
          <cell r="AX3471">
            <v>0</v>
          </cell>
          <cell r="AZ3471" t="e">
            <v>#N/A</v>
          </cell>
          <cell r="BB3471">
            <v>0</v>
          </cell>
          <cell r="BC3471">
            <v>0</v>
          </cell>
          <cell r="BE3471" t="e">
            <v>#N/A</v>
          </cell>
          <cell r="BG3471">
            <v>0</v>
          </cell>
          <cell r="BH3471">
            <v>0</v>
          </cell>
          <cell r="BJ3471" t="e">
            <v>#N/A</v>
          </cell>
          <cell r="BL3471">
            <v>0</v>
          </cell>
          <cell r="BM3471">
            <v>0</v>
          </cell>
          <cell r="BO3471" t="e">
            <v>#N/A</v>
          </cell>
          <cell r="BQ3471">
            <v>0</v>
          </cell>
          <cell r="BR3471">
            <v>0</v>
          </cell>
          <cell r="BT3471" t="e">
            <v>#N/A</v>
          </cell>
          <cell r="BV3471">
            <v>0</v>
          </cell>
          <cell r="BW3471">
            <v>0</v>
          </cell>
          <cell r="CW3471">
            <v>127</v>
          </cell>
          <cell r="CX3471" t="str">
            <v>諸雑費</v>
          </cell>
          <cell r="CY3471">
            <v>1</v>
          </cell>
          <cell r="DA3471">
            <v>8</v>
          </cell>
          <cell r="DG3471">
            <v>1</v>
          </cell>
        </row>
        <row r="3472">
          <cell r="Q3472">
            <v>7644</v>
          </cell>
          <cell r="R3472" t="str">
            <v>土砂運搬工</v>
          </cell>
          <cell r="S3472" t="str">
            <v>10t-2.6～3.0㎞以下</v>
          </cell>
          <cell r="T3472" t="str">
            <v>山積0.80m3</v>
          </cell>
          <cell r="U3472" t="str">
            <v>ｍ3</v>
          </cell>
          <cell r="V3472">
            <v>1031</v>
          </cell>
          <cell r="W3472" t="str">
            <v>厚労省参考p.177</v>
          </cell>
          <cell r="X3472" t="str">
            <v>DID区間あり　管路土工</v>
          </cell>
          <cell r="Y3472">
            <v>100</v>
          </cell>
          <cell r="Z3472">
            <v>1099</v>
          </cell>
          <cell r="AA3472" t="str">
            <v>ﾀﾞﾝﾌﾟﾄﾗｯｸ運転工</v>
          </cell>
          <cell r="AB3472">
            <v>1.7</v>
          </cell>
          <cell r="AC3472">
            <v>60620</v>
          </cell>
          <cell r="AD3472">
            <v>103054</v>
          </cell>
          <cell r="AF3472" t="e">
            <v>#N/A</v>
          </cell>
          <cell r="AH3472">
            <v>0</v>
          </cell>
          <cell r="AI3472">
            <v>0</v>
          </cell>
          <cell r="AK3472" t="e">
            <v>#N/A</v>
          </cell>
          <cell r="AM3472">
            <v>0</v>
          </cell>
          <cell r="AN3472">
            <v>0</v>
          </cell>
          <cell r="AP3472" t="e">
            <v>#N/A</v>
          </cell>
          <cell r="AR3472">
            <v>0</v>
          </cell>
          <cell r="AS3472">
            <v>0</v>
          </cell>
          <cell r="AU3472" t="e">
            <v>#N/A</v>
          </cell>
          <cell r="AW3472">
            <v>0</v>
          </cell>
          <cell r="AX3472">
            <v>0</v>
          </cell>
          <cell r="AZ3472" t="e">
            <v>#N/A</v>
          </cell>
          <cell r="BB3472">
            <v>0</v>
          </cell>
          <cell r="BC3472">
            <v>0</v>
          </cell>
          <cell r="BE3472" t="e">
            <v>#N/A</v>
          </cell>
          <cell r="BG3472">
            <v>0</v>
          </cell>
          <cell r="BH3472">
            <v>0</v>
          </cell>
          <cell r="BJ3472" t="e">
            <v>#N/A</v>
          </cell>
          <cell r="BL3472">
            <v>0</v>
          </cell>
          <cell r="BM3472">
            <v>0</v>
          </cell>
          <cell r="BO3472" t="e">
            <v>#N/A</v>
          </cell>
          <cell r="BQ3472">
            <v>0</v>
          </cell>
          <cell r="BR3472">
            <v>0</v>
          </cell>
          <cell r="BT3472" t="e">
            <v>#N/A</v>
          </cell>
          <cell r="BV3472">
            <v>0</v>
          </cell>
          <cell r="BW3472">
            <v>0</v>
          </cell>
          <cell r="CW3472">
            <v>127</v>
          </cell>
          <cell r="CX3472" t="str">
            <v>諸雑費</v>
          </cell>
          <cell r="CY3472">
            <v>1</v>
          </cell>
          <cell r="DA3472">
            <v>46</v>
          </cell>
          <cell r="DG3472">
            <v>1</v>
          </cell>
        </row>
        <row r="3473">
          <cell r="Q3473">
            <v>7645</v>
          </cell>
          <cell r="R3473" t="str">
            <v>土砂運搬工</v>
          </cell>
          <cell r="S3473" t="str">
            <v>10t-3.1～3.5㎞以下</v>
          </cell>
          <cell r="T3473" t="str">
            <v>山積0.80m3</v>
          </cell>
          <cell r="U3473" t="str">
            <v>ｍ3</v>
          </cell>
          <cell r="V3473">
            <v>1092</v>
          </cell>
          <cell r="W3473" t="str">
            <v>厚労省参考p.177</v>
          </cell>
          <cell r="X3473" t="str">
            <v>DID区間あり　管路土工</v>
          </cell>
          <cell r="Y3473">
            <v>100</v>
          </cell>
          <cell r="Z3473">
            <v>1099</v>
          </cell>
          <cell r="AA3473" t="str">
            <v>ﾀﾞﾝﾌﾟﾄﾗｯｸ運転工</v>
          </cell>
          <cell r="AB3473">
            <v>1.8</v>
          </cell>
          <cell r="AC3473">
            <v>60620</v>
          </cell>
          <cell r="AD3473">
            <v>109116</v>
          </cell>
          <cell r="AF3473" t="e">
            <v>#N/A</v>
          </cell>
          <cell r="AH3473">
            <v>0</v>
          </cell>
          <cell r="AI3473">
            <v>0</v>
          </cell>
          <cell r="AK3473" t="e">
            <v>#N/A</v>
          </cell>
          <cell r="AM3473">
            <v>0</v>
          </cell>
          <cell r="AN3473">
            <v>0</v>
          </cell>
          <cell r="AP3473" t="e">
            <v>#N/A</v>
          </cell>
          <cell r="AR3473">
            <v>0</v>
          </cell>
          <cell r="AS3473">
            <v>0</v>
          </cell>
          <cell r="AU3473" t="e">
            <v>#N/A</v>
          </cell>
          <cell r="AW3473">
            <v>0</v>
          </cell>
          <cell r="AX3473">
            <v>0</v>
          </cell>
          <cell r="AZ3473" t="e">
            <v>#N/A</v>
          </cell>
          <cell r="BB3473">
            <v>0</v>
          </cell>
          <cell r="BC3473">
            <v>0</v>
          </cell>
          <cell r="BE3473" t="e">
            <v>#N/A</v>
          </cell>
          <cell r="BG3473">
            <v>0</v>
          </cell>
          <cell r="BH3473">
            <v>0</v>
          </cell>
          <cell r="BJ3473" t="e">
            <v>#N/A</v>
          </cell>
          <cell r="BL3473">
            <v>0</v>
          </cell>
          <cell r="BM3473">
            <v>0</v>
          </cell>
          <cell r="BO3473" t="e">
            <v>#N/A</v>
          </cell>
          <cell r="BQ3473">
            <v>0</v>
          </cell>
          <cell r="BR3473">
            <v>0</v>
          </cell>
          <cell r="BT3473" t="e">
            <v>#N/A</v>
          </cell>
          <cell r="BV3473">
            <v>0</v>
          </cell>
          <cell r="BW3473">
            <v>0</v>
          </cell>
          <cell r="CW3473">
            <v>127</v>
          </cell>
          <cell r="CX3473" t="str">
            <v>諸雑費</v>
          </cell>
          <cell r="CY3473">
            <v>1</v>
          </cell>
          <cell r="DA3473">
            <v>84</v>
          </cell>
          <cell r="DG3473">
            <v>1</v>
          </cell>
        </row>
        <row r="3474">
          <cell r="Q3474">
            <v>7646</v>
          </cell>
          <cell r="R3474" t="str">
            <v>土砂運搬工</v>
          </cell>
          <cell r="S3474" t="str">
            <v>10t-3.6～4.0㎞以下</v>
          </cell>
          <cell r="T3474" t="str">
            <v>山積0.80m3</v>
          </cell>
          <cell r="U3474" t="str">
            <v>ｍ3</v>
          </cell>
          <cell r="V3474">
            <v>1152</v>
          </cell>
          <cell r="W3474" t="str">
            <v>厚労省参考p.177</v>
          </cell>
          <cell r="X3474" t="str">
            <v>DID区間あり　管路土工</v>
          </cell>
          <cell r="Y3474">
            <v>100</v>
          </cell>
          <cell r="Z3474">
            <v>1099</v>
          </cell>
          <cell r="AA3474" t="str">
            <v>ﾀﾞﾝﾌﾟﾄﾗｯｸ運転工</v>
          </cell>
          <cell r="AB3474">
            <v>1.9</v>
          </cell>
          <cell r="AC3474">
            <v>60620</v>
          </cell>
          <cell r="AD3474">
            <v>115178</v>
          </cell>
          <cell r="AF3474" t="e">
            <v>#N/A</v>
          </cell>
          <cell r="AH3474">
            <v>0</v>
          </cell>
          <cell r="AI3474">
            <v>0</v>
          </cell>
          <cell r="AK3474" t="e">
            <v>#N/A</v>
          </cell>
          <cell r="AM3474">
            <v>0</v>
          </cell>
          <cell r="AN3474">
            <v>0</v>
          </cell>
          <cell r="AP3474" t="e">
            <v>#N/A</v>
          </cell>
          <cell r="AR3474">
            <v>0</v>
          </cell>
          <cell r="AS3474">
            <v>0</v>
          </cell>
          <cell r="AU3474" t="e">
            <v>#N/A</v>
          </cell>
          <cell r="AW3474">
            <v>0</v>
          </cell>
          <cell r="AX3474">
            <v>0</v>
          </cell>
          <cell r="AZ3474" t="e">
            <v>#N/A</v>
          </cell>
          <cell r="BB3474">
            <v>0</v>
          </cell>
          <cell r="BC3474">
            <v>0</v>
          </cell>
          <cell r="BE3474" t="e">
            <v>#N/A</v>
          </cell>
          <cell r="BG3474">
            <v>0</v>
          </cell>
          <cell r="BH3474">
            <v>0</v>
          </cell>
          <cell r="BJ3474" t="e">
            <v>#N/A</v>
          </cell>
          <cell r="BL3474">
            <v>0</v>
          </cell>
          <cell r="BM3474">
            <v>0</v>
          </cell>
          <cell r="BO3474" t="e">
            <v>#N/A</v>
          </cell>
          <cell r="BQ3474">
            <v>0</v>
          </cell>
          <cell r="BR3474">
            <v>0</v>
          </cell>
          <cell r="BT3474" t="e">
            <v>#N/A</v>
          </cell>
          <cell r="BV3474">
            <v>0</v>
          </cell>
          <cell r="BW3474">
            <v>0</v>
          </cell>
          <cell r="CW3474">
            <v>127</v>
          </cell>
          <cell r="CX3474" t="str">
            <v>諸雑費</v>
          </cell>
          <cell r="CY3474">
            <v>1</v>
          </cell>
          <cell r="DA3474">
            <v>22</v>
          </cell>
          <cell r="DG3474">
            <v>1</v>
          </cell>
        </row>
        <row r="3475">
          <cell r="Q3475">
            <v>7647</v>
          </cell>
          <cell r="R3475" t="str">
            <v>土砂運搬工</v>
          </cell>
          <cell r="S3475" t="str">
            <v>10t-4.1～5.0㎞以下</v>
          </cell>
          <cell r="T3475" t="str">
            <v>山積0.80m3</v>
          </cell>
          <cell r="U3475" t="str">
            <v>ｍ3</v>
          </cell>
          <cell r="V3475">
            <v>1274</v>
          </cell>
          <cell r="W3475" t="str">
            <v>厚労省参考p.177</v>
          </cell>
          <cell r="X3475" t="str">
            <v>DID区間あり　管路土工</v>
          </cell>
          <cell r="Y3475">
            <v>100</v>
          </cell>
          <cell r="Z3475">
            <v>1099</v>
          </cell>
          <cell r="AA3475" t="str">
            <v>ﾀﾞﾝﾌﾟﾄﾗｯｸ運転工</v>
          </cell>
          <cell r="AB3475">
            <v>2.1</v>
          </cell>
          <cell r="AC3475">
            <v>60620</v>
          </cell>
          <cell r="AD3475">
            <v>127302</v>
          </cell>
          <cell r="AF3475" t="e">
            <v>#N/A</v>
          </cell>
          <cell r="AH3475">
            <v>0</v>
          </cell>
          <cell r="AI3475">
            <v>0</v>
          </cell>
          <cell r="AK3475" t="e">
            <v>#N/A</v>
          </cell>
          <cell r="AM3475">
            <v>0</v>
          </cell>
          <cell r="AN3475">
            <v>0</v>
          </cell>
          <cell r="AP3475" t="e">
            <v>#N/A</v>
          </cell>
          <cell r="AR3475">
            <v>0</v>
          </cell>
          <cell r="AS3475">
            <v>0</v>
          </cell>
          <cell r="AU3475" t="e">
            <v>#N/A</v>
          </cell>
          <cell r="AW3475">
            <v>0</v>
          </cell>
          <cell r="AX3475">
            <v>0</v>
          </cell>
          <cell r="AZ3475" t="e">
            <v>#N/A</v>
          </cell>
          <cell r="BB3475">
            <v>0</v>
          </cell>
          <cell r="BC3475">
            <v>0</v>
          </cell>
          <cell r="BE3475" t="e">
            <v>#N/A</v>
          </cell>
          <cell r="BG3475">
            <v>0</v>
          </cell>
          <cell r="BH3475">
            <v>0</v>
          </cell>
          <cell r="BJ3475" t="e">
            <v>#N/A</v>
          </cell>
          <cell r="BL3475">
            <v>0</v>
          </cell>
          <cell r="BM3475">
            <v>0</v>
          </cell>
          <cell r="BO3475" t="e">
            <v>#N/A</v>
          </cell>
          <cell r="BQ3475">
            <v>0</v>
          </cell>
          <cell r="BR3475">
            <v>0</v>
          </cell>
          <cell r="BT3475" t="e">
            <v>#N/A</v>
          </cell>
          <cell r="BV3475">
            <v>0</v>
          </cell>
          <cell r="BW3475">
            <v>0</v>
          </cell>
          <cell r="CW3475">
            <v>127</v>
          </cell>
          <cell r="CX3475" t="str">
            <v>諸雑費</v>
          </cell>
          <cell r="CY3475">
            <v>1</v>
          </cell>
          <cell r="DA3475">
            <v>98</v>
          </cell>
          <cell r="DG3475">
            <v>1</v>
          </cell>
        </row>
        <row r="3476">
          <cell r="Q3476">
            <v>7648</v>
          </cell>
          <cell r="R3476" t="str">
            <v>土砂運搬工</v>
          </cell>
          <cell r="S3476" t="str">
            <v>10t-5.1～6.0㎞以下</v>
          </cell>
          <cell r="T3476" t="str">
            <v>山積0.80m3</v>
          </cell>
          <cell r="U3476" t="str">
            <v>ｍ3</v>
          </cell>
          <cell r="V3476">
            <v>1455</v>
          </cell>
          <cell r="W3476" t="str">
            <v>厚労省参考p.177</v>
          </cell>
          <cell r="X3476" t="str">
            <v>DID区間あり　管路土工</v>
          </cell>
          <cell r="Y3476">
            <v>100</v>
          </cell>
          <cell r="Z3476">
            <v>1099</v>
          </cell>
          <cell r="AA3476" t="str">
            <v>ﾀﾞﾝﾌﾟﾄﾗｯｸ運転工</v>
          </cell>
          <cell r="AB3476">
            <v>2.4</v>
          </cell>
          <cell r="AC3476">
            <v>60620</v>
          </cell>
          <cell r="AD3476">
            <v>145488</v>
          </cell>
          <cell r="AF3476" t="e">
            <v>#N/A</v>
          </cell>
          <cell r="AH3476">
            <v>0</v>
          </cell>
          <cell r="AI3476">
            <v>0</v>
          </cell>
          <cell r="AK3476" t="e">
            <v>#N/A</v>
          </cell>
          <cell r="AM3476">
            <v>0</v>
          </cell>
          <cell r="AN3476">
            <v>0</v>
          </cell>
          <cell r="AP3476" t="e">
            <v>#N/A</v>
          </cell>
          <cell r="AR3476">
            <v>0</v>
          </cell>
          <cell r="AS3476">
            <v>0</v>
          </cell>
          <cell r="AU3476" t="e">
            <v>#N/A</v>
          </cell>
          <cell r="AW3476">
            <v>0</v>
          </cell>
          <cell r="AX3476">
            <v>0</v>
          </cell>
          <cell r="AZ3476" t="e">
            <v>#N/A</v>
          </cell>
          <cell r="BB3476">
            <v>0</v>
          </cell>
          <cell r="BC3476">
            <v>0</v>
          </cell>
          <cell r="BE3476" t="e">
            <v>#N/A</v>
          </cell>
          <cell r="BG3476">
            <v>0</v>
          </cell>
          <cell r="BH3476">
            <v>0</v>
          </cell>
          <cell r="BJ3476" t="e">
            <v>#N/A</v>
          </cell>
          <cell r="BL3476">
            <v>0</v>
          </cell>
          <cell r="BM3476">
            <v>0</v>
          </cell>
          <cell r="BO3476" t="e">
            <v>#N/A</v>
          </cell>
          <cell r="BQ3476">
            <v>0</v>
          </cell>
          <cell r="BR3476">
            <v>0</v>
          </cell>
          <cell r="BT3476" t="e">
            <v>#N/A</v>
          </cell>
          <cell r="BV3476">
            <v>0</v>
          </cell>
          <cell r="BW3476">
            <v>0</v>
          </cell>
          <cell r="CW3476">
            <v>127</v>
          </cell>
          <cell r="CX3476" t="str">
            <v>諸雑費</v>
          </cell>
          <cell r="CY3476">
            <v>1</v>
          </cell>
          <cell r="DA3476">
            <v>12</v>
          </cell>
          <cell r="DG3476">
            <v>1</v>
          </cell>
        </row>
        <row r="3477">
          <cell r="Q3477">
            <v>7649</v>
          </cell>
          <cell r="R3477" t="str">
            <v>土砂運搬工</v>
          </cell>
          <cell r="S3477" t="str">
            <v>10t-6.1～7.5㎞以下</v>
          </cell>
          <cell r="T3477" t="str">
            <v>山積0.80m3</v>
          </cell>
          <cell r="U3477" t="str">
            <v>ｍ3</v>
          </cell>
          <cell r="V3477">
            <v>1637</v>
          </cell>
          <cell r="W3477" t="str">
            <v>厚労省参考p.177</v>
          </cell>
          <cell r="X3477" t="str">
            <v>DID区間あり　管路土工</v>
          </cell>
          <cell r="Y3477">
            <v>100</v>
          </cell>
          <cell r="Z3477">
            <v>1099</v>
          </cell>
          <cell r="AA3477" t="str">
            <v>ﾀﾞﾝﾌﾟﾄﾗｯｸ運転工</v>
          </cell>
          <cell r="AB3477">
            <v>2.7</v>
          </cell>
          <cell r="AC3477">
            <v>60620</v>
          </cell>
          <cell r="AD3477">
            <v>163674</v>
          </cell>
          <cell r="AF3477" t="e">
            <v>#N/A</v>
          </cell>
          <cell r="AH3477">
            <v>0</v>
          </cell>
          <cell r="AI3477">
            <v>0</v>
          </cell>
          <cell r="AK3477" t="e">
            <v>#N/A</v>
          </cell>
          <cell r="AM3477">
            <v>0</v>
          </cell>
          <cell r="AN3477">
            <v>0</v>
          </cell>
          <cell r="AP3477" t="e">
            <v>#N/A</v>
          </cell>
          <cell r="AR3477">
            <v>0</v>
          </cell>
          <cell r="AS3477">
            <v>0</v>
          </cell>
          <cell r="AU3477" t="e">
            <v>#N/A</v>
          </cell>
          <cell r="AW3477">
            <v>0</v>
          </cell>
          <cell r="AX3477">
            <v>0</v>
          </cell>
          <cell r="AZ3477" t="e">
            <v>#N/A</v>
          </cell>
          <cell r="BB3477">
            <v>0</v>
          </cell>
          <cell r="BC3477">
            <v>0</v>
          </cell>
          <cell r="BE3477" t="e">
            <v>#N/A</v>
          </cell>
          <cell r="BG3477">
            <v>0</v>
          </cell>
          <cell r="BH3477">
            <v>0</v>
          </cell>
          <cell r="BJ3477" t="e">
            <v>#N/A</v>
          </cell>
          <cell r="BL3477">
            <v>0</v>
          </cell>
          <cell r="BM3477">
            <v>0</v>
          </cell>
          <cell r="BO3477" t="e">
            <v>#N/A</v>
          </cell>
          <cell r="BQ3477">
            <v>0</v>
          </cell>
          <cell r="BR3477">
            <v>0</v>
          </cell>
          <cell r="BT3477" t="e">
            <v>#N/A</v>
          </cell>
          <cell r="BV3477">
            <v>0</v>
          </cell>
          <cell r="BW3477">
            <v>0</v>
          </cell>
          <cell r="CW3477">
            <v>127</v>
          </cell>
          <cell r="CX3477" t="str">
            <v>諸雑費</v>
          </cell>
          <cell r="CY3477">
            <v>1</v>
          </cell>
          <cell r="DA3477">
            <v>26</v>
          </cell>
          <cell r="DG3477">
            <v>1</v>
          </cell>
        </row>
        <row r="3478">
          <cell r="Q3478">
            <v>7650</v>
          </cell>
          <cell r="R3478" t="str">
            <v>土砂運搬工</v>
          </cell>
          <cell r="S3478" t="str">
            <v>10t-7.6～9.5㎞以下</v>
          </cell>
          <cell r="T3478" t="str">
            <v>山積0.80m3</v>
          </cell>
          <cell r="U3478" t="str">
            <v>ｍ3</v>
          </cell>
          <cell r="V3478">
            <v>1880</v>
          </cell>
          <cell r="W3478" t="str">
            <v>厚労省参考p.177</v>
          </cell>
          <cell r="X3478" t="str">
            <v>DID区間あり　管路土工</v>
          </cell>
          <cell r="Y3478">
            <v>100</v>
          </cell>
          <cell r="Z3478">
            <v>1099</v>
          </cell>
          <cell r="AA3478" t="str">
            <v>ﾀﾞﾝﾌﾟﾄﾗｯｸ運転工</v>
          </cell>
          <cell r="AB3478">
            <v>3.1</v>
          </cell>
          <cell r="AC3478">
            <v>60620</v>
          </cell>
          <cell r="AD3478">
            <v>187922</v>
          </cell>
          <cell r="AF3478" t="e">
            <v>#N/A</v>
          </cell>
          <cell r="AH3478">
            <v>0</v>
          </cell>
          <cell r="AI3478">
            <v>0</v>
          </cell>
          <cell r="AK3478" t="e">
            <v>#N/A</v>
          </cell>
          <cell r="AM3478">
            <v>0</v>
          </cell>
          <cell r="AN3478">
            <v>0</v>
          </cell>
          <cell r="AP3478" t="e">
            <v>#N/A</v>
          </cell>
          <cell r="AR3478">
            <v>0</v>
          </cell>
          <cell r="AS3478">
            <v>0</v>
          </cell>
          <cell r="AU3478" t="e">
            <v>#N/A</v>
          </cell>
          <cell r="AW3478">
            <v>0</v>
          </cell>
          <cell r="AX3478">
            <v>0</v>
          </cell>
          <cell r="AZ3478" t="e">
            <v>#N/A</v>
          </cell>
          <cell r="BB3478">
            <v>0</v>
          </cell>
          <cell r="BC3478">
            <v>0</v>
          </cell>
          <cell r="BE3478" t="e">
            <v>#N/A</v>
          </cell>
          <cell r="BG3478">
            <v>0</v>
          </cell>
          <cell r="BH3478">
            <v>0</v>
          </cell>
          <cell r="BJ3478" t="e">
            <v>#N/A</v>
          </cell>
          <cell r="BL3478">
            <v>0</v>
          </cell>
          <cell r="BM3478">
            <v>0</v>
          </cell>
          <cell r="BO3478" t="e">
            <v>#N/A</v>
          </cell>
          <cell r="BQ3478">
            <v>0</v>
          </cell>
          <cell r="BR3478">
            <v>0</v>
          </cell>
          <cell r="BT3478" t="e">
            <v>#N/A</v>
          </cell>
          <cell r="BV3478">
            <v>0</v>
          </cell>
          <cell r="BW3478">
            <v>0</v>
          </cell>
          <cell r="CW3478">
            <v>127</v>
          </cell>
          <cell r="CX3478" t="str">
            <v>諸雑費</v>
          </cell>
          <cell r="CY3478">
            <v>1</v>
          </cell>
          <cell r="DA3478">
            <v>78</v>
          </cell>
          <cell r="DG3478">
            <v>1</v>
          </cell>
        </row>
        <row r="3479">
          <cell r="Q3479">
            <v>7651</v>
          </cell>
          <cell r="R3479" t="str">
            <v>土砂運搬工</v>
          </cell>
          <cell r="S3479" t="str">
            <v>10t-9.6～12.5㎞以下</v>
          </cell>
          <cell r="T3479" t="str">
            <v>山積0.80m3</v>
          </cell>
          <cell r="U3479" t="str">
            <v>ｍ3</v>
          </cell>
          <cell r="V3479">
            <v>2304</v>
          </cell>
          <cell r="W3479" t="str">
            <v>厚労省参考p.177</v>
          </cell>
          <cell r="X3479" t="str">
            <v>DID区間あり　管路土工</v>
          </cell>
          <cell r="Y3479">
            <v>100</v>
          </cell>
          <cell r="Z3479">
            <v>1099</v>
          </cell>
          <cell r="AA3479" t="str">
            <v>ﾀﾞﾝﾌﾟﾄﾗｯｸ運転工</v>
          </cell>
          <cell r="AB3479">
            <v>3.8</v>
          </cell>
          <cell r="AC3479">
            <v>60620</v>
          </cell>
          <cell r="AD3479">
            <v>230356</v>
          </cell>
          <cell r="AF3479" t="e">
            <v>#N/A</v>
          </cell>
          <cell r="AH3479">
            <v>0</v>
          </cell>
          <cell r="AI3479">
            <v>0</v>
          </cell>
          <cell r="AK3479" t="e">
            <v>#N/A</v>
          </cell>
          <cell r="AM3479">
            <v>0</v>
          </cell>
          <cell r="AN3479">
            <v>0</v>
          </cell>
          <cell r="AP3479" t="e">
            <v>#N/A</v>
          </cell>
          <cell r="AR3479">
            <v>0</v>
          </cell>
          <cell r="AS3479">
            <v>0</v>
          </cell>
          <cell r="AU3479" t="e">
            <v>#N/A</v>
          </cell>
          <cell r="AW3479">
            <v>0</v>
          </cell>
          <cell r="AX3479">
            <v>0</v>
          </cell>
          <cell r="AZ3479" t="e">
            <v>#N/A</v>
          </cell>
          <cell r="BB3479">
            <v>0</v>
          </cell>
          <cell r="BC3479">
            <v>0</v>
          </cell>
          <cell r="BE3479" t="e">
            <v>#N/A</v>
          </cell>
          <cell r="BG3479">
            <v>0</v>
          </cell>
          <cell r="BH3479">
            <v>0</v>
          </cell>
          <cell r="BJ3479" t="e">
            <v>#N/A</v>
          </cell>
          <cell r="BL3479">
            <v>0</v>
          </cell>
          <cell r="BM3479">
            <v>0</v>
          </cell>
          <cell r="BO3479" t="e">
            <v>#N/A</v>
          </cell>
          <cell r="BQ3479">
            <v>0</v>
          </cell>
          <cell r="BR3479">
            <v>0</v>
          </cell>
          <cell r="BT3479" t="e">
            <v>#N/A</v>
          </cell>
          <cell r="BV3479">
            <v>0</v>
          </cell>
          <cell r="BW3479">
            <v>0</v>
          </cell>
          <cell r="CW3479">
            <v>127</v>
          </cell>
          <cell r="CX3479" t="str">
            <v>諸雑費</v>
          </cell>
          <cell r="CY3479">
            <v>1</v>
          </cell>
          <cell r="DA3479">
            <v>44</v>
          </cell>
          <cell r="DG3479">
            <v>1</v>
          </cell>
        </row>
        <row r="3480">
          <cell r="Q3480">
            <v>7652</v>
          </cell>
          <cell r="R3480" t="str">
            <v>土砂運搬工</v>
          </cell>
          <cell r="S3480" t="str">
            <v>10t-12.6～17.5㎞以下</v>
          </cell>
          <cell r="T3480" t="str">
            <v>山積0.80m3</v>
          </cell>
          <cell r="U3480" t="str">
            <v>ｍ3</v>
          </cell>
          <cell r="V3480">
            <v>2850</v>
          </cell>
          <cell r="W3480" t="str">
            <v>厚労省参考p.177</v>
          </cell>
          <cell r="X3480" t="str">
            <v>DID区間あり　管路土工</v>
          </cell>
          <cell r="Y3480">
            <v>100</v>
          </cell>
          <cell r="Z3480">
            <v>1099</v>
          </cell>
          <cell r="AA3480" t="str">
            <v>ﾀﾞﾝﾌﾟﾄﾗｯｸ運転工</v>
          </cell>
          <cell r="AB3480">
            <v>4.7</v>
          </cell>
          <cell r="AC3480">
            <v>60620</v>
          </cell>
          <cell r="AD3480">
            <v>284914</v>
          </cell>
          <cell r="AF3480" t="e">
            <v>#N/A</v>
          </cell>
          <cell r="AH3480">
            <v>0</v>
          </cell>
          <cell r="AI3480">
            <v>0</v>
          </cell>
          <cell r="AK3480" t="e">
            <v>#N/A</v>
          </cell>
          <cell r="AM3480">
            <v>0</v>
          </cell>
          <cell r="AN3480">
            <v>0</v>
          </cell>
          <cell r="AP3480" t="e">
            <v>#N/A</v>
          </cell>
          <cell r="AR3480">
            <v>0</v>
          </cell>
          <cell r="AS3480">
            <v>0</v>
          </cell>
          <cell r="AU3480" t="e">
            <v>#N/A</v>
          </cell>
          <cell r="AW3480">
            <v>0</v>
          </cell>
          <cell r="AX3480">
            <v>0</v>
          </cell>
          <cell r="AZ3480" t="e">
            <v>#N/A</v>
          </cell>
          <cell r="BB3480">
            <v>0</v>
          </cell>
          <cell r="BC3480">
            <v>0</v>
          </cell>
          <cell r="BE3480" t="e">
            <v>#N/A</v>
          </cell>
          <cell r="BG3480">
            <v>0</v>
          </cell>
          <cell r="BH3480">
            <v>0</v>
          </cell>
          <cell r="BJ3480" t="e">
            <v>#N/A</v>
          </cell>
          <cell r="BL3480">
            <v>0</v>
          </cell>
          <cell r="BM3480">
            <v>0</v>
          </cell>
          <cell r="BO3480" t="e">
            <v>#N/A</v>
          </cell>
          <cell r="BQ3480">
            <v>0</v>
          </cell>
          <cell r="BR3480">
            <v>0</v>
          </cell>
          <cell r="BT3480" t="e">
            <v>#N/A</v>
          </cell>
          <cell r="BV3480">
            <v>0</v>
          </cell>
          <cell r="BW3480">
            <v>0</v>
          </cell>
          <cell r="CW3480">
            <v>127</v>
          </cell>
          <cell r="CX3480" t="str">
            <v>諸雑費</v>
          </cell>
          <cell r="CY3480">
            <v>1</v>
          </cell>
          <cell r="DA3480">
            <v>86</v>
          </cell>
          <cell r="DG3480">
            <v>1</v>
          </cell>
        </row>
        <row r="3481">
          <cell r="Q3481">
            <v>7653</v>
          </cell>
          <cell r="R3481" t="str">
            <v>土砂運搬工</v>
          </cell>
          <cell r="S3481" t="str">
            <v>10t-17.6～28.5㎞以下</v>
          </cell>
          <cell r="T3481" t="str">
            <v>山積0.80m3</v>
          </cell>
          <cell r="U3481" t="str">
            <v>ｍ3</v>
          </cell>
          <cell r="V3481">
            <v>3820</v>
          </cell>
          <cell r="W3481" t="str">
            <v>厚労省参考p.177</v>
          </cell>
          <cell r="X3481" t="str">
            <v>DID区間あり　管路土工</v>
          </cell>
          <cell r="Y3481">
            <v>100</v>
          </cell>
          <cell r="Z3481">
            <v>1099</v>
          </cell>
          <cell r="AA3481" t="str">
            <v>ﾀﾞﾝﾌﾟﾄﾗｯｸ運転工</v>
          </cell>
          <cell r="AB3481">
            <v>6.3</v>
          </cell>
          <cell r="AC3481">
            <v>60620</v>
          </cell>
          <cell r="AD3481">
            <v>381906</v>
          </cell>
          <cell r="AF3481" t="e">
            <v>#N/A</v>
          </cell>
          <cell r="AH3481">
            <v>0</v>
          </cell>
          <cell r="AI3481">
            <v>0</v>
          </cell>
          <cell r="AK3481" t="e">
            <v>#N/A</v>
          </cell>
          <cell r="AM3481">
            <v>0</v>
          </cell>
          <cell r="AN3481">
            <v>0</v>
          </cell>
          <cell r="AP3481" t="e">
            <v>#N/A</v>
          </cell>
          <cell r="AR3481">
            <v>0</v>
          </cell>
          <cell r="AS3481">
            <v>0</v>
          </cell>
          <cell r="AU3481" t="e">
            <v>#N/A</v>
          </cell>
          <cell r="AW3481">
            <v>0</v>
          </cell>
          <cell r="AX3481">
            <v>0</v>
          </cell>
          <cell r="AZ3481" t="e">
            <v>#N/A</v>
          </cell>
          <cell r="BB3481">
            <v>0</v>
          </cell>
          <cell r="BC3481">
            <v>0</v>
          </cell>
          <cell r="BE3481" t="e">
            <v>#N/A</v>
          </cell>
          <cell r="BG3481">
            <v>0</v>
          </cell>
          <cell r="BH3481">
            <v>0</v>
          </cell>
          <cell r="BJ3481" t="e">
            <v>#N/A</v>
          </cell>
          <cell r="BL3481">
            <v>0</v>
          </cell>
          <cell r="BM3481">
            <v>0</v>
          </cell>
          <cell r="BO3481" t="e">
            <v>#N/A</v>
          </cell>
          <cell r="BQ3481">
            <v>0</v>
          </cell>
          <cell r="BR3481">
            <v>0</v>
          </cell>
          <cell r="BT3481" t="e">
            <v>#N/A</v>
          </cell>
          <cell r="BV3481">
            <v>0</v>
          </cell>
          <cell r="BW3481">
            <v>0</v>
          </cell>
          <cell r="CW3481">
            <v>127</v>
          </cell>
          <cell r="CX3481" t="str">
            <v>諸雑費</v>
          </cell>
          <cell r="CY3481">
            <v>1</v>
          </cell>
          <cell r="DA3481">
            <v>94</v>
          </cell>
          <cell r="DG3481">
            <v>1</v>
          </cell>
        </row>
        <row r="3482">
          <cell r="Q3482">
            <v>7654</v>
          </cell>
          <cell r="R3482" t="str">
            <v>土砂運搬工</v>
          </cell>
          <cell r="S3482" t="str">
            <v>10t-28.6～60.0㎞以下</v>
          </cell>
          <cell r="T3482" t="str">
            <v>山積0.80m3</v>
          </cell>
          <cell r="U3482" t="str">
            <v>ｍ3</v>
          </cell>
          <cell r="V3482">
            <v>5699</v>
          </cell>
          <cell r="W3482" t="str">
            <v>厚労省参考p.177</v>
          </cell>
          <cell r="X3482" t="str">
            <v>DID区間あり　管路土工</v>
          </cell>
          <cell r="Y3482">
            <v>100</v>
          </cell>
          <cell r="Z3482">
            <v>1099</v>
          </cell>
          <cell r="AA3482" t="str">
            <v>ﾀﾞﾝﾌﾟﾄﾗｯｸ運転工</v>
          </cell>
          <cell r="AB3482">
            <v>9.4</v>
          </cell>
          <cell r="AC3482">
            <v>60620</v>
          </cell>
          <cell r="AD3482">
            <v>569828</v>
          </cell>
          <cell r="AF3482" t="e">
            <v>#N/A</v>
          </cell>
          <cell r="AH3482">
            <v>0</v>
          </cell>
          <cell r="AI3482">
            <v>0</v>
          </cell>
          <cell r="AK3482" t="e">
            <v>#N/A</v>
          </cell>
          <cell r="AM3482">
            <v>0</v>
          </cell>
          <cell r="AN3482">
            <v>0</v>
          </cell>
          <cell r="AP3482" t="e">
            <v>#N/A</v>
          </cell>
          <cell r="AR3482">
            <v>0</v>
          </cell>
          <cell r="AS3482">
            <v>0</v>
          </cell>
          <cell r="AU3482" t="e">
            <v>#N/A</v>
          </cell>
          <cell r="AW3482">
            <v>0</v>
          </cell>
          <cell r="AX3482">
            <v>0</v>
          </cell>
          <cell r="AZ3482" t="e">
            <v>#N/A</v>
          </cell>
          <cell r="BB3482">
            <v>0</v>
          </cell>
          <cell r="BC3482">
            <v>0</v>
          </cell>
          <cell r="BE3482" t="e">
            <v>#N/A</v>
          </cell>
          <cell r="BG3482">
            <v>0</v>
          </cell>
          <cell r="BH3482">
            <v>0</v>
          </cell>
          <cell r="BJ3482" t="e">
            <v>#N/A</v>
          </cell>
          <cell r="BL3482">
            <v>0</v>
          </cell>
          <cell r="BM3482">
            <v>0</v>
          </cell>
          <cell r="BO3482" t="e">
            <v>#N/A</v>
          </cell>
          <cell r="BQ3482">
            <v>0</v>
          </cell>
          <cell r="BR3482">
            <v>0</v>
          </cell>
          <cell r="BT3482" t="e">
            <v>#N/A</v>
          </cell>
          <cell r="BV3482">
            <v>0</v>
          </cell>
          <cell r="BW3482">
            <v>0</v>
          </cell>
          <cell r="CW3482">
            <v>127</v>
          </cell>
          <cell r="CX3482" t="str">
            <v>諸雑費</v>
          </cell>
          <cell r="CY3482">
            <v>1</v>
          </cell>
          <cell r="DA3482">
            <v>72</v>
          </cell>
          <cell r="DG3482">
            <v>1</v>
          </cell>
        </row>
        <row r="3483">
          <cell r="Q3483">
            <v>7655</v>
          </cell>
          <cell r="R3483" t="str">
            <v>ｺﾝｸﾘｰﾄｶﾞﾗ(鉄筋)運搬工</v>
          </cell>
          <cell r="S3483" t="str">
            <v>10t-0.5㎞以下</v>
          </cell>
          <cell r="T3483" t="str">
            <v>山積0.80m3</v>
          </cell>
          <cell r="U3483" t="str">
            <v>ｍ3</v>
          </cell>
          <cell r="V3483">
            <v>771</v>
          </cell>
          <cell r="W3483" t="str">
            <v>厚労省参考p.177</v>
          </cell>
          <cell r="X3483" t="str">
            <v>DID区間あり　管路土工</v>
          </cell>
          <cell r="Y3483">
            <v>100</v>
          </cell>
          <cell r="Z3483">
            <v>1100</v>
          </cell>
          <cell r="AA3483" t="str">
            <v>ﾀﾞﾝﾌﾟﾄﾗｯｸ運転工</v>
          </cell>
          <cell r="AB3483">
            <v>1.2330000000000001</v>
          </cell>
          <cell r="AC3483">
            <v>62560</v>
          </cell>
          <cell r="AD3483">
            <v>77136.479999999996</v>
          </cell>
          <cell r="AF3483" t="e">
            <v>#N/A</v>
          </cell>
          <cell r="AH3483">
            <v>0</v>
          </cell>
          <cell r="AI3483">
            <v>0</v>
          </cell>
          <cell r="AK3483" t="e">
            <v>#N/A</v>
          </cell>
          <cell r="AM3483">
            <v>0</v>
          </cell>
          <cell r="AN3483">
            <v>0</v>
          </cell>
          <cell r="AP3483" t="e">
            <v>#N/A</v>
          </cell>
          <cell r="AR3483">
            <v>0</v>
          </cell>
          <cell r="AS3483">
            <v>0</v>
          </cell>
          <cell r="AU3483" t="e">
            <v>#N/A</v>
          </cell>
          <cell r="AW3483">
            <v>0</v>
          </cell>
          <cell r="AX3483">
            <v>0</v>
          </cell>
          <cell r="AZ3483" t="e">
            <v>#N/A</v>
          </cell>
          <cell r="BB3483">
            <v>0</v>
          </cell>
          <cell r="BC3483">
            <v>0</v>
          </cell>
          <cell r="BE3483" t="e">
            <v>#N/A</v>
          </cell>
          <cell r="BG3483">
            <v>0</v>
          </cell>
          <cell r="BH3483">
            <v>0</v>
          </cell>
          <cell r="BJ3483" t="e">
            <v>#N/A</v>
          </cell>
          <cell r="BL3483">
            <v>0</v>
          </cell>
          <cell r="BM3483">
            <v>0</v>
          </cell>
          <cell r="BO3483" t="e">
            <v>#N/A</v>
          </cell>
          <cell r="BQ3483">
            <v>0</v>
          </cell>
          <cell r="BR3483">
            <v>0</v>
          </cell>
          <cell r="BT3483" t="e">
            <v>#N/A</v>
          </cell>
          <cell r="BV3483">
            <v>0</v>
          </cell>
          <cell r="BW3483">
            <v>0</v>
          </cell>
          <cell r="CW3483">
            <v>127</v>
          </cell>
          <cell r="CX3483" t="str">
            <v>諸雑費</v>
          </cell>
          <cell r="CY3483">
            <v>1</v>
          </cell>
          <cell r="DA3483">
            <v>3.5200000000040745</v>
          </cell>
          <cell r="DG3483">
            <v>1</v>
          </cell>
        </row>
        <row r="3484">
          <cell r="Q3484">
            <v>7656</v>
          </cell>
          <cell r="R3484" t="str">
            <v>ｺﾝｸﾘｰﾄｶﾞﾗ(鉄筋)運搬工</v>
          </cell>
          <cell r="S3484" t="str">
            <v>10t-0.6～1.0㎞以下</v>
          </cell>
          <cell r="T3484" t="str">
            <v>山積0.80m3</v>
          </cell>
          <cell r="U3484" t="str">
            <v>ｍ3</v>
          </cell>
          <cell r="V3484">
            <v>942</v>
          </cell>
          <cell r="W3484" t="str">
            <v>厚労省参考p.177</v>
          </cell>
          <cell r="X3484" t="str">
            <v>DID区間あり　管路土工</v>
          </cell>
          <cell r="Y3484">
            <v>100</v>
          </cell>
          <cell r="Z3484">
            <v>1100</v>
          </cell>
          <cell r="AA3484" t="str">
            <v>ﾀﾞﾝﾌﾟﾄﾗｯｸ運転工</v>
          </cell>
          <cell r="AB3484">
            <v>1.5069999999999999</v>
          </cell>
          <cell r="AC3484">
            <v>62560</v>
          </cell>
          <cell r="AD3484">
            <v>94277.92</v>
          </cell>
          <cell r="AF3484" t="e">
            <v>#N/A</v>
          </cell>
          <cell r="AH3484">
            <v>0</v>
          </cell>
          <cell r="AI3484">
            <v>0</v>
          </cell>
          <cell r="AK3484" t="e">
            <v>#N/A</v>
          </cell>
          <cell r="AM3484">
            <v>0</v>
          </cell>
          <cell r="AN3484">
            <v>0</v>
          </cell>
          <cell r="AP3484" t="e">
            <v>#N/A</v>
          </cell>
          <cell r="AR3484">
            <v>0</v>
          </cell>
          <cell r="AS3484">
            <v>0</v>
          </cell>
          <cell r="AU3484" t="e">
            <v>#N/A</v>
          </cell>
          <cell r="AW3484">
            <v>0</v>
          </cell>
          <cell r="AX3484">
            <v>0</v>
          </cell>
          <cell r="AZ3484" t="e">
            <v>#N/A</v>
          </cell>
          <cell r="BB3484">
            <v>0</v>
          </cell>
          <cell r="BC3484">
            <v>0</v>
          </cell>
          <cell r="BE3484" t="e">
            <v>#N/A</v>
          </cell>
          <cell r="BG3484">
            <v>0</v>
          </cell>
          <cell r="BH3484">
            <v>0</v>
          </cell>
          <cell r="BJ3484" t="e">
            <v>#N/A</v>
          </cell>
          <cell r="BL3484">
            <v>0</v>
          </cell>
          <cell r="BM3484">
            <v>0</v>
          </cell>
          <cell r="BO3484" t="e">
            <v>#N/A</v>
          </cell>
          <cell r="BQ3484">
            <v>0</v>
          </cell>
          <cell r="BR3484">
            <v>0</v>
          </cell>
          <cell r="BT3484" t="e">
            <v>#N/A</v>
          </cell>
          <cell r="BV3484">
            <v>0</v>
          </cell>
          <cell r="BW3484">
            <v>0</v>
          </cell>
          <cell r="CW3484">
            <v>127</v>
          </cell>
          <cell r="CX3484" t="str">
            <v>諸雑費</v>
          </cell>
          <cell r="CY3484">
            <v>1</v>
          </cell>
          <cell r="DA3484">
            <v>2.0800000000017462</v>
          </cell>
          <cell r="DG3484">
            <v>1</v>
          </cell>
        </row>
        <row r="3485">
          <cell r="Q3485">
            <v>7657</v>
          </cell>
          <cell r="R3485" t="str">
            <v>ｺﾝｸﾘｰﾄｶﾞﾗ(鉄筋)運搬工</v>
          </cell>
          <cell r="S3485" t="str">
            <v>10t-1.1～1.5㎞以下</v>
          </cell>
          <cell r="T3485" t="str">
            <v>山積0.80m3</v>
          </cell>
          <cell r="U3485" t="str">
            <v>ｍ3</v>
          </cell>
          <cell r="V3485">
            <v>1115</v>
          </cell>
          <cell r="W3485" t="str">
            <v>厚労省参考p.177</v>
          </cell>
          <cell r="X3485" t="str">
            <v>DID区間あり　管路土工</v>
          </cell>
          <cell r="Y3485">
            <v>100</v>
          </cell>
          <cell r="Z3485">
            <v>1100</v>
          </cell>
          <cell r="AA3485" t="str">
            <v>ﾀﾞﾝﾌﾟﾄﾗｯｸ運転工</v>
          </cell>
          <cell r="AB3485">
            <v>1.7809999999999999</v>
          </cell>
          <cell r="AC3485">
            <v>62560</v>
          </cell>
          <cell r="AD3485">
            <v>111419.36</v>
          </cell>
          <cell r="AF3485" t="e">
            <v>#N/A</v>
          </cell>
          <cell r="AH3485">
            <v>0</v>
          </cell>
          <cell r="AI3485">
            <v>0</v>
          </cell>
          <cell r="AK3485" t="e">
            <v>#N/A</v>
          </cell>
          <cell r="AM3485">
            <v>0</v>
          </cell>
          <cell r="AN3485">
            <v>0</v>
          </cell>
          <cell r="AP3485" t="e">
            <v>#N/A</v>
          </cell>
          <cell r="AR3485">
            <v>0</v>
          </cell>
          <cell r="AS3485">
            <v>0</v>
          </cell>
          <cell r="AU3485" t="e">
            <v>#N/A</v>
          </cell>
          <cell r="AW3485">
            <v>0</v>
          </cell>
          <cell r="AX3485">
            <v>0</v>
          </cell>
          <cell r="AZ3485" t="e">
            <v>#N/A</v>
          </cell>
          <cell r="BB3485">
            <v>0</v>
          </cell>
          <cell r="BC3485">
            <v>0</v>
          </cell>
          <cell r="BE3485" t="e">
            <v>#N/A</v>
          </cell>
          <cell r="BG3485">
            <v>0</v>
          </cell>
          <cell r="BH3485">
            <v>0</v>
          </cell>
          <cell r="BJ3485" t="e">
            <v>#N/A</v>
          </cell>
          <cell r="BL3485">
            <v>0</v>
          </cell>
          <cell r="BM3485">
            <v>0</v>
          </cell>
          <cell r="BO3485" t="e">
            <v>#N/A</v>
          </cell>
          <cell r="BQ3485">
            <v>0</v>
          </cell>
          <cell r="BR3485">
            <v>0</v>
          </cell>
          <cell r="BT3485" t="e">
            <v>#N/A</v>
          </cell>
          <cell r="BV3485">
            <v>0</v>
          </cell>
          <cell r="BW3485">
            <v>0</v>
          </cell>
          <cell r="CW3485">
            <v>127</v>
          </cell>
          <cell r="CX3485" t="str">
            <v>諸雑費</v>
          </cell>
          <cell r="CY3485">
            <v>1</v>
          </cell>
          <cell r="DA3485">
            <v>80.639999999999418</v>
          </cell>
          <cell r="DG3485">
            <v>1</v>
          </cell>
        </row>
        <row r="3486">
          <cell r="Q3486">
            <v>7658</v>
          </cell>
          <cell r="R3486" t="str">
            <v>ｺﾝｸﾘｰﾄｶﾞﾗ(鉄筋)運搬工</v>
          </cell>
          <cell r="S3486" t="str">
            <v>10t-1.6～2.0㎞以下</v>
          </cell>
          <cell r="T3486" t="str">
            <v>山積0.80m3</v>
          </cell>
          <cell r="U3486" t="str">
            <v>ｍ3</v>
          </cell>
          <cell r="V3486">
            <v>1200</v>
          </cell>
          <cell r="W3486" t="str">
            <v>厚労省参考p.177</v>
          </cell>
          <cell r="X3486" t="str">
            <v>DID区間あり　管路土工</v>
          </cell>
          <cell r="Y3486">
            <v>100</v>
          </cell>
          <cell r="Z3486">
            <v>1100</v>
          </cell>
          <cell r="AA3486" t="str">
            <v>ﾀﾞﾝﾌﾟﾄﾗｯｸ運転工</v>
          </cell>
          <cell r="AB3486">
            <v>1.9179999999999999</v>
          </cell>
          <cell r="AC3486">
            <v>62560</v>
          </cell>
          <cell r="AD3486">
            <v>119990.08</v>
          </cell>
          <cell r="AF3486" t="e">
            <v>#N/A</v>
          </cell>
          <cell r="AH3486">
            <v>0</v>
          </cell>
          <cell r="AI3486">
            <v>0</v>
          </cell>
          <cell r="AK3486" t="e">
            <v>#N/A</v>
          </cell>
          <cell r="AM3486">
            <v>0</v>
          </cell>
          <cell r="AN3486">
            <v>0</v>
          </cell>
          <cell r="AP3486" t="e">
            <v>#N/A</v>
          </cell>
          <cell r="AR3486">
            <v>0</v>
          </cell>
          <cell r="AS3486">
            <v>0</v>
          </cell>
          <cell r="AU3486" t="e">
            <v>#N/A</v>
          </cell>
          <cell r="AW3486">
            <v>0</v>
          </cell>
          <cell r="AX3486">
            <v>0</v>
          </cell>
          <cell r="AZ3486" t="e">
            <v>#N/A</v>
          </cell>
          <cell r="BB3486">
            <v>0</v>
          </cell>
          <cell r="BC3486">
            <v>0</v>
          </cell>
          <cell r="BE3486" t="e">
            <v>#N/A</v>
          </cell>
          <cell r="BG3486">
            <v>0</v>
          </cell>
          <cell r="BH3486">
            <v>0</v>
          </cell>
          <cell r="BJ3486" t="e">
            <v>#N/A</v>
          </cell>
          <cell r="BL3486">
            <v>0</v>
          </cell>
          <cell r="BM3486">
            <v>0</v>
          </cell>
          <cell r="BO3486" t="e">
            <v>#N/A</v>
          </cell>
          <cell r="BQ3486">
            <v>0</v>
          </cell>
          <cell r="BR3486">
            <v>0</v>
          </cell>
          <cell r="BT3486" t="e">
            <v>#N/A</v>
          </cell>
          <cell r="BV3486">
            <v>0</v>
          </cell>
          <cell r="BW3486">
            <v>0</v>
          </cell>
          <cell r="CW3486">
            <v>127</v>
          </cell>
          <cell r="CX3486" t="str">
            <v>諸雑費</v>
          </cell>
          <cell r="CY3486">
            <v>1</v>
          </cell>
          <cell r="DA3486">
            <v>9.9199999999982538</v>
          </cell>
          <cell r="DG3486">
            <v>1</v>
          </cell>
        </row>
        <row r="3487">
          <cell r="Q3487">
            <v>7659</v>
          </cell>
          <cell r="R3487" t="str">
            <v>ｺﾝｸﾘｰﾄｶﾞﾗ(鉄筋)運搬工</v>
          </cell>
          <cell r="S3487" t="str">
            <v>10t-2.1～2.5㎞以下</v>
          </cell>
          <cell r="T3487" t="str">
            <v>山積0.80m3</v>
          </cell>
          <cell r="U3487" t="str">
            <v>ｍ3</v>
          </cell>
          <cell r="V3487">
            <v>1372</v>
          </cell>
          <cell r="W3487" t="str">
            <v>厚労省参考p.177</v>
          </cell>
          <cell r="X3487" t="str">
            <v>DID区間あり　管路土工</v>
          </cell>
          <cell r="Y3487">
            <v>100</v>
          </cell>
          <cell r="Z3487">
            <v>1100</v>
          </cell>
          <cell r="AA3487" t="str">
            <v>ﾀﾞﾝﾌﾟﾄﾗｯｸ運転工</v>
          </cell>
          <cell r="AB3487">
            <v>2.1920000000000002</v>
          </cell>
          <cell r="AC3487">
            <v>62560</v>
          </cell>
          <cell r="AD3487">
            <v>137131.51999999999</v>
          </cell>
          <cell r="AF3487" t="e">
            <v>#N/A</v>
          </cell>
          <cell r="AH3487">
            <v>0</v>
          </cell>
          <cell r="AI3487">
            <v>0</v>
          </cell>
          <cell r="AK3487" t="e">
            <v>#N/A</v>
          </cell>
          <cell r="AM3487">
            <v>0</v>
          </cell>
          <cell r="AN3487">
            <v>0</v>
          </cell>
          <cell r="AP3487" t="e">
            <v>#N/A</v>
          </cell>
          <cell r="AR3487">
            <v>0</v>
          </cell>
          <cell r="AS3487">
            <v>0</v>
          </cell>
          <cell r="AU3487" t="e">
            <v>#N/A</v>
          </cell>
          <cell r="AW3487">
            <v>0</v>
          </cell>
          <cell r="AX3487">
            <v>0</v>
          </cell>
          <cell r="AZ3487" t="e">
            <v>#N/A</v>
          </cell>
          <cell r="BB3487">
            <v>0</v>
          </cell>
          <cell r="BC3487">
            <v>0</v>
          </cell>
          <cell r="BE3487" t="e">
            <v>#N/A</v>
          </cell>
          <cell r="BG3487">
            <v>0</v>
          </cell>
          <cell r="BH3487">
            <v>0</v>
          </cell>
          <cell r="BJ3487" t="e">
            <v>#N/A</v>
          </cell>
          <cell r="BL3487">
            <v>0</v>
          </cell>
          <cell r="BM3487">
            <v>0</v>
          </cell>
          <cell r="BO3487" t="e">
            <v>#N/A</v>
          </cell>
          <cell r="BQ3487">
            <v>0</v>
          </cell>
          <cell r="BR3487">
            <v>0</v>
          </cell>
          <cell r="BT3487" t="e">
            <v>#N/A</v>
          </cell>
          <cell r="BV3487">
            <v>0</v>
          </cell>
          <cell r="BW3487">
            <v>0</v>
          </cell>
          <cell r="CW3487">
            <v>127</v>
          </cell>
          <cell r="CX3487" t="str">
            <v>諸雑費</v>
          </cell>
          <cell r="CY3487">
            <v>1</v>
          </cell>
          <cell r="DA3487">
            <v>68.480000000010477</v>
          </cell>
          <cell r="DG3487">
            <v>1</v>
          </cell>
        </row>
        <row r="3488">
          <cell r="Q3488">
            <v>7660</v>
          </cell>
          <cell r="R3488" t="str">
            <v>ｺﾝｸﾘｰﾄｶﾞﾗ(鉄筋)運搬工</v>
          </cell>
          <cell r="S3488" t="str">
            <v>10t-2.6～3.0㎞以下</v>
          </cell>
          <cell r="T3488" t="str">
            <v>山積0.80m3</v>
          </cell>
          <cell r="U3488" t="str">
            <v>ｍ3</v>
          </cell>
          <cell r="V3488">
            <v>1458</v>
          </cell>
          <cell r="W3488" t="str">
            <v>厚労省参考p.177</v>
          </cell>
          <cell r="X3488" t="str">
            <v>DID区間あり　管路土工</v>
          </cell>
          <cell r="Y3488">
            <v>100</v>
          </cell>
          <cell r="Z3488">
            <v>1100</v>
          </cell>
          <cell r="AA3488" t="str">
            <v>ﾀﾞﾝﾌﾟﾄﾗｯｸ運転工</v>
          </cell>
          <cell r="AB3488">
            <v>2.3290000000000002</v>
          </cell>
          <cell r="AC3488">
            <v>62560</v>
          </cell>
          <cell r="AD3488">
            <v>145702.24</v>
          </cell>
          <cell r="AF3488" t="e">
            <v>#N/A</v>
          </cell>
          <cell r="AH3488">
            <v>0</v>
          </cell>
          <cell r="AI3488">
            <v>0</v>
          </cell>
          <cell r="AK3488" t="e">
            <v>#N/A</v>
          </cell>
          <cell r="AM3488">
            <v>0</v>
          </cell>
          <cell r="AN3488">
            <v>0</v>
          </cell>
          <cell r="AP3488" t="e">
            <v>#N/A</v>
          </cell>
          <cell r="AR3488">
            <v>0</v>
          </cell>
          <cell r="AS3488">
            <v>0</v>
          </cell>
          <cell r="AU3488" t="e">
            <v>#N/A</v>
          </cell>
          <cell r="AW3488">
            <v>0</v>
          </cell>
          <cell r="AX3488">
            <v>0</v>
          </cell>
          <cell r="AZ3488" t="e">
            <v>#N/A</v>
          </cell>
          <cell r="BB3488">
            <v>0</v>
          </cell>
          <cell r="BC3488">
            <v>0</v>
          </cell>
          <cell r="BE3488" t="e">
            <v>#N/A</v>
          </cell>
          <cell r="BG3488">
            <v>0</v>
          </cell>
          <cell r="BH3488">
            <v>0</v>
          </cell>
          <cell r="BJ3488" t="e">
            <v>#N/A</v>
          </cell>
          <cell r="BL3488">
            <v>0</v>
          </cell>
          <cell r="BM3488">
            <v>0</v>
          </cell>
          <cell r="BO3488" t="e">
            <v>#N/A</v>
          </cell>
          <cell r="BQ3488">
            <v>0</v>
          </cell>
          <cell r="BR3488">
            <v>0</v>
          </cell>
          <cell r="BT3488" t="e">
            <v>#N/A</v>
          </cell>
          <cell r="BV3488">
            <v>0</v>
          </cell>
          <cell r="BW3488">
            <v>0</v>
          </cell>
          <cell r="CW3488">
            <v>127</v>
          </cell>
          <cell r="CX3488" t="str">
            <v>諸雑費</v>
          </cell>
          <cell r="CY3488">
            <v>1</v>
          </cell>
          <cell r="DA3488">
            <v>97.760000000009313</v>
          </cell>
          <cell r="DG3488">
            <v>1</v>
          </cell>
        </row>
        <row r="3489">
          <cell r="Q3489">
            <v>7661</v>
          </cell>
          <cell r="R3489" t="str">
            <v>ｺﾝｸﾘｰﾄｶﾞﾗ(鉄筋)運搬工</v>
          </cell>
          <cell r="S3489" t="str">
            <v>10t-3.1～3.5㎞以下</v>
          </cell>
          <cell r="T3489" t="str">
            <v>山積0.80m3</v>
          </cell>
          <cell r="U3489" t="str">
            <v>ｍ3</v>
          </cell>
          <cell r="V3489">
            <v>1543</v>
          </cell>
          <cell r="W3489" t="str">
            <v>厚労省参考p.177</v>
          </cell>
          <cell r="X3489" t="str">
            <v>DID区間あり　管路土工</v>
          </cell>
          <cell r="Y3489">
            <v>100</v>
          </cell>
          <cell r="Z3489">
            <v>1100</v>
          </cell>
          <cell r="AA3489" t="str">
            <v>ﾀﾞﾝﾌﾟﾄﾗｯｸ運転工</v>
          </cell>
          <cell r="AB3489">
            <v>2.4660000000000002</v>
          </cell>
          <cell r="AC3489">
            <v>62560</v>
          </cell>
          <cell r="AD3489">
            <v>154272.95999999999</v>
          </cell>
          <cell r="AF3489" t="e">
            <v>#N/A</v>
          </cell>
          <cell r="AH3489">
            <v>0</v>
          </cell>
          <cell r="AI3489">
            <v>0</v>
          </cell>
          <cell r="AK3489" t="e">
            <v>#N/A</v>
          </cell>
          <cell r="AM3489">
            <v>0</v>
          </cell>
          <cell r="AN3489">
            <v>0</v>
          </cell>
          <cell r="AP3489" t="e">
            <v>#N/A</v>
          </cell>
          <cell r="AR3489">
            <v>0</v>
          </cell>
          <cell r="AS3489">
            <v>0</v>
          </cell>
          <cell r="AU3489" t="e">
            <v>#N/A</v>
          </cell>
          <cell r="AW3489">
            <v>0</v>
          </cell>
          <cell r="AX3489">
            <v>0</v>
          </cell>
          <cell r="AZ3489" t="e">
            <v>#N/A</v>
          </cell>
          <cell r="BB3489">
            <v>0</v>
          </cell>
          <cell r="BC3489">
            <v>0</v>
          </cell>
          <cell r="BE3489" t="e">
            <v>#N/A</v>
          </cell>
          <cell r="BG3489">
            <v>0</v>
          </cell>
          <cell r="BH3489">
            <v>0</v>
          </cell>
          <cell r="BJ3489" t="e">
            <v>#N/A</v>
          </cell>
          <cell r="BL3489">
            <v>0</v>
          </cell>
          <cell r="BM3489">
            <v>0</v>
          </cell>
          <cell r="BO3489" t="e">
            <v>#N/A</v>
          </cell>
          <cell r="BQ3489">
            <v>0</v>
          </cell>
          <cell r="BR3489">
            <v>0</v>
          </cell>
          <cell r="BT3489" t="e">
            <v>#N/A</v>
          </cell>
          <cell r="BV3489">
            <v>0</v>
          </cell>
          <cell r="BW3489">
            <v>0</v>
          </cell>
          <cell r="CW3489">
            <v>127</v>
          </cell>
          <cell r="CX3489" t="str">
            <v>諸雑費</v>
          </cell>
          <cell r="CY3489">
            <v>1</v>
          </cell>
          <cell r="DA3489">
            <v>27.040000000008149</v>
          </cell>
          <cell r="DG3489">
            <v>1</v>
          </cell>
        </row>
        <row r="3490">
          <cell r="Q3490">
            <v>7662</v>
          </cell>
          <cell r="R3490" t="str">
            <v>ｺﾝｸﾘｰﾄｶﾞﾗ(鉄筋)運搬工</v>
          </cell>
          <cell r="S3490" t="str">
            <v>10t-3.6～4.0㎞以下</v>
          </cell>
          <cell r="T3490" t="str">
            <v>山積0.80m3</v>
          </cell>
          <cell r="U3490" t="str">
            <v>ｍ3</v>
          </cell>
          <cell r="V3490">
            <v>1629</v>
          </cell>
          <cell r="W3490" t="str">
            <v>厚労省参考p.177</v>
          </cell>
          <cell r="X3490" t="str">
            <v>DID区間あり　管路土工</v>
          </cell>
          <cell r="Y3490">
            <v>100</v>
          </cell>
          <cell r="Z3490">
            <v>1100</v>
          </cell>
          <cell r="AA3490" t="str">
            <v>ﾀﾞﾝﾌﾟﾄﾗｯｸ運転工</v>
          </cell>
          <cell r="AB3490">
            <v>2.6030000000000002</v>
          </cell>
          <cell r="AC3490">
            <v>62560</v>
          </cell>
          <cell r="AD3490">
            <v>162843.68</v>
          </cell>
          <cell r="AF3490" t="e">
            <v>#N/A</v>
          </cell>
          <cell r="AH3490">
            <v>0</v>
          </cell>
          <cell r="AI3490">
            <v>0</v>
          </cell>
          <cell r="AK3490" t="e">
            <v>#N/A</v>
          </cell>
          <cell r="AM3490">
            <v>0</v>
          </cell>
          <cell r="AN3490">
            <v>0</v>
          </cell>
          <cell r="AP3490" t="e">
            <v>#N/A</v>
          </cell>
          <cell r="AR3490">
            <v>0</v>
          </cell>
          <cell r="AS3490">
            <v>0</v>
          </cell>
          <cell r="AU3490" t="e">
            <v>#N/A</v>
          </cell>
          <cell r="AW3490">
            <v>0</v>
          </cell>
          <cell r="AX3490">
            <v>0</v>
          </cell>
          <cell r="AZ3490" t="e">
            <v>#N/A</v>
          </cell>
          <cell r="BB3490">
            <v>0</v>
          </cell>
          <cell r="BC3490">
            <v>0</v>
          </cell>
          <cell r="BE3490" t="e">
            <v>#N/A</v>
          </cell>
          <cell r="BG3490">
            <v>0</v>
          </cell>
          <cell r="BH3490">
            <v>0</v>
          </cell>
          <cell r="BJ3490" t="e">
            <v>#N/A</v>
          </cell>
          <cell r="BL3490">
            <v>0</v>
          </cell>
          <cell r="BM3490">
            <v>0</v>
          </cell>
          <cell r="BO3490" t="e">
            <v>#N/A</v>
          </cell>
          <cell r="BQ3490">
            <v>0</v>
          </cell>
          <cell r="BR3490">
            <v>0</v>
          </cell>
          <cell r="BT3490" t="e">
            <v>#N/A</v>
          </cell>
          <cell r="BV3490">
            <v>0</v>
          </cell>
          <cell r="BW3490">
            <v>0</v>
          </cell>
          <cell r="CW3490">
            <v>127</v>
          </cell>
          <cell r="CX3490" t="str">
            <v>諸雑費</v>
          </cell>
          <cell r="CY3490">
            <v>1</v>
          </cell>
          <cell r="DA3490">
            <v>56.320000000006985</v>
          </cell>
          <cell r="DG3490">
            <v>1</v>
          </cell>
        </row>
        <row r="3491">
          <cell r="Q3491">
            <v>7663</v>
          </cell>
          <cell r="R3491" t="str">
            <v>ｺﾝｸﾘｰﾄｶﾞﾗ(鉄筋)運搬工</v>
          </cell>
          <cell r="S3491" t="str">
            <v>10t-4.1～5.0㎞以下</v>
          </cell>
          <cell r="T3491" t="str">
            <v>山積0.80m3</v>
          </cell>
          <cell r="U3491" t="str">
            <v>ｍ3</v>
          </cell>
          <cell r="V3491">
            <v>1800</v>
          </cell>
          <cell r="W3491" t="str">
            <v>厚労省参考p.177</v>
          </cell>
          <cell r="X3491" t="str">
            <v>DID区間あり　管路土工</v>
          </cell>
          <cell r="Y3491">
            <v>100</v>
          </cell>
          <cell r="Z3491">
            <v>1100</v>
          </cell>
          <cell r="AA3491" t="str">
            <v>ﾀﾞﾝﾌﾟﾄﾗｯｸ運転工</v>
          </cell>
          <cell r="AB3491">
            <v>2.8769999999999998</v>
          </cell>
          <cell r="AC3491">
            <v>62560</v>
          </cell>
          <cell r="AD3491">
            <v>179985.12</v>
          </cell>
          <cell r="AF3491" t="e">
            <v>#N/A</v>
          </cell>
          <cell r="AH3491">
            <v>0</v>
          </cell>
          <cell r="AI3491">
            <v>0</v>
          </cell>
          <cell r="AK3491" t="e">
            <v>#N/A</v>
          </cell>
          <cell r="AM3491">
            <v>0</v>
          </cell>
          <cell r="AN3491">
            <v>0</v>
          </cell>
          <cell r="AP3491" t="e">
            <v>#N/A</v>
          </cell>
          <cell r="AR3491">
            <v>0</v>
          </cell>
          <cell r="AS3491">
            <v>0</v>
          </cell>
          <cell r="AU3491" t="e">
            <v>#N/A</v>
          </cell>
          <cell r="AW3491">
            <v>0</v>
          </cell>
          <cell r="AX3491">
            <v>0</v>
          </cell>
          <cell r="AZ3491" t="e">
            <v>#N/A</v>
          </cell>
          <cell r="BB3491">
            <v>0</v>
          </cell>
          <cell r="BC3491">
            <v>0</v>
          </cell>
          <cell r="BE3491" t="e">
            <v>#N/A</v>
          </cell>
          <cell r="BG3491">
            <v>0</v>
          </cell>
          <cell r="BH3491">
            <v>0</v>
          </cell>
          <cell r="BJ3491" t="e">
            <v>#N/A</v>
          </cell>
          <cell r="BL3491">
            <v>0</v>
          </cell>
          <cell r="BM3491">
            <v>0</v>
          </cell>
          <cell r="BO3491" t="e">
            <v>#N/A</v>
          </cell>
          <cell r="BQ3491">
            <v>0</v>
          </cell>
          <cell r="BR3491">
            <v>0</v>
          </cell>
          <cell r="BT3491" t="e">
            <v>#N/A</v>
          </cell>
          <cell r="BV3491">
            <v>0</v>
          </cell>
          <cell r="BW3491">
            <v>0</v>
          </cell>
          <cell r="CW3491">
            <v>127</v>
          </cell>
          <cell r="CX3491" t="str">
            <v>諸雑費</v>
          </cell>
          <cell r="CY3491">
            <v>1</v>
          </cell>
          <cell r="DA3491">
            <v>14.880000000004657</v>
          </cell>
          <cell r="DG3491">
            <v>1</v>
          </cell>
        </row>
        <row r="3492">
          <cell r="Q3492">
            <v>7664</v>
          </cell>
          <cell r="R3492" t="str">
            <v>ｺﾝｸﾘｰﾄｶﾞﾗ(鉄筋)運搬工</v>
          </cell>
          <cell r="S3492" t="str">
            <v>10t-5.1～6.0㎞以下</v>
          </cell>
          <cell r="T3492" t="str">
            <v>山積0.80m3</v>
          </cell>
          <cell r="U3492" t="str">
            <v>ｍ3</v>
          </cell>
          <cell r="V3492">
            <v>2057</v>
          </cell>
          <cell r="W3492" t="str">
            <v>厚労省参考p.177</v>
          </cell>
          <cell r="X3492" t="str">
            <v>DID区間あり　管路土工</v>
          </cell>
          <cell r="Y3492">
            <v>100</v>
          </cell>
          <cell r="Z3492">
            <v>1100</v>
          </cell>
          <cell r="AA3492" t="str">
            <v>ﾀﾞﾝﾌﾟﾄﾗｯｸ運転工</v>
          </cell>
          <cell r="AB3492">
            <v>3.2879999999999998</v>
          </cell>
          <cell r="AC3492">
            <v>62560</v>
          </cell>
          <cell r="AD3492">
            <v>205697.28</v>
          </cell>
          <cell r="AF3492" t="e">
            <v>#N/A</v>
          </cell>
          <cell r="AH3492">
            <v>0</v>
          </cell>
          <cell r="AI3492">
            <v>0</v>
          </cell>
          <cell r="AK3492" t="e">
            <v>#N/A</v>
          </cell>
          <cell r="AM3492">
            <v>0</v>
          </cell>
          <cell r="AN3492">
            <v>0</v>
          </cell>
          <cell r="AP3492" t="e">
            <v>#N/A</v>
          </cell>
          <cell r="AR3492">
            <v>0</v>
          </cell>
          <cell r="AS3492">
            <v>0</v>
          </cell>
          <cell r="AU3492" t="e">
            <v>#N/A</v>
          </cell>
          <cell r="AW3492">
            <v>0</v>
          </cell>
          <cell r="AX3492">
            <v>0</v>
          </cell>
          <cell r="AZ3492" t="e">
            <v>#N/A</v>
          </cell>
          <cell r="BB3492">
            <v>0</v>
          </cell>
          <cell r="BC3492">
            <v>0</v>
          </cell>
          <cell r="BE3492" t="e">
            <v>#N/A</v>
          </cell>
          <cell r="BG3492">
            <v>0</v>
          </cell>
          <cell r="BH3492">
            <v>0</v>
          </cell>
          <cell r="BJ3492" t="e">
            <v>#N/A</v>
          </cell>
          <cell r="BL3492">
            <v>0</v>
          </cell>
          <cell r="BM3492">
            <v>0</v>
          </cell>
          <cell r="BO3492" t="e">
            <v>#N/A</v>
          </cell>
          <cell r="BQ3492">
            <v>0</v>
          </cell>
          <cell r="BR3492">
            <v>0</v>
          </cell>
          <cell r="BT3492" t="e">
            <v>#N/A</v>
          </cell>
          <cell r="BV3492">
            <v>0</v>
          </cell>
          <cell r="BW3492">
            <v>0</v>
          </cell>
          <cell r="CW3492">
            <v>127</v>
          </cell>
          <cell r="CX3492" t="str">
            <v>諸雑費</v>
          </cell>
          <cell r="CY3492">
            <v>1</v>
          </cell>
          <cell r="DA3492">
            <v>2.7200000000011642</v>
          </cell>
          <cell r="DG3492">
            <v>1</v>
          </cell>
        </row>
        <row r="3493">
          <cell r="Q3493">
            <v>7665</v>
          </cell>
          <cell r="R3493" t="str">
            <v>ｺﾝｸﾘｰﾄｶﾞﾗ(鉄筋)運搬工</v>
          </cell>
          <cell r="S3493" t="str">
            <v>10t-6.1～7.5㎞以下</v>
          </cell>
          <cell r="T3493" t="str">
            <v>山積0.80m3</v>
          </cell>
          <cell r="U3493" t="str">
            <v>ｍ3</v>
          </cell>
          <cell r="V3493">
            <v>2315</v>
          </cell>
          <cell r="W3493" t="str">
            <v>厚労省参考p.177</v>
          </cell>
          <cell r="X3493" t="str">
            <v>DID区間あり　管路土工</v>
          </cell>
          <cell r="Y3493">
            <v>100</v>
          </cell>
          <cell r="Z3493">
            <v>1100</v>
          </cell>
          <cell r="AA3493" t="str">
            <v>ﾀﾞﾝﾌﾟﾄﾗｯｸ運転工</v>
          </cell>
          <cell r="AB3493">
            <v>3.6989999999999998</v>
          </cell>
          <cell r="AC3493">
            <v>62560</v>
          </cell>
          <cell r="AD3493">
            <v>231409.44</v>
          </cell>
          <cell r="AF3493" t="e">
            <v>#N/A</v>
          </cell>
          <cell r="AH3493">
            <v>0</v>
          </cell>
          <cell r="AI3493">
            <v>0</v>
          </cell>
          <cell r="AK3493" t="e">
            <v>#N/A</v>
          </cell>
          <cell r="AM3493">
            <v>0</v>
          </cell>
          <cell r="AN3493">
            <v>0</v>
          </cell>
          <cell r="AP3493" t="e">
            <v>#N/A</v>
          </cell>
          <cell r="AR3493">
            <v>0</v>
          </cell>
          <cell r="AS3493">
            <v>0</v>
          </cell>
          <cell r="AU3493" t="e">
            <v>#N/A</v>
          </cell>
          <cell r="AW3493">
            <v>0</v>
          </cell>
          <cell r="AX3493">
            <v>0</v>
          </cell>
          <cell r="AZ3493" t="e">
            <v>#N/A</v>
          </cell>
          <cell r="BB3493">
            <v>0</v>
          </cell>
          <cell r="BC3493">
            <v>0</v>
          </cell>
          <cell r="BE3493" t="e">
            <v>#N/A</v>
          </cell>
          <cell r="BG3493">
            <v>0</v>
          </cell>
          <cell r="BH3493">
            <v>0</v>
          </cell>
          <cell r="BJ3493" t="e">
            <v>#N/A</v>
          </cell>
          <cell r="BL3493">
            <v>0</v>
          </cell>
          <cell r="BM3493">
            <v>0</v>
          </cell>
          <cell r="BO3493" t="e">
            <v>#N/A</v>
          </cell>
          <cell r="BQ3493">
            <v>0</v>
          </cell>
          <cell r="BR3493">
            <v>0</v>
          </cell>
          <cell r="BT3493" t="e">
            <v>#N/A</v>
          </cell>
          <cell r="BV3493">
            <v>0</v>
          </cell>
          <cell r="BW3493">
            <v>0</v>
          </cell>
          <cell r="CW3493">
            <v>127</v>
          </cell>
          <cell r="CX3493" t="str">
            <v>諸雑費</v>
          </cell>
          <cell r="CY3493">
            <v>1</v>
          </cell>
          <cell r="DA3493">
            <v>90.559999999997672</v>
          </cell>
          <cell r="DG3493">
            <v>1</v>
          </cell>
        </row>
        <row r="3494">
          <cell r="Q3494">
            <v>7666</v>
          </cell>
          <cell r="R3494" t="str">
            <v>ｺﾝｸﾘｰﾄｶﾞﾗ(鉄筋)運搬工</v>
          </cell>
          <cell r="S3494" t="str">
            <v>10t-7.6～9.5㎞以下</v>
          </cell>
          <cell r="T3494" t="str">
            <v>山積0.80m3</v>
          </cell>
          <cell r="U3494" t="str">
            <v>ｍ3</v>
          </cell>
          <cell r="V3494">
            <v>2657</v>
          </cell>
          <cell r="W3494" t="str">
            <v>厚労省参考p.177</v>
          </cell>
          <cell r="X3494" t="str">
            <v>DID区間あり　管路土工</v>
          </cell>
          <cell r="Y3494">
            <v>100</v>
          </cell>
          <cell r="Z3494">
            <v>1100</v>
          </cell>
          <cell r="AA3494" t="str">
            <v>ﾀﾞﾝﾌﾟﾄﾗｯｸ運転工</v>
          </cell>
          <cell r="AB3494">
            <v>4.2469999999999999</v>
          </cell>
          <cell r="AC3494">
            <v>62560</v>
          </cell>
          <cell r="AD3494">
            <v>265692.32</v>
          </cell>
          <cell r="AF3494" t="e">
            <v>#N/A</v>
          </cell>
          <cell r="AH3494">
            <v>0</v>
          </cell>
          <cell r="AI3494">
            <v>0</v>
          </cell>
          <cell r="AK3494" t="e">
            <v>#N/A</v>
          </cell>
          <cell r="AM3494">
            <v>0</v>
          </cell>
          <cell r="AN3494">
            <v>0</v>
          </cell>
          <cell r="AP3494" t="e">
            <v>#N/A</v>
          </cell>
          <cell r="AR3494">
            <v>0</v>
          </cell>
          <cell r="AS3494">
            <v>0</v>
          </cell>
          <cell r="AU3494" t="e">
            <v>#N/A</v>
          </cell>
          <cell r="AW3494">
            <v>0</v>
          </cell>
          <cell r="AX3494">
            <v>0</v>
          </cell>
          <cell r="AZ3494" t="e">
            <v>#N/A</v>
          </cell>
          <cell r="BB3494">
            <v>0</v>
          </cell>
          <cell r="BC3494">
            <v>0</v>
          </cell>
          <cell r="BE3494" t="e">
            <v>#N/A</v>
          </cell>
          <cell r="BG3494">
            <v>0</v>
          </cell>
          <cell r="BH3494">
            <v>0</v>
          </cell>
          <cell r="BJ3494" t="e">
            <v>#N/A</v>
          </cell>
          <cell r="BL3494">
            <v>0</v>
          </cell>
          <cell r="BM3494">
            <v>0</v>
          </cell>
          <cell r="BO3494" t="e">
            <v>#N/A</v>
          </cell>
          <cell r="BQ3494">
            <v>0</v>
          </cell>
          <cell r="BR3494">
            <v>0</v>
          </cell>
          <cell r="BT3494" t="e">
            <v>#N/A</v>
          </cell>
          <cell r="BV3494">
            <v>0</v>
          </cell>
          <cell r="BW3494">
            <v>0</v>
          </cell>
          <cell r="CW3494">
            <v>127</v>
          </cell>
          <cell r="CX3494" t="str">
            <v>諸雑費</v>
          </cell>
          <cell r="CY3494">
            <v>1</v>
          </cell>
          <cell r="DA3494">
            <v>7.6799999999930151</v>
          </cell>
          <cell r="DG3494">
            <v>1</v>
          </cell>
        </row>
        <row r="3495">
          <cell r="Q3495">
            <v>7667</v>
          </cell>
          <cell r="R3495" t="str">
            <v>ｺﾝｸﾘｰﾄｶﾞﾗ(鉄筋)運搬工</v>
          </cell>
          <cell r="S3495" t="str">
            <v>10t-9.6～12.5㎞以下</v>
          </cell>
          <cell r="T3495" t="str">
            <v>山積0.80m3</v>
          </cell>
          <cell r="U3495" t="str">
            <v>ｍ3</v>
          </cell>
          <cell r="V3495">
            <v>3257</v>
          </cell>
          <cell r="W3495" t="str">
            <v>厚労省参考p.177</v>
          </cell>
          <cell r="X3495" t="str">
            <v>DID区間あり　管路土工</v>
          </cell>
          <cell r="Y3495">
            <v>100</v>
          </cell>
          <cell r="Z3495">
            <v>1100</v>
          </cell>
          <cell r="AA3495" t="str">
            <v>ﾀﾞﾝﾌﾟﾄﾗｯｸ運転工</v>
          </cell>
          <cell r="AB3495">
            <v>5.2060000000000004</v>
          </cell>
          <cell r="AC3495">
            <v>62560</v>
          </cell>
          <cell r="AD3495">
            <v>325687.36</v>
          </cell>
          <cell r="AF3495" t="e">
            <v>#N/A</v>
          </cell>
          <cell r="AH3495">
            <v>0</v>
          </cell>
          <cell r="AI3495">
            <v>0</v>
          </cell>
          <cell r="AK3495" t="e">
            <v>#N/A</v>
          </cell>
          <cell r="AM3495">
            <v>0</v>
          </cell>
          <cell r="AN3495">
            <v>0</v>
          </cell>
          <cell r="AP3495" t="e">
            <v>#N/A</v>
          </cell>
          <cell r="AR3495">
            <v>0</v>
          </cell>
          <cell r="AS3495">
            <v>0</v>
          </cell>
          <cell r="AU3495" t="e">
            <v>#N/A</v>
          </cell>
          <cell r="AW3495">
            <v>0</v>
          </cell>
          <cell r="AX3495">
            <v>0</v>
          </cell>
          <cell r="AZ3495" t="e">
            <v>#N/A</v>
          </cell>
          <cell r="BB3495">
            <v>0</v>
          </cell>
          <cell r="BC3495">
            <v>0</v>
          </cell>
          <cell r="BE3495" t="e">
            <v>#N/A</v>
          </cell>
          <cell r="BG3495">
            <v>0</v>
          </cell>
          <cell r="BH3495">
            <v>0</v>
          </cell>
          <cell r="BJ3495" t="e">
            <v>#N/A</v>
          </cell>
          <cell r="BL3495">
            <v>0</v>
          </cell>
          <cell r="BM3495">
            <v>0</v>
          </cell>
          <cell r="BO3495" t="e">
            <v>#N/A</v>
          </cell>
          <cell r="BQ3495">
            <v>0</v>
          </cell>
          <cell r="BR3495">
            <v>0</v>
          </cell>
          <cell r="BT3495" t="e">
            <v>#N/A</v>
          </cell>
          <cell r="BV3495">
            <v>0</v>
          </cell>
          <cell r="BW3495">
            <v>0</v>
          </cell>
          <cell r="CW3495">
            <v>127</v>
          </cell>
          <cell r="CX3495" t="str">
            <v>諸雑費</v>
          </cell>
          <cell r="CY3495">
            <v>1</v>
          </cell>
          <cell r="DA3495">
            <v>12.64000000001397</v>
          </cell>
          <cell r="DG3495">
            <v>1</v>
          </cell>
        </row>
        <row r="3496">
          <cell r="Q3496">
            <v>7668</v>
          </cell>
          <cell r="R3496" t="str">
            <v>ｺﾝｸﾘｰﾄｶﾞﾗ(鉄筋)運搬工</v>
          </cell>
          <cell r="S3496" t="str">
            <v>10t-12.6～17.5㎞以下</v>
          </cell>
          <cell r="T3496" t="str">
            <v>山積0.80m3</v>
          </cell>
          <cell r="U3496" t="str">
            <v>ｍ3</v>
          </cell>
          <cell r="V3496">
            <v>4029</v>
          </cell>
          <cell r="W3496" t="str">
            <v>厚労省参考p.177</v>
          </cell>
          <cell r="X3496" t="str">
            <v>DID区間あり　管路土工</v>
          </cell>
          <cell r="Y3496">
            <v>100</v>
          </cell>
          <cell r="Z3496">
            <v>1100</v>
          </cell>
          <cell r="AA3496" t="str">
            <v>ﾀﾞﾝﾌﾟﾄﾗｯｸ運転工</v>
          </cell>
          <cell r="AB3496">
            <v>6.4390000000000001</v>
          </cell>
          <cell r="AC3496">
            <v>62560</v>
          </cell>
          <cell r="AD3496">
            <v>402823.84</v>
          </cell>
          <cell r="AF3496" t="e">
            <v>#N/A</v>
          </cell>
          <cell r="AH3496">
            <v>0</v>
          </cell>
          <cell r="AI3496">
            <v>0</v>
          </cell>
          <cell r="AK3496" t="e">
            <v>#N/A</v>
          </cell>
          <cell r="AM3496">
            <v>0</v>
          </cell>
          <cell r="AN3496">
            <v>0</v>
          </cell>
          <cell r="AP3496" t="e">
            <v>#N/A</v>
          </cell>
          <cell r="AR3496">
            <v>0</v>
          </cell>
          <cell r="AS3496">
            <v>0</v>
          </cell>
          <cell r="AU3496" t="e">
            <v>#N/A</v>
          </cell>
          <cell r="AW3496">
            <v>0</v>
          </cell>
          <cell r="AX3496">
            <v>0</v>
          </cell>
          <cell r="AZ3496" t="e">
            <v>#N/A</v>
          </cell>
          <cell r="BB3496">
            <v>0</v>
          </cell>
          <cell r="BC3496">
            <v>0</v>
          </cell>
          <cell r="BE3496" t="e">
            <v>#N/A</v>
          </cell>
          <cell r="BG3496">
            <v>0</v>
          </cell>
          <cell r="BH3496">
            <v>0</v>
          </cell>
          <cell r="BJ3496" t="e">
            <v>#N/A</v>
          </cell>
          <cell r="BL3496">
            <v>0</v>
          </cell>
          <cell r="BM3496">
            <v>0</v>
          </cell>
          <cell r="BO3496" t="e">
            <v>#N/A</v>
          </cell>
          <cell r="BQ3496">
            <v>0</v>
          </cell>
          <cell r="BR3496">
            <v>0</v>
          </cell>
          <cell r="BT3496" t="e">
            <v>#N/A</v>
          </cell>
          <cell r="BV3496">
            <v>0</v>
          </cell>
          <cell r="BW3496">
            <v>0</v>
          </cell>
          <cell r="CW3496">
            <v>127</v>
          </cell>
          <cell r="CX3496" t="str">
            <v>諸雑費</v>
          </cell>
          <cell r="CY3496">
            <v>1</v>
          </cell>
          <cell r="DA3496">
            <v>76.159999999974389</v>
          </cell>
          <cell r="DG3496">
            <v>1</v>
          </cell>
        </row>
        <row r="3497">
          <cell r="Q3497">
            <v>7669</v>
          </cell>
          <cell r="R3497" t="str">
            <v>ｺﾝｸﾘｰﾄｶﾞﾗ(鉄筋)運搬工</v>
          </cell>
          <cell r="S3497" t="str">
            <v>10t-17.6～28.5㎞以下</v>
          </cell>
          <cell r="T3497" t="str">
            <v>山積0.80m3</v>
          </cell>
          <cell r="U3497" t="str">
            <v>ｍ3</v>
          </cell>
          <cell r="V3497">
            <v>5400</v>
          </cell>
          <cell r="W3497" t="str">
            <v>厚労省参考p.177</v>
          </cell>
          <cell r="X3497" t="str">
            <v>DID区間あり　管路土工</v>
          </cell>
          <cell r="Y3497">
            <v>100</v>
          </cell>
          <cell r="Z3497">
            <v>1100</v>
          </cell>
          <cell r="AA3497" t="str">
            <v>ﾀﾞﾝﾌﾟﾄﾗｯｸ運転工</v>
          </cell>
          <cell r="AB3497">
            <v>8.6310000000000002</v>
          </cell>
          <cell r="AC3497">
            <v>62560</v>
          </cell>
          <cell r="AD3497">
            <v>539955.36</v>
          </cell>
          <cell r="AF3497" t="e">
            <v>#N/A</v>
          </cell>
          <cell r="AH3497">
            <v>0</v>
          </cell>
          <cell r="AI3497">
            <v>0</v>
          </cell>
          <cell r="AK3497" t="e">
            <v>#N/A</v>
          </cell>
          <cell r="AM3497">
            <v>0</v>
          </cell>
          <cell r="AN3497">
            <v>0</v>
          </cell>
          <cell r="AP3497" t="e">
            <v>#N/A</v>
          </cell>
          <cell r="AR3497">
            <v>0</v>
          </cell>
          <cell r="AS3497">
            <v>0</v>
          </cell>
          <cell r="AU3497" t="e">
            <v>#N/A</v>
          </cell>
          <cell r="AW3497">
            <v>0</v>
          </cell>
          <cell r="AX3497">
            <v>0</v>
          </cell>
          <cell r="AZ3497" t="e">
            <v>#N/A</v>
          </cell>
          <cell r="BB3497">
            <v>0</v>
          </cell>
          <cell r="BC3497">
            <v>0</v>
          </cell>
          <cell r="BE3497" t="e">
            <v>#N/A</v>
          </cell>
          <cell r="BG3497">
            <v>0</v>
          </cell>
          <cell r="BH3497">
            <v>0</v>
          </cell>
          <cell r="BJ3497" t="e">
            <v>#N/A</v>
          </cell>
          <cell r="BL3497">
            <v>0</v>
          </cell>
          <cell r="BM3497">
            <v>0</v>
          </cell>
          <cell r="BO3497" t="e">
            <v>#N/A</v>
          </cell>
          <cell r="BQ3497">
            <v>0</v>
          </cell>
          <cell r="BR3497">
            <v>0</v>
          </cell>
          <cell r="BT3497" t="e">
            <v>#N/A</v>
          </cell>
          <cell r="BV3497">
            <v>0</v>
          </cell>
          <cell r="BW3497">
            <v>0</v>
          </cell>
          <cell r="CW3497">
            <v>127</v>
          </cell>
          <cell r="CX3497" t="str">
            <v>諸雑費</v>
          </cell>
          <cell r="CY3497">
            <v>1</v>
          </cell>
          <cell r="DA3497">
            <v>44.64000000001397</v>
          </cell>
          <cell r="DG3497">
            <v>1</v>
          </cell>
        </row>
        <row r="3498">
          <cell r="Q3498">
            <v>7670</v>
          </cell>
          <cell r="R3498" t="str">
            <v>ｺﾝｸﾘｰﾄｶﾞﾗ(鉄筋)運搬工</v>
          </cell>
          <cell r="S3498" t="str">
            <v>10t-28.6～60.0㎞以下</v>
          </cell>
          <cell r="T3498" t="str">
            <v>山積0.80m3</v>
          </cell>
          <cell r="U3498" t="str">
            <v>ｍ3</v>
          </cell>
          <cell r="V3498">
            <v>8057</v>
          </cell>
          <cell r="W3498" t="str">
            <v>厚労省参考p.177</v>
          </cell>
          <cell r="X3498" t="str">
            <v>DID区間あり　管路土工</v>
          </cell>
          <cell r="Y3498">
            <v>100</v>
          </cell>
          <cell r="Z3498">
            <v>1100</v>
          </cell>
          <cell r="AA3498" t="str">
            <v>ﾀﾞﾝﾌﾟﾄﾗｯｸ運転工</v>
          </cell>
          <cell r="AB3498">
            <v>12.878</v>
          </cell>
          <cell r="AC3498">
            <v>62560</v>
          </cell>
          <cell r="AD3498">
            <v>805647.68</v>
          </cell>
          <cell r="AF3498" t="e">
            <v>#N/A</v>
          </cell>
          <cell r="AH3498">
            <v>0</v>
          </cell>
          <cell r="AI3498">
            <v>0</v>
          </cell>
          <cell r="AK3498" t="e">
            <v>#N/A</v>
          </cell>
          <cell r="AM3498">
            <v>0</v>
          </cell>
          <cell r="AN3498">
            <v>0</v>
          </cell>
          <cell r="AP3498" t="e">
            <v>#N/A</v>
          </cell>
          <cell r="AR3498">
            <v>0</v>
          </cell>
          <cell r="AS3498">
            <v>0</v>
          </cell>
          <cell r="AU3498" t="e">
            <v>#N/A</v>
          </cell>
          <cell r="AW3498">
            <v>0</v>
          </cell>
          <cell r="AX3498">
            <v>0</v>
          </cell>
          <cell r="AZ3498" t="e">
            <v>#N/A</v>
          </cell>
          <cell r="BB3498">
            <v>0</v>
          </cell>
          <cell r="BC3498">
            <v>0</v>
          </cell>
          <cell r="BE3498" t="e">
            <v>#N/A</v>
          </cell>
          <cell r="BG3498">
            <v>0</v>
          </cell>
          <cell r="BH3498">
            <v>0</v>
          </cell>
          <cell r="BJ3498" t="e">
            <v>#N/A</v>
          </cell>
          <cell r="BL3498">
            <v>0</v>
          </cell>
          <cell r="BM3498">
            <v>0</v>
          </cell>
          <cell r="BO3498" t="e">
            <v>#N/A</v>
          </cell>
          <cell r="BQ3498">
            <v>0</v>
          </cell>
          <cell r="BR3498">
            <v>0</v>
          </cell>
          <cell r="BT3498" t="e">
            <v>#N/A</v>
          </cell>
          <cell r="BV3498">
            <v>0</v>
          </cell>
          <cell r="BW3498">
            <v>0</v>
          </cell>
          <cell r="CW3498">
            <v>127</v>
          </cell>
          <cell r="CX3498" t="str">
            <v>諸雑費</v>
          </cell>
          <cell r="CY3498">
            <v>1</v>
          </cell>
          <cell r="DA3498">
            <v>52.319999999948777</v>
          </cell>
          <cell r="DG3498">
            <v>1</v>
          </cell>
        </row>
        <row r="3499">
          <cell r="Q3499">
            <v>7671</v>
          </cell>
          <cell r="R3499" t="str">
            <v>ｺﾝｸﾘｰﾄｶﾞﾗ(無筋)運搬工</v>
          </cell>
          <cell r="S3499" t="str">
            <v>10t-0.5㎞以下</v>
          </cell>
          <cell r="T3499" t="str">
            <v>山積0.80m3</v>
          </cell>
          <cell r="U3499" t="str">
            <v>ｍ3</v>
          </cell>
          <cell r="V3499">
            <v>709</v>
          </cell>
          <cell r="W3499" t="str">
            <v>厚労省参考p.177</v>
          </cell>
          <cell r="X3499" t="str">
            <v>DID区間あり　管路土工</v>
          </cell>
          <cell r="Y3499">
            <v>100</v>
          </cell>
          <cell r="Z3499">
            <v>1099</v>
          </cell>
          <cell r="AA3499" t="str">
            <v>ﾀﾞﾝﾌﾟﾄﾗｯｸ運転工</v>
          </cell>
          <cell r="AB3499">
            <v>1.17</v>
          </cell>
          <cell r="AC3499">
            <v>60620</v>
          </cell>
          <cell r="AD3499">
            <v>70925.399999999994</v>
          </cell>
          <cell r="AF3499" t="e">
            <v>#N/A</v>
          </cell>
          <cell r="AH3499">
            <v>0</v>
          </cell>
          <cell r="AI3499">
            <v>0</v>
          </cell>
          <cell r="AK3499" t="e">
            <v>#N/A</v>
          </cell>
          <cell r="AM3499">
            <v>0</v>
          </cell>
          <cell r="AN3499">
            <v>0</v>
          </cell>
          <cell r="AP3499" t="e">
            <v>#N/A</v>
          </cell>
          <cell r="AR3499">
            <v>0</v>
          </cell>
          <cell r="AS3499">
            <v>0</v>
          </cell>
          <cell r="AU3499" t="e">
            <v>#N/A</v>
          </cell>
          <cell r="AW3499">
            <v>0</v>
          </cell>
          <cell r="AX3499">
            <v>0</v>
          </cell>
          <cell r="AZ3499" t="e">
            <v>#N/A</v>
          </cell>
          <cell r="BB3499">
            <v>0</v>
          </cell>
          <cell r="BC3499">
            <v>0</v>
          </cell>
          <cell r="BE3499" t="e">
            <v>#N/A</v>
          </cell>
          <cell r="BG3499">
            <v>0</v>
          </cell>
          <cell r="BH3499">
            <v>0</v>
          </cell>
          <cell r="BJ3499" t="e">
            <v>#N/A</v>
          </cell>
          <cell r="BL3499">
            <v>0</v>
          </cell>
          <cell r="BM3499">
            <v>0</v>
          </cell>
          <cell r="BO3499" t="e">
            <v>#N/A</v>
          </cell>
          <cell r="BQ3499">
            <v>0</v>
          </cell>
          <cell r="BR3499">
            <v>0</v>
          </cell>
          <cell r="BT3499" t="e">
            <v>#N/A</v>
          </cell>
          <cell r="BV3499">
            <v>0</v>
          </cell>
          <cell r="BW3499">
            <v>0</v>
          </cell>
          <cell r="CW3499">
            <v>127</v>
          </cell>
          <cell r="CX3499" t="str">
            <v>諸雑費</v>
          </cell>
          <cell r="CY3499">
            <v>1</v>
          </cell>
          <cell r="DA3499">
            <v>4.6000000000058208</v>
          </cell>
          <cell r="DG3499">
            <v>1</v>
          </cell>
        </row>
        <row r="3500">
          <cell r="Q3500">
            <v>7672</v>
          </cell>
          <cell r="R3500" t="str">
            <v>ｺﾝｸﾘｰﾄｶﾞﾗ(無筋)運搬工</v>
          </cell>
          <cell r="S3500" t="str">
            <v>10t-0.6～1.0㎞以下</v>
          </cell>
          <cell r="T3500" t="str">
            <v>山積0.80m3</v>
          </cell>
          <cell r="U3500" t="str">
            <v>ｍ3</v>
          </cell>
          <cell r="V3500">
            <v>866</v>
          </cell>
          <cell r="W3500" t="str">
            <v>厚労省参考p.177</v>
          </cell>
          <cell r="X3500" t="str">
            <v>DID区間あり　管路土工</v>
          </cell>
          <cell r="Y3500">
            <v>100</v>
          </cell>
          <cell r="Z3500">
            <v>1099</v>
          </cell>
          <cell r="AA3500" t="str">
            <v>ﾀﾞﾝﾌﾟﾄﾗｯｸ運転工</v>
          </cell>
          <cell r="AB3500">
            <v>1.43</v>
          </cell>
          <cell r="AC3500">
            <v>60620</v>
          </cell>
          <cell r="AD3500">
            <v>86686.6</v>
          </cell>
          <cell r="AF3500" t="e">
            <v>#N/A</v>
          </cell>
          <cell r="AH3500">
            <v>0</v>
          </cell>
          <cell r="AI3500">
            <v>0</v>
          </cell>
          <cell r="AK3500" t="e">
            <v>#N/A</v>
          </cell>
          <cell r="AM3500">
            <v>0</v>
          </cell>
          <cell r="AN3500">
            <v>0</v>
          </cell>
          <cell r="AP3500" t="e">
            <v>#N/A</v>
          </cell>
          <cell r="AR3500">
            <v>0</v>
          </cell>
          <cell r="AS3500">
            <v>0</v>
          </cell>
          <cell r="AU3500" t="e">
            <v>#N/A</v>
          </cell>
          <cell r="AW3500">
            <v>0</v>
          </cell>
          <cell r="AX3500">
            <v>0</v>
          </cell>
          <cell r="AZ3500" t="e">
            <v>#N/A</v>
          </cell>
          <cell r="BB3500">
            <v>0</v>
          </cell>
          <cell r="BC3500">
            <v>0</v>
          </cell>
          <cell r="BE3500" t="e">
            <v>#N/A</v>
          </cell>
          <cell r="BG3500">
            <v>0</v>
          </cell>
          <cell r="BH3500">
            <v>0</v>
          </cell>
          <cell r="BJ3500" t="e">
            <v>#N/A</v>
          </cell>
          <cell r="BL3500">
            <v>0</v>
          </cell>
          <cell r="BM3500">
            <v>0</v>
          </cell>
          <cell r="BO3500" t="e">
            <v>#N/A</v>
          </cell>
          <cell r="BQ3500">
            <v>0</v>
          </cell>
          <cell r="BR3500">
            <v>0</v>
          </cell>
          <cell r="BT3500" t="e">
            <v>#N/A</v>
          </cell>
          <cell r="BV3500">
            <v>0</v>
          </cell>
          <cell r="BW3500">
            <v>0</v>
          </cell>
          <cell r="CW3500">
            <v>127</v>
          </cell>
          <cell r="CX3500" t="str">
            <v>諸雑費</v>
          </cell>
          <cell r="CY3500">
            <v>1</v>
          </cell>
          <cell r="DA3500">
            <v>3.3999999999941792</v>
          </cell>
          <cell r="DG3500">
            <v>1</v>
          </cell>
        </row>
        <row r="3501">
          <cell r="Q3501">
            <v>7673</v>
          </cell>
          <cell r="R3501" t="str">
            <v>ｺﾝｸﾘｰﾄｶﾞﾗ(無筋)運搬工</v>
          </cell>
          <cell r="S3501" t="str">
            <v>10t-1.1～1.5㎞以下</v>
          </cell>
          <cell r="T3501" t="str">
            <v>山積0.80m3</v>
          </cell>
          <cell r="U3501" t="str">
            <v>ｍ3</v>
          </cell>
          <cell r="V3501">
            <v>1025</v>
          </cell>
          <cell r="W3501" t="str">
            <v>厚労省参考p.177</v>
          </cell>
          <cell r="X3501" t="str">
            <v>DID区間あり　管路土工</v>
          </cell>
          <cell r="Y3501">
            <v>100</v>
          </cell>
          <cell r="Z3501">
            <v>1099</v>
          </cell>
          <cell r="AA3501" t="str">
            <v>ﾀﾞﾝﾌﾟﾄﾗｯｸ運転工</v>
          </cell>
          <cell r="AB3501">
            <v>1.69</v>
          </cell>
          <cell r="AC3501">
            <v>60620</v>
          </cell>
          <cell r="AD3501">
            <v>102447.8</v>
          </cell>
          <cell r="AF3501" t="e">
            <v>#N/A</v>
          </cell>
          <cell r="AH3501">
            <v>0</v>
          </cell>
          <cell r="AI3501">
            <v>0</v>
          </cell>
          <cell r="AK3501" t="e">
            <v>#N/A</v>
          </cell>
          <cell r="AM3501">
            <v>0</v>
          </cell>
          <cell r="AN3501">
            <v>0</v>
          </cell>
          <cell r="AP3501" t="e">
            <v>#N/A</v>
          </cell>
          <cell r="AR3501">
            <v>0</v>
          </cell>
          <cell r="AS3501">
            <v>0</v>
          </cell>
          <cell r="AU3501" t="e">
            <v>#N/A</v>
          </cell>
          <cell r="AW3501">
            <v>0</v>
          </cell>
          <cell r="AX3501">
            <v>0</v>
          </cell>
          <cell r="AZ3501" t="e">
            <v>#N/A</v>
          </cell>
          <cell r="BB3501">
            <v>0</v>
          </cell>
          <cell r="BC3501">
            <v>0</v>
          </cell>
          <cell r="BE3501" t="e">
            <v>#N/A</v>
          </cell>
          <cell r="BG3501">
            <v>0</v>
          </cell>
          <cell r="BH3501">
            <v>0</v>
          </cell>
          <cell r="BJ3501" t="e">
            <v>#N/A</v>
          </cell>
          <cell r="BL3501">
            <v>0</v>
          </cell>
          <cell r="BM3501">
            <v>0</v>
          </cell>
          <cell r="BO3501" t="e">
            <v>#N/A</v>
          </cell>
          <cell r="BQ3501">
            <v>0</v>
          </cell>
          <cell r="BR3501">
            <v>0</v>
          </cell>
          <cell r="BT3501" t="e">
            <v>#N/A</v>
          </cell>
          <cell r="BV3501">
            <v>0</v>
          </cell>
          <cell r="BW3501">
            <v>0</v>
          </cell>
          <cell r="CW3501">
            <v>127</v>
          </cell>
          <cell r="CX3501" t="str">
            <v>諸雑費</v>
          </cell>
          <cell r="CY3501">
            <v>1</v>
          </cell>
          <cell r="DA3501">
            <v>52.19999999999709</v>
          </cell>
          <cell r="DG3501">
            <v>1</v>
          </cell>
        </row>
        <row r="3502">
          <cell r="Q3502">
            <v>7674</v>
          </cell>
          <cell r="R3502" t="str">
            <v>ｺﾝｸﾘｰﾄｶﾞﾗ(無筋)運搬工</v>
          </cell>
          <cell r="S3502" t="str">
            <v>10t-1.6～2.0㎞以下</v>
          </cell>
          <cell r="T3502" t="str">
            <v>山積0.80m3</v>
          </cell>
          <cell r="U3502" t="str">
            <v>ｍ3</v>
          </cell>
          <cell r="V3502">
            <v>1104</v>
          </cell>
          <cell r="W3502" t="str">
            <v>厚労省参考p.177</v>
          </cell>
          <cell r="X3502" t="str">
            <v>DID区間あり　管路土工</v>
          </cell>
          <cell r="Y3502">
            <v>100</v>
          </cell>
          <cell r="Z3502">
            <v>1099</v>
          </cell>
          <cell r="AA3502" t="str">
            <v>ﾀﾞﾝﾌﾟﾄﾗｯｸ運転工</v>
          </cell>
          <cell r="AB3502">
            <v>1.82</v>
          </cell>
          <cell r="AC3502">
            <v>60620</v>
          </cell>
          <cell r="AD3502">
            <v>110328.4</v>
          </cell>
          <cell r="AF3502" t="e">
            <v>#N/A</v>
          </cell>
          <cell r="AH3502">
            <v>0</v>
          </cell>
          <cell r="AI3502">
            <v>0</v>
          </cell>
          <cell r="AK3502" t="e">
            <v>#N/A</v>
          </cell>
          <cell r="AM3502">
            <v>0</v>
          </cell>
          <cell r="AN3502">
            <v>0</v>
          </cell>
          <cell r="AP3502" t="e">
            <v>#N/A</v>
          </cell>
          <cell r="AR3502">
            <v>0</v>
          </cell>
          <cell r="AS3502">
            <v>0</v>
          </cell>
          <cell r="AU3502" t="e">
            <v>#N/A</v>
          </cell>
          <cell r="AW3502">
            <v>0</v>
          </cell>
          <cell r="AX3502">
            <v>0</v>
          </cell>
          <cell r="AZ3502" t="e">
            <v>#N/A</v>
          </cell>
          <cell r="BB3502">
            <v>0</v>
          </cell>
          <cell r="BC3502">
            <v>0</v>
          </cell>
          <cell r="BE3502" t="e">
            <v>#N/A</v>
          </cell>
          <cell r="BG3502">
            <v>0</v>
          </cell>
          <cell r="BH3502">
            <v>0</v>
          </cell>
          <cell r="BJ3502" t="e">
            <v>#N/A</v>
          </cell>
          <cell r="BL3502">
            <v>0</v>
          </cell>
          <cell r="BM3502">
            <v>0</v>
          </cell>
          <cell r="BO3502" t="e">
            <v>#N/A</v>
          </cell>
          <cell r="BQ3502">
            <v>0</v>
          </cell>
          <cell r="BR3502">
            <v>0</v>
          </cell>
          <cell r="BT3502" t="e">
            <v>#N/A</v>
          </cell>
          <cell r="BV3502">
            <v>0</v>
          </cell>
          <cell r="BW3502">
            <v>0</v>
          </cell>
          <cell r="CW3502">
            <v>127</v>
          </cell>
          <cell r="CX3502" t="str">
            <v>諸雑費</v>
          </cell>
          <cell r="CY3502">
            <v>1</v>
          </cell>
          <cell r="DA3502">
            <v>71.600000000005821</v>
          </cell>
          <cell r="DG3502">
            <v>1</v>
          </cell>
        </row>
        <row r="3503">
          <cell r="Q3503">
            <v>7675</v>
          </cell>
          <cell r="R3503" t="str">
            <v>ｺﾝｸﾘｰﾄｶﾞﾗ(無筋)運搬工</v>
          </cell>
          <cell r="S3503" t="str">
            <v>10t-2.1～2.5㎞以下</v>
          </cell>
          <cell r="T3503" t="str">
            <v>山積0.80m3</v>
          </cell>
          <cell r="U3503" t="str">
            <v>ｍ3</v>
          </cell>
          <cell r="V3503">
            <v>1261</v>
          </cell>
          <cell r="W3503" t="str">
            <v>厚労省参考p.177</v>
          </cell>
          <cell r="X3503" t="str">
            <v>DID区間あり　管路土工</v>
          </cell>
          <cell r="Y3503">
            <v>100</v>
          </cell>
          <cell r="Z3503">
            <v>1099</v>
          </cell>
          <cell r="AA3503" t="str">
            <v>ﾀﾞﾝﾌﾟﾄﾗｯｸ運転工</v>
          </cell>
          <cell r="AB3503">
            <v>2.08</v>
          </cell>
          <cell r="AC3503">
            <v>60620</v>
          </cell>
          <cell r="AD3503">
            <v>126089.60000000001</v>
          </cell>
          <cell r="AF3503" t="e">
            <v>#N/A</v>
          </cell>
          <cell r="AH3503">
            <v>0</v>
          </cell>
          <cell r="AI3503">
            <v>0</v>
          </cell>
          <cell r="AK3503" t="e">
            <v>#N/A</v>
          </cell>
          <cell r="AM3503">
            <v>0</v>
          </cell>
          <cell r="AN3503">
            <v>0</v>
          </cell>
          <cell r="AP3503" t="e">
            <v>#N/A</v>
          </cell>
          <cell r="AR3503">
            <v>0</v>
          </cell>
          <cell r="AS3503">
            <v>0</v>
          </cell>
          <cell r="AU3503" t="e">
            <v>#N/A</v>
          </cell>
          <cell r="AW3503">
            <v>0</v>
          </cell>
          <cell r="AX3503">
            <v>0</v>
          </cell>
          <cell r="AZ3503" t="e">
            <v>#N/A</v>
          </cell>
          <cell r="BB3503">
            <v>0</v>
          </cell>
          <cell r="BC3503">
            <v>0</v>
          </cell>
          <cell r="BE3503" t="e">
            <v>#N/A</v>
          </cell>
          <cell r="BG3503">
            <v>0</v>
          </cell>
          <cell r="BH3503">
            <v>0</v>
          </cell>
          <cell r="BJ3503" t="e">
            <v>#N/A</v>
          </cell>
          <cell r="BL3503">
            <v>0</v>
          </cell>
          <cell r="BM3503">
            <v>0</v>
          </cell>
          <cell r="BO3503" t="e">
            <v>#N/A</v>
          </cell>
          <cell r="BQ3503">
            <v>0</v>
          </cell>
          <cell r="BR3503">
            <v>0</v>
          </cell>
          <cell r="BT3503" t="e">
            <v>#N/A</v>
          </cell>
          <cell r="BV3503">
            <v>0</v>
          </cell>
          <cell r="BW3503">
            <v>0</v>
          </cell>
          <cell r="CW3503">
            <v>127</v>
          </cell>
          <cell r="CX3503" t="str">
            <v>諸雑費</v>
          </cell>
          <cell r="CY3503">
            <v>1</v>
          </cell>
          <cell r="DA3503">
            <v>10.399999999994179</v>
          </cell>
          <cell r="DG3503">
            <v>1</v>
          </cell>
        </row>
        <row r="3504">
          <cell r="Q3504">
            <v>7676</v>
          </cell>
          <cell r="R3504" t="str">
            <v>ｺﾝｸﾘｰﾄｶﾞﾗ(無筋)運搬工</v>
          </cell>
          <cell r="S3504" t="str">
            <v>10t-2.6～3.0㎞以下</v>
          </cell>
          <cell r="T3504" t="str">
            <v>山積0.80m3</v>
          </cell>
          <cell r="U3504" t="str">
            <v>ｍ3</v>
          </cell>
          <cell r="V3504">
            <v>1340</v>
          </cell>
          <cell r="W3504" t="str">
            <v>厚労省参考p.177</v>
          </cell>
          <cell r="X3504" t="str">
            <v>DID区間あり　管路土工</v>
          </cell>
          <cell r="Y3504">
            <v>100</v>
          </cell>
          <cell r="Z3504">
            <v>1099</v>
          </cell>
          <cell r="AA3504" t="str">
            <v>ﾀﾞﾝﾌﾟﾄﾗｯｸ運転工</v>
          </cell>
          <cell r="AB3504">
            <v>2.21</v>
          </cell>
          <cell r="AC3504">
            <v>60620</v>
          </cell>
          <cell r="AD3504">
            <v>133970.20000000001</v>
          </cell>
          <cell r="AF3504" t="e">
            <v>#N/A</v>
          </cell>
          <cell r="AH3504">
            <v>0</v>
          </cell>
          <cell r="AI3504">
            <v>0</v>
          </cell>
          <cell r="AK3504" t="e">
            <v>#N/A</v>
          </cell>
          <cell r="AM3504">
            <v>0</v>
          </cell>
          <cell r="AN3504">
            <v>0</v>
          </cell>
          <cell r="AP3504" t="e">
            <v>#N/A</v>
          </cell>
          <cell r="AR3504">
            <v>0</v>
          </cell>
          <cell r="AS3504">
            <v>0</v>
          </cell>
          <cell r="AU3504" t="e">
            <v>#N/A</v>
          </cell>
          <cell r="AW3504">
            <v>0</v>
          </cell>
          <cell r="AX3504">
            <v>0</v>
          </cell>
          <cell r="AZ3504" t="e">
            <v>#N/A</v>
          </cell>
          <cell r="BB3504">
            <v>0</v>
          </cell>
          <cell r="BC3504">
            <v>0</v>
          </cell>
          <cell r="BE3504" t="e">
            <v>#N/A</v>
          </cell>
          <cell r="BG3504">
            <v>0</v>
          </cell>
          <cell r="BH3504">
            <v>0</v>
          </cell>
          <cell r="BJ3504" t="e">
            <v>#N/A</v>
          </cell>
          <cell r="BL3504">
            <v>0</v>
          </cell>
          <cell r="BM3504">
            <v>0</v>
          </cell>
          <cell r="BO3504" t="e">
            <v>#N/A</v>
          </cell>
          <cell r="BQ3504">
            <v>0</v>
          </cell>
          <cell r="BR3504">
            <v>0</v>
          </cell>
          <cell r="BT3504" t="e">
            <v>#N/A</v>
          </cell>
          <cell r="BV3504">
            <v>0</v>
          </cell>
          <cell r="BW3504">
            <v>0</v>
          </cell>
          <cell r="CW3504">
            <v>127</v>
          </cell>
          <cell r="CX3504" t="str">
            <v>諸雑費</v>
          </cell>
          <cell r="CY3504">
            <v>1</v>
          </cell>
          <cell r="DA3504">
            <v>29.799999999988358</v>
          </cell>
          <cell r="DG3504">
            <v>1</v>
          </cell>
        </row>
        <row r="3505">
          <cell r="Q3505">
            <v>7677</v>
          </cell>
          <cell r="R3505" t="str">
            <v>ｺﾝｸﾘｰﾄｶﾞﾗ(無筋)運搬工</v>
          </cell>
          <cell r="S3505" t="str">
            <v>10t-3.1～3.5㎞以下</v>
          </cell>
          <cell r="T3505" t="str">
            <v>山積0.80m3</v>
          </cell>
          <cell r="U3505" t="str">
            <v>ｍ3</v>
          </cell>
          <cell r="V3505">
            <v>1419</v>
          </cell>
          <cell r="W3505" t="str">
            <v>厚労省参考p.177</v>
          </cell>
          <cell r="X3505" t="str">
            <v>DID区間あり　管路土工</v>
          </cell>
          <cell r="Y3505">
            <v>100</v>
          </cell>
          <cell r="Z3505">
            <v>1099</v>
          </cell>
          <cell r="AA3505" t="str">
            <v>ﾀﾞﾝﾌﾟﾄﾗｯｸ運転工</v>
          </cell>
          <cell r="AB3505">
            <v>2.34</v>
          </cell>
          <cell r="AC3505">
            <v>60620</v>
          </cell>
          <cell r="AD3505">
            <v>141850.79999999999</v>
          </cell>
          <cell r="AF3505" t="e">
            <v>#N/A</v>
          </cell>
          <cell r="AH3505">
            <v>0</v>
          </cell>
          <cell r="AI3505">
            <v>0</v>
          </cell>
          <cell r="AK3505" t="e">
            <v>#N/A</v>
          </cell>
          <cell r="AM3505">
            <v>0</v>
          </cell>
          <cell r="AN3505">
            <v>0</v>
          </cell>
          <cell r="AP3505" t="e">
            <v>#N/A</v>
          </cell>
          <cell r="AR3505">
            <v>0</v>
          </cell>
          <cell r="AS3505">
            <v>0</v>
          </cell>
          <cell r="AU3505" t="e">
            <v>#N/A</v>
          </cell>
          <cell r="AW3505">
            <v>0</v>
          </cell>
          <cell r="AX3505">
            <v>0</v>
          </cell>
          <cell r="AZ3505" t="e">
            <v>#N/A</v>
          </cell>
          <cell r="BB3505">
            <v>0</v>
          </cell>
          <cell r="BC3505">
            <v>0</v>
          </cell>
          <cell r="BE3505" t="e">
            <v>#N/A</v>
          </cell>
          <cell r="BG3505">
            <v>0</v>
          </cell>
          <cell r="BH3505">
            <v>0</v>
          </cell>
          <cell r="BJ3505" t="e">
            <v>#N/A</v>
          </cell>
          <cell r="BL3505">
            <v>0</v>
          </cell>
          <cell r="BM3505">
            <v>0</v>
          </cell>
          <cell r="BO3505" t="e">
            <v>#N/A</v>
          </cell>
          <cell r="BQ3505">
            <v>0</v>
          </cell>
          <cell r="BR3505">
            <v>0</v>
          </cell>
          <cell r="BT3505" t="e">
            <v>#N/A</v>
          </cell>
          <cell r="BV3505">
            <v>0</v>
          </cell>
          <cell r="BW3505">
            <v>0</v>
          </cell>
          <cell r="CW3505">
            <v>127</v>
          </cell>
          <cell r="CX3505" t="str">
            <v>諸雑費</v>
          </cell>
          <cell r="CY3505">
            <v>1</v>
          </cell>
          <cell r="DA3505">
            <v>49.200000000011642</v>
          </cell>
          <cell r="DG3505">
            <v>1</v>
          </cell>
        </row>
        <row r="3506">
          <cell r="Q3506">
            <v>7678</v>
          </cell>
          <cell r="R3506" t="str">
            <v>ｺﾝｸﾘｰﾄｶﾞﾗ(無筋)運搬工</v>
          </cell>
          <cell r="S3506" t="str">
            <v>10t-3.6～4.0㎞以下</v>
          </cell>
          <cell r="T3506" t="str">
            <v>山積0.80m3</v>
          </cell>
          <cell r="U3506" t="str">
            <v>ｍ3</v>
          </cell>
          <cell r="V3506">
            <v>1498</v>
          </cell>
          <cell r="W3506" t="str">
            <v>厚労省参考p.177</v>
          </cell>
          <cell r="X3506" t="str">
            <v>DID区間あり　管路土工</v>
          </cell>
          <cell r="Y3506">
            <v>100</v>
          </cell>
          <cell r="Z3506">
            <v>1099</v>
          </cell>
          <cell r="AA3506" t="str">
            <v>ﾀﾞﾝﾌﾟﾄﾗｯｸ運転工</v>
          </cell>
          <cell r="AB3506">
            <v>2.4700000000000002</v>
          </cell>
          <cell r="AC3506">
            <v>60620</v>
          </cell>
          <cell r="AD3506">
            <v>149731.4</v>
          </cell>
          <cell r="AF3506" t="e">
            <v>#N/A</v>
          </cell>
          <cell r="AH3506">
            <v>0</v>
          </cell>
          <cell r="AI3506">
            <v>0</v>
          </cell>
          <cell r="AK3506" t="e">
            <v>#N/A</v>
          </cell>
          <cell r="AM3506">
            <v>0</v>
          </cell>
          <cell r="AN3506">
            <v>0</v>
          </cell>
          <cell r="AP3506" t="e">
            <v>#N/A</v>
          </cell>
          <cell r="AR3506">
            <v>0</v>
          </cell>
          <cell r="AS3506">
            <v>0</v>
          </cell>
          <cell r="AU3506" t="e">
            <v>#N/A</v>
          </cell>
          <cell r="AW3506">
            <v>0</v>
          </cell>
          <cell r="AX3506">
            <v>0</v>
          </cell>
          <cell r="AZ3506" t="e">
            <v>#N/A</v>
          </cell>
          <cell r="BB3506">
            <v>0</v>
          </cell>
          <cell r="BC3506">
            <v>0</v>
          </cell>
          <cell r="BE3506" t="e">
            <v>#N/A</v>
          </cell>
          <cell r="BG3506">
            <v>0</v>
          </cell>
          <cell r="BH3506">
            <v>0</v>
          </cell>
          <cell r="BJ3506" t="e">
            <v>#N/A</v>
          </cell>
          <cell r="BL3506">
            <v>0</v>
          </cell>
          <cell r="BM3506">
            <v>0</v>
          </cell>
          <cell r="BO3506" t="e">
            <v>#N/A</v>
          </cell>
          <cell r="BQ3506">
            <v>0</v>
          </cell>
          <cell r="BR3506">
            <v>0</v>
          </cell>
          <cell r="BT3506" t="e">
            <v>#N/A</v>
          </cell>
          <cell r="BV3506">
            <v>0</v>
          </cell>
          <cell r="BW3506">
            <v>0</v>
          </cell>
          <cell r="CW3506">
            <v>127</v>
          </cell>
          <cell r="CX3506" t="str">
            <v>諸雑費</v>
          </cell>
          <cell r="CY3506">
            <v>1</v>
          </cell>
          <cell r="DA3506">
            <v>68.600000000005821</v>
          </cell>
          <cell r="DG3506">
            <v>1</v>
          </cell>
        </row>
        <row r="3507">
          <cell r="Q3507">
            <v>7679</v>
          </cell>
          <cell r="R3507" t="str">
            <v>ｺﾝｸﾘｰﾄｶﾞﾗ(無筋)運搬工</v>
          </cell>
          <cell r="S3507" t="str">
            <v>10t-4.1～5.0㎞以下</v>
          </cell>
          <cell r="T3507" t="str">
            <v>山積0.80m3</v>
          </cell>
          <cell r="U3507" t="str">
            <v>ｍ3</v>
          </cell>
          <cell r="V3507">
            <v>1655</v>
          </cell>
          <cell r="W3507" t="str">
            <v>厚労省参考p.177</v>
          </cell>
          <cell r="X3507" t="str">
            <v>DID区間あり　管路土工</v>
          </cell>
          <cell r="Y3507">
            <v>100</v>
          </cell>
          <cell r="Z3507">
            <v>1099</v>
          </cell>
          <cell r="AA3507" t="str">
            <v>ﾀﾞﾝﾌﾟﾄﾗｯｸ運転工</v>
          </cell>
          <cell r="AB3507">
            <v>2.73</v>
          </cell>
          <cell r="AC3507">
            <v>60620</v>
          </cell>
          <cell r="AD3507">
            <v>165492.6</v>
          </cell>
          <cell r="AF3507" t="e">
            <v>#N/A</v>
          </cell>
          <cell r="AH3507">
            <v>0</v>
          </cell>
          <cell r="AI3507">
            <v>0</v>
          </cell>
          <cell r="AK3507" t="e">
            <v>#N/A</v>
          </cell>
          <cell r="AM3507">
            <v>0</v>
          </cell>
          <cell r="AN3507">
            <v>0</v>
          </cell>
          <cell r="AP3507" t="e">
            <v>#N/A</v>
          </cell>
          <cell r="AR3507">
            <v>0</v>
          </cell>
          <cell r="AS3507">
            <v>0</v>
          </cell>
          <cell r="AU3507" t="e">
            <v>#N/A</v>
          </cell>
          <cell r="AW3507">
            <v>0</v>
          </cell>
          <cell r="AX3507">
            <v>0</v>
          </cell>
          <cell r="AZ3507" t="e">
            <v>#N/A</v>
          </cell>
          <cell r="BB3507">
            <v>0</v>
          </cell>
          <cell r="BC3507">
            <v>0</v>
          </cell>
          <cell r="BE3507" t="e">
            <v>#N/A</v>
          </cell>
          <cell r="BG3507">
            <v>0</v>
          </cell>
          <cell r="BH3507">
            <v>0</v>
          </cell>
          <cell r="BJ3507" t="e">
            <v>#N/A</v>
          </cell>
          <cell r="BL3507">
            <v>0</v>
          </cell>
          <cell r="BM3507">
            <v>0</v>
          </cell>
          <cell r="BO3507" t="e">
            <v>#N/A</v>
          </cell>
          <cell r="BQ3507">
            <v>0</v>
          </cell>
          <cell r="BR3507">
            <v>0</v>
          </cell>
          <cell r="BT3507" t="e">
            <v>#N/A</v>
          </cell>
          <cell r="BV3507">
            <v>0</v>
          </cell>
          <cell r="BW3507">
            <v>0</v>
          </cell>
          <cell r="CW3507">
            <v>127</v>
          </cell>
          <cell r="CX3507" t="str">
            <v>諸雑費</v>
          </cell>
          <cell r="CY3507">
            <v>1</v>
          </cell>
          <cell r="DA3507">
            <v>7.3999999999941792</v>
          </cell>
          <cell r="DG3507">
            <v>1</v>
          </cell>
        </row>
        <row r="3508">
          <cell r="Q3508">
            <v>7680</v>
          </cell>
          <cell r="R3508" t="str">
            <v>ｺﾝｸﾘｰﾄｶﾞﾗ(無筋)運搬工</v>
          </cell>
          <cell r="S3508" t="str">
            <v>10t-5.1～6.0㎞以下</v>
          </cell>
          <cell r="T3508" t="str">
            <v>山積0.80m3</v>
          </cell>
          <cell r="U3508" t="str">
            <v>ｍ3</v>
          </cell>
          <cell r="V3508">
            <v>1892</v>
          </cell>
          <cell r="W3508" t="str">
            <v>厚労省参考p.177</v>
          </cell>
          <cell r="X3508" t="str">
            <v>DID区間あり　管路土工</v>
          </cell>
          <cell r="Y3508">
            <v>100</v>
          </cell>
          <cell r="Z3508">
            <v>1099</v>
          </cell>
          <cell r="AA3508" t="str">
            <v>ﾀﾞﾝﾌﾟﾄﾗｯｸ運転工</v>
          </cell>
          <cell r="AB3508">
            <v>3.12</v>
          </cell>
          <cell r="AC3508">
            <v>60620</v>
          </cell>
          <cell r="AD3508">
            <v>189134.4</v>
          </cell>
          <cell r="AF3508" t="e">
            <v>#N/A</v>
          </cell>
          <cell r="AH3508">
            <v>0</v>
          </cell>
          <cell r="AI3508">
            <v>0</v>
          </cell>
          <cell r="AK3508" t="e">
            <v>#N/A</v>
          </cell>
          <cell r="AM3508">
            <v>0</v>
          </cell>
          <cell r="AN3508">
            <v>0</v>
          </cell>
          <cell r="AP3508" t="e">
            <v>#N/A</v>
          </cell>
          <cell r="AR3508">
            <v>0</v>
          </cell>
          <cell r="AS3508">
            <v>0</v>
          </cell>
          <cell r="AU3508" t="e">
            <v>#N/A</v>
          </cell>
          <cell r="AW3508">
            <v>0</v>
          </cell>
          <cell r="AX3508">
            <v>0</v>
          </cell>
          <cell r="AZ3508" t="e">
            <v>#N/A</v>
          </cell>
          <cell r="BB3508">
            <v>0</v>
          </cell>
          <cell r="BC3508">
            <v>0</v>
          </cell>
          <cell r="BE3508" t="e">
            <v>#N/A</v>
          </cell>
          <cell r="BG3508">
            <v>0</v>
          </cell>
          <cell r="BH3508">
            <v>0</v>
          </cell>
          <cell r="BJ3508" t="e">
            <v>#N/A</v>
          </cell>
          <cell r="BL3508">
            <v>0</v>
          </cell>
          <cell r="BM3508">
            <v>0</v>
          </cell>
          <cell r="BO3508" t="e">
            <v>#N/A</v>
          </cell>
          <cell r="BQ3508">
            <v>0</v>
          </cell>
          <cell r="BR3508">
            <v>0</v>
          </cell>
          <cell r="BT3508" t="e">
            <v>#N/A</v>
          </cell>
          <cell r="BV3508">
            <v>0</v>
          </cell>
          <cell r="BW3508">
            <v>0</v>
          </cell>
          <cell r="CW3508">
            <v>127</v>
          </cell>
          <cell r="CX3508" t="str">
            <v>諸雑費</v>
          </cell>
          <cell r="CY3508">
            <v>1</v>
          </cell>
          <cell r="DA3508">
            <v>65.600000000005821</v>
          </cell>
          <cell r="DG3508">
            <v>1</v>
          </cell>
        </row>
        <row r="3509">
          <cell r="Q3509">
            <v>7681</v>
          </cell>
          <cell r="R3509" t="str">
            <v>ｺﾝｸﾘｰﾄｶﾞﾗ(無筋)運搬工</v>
          </cell>
          <cell r="S3509" t="str">
            <v>10t-6.1～7.5㎞以下</v>
          </cell>
          <cell r="T3509" t="str">
            <v>山積0.80m3</v>
          </cell>
          <cell r="U3509" t="str">
            <v>ｍ3</v>
          </cell>
          <cell r="V3509">
            <v>2128</v>
          </cell>
          <cell r="W3509" t="str">
            <v>厚労省参考p.177</v>
          </cell>
          <cell r="X3509" t="str">
            <v>DID区間あり　管路土工</v>
          </cell>
          <cell r="Y3509">
            <v>100</v>
          </cell>
          <cell r="Z3509">
            <v>1099</v>
          </cell>
          <cell r="AA3509" t="str">
            <v>ﾀﾞﾝﾌﾟﾄﾗｯｸ運転工</v>
          </cell>
          <cell r="AB3509">
            <v>3.51</v>
          </cell>
          <cell r="AC3509">
            <v>60620</v>
          </cell>
          <cell r="AD3509">
            <v>212776.2</v>
          </cell>
          <cell r="AF3509" t="e">
            <v>#N/A</v>
          </cell>
          <cell r="AH3509">
            <v>0</v>
          </cell>
          <cell r="AI3509">
            <v>0</v>
          </cell>
          <cell r="AK3509" t="e">
            <v>#N/A</v>
          </cell>
          <cell r="AM3509">
            <v>0</v>
          </cell>
          <cell r="AN3509">
            <v>0</v>
          </cell>
          <cell r="AP3509" t="e">
            <v>#N/A</v>
          </cell>
          <cell r="AR3509">
            <v>0</v>
          </cell>
          <cell r="AS3509">
            <v>0</v>
          </cell>
          <cell r="AU3509" t="e">
            <v>#N/A</v>
          </cell>
          <cell r="AW3509">
            <v>0</v>
          </cell>
          <cell r="AX3509">
            <v>0</v>
          </cell>
          <cell r="AZ3509" t="e">
            <v>#N/A</v>
          </cell>
          <cell r="BB3509">
            <v>0</v>
          </cell>
          <cell r="BC3509">
            <v>0</v>
          </cell>
          <cell r="BE3509" t="e">
            <v>#N/A</v>
          </cell>
          <cell r="BG3509">
            <v>0</v>
          </cell>
          <cell r="BH3509">
            <v>0</v>
          </cell>
          <cell r="BJ3509" t="e">
            <v>#N/A</v>
          </cell>
          <cell r="BL3509">
            <v>0</v>
          </cell>
          <cell r="BM3509">
            <v>0</v>
          </cell>
          <cell r="BO3509" t="e">
            <v>#N/A</v>
          </cell>
          <cell r="BQ3509">
            <v>0</v>
          </cell>
          <cell r="BR3509">
            <v>0</v>
          </cell>
          <cell r="BT3509" t="e">
            <v>#N/A</v>
          </cell>
          <cell r="BV3509">
            <v>0</v>
          </cell>
          <cell r="BW3509">
            <v>0</v>
          </cell>
          <cell r="CW3509">
            <v>127</v>
          </cell>
          <cell r="CX3509" t="str">
            <v>諸雑費</v>
          </cell>
          <cell r="CY3509">
            <v>1</v>
          </cell>
          <cell r="DA3509">
            <v>23.799999999988358</v>
          </cell>
          <cell r="DG3509">
            <v>1</v>
          </cell>
        </row>
        <row r="3510">
          <cell r="Q3510">
            <v>7682</v>
          </cell>
          <cell r="R3510" t="str">
            <v>ｺﾝｸﾘｰﾄｶﾞﾗ(無筋)運搬工</v>
          </cell>
          <cell r="S3510" t="str">
            <v>10t-7.6～9.5㎞以下</v>
          </cell>
          <cell r="T3510" t="str">
            <v>山積0.80m3</v>
          </cell>
          <cell r="U3510" t="str">
            <v>ｍ3</v>
          </cell>
          <cell r="V3510">
            <v>2443</v>
          </cell>
          <cell r="W3510" t="str">
            <v>厚労省参考p.177</v>
          </cell>
          <cell r="X3510" t="str">
            <v>DID区間あり　管路土工</v>
          </cell>
          <cell r="Y3510">
            <v>100</v>
          </cell>
          <cell r="Z3510">
            <v>1099</v>
          </cell>
          <cell r="AA3510" t="str">
            <v>ﾀﾞﾝﾌﾟﾄﾗｯｸ運転工</v>
          </cell>
          <cell r="AB3510">
            <v>4.03</v>
          </cell>
          <cell r="AC3510">
            <v>60620</v>
          </cell>
          <cell r="AD3510">
            <v>244298.6</v>
          </cell>
          <cell r="AF3510" t="e">
            <v>#N/A</v>
          </cell>
          <cell r="AH3510">
            <v>0</v>
          </cell>
          <cell r="AI3510">
            <v>0</v>
          </cell>
          <cell r="AK3510" t="e">
            <v>#N/A</v>
          </cell>
          <cell r="AM3510">
            <v>0</v>
          </cell>
          <cell r="AN3510">
            <v>0</v>
          </cell>
          <cell r="AP3510" t="e">
            <v>#N/A</v>
          </cell>
          <cell r="AR3510">
            <v>0</v>
          </cell>
          <cell r="AS3510">
            <v>0</v>
          </cell>
          <cell r="AU3510" t="e">
            <v>#N/A</v>
          </cell>
          <cell r="AW3510">
            <v>0</v>
          </cell>
          <cell r="AX3510">
            <v>0</v>
          </cell>
          <cell r="AZ3510" t="e">
            <v>#N/A</v>
          </cell>
          <cell r="BB3510">
            <v>0</v>
          </cell>
          <cell r="BC3510">
            <v>0</v>
          </cell>
          <cell r="BE3510" t="e">
            <v>#N/A</v>
          </cell>
          <cell r="BG3510">
            <v>0</v>
          </cell>
          <cell r="BH3510">
            <v>0</v>
          </cell>
          <cell r="BJ3510" t="e">
            <v>#N/A</v>
          </cell>
          <cell r="BL3510">
            <v>0</v>
          </cell>
          <cell r="BM3510">
            <v>0</v>
          </cell>
          <cell r="BO3510" t="e">
            <v>#N/A</v>
          </cell>
          <cell r="BQ3510">
            <v>0</v>
          </cell>
          <cell r="BR3510">
            <v>0</v>
          </cell>
          <cell r="BT3510" t="e">
            <v>#N/A</v>
          </cell>
          <cell r="BV3510">
            <v>0</v>
          </cell>
          <cell r="BW3510">
            <v>0</v>
          </cell>
          <cell r="CW3510">
            <v>127</v>
          </cell>
          <cell r="CX3510" t="str">
            <v>諸雑費</v>
          </cell>
          <cell r="CY3510">
            <v>1</v>
          </cell>
          <cell r="DA3510">
            <v>1.3999999999941792</v>
          </cell>
          <cell r="DG3510">
            <v>1</v>
          </cell>
        </row>
        <row r="3511">
          <cell r="Q3511">
            <v>7683</v>
          </cell>
          <cell r="R3511" t="str">
            <v>ｺﾝｸﾘｰﾄｶﾞﾗ(無筋)運搬工</v>
          </cell>
          <cell r="S3511" t="str">
            <v>10t-9.6～12.5㎞以下</v>
          </cell>
          <cell r="T3511" t="str">
            <v>山積0.80m3</v>
          </cell>
          <cell r="U3511" t="str">
            <v>ｍ3</v>
          </cell>
          <cell r="V3511">
            <v>2995</v>
          </cell>
          <cell r="W3511" t="str">
            <v>厚労省参考p.177</v>
          </cell>
          <cell r="X3511" t="str">
            <v>DID区間あり　管路土工</v>
          </cell>
          <cell r="Y3511">
            <v>100</v>
          </cell>
          <cell r="Z3511">
            <v>1099</v>
          </cell>
          <cell r="AA3511" t="str">
            <v>ﾀﾞﾝﾌﾟﾄﾗｯｸ運転工</v>
          </cell>
          <cell r="AB3511">
            <v>4.9400000000000004</v>
          </cell>
          <cell r="AC3511">
            <v>60620</v>
          </cell>
          <cell r="AD3511">
            <v>299462.8</v>
          </cell>
          <cell r="AF3511" t="e">
            <v>#N/A</v>
          </cell>
          <cell r="AH3511">
            <v>0</v>
          </cell>
          <cell r="AI3511">
            <v>0</v>
          </cell>
          <cell r="AK3511" t="e">
            <v>#N/A</v>
          </cell>
          <cell r="AM3511">
            <v>0</v>
          </cell>
          <cell r="AN3511">
            <v>0</v>
          </cell>
          <cell r="AP3511" t="e">
            <v>#N/A</v>
          </cell>
          <cell r="AR3511">
            <v>0</v>
          </cell>
          <cell r="AS3511">
            <v>0</v>
          </cell>
          <cell r="AU3511" t="e">
            <v>#N/A</v>
          </cell>
          <cell r="AW3511">
            <v>0</v>
          </cell>
          <cell r="AX3511">
            <v>0</v>
          </cell>
          <cell r="AZ3511" t="e">
            <v>#N/A</v>
          </cell>
          <cell r="BB3511">
            <v>0</v>
          </cell>
          <cell r="BC3511">
            <v>0</v>
          </cell>
          <cell r="BE3511" t="e">
            <v>#N/A</v>
          </cell>
          <cell r="BG3511">
            <v>0</v>
          </cell>
          <cell r="BH3511">
            <v>0</v>
          </cell>
          <cell r="BJ3511" t="e">
            <v>#N/A</v>
          </cell>
          <cell r="BL3511">
            <v>0</v>
          </cell>
          <cell r="BM3511">
            <v>0</v>
          </cell>
          <cell r="BO3511" t="e">
            <v>#N/A</v>
          </cell>
          <cell r="BQ3511">
            <v>0</v>
          </cell>
          <cell r="BR3511">
            <v>0</v>
          </cell>
          <cell r="BT3511" t="e">
            <v>#N/A</v>
          </cell>
          <cell r="BV3511">
            <v>0</v>
          </cell>
          <cell r="BW3511">
            <v>0</v>
          </cell>
          <cell r="CW3511">
            <v>127</v>
          </cell>
          <cell r="CX3511" t="str">
            <v>諸雑費</v>
          </cell>
          <cell r="CY3511">
            <v>1</v>
          </cell>
          <cell r="DA3511">
            <v>37.200000000011642</v>
          </cell>
          <cell r="DG3511">
            <v>1</v>
          </cell>
        </row>
        <row r="3512">
          <cell r="Q3512">
            <v>7684</v>
          </cell>
          <cell r="R3512" t="str">
            <v>ｺﾝｸﾘｰﾄｶﾞﾗ(無筋)運搬工</v>
          </cell>
          <cell r="S3512" t="str">
            <v>10t-12.6～17.5㎞以下</v>
          </cell>
          <cell r="T3512" t="str">
            <v>山積0.80m3</v>
          </cell>
          <cell r="U3512" t="str">
            <v>ｍ3</v>
          </cell>
          <cell r="V3512">
            <v>3704</v>
          </cell>
          <cell r="W3512" t="str">
            <v>厚労省参考p.177</v>
          </cell>
          <cell r="X3512" t="str">
            <v>DID区間あり　管路土工</v>
          </cell>
          <cell r="Y3512">
            <v>100</v>
          </cell>
          <cell r="Z3512">
            <v>1099</v>
          </cell>
          <cell r="AA3512" t="str">
            <v>ﾀﾞﾝﾌﾟﾄﾗｯｸ運転工</v>
          </cell>
          <cell r="AB3512">
            <v>6.11</v>
          </cell>
          <cell r="AC3512">
            <v>60620</v>
          </cell>
          <cell r="AD3512">
            <v>370388.2</v>
          </cell>
          <cell r="AF3512" t="e">
            <v>#N/A</v>
          </cell>
          <cell r="AH3512">
            <v>0</v>
          </cell>
          <cell r="AI3512">
            <v>0</v>
          </cell>
          <cell r="AK3512" t="e">
            <v>#N/A</v>
          </cell>
          <cell r="AM3512">
            <v>0</v>
          </cell>
          <cell r="AN3512">
            <v>0</v>
          </cell>
          <cell r="AP3512" t="e">
            <v>#N/A</v>
          </cell>
          <cell r="AR3512">
            <v>0</v>
          </cell>
          <cell r="AS3512">
            <v>0</v>
          </cell>
          <cell r="AU3512" t="e">
            <v>#N/A</v>
          </cell>
          <cell r="AW3512">
            <v>0</v>
          </cell>
          <cell r="AX3512">
            <v>0</v>
          </cell>
          <cell r="AZ3512" t="e">
            <v>#N/A</v>
          </cell>
          <cell r="BB3512">
            <v>0</v>
          </cell>
          <cell r="BC3512">
            <v>0</v>
          </cell>
          <cell r="BE3512" t="e">
            <v>#N/A</v>
          </cell>
          <cell r="BG3512">
            <v>0</v>
          </cell>
          <cell r="BH3512">
            <v>0</v>
          </cell>
          <cell r="BJ3512" t="e">
            <v>#N/A</v>
          </cell>
          <cell r="BL3512">
            <v>0</v>
          </cell>
          <cell r="BM3512">
            <v>0</v>
          </cell>
          <cell r="BO3512" t="e">
            <v>#N/A</v>
          </cell>
          <cell r="BQ3512">
            <v>0</v>
          </cell>
          <cell r="BR3512">
            <v>0</v>
          </cell>
          <cell r="BT3512" t="e">
            <v>#N/A</v>
          </cell>
          <cell r="BV3512">
            <v>0</v>
          </cell>
          <cell r="BW3512">
            <v>0</v>
          </cell>
          <cell r="CW3512">
            <v>127</v>
          </cell>
          <cell r="CX3512" t="str">
            <v>諸雑費</v>
          </cell>
          <cell r="CY3512">
            <v>1</v>
          </cell>
          <cell r="DA3512">
            <v>11.799999999988358</v>
          </cell>
          <cell r="DG3512">
            <v>1</v>
          </cell>
        </row>
        <row r="3513">
          <cell r="Q3513">
            <v>7685</v>
          </cell>
          <cell r="R3513" t="str">
            <v>ｺﾝｸﾘｰﾄｶﾞﾗ(無筋)運搬工</v>
          </cell>
          <cell r="S3513" t="str">
            <v>10t-17.6～28.5㎞以下</v>
          </cell>
          <cell r="T3513" t="str">
            <v>山積0.80m3</v>
          </cell>
          <cell r="U3513" t="str">
            <v>ｍ3</v>
          </cell>
          <cell r="V3513">
            <v>4965</v>
          </cell>
          <cell r="W3513" t="str">
            <v>厚労省参考p.177</v>
          </cell>
          <cell r="X3513" t="str">
            <v>DID区間あり　管路土工</v>
          </cell>
          <cell r="Y3513">
            <v>100</v>
          </cell>
          <cell r="Z3513">
            <v>1099</v>
          </cell>
          <cell r="AA3513" t="str">
            <v>ﾀﾞﾝﾌﾟﾄﾗｯｸ運転工</v>
          </cell>
          <cell r="AB3513">
            <v>8.19</v>
          </cell>
          <cell r="AC3513">
            <v>60620</v>
          </cell>
          <cell r="AD3513">
            <v>496477.8</v>
          </cell>
          <cell r="AF3513" t="e">
            <v>#N/A</v>
          </cell>
          <cell r="AH3513">
            <v>0</v>
          </cell>
          <cell r="AI3513">
            <v>0</v>
          </cell>
          <cell r="AK3513" t="e">
            <v>#N/A</v>
          </cell>
          <cell r="AM3513">
            <v>0</v>
          </cell>
          <cell r="AN3513">
            <v>0</v>
          </cell>
          <cell r="AP3513" t="e">
            <v>#N/A</v>
          </cell>
          <cell r="AR3513">
            <v>0</v>
          </cell>
          <cell r="AS3513">
            <v>0</v>
          </cell>
          <cell r="AU3513" t="e">
            <v>#N/A</v>
          </cell>
          <cell r="AW3513">
            <v>0</v>
          </cell>
          <cell r="AX3513">
            <v>0</v>
          </cell>
          <cell r="AZ3513" t="e">
            <v>#N/A</v>
          </cell>
          <cell r="BB3513">
            <v>0</v>
          </cell>
          <cell r="BC3513">
            <v>0</v>
          </cell>
          <cell r="BE3513" t="e">
            <v>#N/A</v>
          </cell>
          <cell r="BG3513">
            <v>0</v>
          </cell>
          <cell r="BH3513">
            <v>0</v>
          </cell>
          <cell r="BJ3513" t="e">
            <v>#N/A</v>
          </cell>
          <cell r="BL3513">
            <v>0</v>
          </cell>
          <cell r="BM3513">
            <v>0</v>
          </cell>
          <cell r="BO3513" t="e">
            <v>#N/A</v>
          </cell>
          <cell r="BQ3513">
            <v>0</v>
          </cell>
          <cell r="BR3513">
            <v>0</v>
          </cell>
          <cell r="BT3513" t="e">
            <v>#N/A</v>
          </cell>
          <cell r="BV3513">
            <v>0</v>
          </cell>
          <cell r="BW3513">
            <v>0</v>
          </cell>
          <cell r="CW3513">
            <v>127</v>
          </cell>
          <cell r="CX3513" t="str">
            <v>諸雑費</v>
          </cell>
          <cell r="CY3513">
            <v>1</v>
          </cell>
          <cell r="DA3513">
            <v>22.200000000011642</v>
          </cell>
          <cell r="DG3513">
            <v>1</v>
          </cell>
        </row>
        <row r="3514">
          <cell r="Q3514">
            <v>7686</v>
          </cell>
          <cell r="R3514" t="str">
            <v>ｺﾝｸﾘｰﾄｶﾞﾗ(無筋)運搬工</v>
          </cell>
          <cell r="S3514" t="str">
            <v>10t-28.6～60.0㎞以下</v>
          </cell>
          <cell r="T3514" t="str">
            <v>山積0.80m3</v>
          </cell>
          <cell r="U3514" t="str">
            <v>ｍ3</v>
          </cell>
          <cell r="V3514">
            <v>7408</v>
          </cell>
          <cell r="W3514" t="str">
            <v>厚労省参考p.177</v>
          </cell>
          <cell r="X3514" t="str">
            <v>DID区間あり　管路土工</v>
          </cell>
          <cell r="Y3514">
            <v>100</v>
          </cell>
          <cell r="Z3514">
            <v>1099</v>
          </cell>
          <cell r="AA3514" t="str">
            <v>ﾀﾞﾝﾌﾟﾄﾗｯｸ運転工</v>
          </cell>
          <cell r="AB3514">
            <v>12.22</v>
          </cell>
          <cell r="AC3514">
            <v>60620</v>
          </cell>
          <cell r="AD3514">
            <v>740776.4</v>
          </cell>
          <cell r="AF3514" t="e">
            <v>#N/A</v>
          </cell>
          <cell r="AH3514">
            <v>0</v>
          </cell>
          <cell r="AI3514">
            <v>0</v>
          </cell>
          <cell r="AK3514" t="e">
            <v>#N/A</v>
          </cell>
          <cell r="AM3514">
            <v>0</v>
          </cell>
          <cell r="AN3514">
            <v>0</v>
          </cell>
          <cell r="AP3514" t="e">
            <v>#N/A</v>
          </cell>
          <cell r="AR3514">
            <v>0</v>
          </cell>
          <cell r="AS3514">
            <v>0</v>
          </cell>
          <cell r="AU3514" t="e">
            <v>#N/A</v>
          </cell>
          <cell r="AW3514">
            <v>0</v>
          </cell>
          <cell r="AX3514">
            <v>0</v>
          </cell>
          <cell r="AZ3514" t="e">
            <v>#N/A</v>
          </cell>
          <cell r="BB3514">
            <v>0</v>
          </cell>
          <cell r="BC3514">
            <v>0</v>
          </cell>
          <cell r="BE3514" t="e">
            <v>#N/A</v>
          </cell>
          <cell r="BG3514">
            <v>0</v>
          </cell>
          <cell r="BH3514">
            <v>0</v>
          </cell>
          <cell r="BJ3514" t="e">
            <v>#N/A</v>
          </cell>
          <cell r="BL3514">
            <v>0</v>
          </cell>
          <cell r="BM3514">
            <v>0</v>
          </cell>
          <cell r="BO3514" t="e">
            <v>#N/A</v>
          </cell>
          <cell r="BQ3514">
            <v>0</v>
          </cell>
          <cell r="BR3514">
            <v>0</v>
          </cell>
          <cell r="BT3514" t="e">
            <v>#N/A</v>
          </cell>
          <cell r="BV3514">
            <v>0</v>
          </cell>
          <cell r="BW3514">
            <v>0</v>
          </cell>
          <cell r="CW3514">
            <v>127</v>
          </cell>
          <cell r="CX3514" t="str">
            <v>諸雑費</v>
          </cell>
          <cell r="CY3514">
            <v>1</v>
          </cell>
          <cell r="DA3514">
            <v>23.599999999976717</v>
          </cell>
          <cell r="DG3514">
            <v>1</v>
          </cell>
        </row>
        <row r="3515">
          <cell r="Q3515">
            <v>7687</v>
          </cell>
          <cell r="R3515" t="str">
            <v>ｱｽ塊運搬工</v>
          </cell>
          <cell r="S3515" t="str">
            <v>10t-0.5㎞以下</v>
          </cell>
          <cell r="T3515" t="str">
            <v>山積0.80m3</v>
          </cell>
          <cell r="U3515" t="str">
            <v>ｍ3</v>
          </cell>
          <cell r="V3515">
            <v>709</v>
          </cell>
          <cell r="W3515" t="str">
            <v>厚労省参考p.177</v>
          </cell>
          <cell r="X3515" t="str">
            <v>DID区間あり　管路土工</v>
          </cell>
          <cell r="Y3515">
            <v>100</v>
          </cell>
          <cell r="Z3515">
            <v>1099</v>
          </cell>
          <cell r="AA3515" t="str">
            <v>ﾀﾞﾝﾌﾟﾄﾗｯｸ運転工</v>
          </cell>
          <cell r="AB3515">
            <v>1.17</v>
          </cell>
          <cell r="AC3515">
            <v>60620</v>
          </cell>
          <cell r="AD3515">
            <v>70925.399999999994</v>
          </cell>
          <cell r="AF3515" t="e">
            <v>#N/A</v>
          </cell>
          <cell r="AH3515">
            <v>0</v>
          </cell>
          <cell r="AI3515">
            <v>0</v>
          </cell>
          <cell r="AK3515" t="e">
            <v>#N/A</v>
          </cell>
          <cell r="AM3515">
            <v>0</v>
          </cell>
          <cell r="AN3515">
            <v>0</v>
          </cell>
          <cell r="AP3515" t="e">
            <v>#N/A</v>
          </cell>
          <cell r="AR3515">
            <v>0</v>
          </cell>
          <cell r="AS3515">
            <v>0</v>
          </cell>
          <cell r="AU3515" t="e">
            <v>#N/A</v>
          </cell>
          <cell r="AW3515">
            <v>0</v>
          </cell>
          <cell r="AX3515">
            <v>0</v>
          </cell>
          <cell r="AZ3515" t="e">
            <v>#N/A</v>
          </cell>
          <cell r="BB3515">
            <v>0</v>
          </cell>
          <cell r="BC3515">
            <v>0</v>
          </cell>
          <cell r="BE3515" t="e">
            <v>#N/A</v>
          </cell>
          <cell r="BG3515">
            <v>0</v>
          </cell>
          <cell r="BH3515">
            <v>0</v>
          </cell>
          <cell r="BJ3515" t="e">
            <v>#N/A</v>
          </cell>
          <cell r="BL3515">
            <v>0</v>
          </cell>
          <cell r="BM3515">
            <v>0</v>
          </cell>
          <cell r="BO3515" t="e">
            <v>#N/A</v>
          </cell>
          <cell r="BQ3515">
            <v>0</v>
          </cell>
          <cell r="BR3515">
            <v>0</v>
          </cell>
          <cell r="BT3515" t="e">
            <v>#N/A</v>
          </cell>
          <cell r="BV3515">
            <v>0</v>
          </cell>
          <cell r="BW3515">
            <v>0</v>
          </cell>
          <cell r="CW3515">
            <v>127</v>
          </cell>
          <cell r="CX3515" t="str">
            <v>諸雑費</v>
          </cell>
          <cell r="CY3515">
            <v>1</v>
          </cell>
          <cell r="DA3515">
            <v>4.6000000000058208</v>
          </cell>
          <cell r="DG3515">
            <v>1</v>
          </cell>
        </row>
        <row r="3516">
          <cell r="Q3516">
            <v>7688</v>
          </cell>
          <cell r="R3516" t="str">
            <v>ｱｽ塊運搬工</v>
          </cell>
          <cell r="S3516" t="str">
            <v>10t-0.6～1.0㎞以下</v>
          </cell>
          <cell r="T3516" t="str">
            <v>山積0.80m3</v>
          </cell>
          <cell r="U3516" t="str">
            <v>ｍ3</v>
          </cell>
          <cell r="V3516">
            <v>866</v>
          </cell>
          <cell r="W3516" t="str">
            <v>厚労省参考p.177</v>
          </cell>
          <cell r="X3516" t="str">
            <v>DID区間あり　管路土工</v>
          </cell>
          <cell r="Y3516">
            <v>100</v>
          </cell>
          <cell r="Z3516">
            <v>1099</v>
          </cell>
          <cell r="AA3516" t="str">
            <v>ﾀﾞﾝﾌﾟﾄﾗｯｸ運転工</v>
          </cell>
          <cell r="AB3516">
            <v>1.43</v>
          </cell>
          <cell r="AC3516">
            <v>60620</v>
          </cell>
          <cell r="AD3516">
            <v>86686.6</v>
          </cell>
          <cell r="AF3516" t="e">
            <v>#N/A</v>
          </cell>
          <cell r="AH3516">
            <v>0</v>
          </cell>
          <cell r="AI3516">
            <v>0</v>
          </cell>
          <cell r="AK3516" t="e">
            <v>#N/A</v>
          </cell>
          <cell r="AM3516">
            <v>0</v>
          </cell>
          <cell r="AN3516">
            <v>0</v>
          </cell>
          <cell r="AP3516" t="e">
            <v>#N/A</v>
          </cell>
          <cell r="AR3516">
            <v>0</v>
          </cell>
          <cell r="AS3516">
            <v>0</v>
          </cell>
          <cell r="AU3516" t="e">
            <v>#N/A</v>
          </cell>
          <cell r="AW3516">
            <v>0</v>
          </cell>
          <cell r="AX3516">
            <v>0</v>
          </cell>
          <cell r="AZ3516" t="e">
            <v>#N/A</v>
          </cell>
          <cell r="BB3516">
            <v>0</v>
          </cell>
          <cell r="BC3516">
            <v>0</v>
          </cell>
          <cell r="BE3516" t="e">
            <v>#N/A</v>
          </cell>
          <cell r="BG3516">
            <v>0</v>
          </cell>
          <cell r="BH3516">
            <v>0</v>
          </cell>
          <cell r="BJ3516" t="e">
            <v>#N/A</v>
          </cell>
          <cell r="BL3516">
            <v>0</v>
          </cell>
          <cell r="BM3516">
            <v>0</v>
          </cell>
          <cell r="BO3516" t="e">
            <v>#N/A</v>
          </cell>
          <cell r="BQ3516">
            <v>0</v>
          </cell>
          <cell r="BR3516">
            <v>0</v>
          </cell>
          <cell r="BT3516" t="e">
            <v>#N/A</v>
          </cell>
          <cell r="BV3516">
            <v>0</v>
          </cell>
          <cell r="BW3516">
            <v>0</v>
          </cell>
          <cell r="CW3516">
            <v>127</v>
          </cell>
          <cell r="CX3516" t="str">
            <v>諸雑費</v>
          </cell>
          <cell r="CY3516">
            <v>1</v>
          </cell>
          <cell r="DA3516">
            <v>3.3999999999941792</v>
          </cell>
          <cell r="DG3516">
            <v>1</v>
          </cell>
        </row>
        <row r="3517">
          <cell r="Q3517">
            <v>7689</v>
          </cell>
          <cell r="R3517" t="str">
            <v>ｱｽ塊運搬工</v>
          </cell>
          <cell r="S3517" t="str">
            <v>10t-1.1～1.5㎞以下</v>
          </cell>
          <cell r="T3517" t="str">
            <v>山積0.80m3</v>
          </cell>
          <cell r="U3517" t="str">
            <v>ｍ3</v>
          </cell>
          <cell r="V3517">
            <v>1025</v>
          </cell>
          <cell r="W3517" t="str">
            <v>厚労省参考p.177</v>
          </cell>
          <cell r="X3517" t="str">
            <v>DID区間あり　管路土工</v>
          </cell>
          <cell r="Y3517">
            <v>100</v>
          </cell>
          <cell r="Z3517">
            <v>1099</v>
          </cell>
          <cell r="AA3517" t="str">
            <v>ﾀﾞﾝﾌﾟﾄﾗｯｸ運転工</v>
          </cell>
          <cell r="AB3517">
            <v>1.69</v>
          </cell>
          <cell r="AC3517">
            <v>60620</v>
          </cell>
          <cell r="AD3517">
            <v>102447.8</v>
          </cell>
          <cell r="AF3517" t="e">
            <v>#N/A</v>
          </cell>
          <cell r="AH3517">
            <v>0</v>
          </cell>
          <cell r="AI3517">
            <v>0</v>
          </cell>
          <cell r="AK3517" t="e">
            <v>#N/A</v>
          </cell>
          <cell r="AM3517">
            <v>0</v>
          </cell>
          <cell r="AN3517">
            <v>0</v>
          </cell>
          <cell r="AP3517" t="e">
            <v>#N/A</v>
          </cell>
          <cell r="AR3517">
            <v>0</v>
          </cell>
          <cell r="AS3517">
            <v>0</v>
          </cell>
          <cell r="AU3517" t="e">
            <v>#N/A</v>
          </cell>
          <cell r="AW3517">
            <v>0</v>
          </cell>
          <cell r="AX3517">
            <v>0</v>
          </cell>
          <cell r="AZ3517" t="e">
            <v>#N/A</v>
          </cell>
          <cell r="BB3517">
            <v>0</v>
          </cell>
          <cell r="BC3517">
            <v>0</v>
          </cell>
          <cell r="BE3517" t="e">
            <v>#N/A</v>
          </cell>
          <cell r="BG3517">
            <v>0</v>
          </cell>
          <cell r="BH3517">
            <v>0</v>
          </cell>
          <cell r="BJ3517" t="e">
            <v>#N/A</v>
          </cell>
          <cell r="BL3517">
            <v>0</v>
          </cell>
          <cell r="BM3517">
            <v>0</v>
          </cell>
          <cell r="BO3517" t="e">
            <v>#N/A</v>
          </cell>
          <cell r="BQ3517">
            <v>0</v>
          </cell>
          <cell r="BR3517">
            <v>0</v>
          </cell>
          <cell r="BT3517" t="e">
            <v>#N/A</v>
          </cell>
          <cell r="BV3517">
            <v>0</v>
          </cell>
          <cell r="BW3517">
            <v>0</v>
          </cell>
          <cell r="CW3517">
            <v>127</v>
          </cell>
          <cell r="CX3517" t="str">
            <v>諸雑費</v>
          </cell>
          <cell r="CY3517">
            <v>1</v>
          </cell>
          <cell r="DA3517">
            <v>52.19999999999709</v>
          </cell>
          <cell r="DG3517">
            <v>1</v>
          </cell>
        </row>
        <row r="3518">
          <cell r="Q3518">
            <v>7690</v>
          </cell>
          <cell r="R3518" t="str">
            <v>ｱｽ塊運搬工</v>
          </cell>
          <cell r="S3518" t="str">
            <v>10t-1.6～2.0㎞以下</v>
          </cell>
          <cell r="T3518" t="str">
            <v>山積0.80m3</v>
          </cell>
          <cell r="U3518" t="str">
            <v>ｍ3</v>
          </cell>
          <cell r="V3518">
            <v>1104</v>
          </cell>
          <cell r="W3518" t="str">
            <v>厚労省参考p.177</v>
          </cell>
          <cell r="X3518" t="str">
            <v>DID区間あり　管路土工</v>
          </cell>
          <cell r="Y3518">
            <v>100</v>
          </cell>
          <cell r="Z3518">
            <v>1099</v>
          </cell>
          <cell r="AA3518" t="str">
            <v>ﾀﾞﾝﾌﾟﾄﾗｯｸ運転工</v>
          </cell>
          <cell r="AB3518">
            <v>1.82</v>
          </cell>
          <cell r="AC3518">
            <v>60620</v>
          </cell>
          <cell r="AD3518">
            <v>110328.4</v>
          </cell>
          <cell r="AF3518" t="e">
            <v>#N/A</v>
          </cell>
          <cell r="AH3518">
            <v>0</v>
          </cell>
          <cell r="AI3518">
            <v>0</v>
          </cell>
          <cell r="AK3518" t="e">
            <v>#N/A</v>
          </cell>
          <cell r="AM3518">
            <v>0</v>
          </cell>
          <cell r="AN3518">
            <v>0</v>
          </cell>
          <cell r="AP3518" t="e">
            <v>#N/A</v>
          </cell>
          <cell r="AR3518">
            <v>0</v>
          </cell>
          <cell r="AS3518">
            <v>0</v>
          </cell>
          <cell r="AU3518" t="e">
            <v>#N/A</v>
          </cell>
          <cell r="AW3518">
            <v>0</v>
          </cell>
          <cell r="AX3518">
            <v>0</v>
          </cell>
          <cell r="AZ3518" t="e">
            <v>#N/A</v>
          </cell>
          <cell r="BB3518">
            <v>0</v>
          </cell>
          <cell r="BC3518">
            <v>0</v>
          </cell>
          <cell r="BE3518" t="e">
            <v>#N/A</v>
          </cell>
          <cell r="BG3518">
            <v>0</v>
          </cell>
          <cell r="BH3518">
            <v>0</v>
          </cell>
          <cell r="BJ3518" t="e">
            <v>#N/A</v>
          </cell>
          <cell r="BL3518">
            <v>0</v>
          </cell>
          <cell r="BM3518">
            <v>0</v>
          </cell>
          <cell r="BO3518" t="e">
            <v>#N/A</v>
          </cell>
          <cell r="BQ3518">
            <v>0</v>
          </cell>
          <cell r="BR3518">
            <v>0</v>
          </cell>
          <cell r="BT3518" t="e">
            <v>#N/A</v>
          </cell>
          <cell r="BV3518">
            <v>0</v>
          </cell>
          <cell r="BW3518">
            <v>0</v>
          </cell>
          <cell r="CW3518">
            <v>127</v>
          </cell>
          <cell r="CX3518" t="str">
            <v>諸雑費</v>
          </cell>
          <cell r="CY3518">
            <v>1</v>
          </cell>
          <cell r="DA3518">
            <v>71.600000000005821</v>
          </cell>
          <cell r="DG3518">
            <v>1</v>
          </cell>
        </row>
        <row r="3519">
          <cell r="Q3519">
            <v>7691</v>
          </cell>
          <cell r="R3519" t="str">
            <v>ｱｽ塊運搬工</v>
          </cell>
          <cell r="S3519" t="str">
            <v>10t-2.1～2.5㎞以下</v>
          </cell>
          <cell r="T3519" t="str">
            <v>山積0.80m3</v>
          </cell>
          <cell r="U3519" t="str">
            <v>ｍ3</v>
          </cell>
          <cell r="V3519">
            <v>1261</v>
          </cell>
          <cell r="W3519" t="str">
            <v>厚労省参考p.177</v>
          </cell>
          <cell r="X3519" t="str">
            <v>DID区間あり　管路土工</v>
          </cell>
          <cell r="Y3519">
            <v>100</v>
          </cell>
          <cell r="Z3519">
            <v>1099</v>
          </cell>
          <cell r="AA3519" t="str">
            <v>ﾀﾞﾝﾌﾟﾄﾗｯｸ運転工</v>
          </cell>
          <cell r="AB3519">
            <v>2.08</v>
          </cell>
          <cell r="AC3519">
            <v>60620</v>
          </cell>
          <cell r="AD3519">
            <v>126089.60000000001</v>
          </cell>
          <cell r="AF3519" t="e">
            <v>#N/A</v>
          </cell>
          <cell r="AH3519">
            <v>0</v>
          </cell>
          <cell r="AI3519">
            <v>0</v>
          </cell>
          <cell r="AK3519" t="e">
            <v>#N/A</v>
          </cell>
          <cell r="AM3519">
            <v>0</v>
          </cell>
          <cell r="AN3519">
            <v>0</v>
          </cell>
          <cell r="AP3519" t="e">
            <v>#N/A</v>
          </cell>
          <cell r="AR3519">
            <v>0</v>
          </cell>
          <cell r="AS3519">
            <v>0</v>
          </cell>
          <cell r="AU3519" t="e">
            <v>#N/A</v>
          </cell>
          <cell r="AW3519">
            <v>0</v>
          </cell>
          <cell r="AX3519">
            <v>0</v>
          </cell>
          <cell r="AZ3519" t="e">
            <v>#N/A</v>
          </cell>
          <cell r="BB3519">
            <v>0</v>
          </cell>
          <cell r="BC3519">
            <v>0</v>
          </cell>
          <cell r="BE3519" t="e">
            <v>#N/A</v>
          </cell>
          <cell r="BG3519">
            <v>0</v>
          </cell>
          <cell r="BH3519">
            <v>0</v>
          </cell>
          <cell r="BJ3519" t="e">
            <v>#N/A</v>
          </cell>
          <cell r="BL3519">
            <v>0</v>
          </cell>
          <cell r="BM3519">
            <v>0</v>
          </cell>
          <cell r="BO3519" t="e">
            <v>#N/A</v>
          </cell>
          <cell r="BQ3519">
            <v>0</v>
          </cell>
          <cell r="BR3519">
            <v>0</v>
          </cell>
          <cell r="BT3519" t="e">
            <v>#N/A</v>
          </cell>
          <cell r="BV3519">
            <v>0</v>
          </cell>
          <cell r="BW3519">
            <v>0</v>
          </cell>
          <cell r="CW3519">
            <v>127</v>
          </cell>
          <cell r="CX3519" t="str">
            <v>諸雑費</v>
          </cell>
          <cell r="CY3519">
            <v>1</v>
          </cell>
          <cell r="DA3519">
            <v>10.399999999994179</v>
          </cell>
          <cell r="DG3519">
            <v>1</v>
          </cell>
        </row>
        <row r="3520">
          <cell r="Q3520">
            <v>7692</v>
          </cell>
          <cell r="R3520" t="str">
            <v>ｱｽ塊運搬工</v>
          </cell>
          <cell r="S3520" t="str">
            <v>10t-2.6～3.0㎞以下</v>
          </cell>
          <cell r="T3520" t="str">
            <v>山積0.80m3</v>
          </cell>
          <cell r="U3520" t="str">
            <v>ｍ3</v>
          </cell>
          <cell r="V3520">
            <v>1340</v>
          </cell>
          <cell r="W3520" t="str">
            <v>厚労省参考p.177</v>
          </cell>
          <cell r="X3520" t="str">
            <v>DID区間あり　管路土工</v>
          </cell>
          <cell r="Y3520">
            <v>100</v>
          </cell>
          <cell r="Z3520">
            <v>1099</v>
          </cell>
          <cell r="AA3520" t="str">
            <v>ﾀﾞﾝﾌﾟﾄﾗｯｸ運転工</v>
          </cell>
          <cell r="AB3520">
            <v>2.21</v>
          </cell>
          <cell r="AC3520">
            <v>60620</v>
          </cell>
          <cell r="AD3520">
            <v>133970.20000000001</v>
          </cell>
          <cell r="AF3520" t="e">
            <v>#N/A</v>
          </cell>
          <cell r="AH3520">
            <v>0</v>
          </cell>
          <cell r="AI3520">
            <v>0</v>
          </cell>
          <cell r="AK3520" t="e">
            <v>#N/A</v>
          </cell>
          <cell r="AM3520">
            <v>0</v>
          </cell>
          <cell r="AN3520">
            <v>0</v>
          </cell>
          <cell r="AP3520" t="e">
            <v>#N/A</v>
          </cell>
          <cell r="AR3520">
            <v>0</v>
          </cell>
          <cell r="AS3520">
            <v>0</v>
          </cell>
          <cell r="AU3520" t="e">
            <v>#N/A</v>
          </cell>
          <cell r="AW3520">
            <v>0</v>
          </cell>
          <cell r="AX3520">
            <v>0</v>
          </cell>
          <cell r="AZ3520" t="e">
            <v>#N/A</v>
          </cell>
          <cell r="BB3520">
            <v>0</v>
          </cell>
          <cell r="BC3520">
            <v>0</v>
          </cell>
          <cell r="BE3520" t="e">
            <v>#N/A</v>
          </cell>
          <cell r="BG3520">
            <v>0</v>
          </cell>
          <cell r="BH3520">
            <v>0</v>
          </cell>
          <cell r="BJ3520" t="e">
            <v>#N/A</v>
          </cell>
          <cell r="BL3520">
            <v>0</v>
          </cell>
          <cell r="BM3520">
            <v>0</v>
          </cell>
          <cell r="BO3520" t="e">
            <v>#N/A</v>
          </cell>
          <cell r="BQ3520">
            <v>0</v>
          </cell>
          <cell r="BR3520">
            <v>0</v>
          </cell>
          <cell r="BT3520" t="e">
            <v>#N/A</v>
          </cell>
          <cell r="BV3520">
            <v>0</v>
          </cell>
          <cell r="BW3520">
            <v>0</v>
          </cell>
          <cell r="CW3520">
            <v>127</v>
          </cell>
          <cell r="CX3520" t="str">
            <v>諸雑費</v>
          </cell>
          <cell r="CY3520">
            <v>1</v>
          </cell>
          <cell r="DA3520">
            <v>29.799999999988358</v>
          </cell>
          <cell r="DG3520">
            <v>1</v>
          </cell>
        </row>
        <row r="3521">
          <cell r="Q3521">
            <v>7693</v>
          </cell>
          <cell r="R3521" t="str">
            <v>ｱｽ塊運搬工</v>
          </cell>
          <cell r="S3521" t="str">
            <v>10t-3.1～3.5㎞以下</v>
          </cell>
          <cell r="T3521" t="str">
            <v>山積0.80m3</v>
          </cell>
          <cell r="U3521" t="str">
            <v>ｍ3</v>
          </cell>
          <cell r="V3521">
            <v>1419</v>
          </cell>
          <cell r="W3521" t="str">
            <v>厚労省参考p.177</v>
          </cell>
          <cell r="X3521" t="str">
            <v>DID区間あり　管路土工</v>
          </cell>
          <cell r="Y3521">
            <v>100</v>
          </cell>
          <cell r="Z3521">
            <v>1099</v>
          </cell>
          <cell r="AA3521" t="str">
            <v>ﾀﾞﾝﾌﾟﾄﾗｯｸ運転工</v>
          </cell>
          <cell r="AB3521">
            <v>2.34</v>
          </cell>
          <cell r="AC3521">
            <v>60620</v>
          </cell>
          <cell r="AD3521">
            <v>141850.79999999999</v>
          </cell>
          <cell r="AF3521" t="e">
            <v>#N/A</v>
          </cell>
          <cell r="AH3521">
            <v>0</v>
          </cell>
          <cell r="AI3521">
            <v>0</v>
          </cell>
          <cell r="AK3521" t="e">
            <v>#N/A</v>
          </cell>
          <cell r="AM3521">
            <v>0</v>
          </cell>
          <cell r="AN3521">
            <v>0</v>
          </cell>
          <cell r="AP3521" t="e">
            <v>#N/A</v>
          </cell>
          <cell r="AR3521">
            <v>0</v>
          </cell>
          <cell r="AS3521">
            <v>0</v>
          </cell>
          <cell r="AU3521" t="e">
            <v>#N/A</v>
          </cell>
          <cell r="AW3521">
            <v>0</v>
          </cell>
          <cell r="AX3521">
            <v>0</v>
          </cell>
          <cell r="AZ3521" t="e">
            <v>#N/A</v>
          </cell>
          <cell r="BB3521">
            <v>0</v>
          </cell>
          <cell r="BC3521">
            <v>0</v>
          </cell>
          <cell r="BE3521" t="e">
            <v>#N/A</v>
          </cell>
          <cell r="BG3521">
            <v>0</v>
          </cell>
          <cell r="BH3521">
            <v>0</v>
          </cell>
          <cell r="BJ3521" t="e">
            <v>#N/A</v>
          </cell>
          <cell r="BL3521">
            <v>0</v>
          </cell>
          <cell r="BM3521">
            <v>0</v>
          </cell>
          <cell r="BO3521" t="e">
            <v>#N/A</v>
          </cell>
          <cell r="BQ3521">
            <v>0</v>
          </cell>
          <cell r="BR3521">
            <v>0</v>
          </cell>
          <cell r="BT3521" t="e">
            <v>#N/A</v>
          </cell>
          <cell r="BV3521">
            <v>0</v>
          </cell>
          <cell r="BW3521">
            <v>0</v>
          </cell>
          <cell r="CW3521">
            <v>127</v>
          </cell>
          <cell r="CX3521" t="str">
            <v>諸雑費</v>
          </cell>
          <cell r="CY3521">
            <v>1</v>
          </cell>
          <cell r="DA3521">
            <v>49.200000000011642</v>
          </cell>
          <cell r="DG3521">
            <v>1</v>
          </cell>
        </row>
        <row r="3522">
          <cell r="Q3522">
            <v>7694</v>
          </cell>
          <cell r="R3522" t="str">
            <v>ｱｽ塊運搬工</v>
          </cell>
          <cell r="S3522" t="str">
            <v>10t-3.6～4.0㎞以下</v>
          </cell>
          <cell r="T3522" t="str">
            <v>山積0.80m3</v>
          </cell>
          <cell r="U3522" t="str">
            <v>ｍ3</v>
          </cell>
          <cell r="V3522">
            <v>1498</v>
          </cell>
          <cell r="W3522" t="str">
            <v>厚労省参考p.177</v>
          </cell>
          <cell r="X3522" t="str">
            <v>DID区間あり　管路土工</v>
          </cell>
          <cell r="Y3522">
            <v>100</v>
          </cell>
          <cell r="Z3522">
            <v>1099</v>
          </cell>
          <cell r="AA3522" t="str">
            <v>ﾀﾞﾝﾌﾟﾄﾗｯｸ運転工</v>
          </cell>
          <cell r="AB3522">
            <v>2.4700000000000002</v>
          </cell>
          <cell r="AC3522">
            <v>60620</v>
          </cell>
          <cell r="AD3522">
            <v>149731.4</v>
          </cell>
          <cell r="AF3522" t="e">
            <v>#N/A</v>
          </cell>
          <cell r="AH3522">
            <v>0</v>
          </cell>
          <cell r="AI3522">
            <v>0</v>
          </cell>
          <cell r="AK3522" t="e">
            <v>#N/A</v>
          </cell>
          <cell r="AM3522">
            <v>0</v>
          </cell>
          <cell r="AN3522">
            <v>0</v>
          </cell>
          <cell r="AP3522" t="e">
            <v>#N/A</v>
          </cell>
          <cell r="AR3522">
            <v>0</v>
          </cell>
          <cell r="AS3522">
            <v>0</v>
          </cell>
          <cell r="AU3522" t="e">
            <v>#N/A</v>
          </cell>
          <cell r="AW3522">
            <v>0</v>
          </cell>
          <cell r="AX3522">
            <v>0</v>
          </cell>
          <cell r="AZ3522" t="e">
            <v>#N/A</v>
          </cell>
          <cell r="BB3522">
            <v>0</v>
          </cell>
          <cell r="BC3522">
            <v>0</v>
          </cell>
          <cell r="BE3522" t="e">
            <v>#N/A</v>
          </cell>
          <cell r="BG3522">
            <v>0</v>
          </cell>
          <cell r="BH3522">
            <v>0</v>
          </cell>
          <cell r="BJ3522" t="e">
            <v>#N/A</v>
          </cell>
          <cell r="BL3522">
            <v>0</v>
          </cell>
          <cell r="BM3522">
            <v>0</v>
          </cell>
          <cell r="BO3522" t="e">
            <v>#N/A</v>
          </cell>
          <cell r="BQ3522">
            <v>0</v>
          </cell>
          <cell r="BR3522">
            <v>0</v>
          </cell>
          <cell r="BT3522" t="e">
            <v>#N/A</v>
          </cell>
          <cell r="BV3522">
            <v>0</v>
          </cell>
          <cell r="BW3522">
            <v>0</v>
          </cell>
          <cell r="CW3522">
            <v>127</v>
          </cell>
          <cell r="CX3522" t="str">
            <v>諸雑費</v>
          </cell>
          <cell r="CY3522">
            <v>1</v>
          </cell>
          <cell r="DA3522">
            <v>68.600000000005821</v>
          </cell>
          <cell r="DG3522">
            <v>1</v>
          </cell>
        </row>
        <row r="3523">
          <cell r="Q3523">
            <v>7695</v>
          </cell>
          <cell r="R3523" t="str">
            <v>ｱｽ塊運搬工</v>
          </cell>
          <cell r="S3523" t="str">
            <v>10t-4.1～5.0㎞以下</v>
          </cell>
          <cell r="T3523" t="str">
            <v>山積0.80m3</v>
          </cell>
          <cell r="U3523" t="str">
            <v>ｍ3</v>
          </cell>
          <cell r="V3523">
            <v>1655</v>
          </cell>
          <cell r="W3523" t="str">
            <v>厚労省参考p.177</v>
          </cell>
          <cell r="X3523" t="str">
            <v>DID区間あり　管路土工</v>
          </cell>
          <cell r="Y3523">
            <v>100</v>
          </cell>
          <cell r="Z3523">
            <v>1099</v>
          </cell>
          <cell r="AA3523" t="str">
            <v>ﾀﾞﾝﾌﾟﾄﾗｯｸ運転工</v>
          </cell>
          <cell r="AB3523">
            <v>2.73</v>
          </cell>
          <cell r="AC3523">
            <v>60620</v>
          </cell>
          <cell r="AD3523">
            <v>165492.6</v>
          </cell>
          <cell r="AF3523" t="e">
            <v>#N/A</v>
          </cell>
          <cell r="AH3523">
            <v>0</v>
          </cell>
          <cell r="AI3523">
            <v>0</v>
          </cell>
          <cell r="AK3523" t="e">
            <v>#N/A</v>
          </cell>
          <cell r="AM3523">
            <v>0</v>
          </cell>
          <cell r="AN3523">
            <v>0</v>
          </cell>
          <cell r="AP3523" t="e">
            <v>#N/A</v>
          </cell>
          <cell r="AR3523">
            <v>0</v>
          </cell>
          <cell r="AS3523">
            <v>0</v>
          </cell>
          <cell r="AU3523" t="e">
            <v>#N/A</v>
          </cell>
          <cell r="AW3523">
            <v>0</v>
          </cell>
          <cell r="AX3523">
            <v>0</v>
          </cell>
          <cell r="AZ3523" t="e">
            <v>#N/A</v>
          </cell>
          <cell r="BB3523">
            <v>0</v>
          </cell>
          <cell r="BC3523">
            <v>0</v>
          </cell>
          <cell r="BE3523" t="e">
            <v>#N/A</v>
          </cell>
          <cell r="BG3523">
            <v>0</v>
          </cell>
          <cell r="BH3523">
            <v>0</v>
          </cell>
          <cell r="BJ3523" t="e">
            <v>#N/A</v>
          </cell>
          <cell r="BL3523">
            <v>0</v>
          </cell>
          <cell r="BM3523">
            <v>0</v>
          </cell>
          <cell r="BO3523" t="e">
            <v>#N/A</v>
          </cell>
          <cell r="BQ3523">
            <v>0</v>
          </cell>
          <cell r="BR3523">
            <v>0</v>
          </cell>
          <cell r="BT3523" t="e">
            <v>#N/A</v>
          </cell>
          <cell r="BV3523">
            <v>0</v>
          </cell>
          <cell r="BW3523">
            <v>0</v>
          </cell>
          <cell r="CW3523">
            <v>127</v>
          </cell>
          <cell r="CX3523" t="str">
            <v>諸雑費</v>
          </cell>
          <cell r="CY3523">
            <v>1</v>
          </cell>
          <cell r="DA3523">
            <v>7.3999999999941792</v>
          </cell>
          <cell r="DG3523">
            <v>1</v>
          </cell>
        </row>
        <row r="3524">
          <cell r="Q3524">
            <v>7696</v>
          </cell>
          <cell r="R3524" t="str">
            <v>ｱｽ塊運搬工</v>
          </cell>
          <cell r="S3524" t="str">
            <v>10t-5.1～6.0㎞以下</v>
          </cell>
          <cell r="T3524" t="str">
            <v>山積0.80m3</v>
          </cell>
          <cell r="U3524" t="str">
            <v>ｍ3</v>
          </cell>
          <cell r="V3524">
            <v>1892</v>
          </cell>
          <cell r="W3524" t="str">
            <v>厚労省参考p.177</v>
          </cell>
          <cell r="X3524" t="str">
            <v>DID区間あり　管路土工</v>
          </cell>
          <cell r="Y3524">
            <v>100</v>
          </cell>
          <cell r="Z3524">
            <v>1099</v>
          </cell>
          <cell r="AA3524" t="str">
            <v>ﾀﾞﾝﾌﾟﾄﾗｯｸ運転工</v>
          </cell>
          <cell r="AB3524">
            <v>3.12</v>
          </cell>
          <cell r="AC3524">
            <v>60620</v>
          </cell>
          <cell r="AD3524">
            <v>189134.4</v>
          </cell>
          <cell r="AF3524" t="e">
            <v>#N/A</v>
          </cell>
          <cell r="AH3524">
            <v>0</v>
          </cell>
          <cell r="AI3524">
            <v>0</v>
          </cell>
          <cell r="AK3524" t="e">
            <v>#N/A</v>
          </cell>
          <cell r="AM3524">
            <v>0</v>
          </cell>
          <cell r="AN3524">
            <v>0</v>
          </cell>
          <cell r="AP3524" t="e">
            <v>#N/A</v>
          </cell>
          <cell r="AR3524">
            <v>0</v>
          </cell>
          <cell r="AS3524">
            <v>0</v>
          </cell>
          <cell r="AU3524" t="e">
            <v>#N/A</v>
          </cell>
          <cell r="AW3524">
            <v>0</v>
          </cell>
          <cell r="AX3524">
            <v>0</v>
          </cell>
          <cell r="AZ3524" t="e">
            <v>#N/A</v>
          </cell>
          <cell r="BB3524">
            <v>0</v>
          </cell>
          <cell r="BC3524">
            <v>0</v>
          </cell>
          <cell r="BE3524" t="e">
            <v>#N/A</v>
          </cell>
          <cell r="BG3524">
            <v>0</v>
          </cell>
          <cell r="BH3524">
            <v>0</v>
          </cell>
          <cell r="BJ3524" t="e">
            <v>#N/A</v>
          </cell>
          <cell r="BL3524">
            <v>0</v>
          </cell>
          <cell r="BM3524">
            <v>0</v>
          </cell>
          <cell r="BO3524" t="e">
            <v>#N/A</v>
          </cell>
          <cell r="BQ3524">
            <v>0</v>
          </cell>
          <cell r="BR3524">
            <v>0</v>
          </cell>
          <cell r="BT3524" t="e">
            <v>#N/A</v>
          </cell>
          <cell r="BV3524">
            <v>0</v>
          </cell>
          <cell r="BW3524">
            <v>0</v>
          </cell>
          <cell r="CW3524">
            <v>127</v>
          </cell>
          <cell r="CX3524" t="str">
            <v>諸雑費</v>
          </cell>
          <cell r="CY3524">
            <v>1</v>
          </cell>
          <cell r="DA3524">
            <v>65.600000000005821</v>
          </cell>
          <cell r="DG3524">
            <v>1</v>
          </cell>
        </row>
        <row r="3525">
          <cell r="Q3525">
            <v>7697</v>
          </cell>
          <cell r="R3525" t="str">
            <v>ｱｽ塊運搬工</v>
          </cell>
          <cell r="S3525" t="str">
            <v>10t-6.1～7.5㎞以下</v>
          </cell>
          <cell r="T3525" t="str">
            <v>山積0.80m3</v>
          </cell>
          <cell r="U3525" t="str">
            <v>ｍ3</v>
          </cell>
          <cell r="V3525">
            <v>2128</v>
          </cell>
          <cell r="W3525" t="str">
            <v>厚労省参考p.177</v>
          </cell>
          <cell r="X3525" t="str">
            <v>DID区間あり　管路土工</v>
          </cell>
          <cell r="Y3525">
            <v>100</v>
          </cell>
          <cell r="Z3525">
            <v>1099</v>
          </cell>
          <cell r="AA3525" t="str">
            <v>ﾀﾞﾝﾌﾟﾄﾗｯｸ運転工</v>
          </cell>
          <cell r="AB3525">
            <v>3.51</v>
          </cell>
          <cell r="AC3525">
            <v>60620</v>
          </cell>
          <cell r="AD3525">
            <v>212776.2</v>
          </cell>
          <cell r="AF3525" t="e">
            <v>#N/A</v>
          </cell>
          <cell r="AH3525">
            <v>0</v>
          </cell>
          <cell r="AI3525">
            <v>0</v>
          </cell>
          <cell r="AK3525" t="e">
            <v>#N/A</v>
          </cell>
          <cell r="AM3525">
            <v>0</v>
          </cell>
          <cell r="AN3525">
            <v>0</v>
          </cell>
          <cell r="AP3525" t="e">
            <v>#N/A</v>
          </cell>
          <cell r="AR3525">
            <v>0</v>
          </cell>
          <cell r="AS3525">
            <v>0</v>
          </cell>
          <cell r="AU3525" t="e">
            <v>#N/A</v>
          </cell>
          <cell r="AW3525">
            <v>0</v>
          </cell>
          <cell r="AX3525">
            <v>0</v>
          </cell>
          <cell r="AZ3525" t="e">
            <v>#N/A</v>
          </cell>
          <cell r="BB3525">
            <v>0</v>
          </cell>
          <cell r="BC3525">
            <v>0</v>
          </cell>
          <cell r="BE3525" t="e">
            <v>#N/A</v>
          </cell>
          <cell r="BG3525">
            <v>0</v>
          </cell>
          <cell r="BH3525">
            <v>0</v>
          </cell>
          <cell r="BJ3525" t="e">
            <v>#N/A</v>
          </cell>
          <cell r="BL3525">
            <v>0</v>
          </cell>
          <cell r="BM3525">
            <v>0</v>
          </cell>
          <cell r="BO3525" t="e">
            <v>#N/A</v>
          </cell>
          <cell r="BQ3525">
            <v>0</v>
          </cell>
          <cell r="BR3525">
            <v>0</v>
          </cell>
          <cell r="BT3525" t="e">
            <v>#N/A</v>
          </cell>
          <cell r="BV3525">
            <v>0</v>
          </cell>
          <cell r="BW3525">
            <v>0</v>
          </cell>
          <cell r="CW3525">
            <v>127</v>
          </cell>
          <cell r="CX3525" t="str">
            <v>諸雑費</v>
          </cell>
          <cell r="CY3525">
            <v>1</v>
          </cell>
          <cell r="DA3525">
            <v>23.799999999988358</v>
          </cell>
          <cell r="DG3525">
            <v>1</v>
          </cell>
        </row>
        <row r="3526">
          <cell r="Q3526">
            <v>7698</v>
          </cell>
          <cell r="R3526" t="str">
            <v>ｱｽ塊運搬工</v>
          </cell>
          <cell r="S3526" t="str">
            <v>10t-7.6～9.5㎞以下</v>
          </cell>
          <cell r="T3526" t="str">
            <v>山積0.80m3</v>
          </cell>
          <cell r="U3526" t="str">
            <v>ｍ3</v>
          </cell>
          <cell r="V3526">
            <v>2443</v>
          </cell>
          <cell r="W3526" t="str">
            <v>厚労省参考p.177</v>
          </cell>
          <cell r="X3526" t="str">
            <v>DID区間あり　管路土工</v>
          </cell>
          <cell r="Y3526">
            <v>100</v>
          </cell>
          <cell r="Z3526">
            <v>1099</v>
          </cell>
          <cell r="AA3526" t="str">
            <v>ﾀﾞﾝﾌﾟﾄﾗｯｸ運転工</v>
          </cell>
          <cell r="AB3526">
            <v>4.03</v>
          </cell>
          <cell r="AC3526">
            <v>60620</v>
          </cell>
          <cell r="AD3526">
            <v>244298.6</v>
          </cell>
          <cell r="AF3526" t="e">
            <v>#N/A</v>
          </cell>
          <cell r="AH3526">
            <v>0</v>
          </cell>
          <cell r="AI3526">
            <v>0</v>
          </cell>
          <cell r="AK3526" t="e">
            <v>#N/A</v>
          </cell>
          <cell r="AM3526">
            <v>0</v>
          </cell>
          <cell r="AN3526">
            <v>0</v>
          </cell>
          <cell r="AP3526" t="e">
            <v>#N/A</v>
          </cell>
          <cell r="AR3526">
            <v>0</v>
          </cell>
          <cell r="AS3526">
            <v>0</v>
          </cell>
          <cell r="AU3526" t="e">
            <v>#N/A</v>
          </cell>
          <cell r="AW3526">
            <v>0</v>
          </cell>
          <cell r="AX3526">
            <v>0</v>
          </cell>
          <cell r="AZ3526" t="e">
            <v>#N/A</v>
          </cell>
          <cell r="BB3526">
            <v>0</v>
          </cell>
          <cell r="BC3526">
            <v>0</v>
          </cell>
          <cell r="BE3526" t="e">
            <v>#N/A</v>
          </cell>
          <cell r="BG3526">
            <v>0</v>
          </cell>
          <cell r="BH3526">
            <v>0</v>
          </cell>
          <cell r="BJ3526" t="e">
            <v>#N/A</v>
          </cell>
          <cell r="BL3526">
            <v>0</v>
          </cell>
          <cell r="BM3526">
            <v>0</v>
          </cell>
          <cell r="BO3526" t="e">
            <v>#N/A</v>
          </cell>
          <cell r="BQ3526">
            <v>0</v>
          </cell>
          <cell r="BR3526">
            <v>0</v>
          </cell>
          <cell r="BT3526" t="e">
            <v>#N/A</v>
          </cell>
          <cell r="BV3526">
            <v>0</v>
          </cell>
          <cell r="BW3526">
            <v>0</v>
          </cell>
          <cell r="CW3526">
            <v>127</v>
          </cell>
          <cell r="CX3526" t="str">
            <v>諸雑費</v>
          </cell>
          <cell r="CY3526">
            <v>1</v>
          </cell>
          <cell r="DA3526">
            <v>1.3999999999941792</v>
          </cell>
          <cell r="DG3526">
            <v>1</v>
          </cell>
        </row>
        <row r="3527">
          <cell r="Q3527">
            <v>7699</v>
          </cell>
          <cell r="R3527" t="str">
            <v>ｱｽ塊運搬工</v>
          </cell>
          <cell r="S3527" t="str">
            <v>10t-9.6～12.5㎞以下</v>
          </cell>
          <cell r="T3527" t="str">
            <v>山積0.80m3</v>
          </cell>
          <cell r="U3527" t="str">
            <v>ｍ3</v>
          </cell>
          <cell r="V3527">
            <v>2995</v>
          </cell>
          <cell r="W3527" t="str">
            <v>厚労省参考p.177</v>
          </cell>
          <cell r="X3527" t="str">
            <v>DID区間あり　管路土工</v>
          </cell>
          <cell r="Y3527">
            <v>100</v>
          </cell>
          <cell r="Z3527">
            <v>1099</v>
          </cell>
          <cell r="AA3527" t="str">
            <v>ﾀﾞﾝﾌﾟﾄﾗｯｸ運転工</v>
          </cell>
          <cell r="AB3527">
            <v>4.9400000000000004</v>
          </cell>
          <cell r="AC3527">
            <v>60620</v>
          </cell>
          <cell r="AD3527">
            <v>299462.8</v>
          </cell>
          <cell r="AF3527" t="e">
            <v>#N/A</v>
          </cell>
          <cell r="AH3527">
            <v>0</v>
          </cell>
          <cell r="AI3527">
            <v>0</v>
          </cell>
          <cell r="AK3527" t="e">
            <v>#N/A</v>
          </cell>
          <cell r="AM3527">
            <v>0</v>
          </cell>
          <cell r="AN3527">
            <v>0</v>
          </cell>
          <cell r="AP3527" t="e">
            <v>#N/A</v>
          </cell>
          <cell r="AR3527">
            <v>0</v>
          </cell>
          <cell r="AS3527">
            <v>0</v>
          </cell>
          <cell r="AU3527" t="e">
            <v>#N/A</v>
          </cell>
          <cell r="AW3527">
            <v>0</v>
          </cell>
          <cell r="AX3527">
            <v>0</v>
          </cell>
          <cell r="AZ3527" t="e">
            <v>#N/A</v>
          </cell>
          <cell r="BB3527">
            <v>0</v>
          </cell>
          <cell r="BC3527">
            <v>0</v>
          </cell>
          <cell r="BE3527" t="e">
            <v>#N/A</v>
          </cell>
          <cell r="BG3527">
            <v>0</v>
          </cell>
          <cell r="BH3527">
            <v>0</v>
          </cell>
          <cell r="BJ3527" t="e">
            <v>#N/A</v>
          </cell>
          <cell r="BL3527">
            <v>0</v>
          </cell>
          <cell r="BM3527">
            <v>0</v>
          </cell>
          <cell r="BO3527" t="e">
            <v>#N/A</v>
          </cell>
          <cell r="BQ3527">
            <v>0</v>
          </cell>
          <cell r="BR3527">
            <v>0</v>
          </cell>
          <cell r="BT3527" t="e">
            <v>#N/A</v>
          </cell>
          <cell r="BV3527">
            <v>0</v>
          </cell>
          <cell r="BW3527">
            <v>0</v>
          </cell>
          <cell r="CW3527">
            <v>127</v>
          </cell>
          <cell r="CX3527" t="str">
            <v>諸雑費</v>
          </cell>
          <cell r="CY3527">
            <v>1</v>
          </cell>
          <cell r="DA3527">
            <v>37.200000000011642</v>
          </cell>
          <cell r="DG3527">
            <v>1</v>
          </cell>
        </row>
        <row r="3528">
          <cell r="Q3528">
            <v>7700</v>
          </cell>
          <cell r="R3528" t="str">
            <v>ｱｽ塊運搬工</v>
          </cell>
          <cell r="S3528" t="str">
            <v>10t-12.6～17.5㎞以下</v>
          </cell>
          <cell r="T3528" t="str">
            <v>山積0.80m3</v>
          </cell>
          <cell r="U3528" t="str">
            <v>ｍ3</v>
          </cell>
          <cell r="V3528">
            <v>3704</v>
          </cell>
          <cell r="W3528" t="str">
            <v>厚労省参考p.177</v>
          </cell>
          <cell r="X3528" t="str">
            <v>DID区間あり　管路土工</v>
          </cell>
          <cell r="Y3528">
            <v>100</v>
          </cell>
          <cell r="Z3528">
            <v>1099</v>
          </cell>
          <cell r="AA3528" t="str">
            <v>ﾀﾞﾝﾌﾟﾄﾗｯｸ運転工</v>
          </cell>
          <cell r="AB3528">
            <v>6.11</v>
          </cell>
          <cell r="AC3528">
            <v>60620</v>
          </cell>
          <cell r="AD3528">
            <v>370388.2</v>
          </cell>
          <cell r="AF3528" t="e">
            <v>#N/A</v>
          </cell>
          <cell r="AH3528">
            <v>0</v>
          </cell>
          <cell r="AI3528">
            <v>0</v>
          </cell>
          <cell r="AK3528" t="e">
            <v>#N/A</v>
          </cell>
          <cell r="AM3528">
            <v>0</v>
          </cell>
          <cell r="AN3528">
            <v>0</v>
          </cell>
          <cell r="AP3528" t="e">
            <v>#N/A</v>
          </cell>
          <cell r="AR3528">
            <v>0</v>
          </cell>
          <cell r="AS3528">
            <v>0</v>
          </cell>
          <cell r="AU3528" t="e">
            <v>#N/A</v>
          </cell>
          <cell r="AW3528">
            <v>0</v>
          </cell>
          <cell r="AX3528">
            <v>0</v>
          </cell>
          <cell r="AZ3528" t="e">
            <v>#N/A</v>
          </cell>
          <cell r="BB3528">
            <v>0</v>
          </cell>
          <cell r="BC3528">
            <v>0</v>
          </cell>
          <cell r="BE3528" t="e">
            <v>#N/A</v>
          </cell>
          <cell r="BG3528">
            <v>0</v>
          </cell>
          <cell r="BH3528">
            <v>0</v>
          </cell>
          <cell r="BJ3528" t="e">
            <v>#N/A</v>
          </cell>
          <cell r="BL3528">
            <v>0</v>
          </cell>
          <cell r="BM3528">
            <v>0</v>
          </cell>
          <cell r="BO3528" t="e">
            <v>#N/A</v>
          </cell>
          <cell r="BQ3528">
            <v>0</v>
          </cell>
          <cell r="BR3528">
            <v>0</v>
          </cell>
          <cell r="BT3528" t="e">
            <v>#N/A</v>
          </cell>
          <cell r="BV3528">
            <v>0</v>
          </cell>
          <cell r="BW3528">
            <v>0</v>
          </cell>
          <cell r="CW3528">
            <v>127</v>
          </cell>
          <cell r="CX3528" t="str">
            <v>諸雑費</v>
          </cell>
          <cell r="CY3528">
            <v>1</v>
          </cell>
          <cell r="DA3528">
            <v>11.799999999988358</v>
          </cell>
          <cell r="DG3528">
            <v>1</v>
          </cell>
        </row>
        <row r="3529">
          <cell r="Q3529">
            <v>7701</v>
          </cell>
          <cell r="R3529" t="str">
            <v>ｱｽ塊運搬工</v>
          </cell>
          <cell r="S3529" t="str">
            <v>10t-17.6～28.5㎞以下</v>
          </cell>
          <cell r="T3529" t="str">
            <v>山積0.80m3</v>
          </cell>
          <cell r="U3529" t="str">
            <v>ｍ3</v>
          </cell>
          <cell r="V3529">
            <v>4965</v>
          </cell>
          <cell r="W3529" t="str">
            <v>厚労省参考p.177</v>
          </cell>
          <cell r="X3529" t="str">
            <v>DID区間あり　管路土工</v>
          </cell>
          <cell r="Y3529">
            <v>100</v>
          </cell>
          <cell r="Z3529">
            <v>1099</v>
          </cell>
          <cell r="AA3529" t="str">
            <v>ﾀﾞﾝﾌﾟﾄﾗｯｸ運転工</v>
          </cell>
          <cell r="AB3529">
            <v>8.19</v>
          </cell>
          <cell r="AC3529">
            <v>60620</v>
          </cell>
          <cell r="AD3529">
            <v>496477.8</v>
          </cell>
          <cell r="AF3529" t="e">
            <v>#N/A</v>
          </cell>
          <cell r="AH3529">
            <v>0</v>
          </cell>
          <cell r="AI3529">
            <v>0</v>
          </cell>
          <cell r="AK3529" t="e">
            <v>#N/A</v>
          </cell>
          <cell r="AM3529">
            <v>0</v>
          </cell>
          <cell r="AN3529">
            <v>0</v>
          </cell>
          <cell r="AP3529" t="e">
            <v>#N/A</v>
          </cell>
          <cell r="AR3529">
            <v>0</v>
          </cell>
          <cell r="AS3529">
            <v>0</v>
          </cell>
          <cell r="AU3529" t="e">
            <v>#N/A</v>
          </cell>
          <cell r="AW3529">
            <v>0</v>
          </cell>
          <cell r="AX3529">
            <v>0</v>
          </cell>
          <cell r="AZ3529" t="e">
            <v>#N/A</v>
          </cell>
          <cell r="BB3529">
            <v>0</v>
          </cell>
          <cell r="BC3529">
            <v>0</v>
          </cell>
          <cell r="BE3529" t="e">
            <v>#N/A</v>
          </cell>
          <cell r="BG3529">
            <v>0</v>
          </cell>
          <cell r="BH3529">
            <v>0</v>
          </cell>
          <cell r="BJ3529" t="e">
            <v>#N/A</v>
          </cell>
          <cell r="BL3529">
            <v>0</v>
          </cell>
          <cell r="BM3529">
            <v>0</v>
          </cell>
          <cell r="BO3529" t="e">
            <v>#N/A</v>
          </cell>
          <cell r="BQ3529">
            <v>0</v>
          </cell>
          <cell r="BR3529">
            <v>0</v>
          </cell>
          <cell r="BT3529" t="e">
            <v>#N/A</v>
          </cell>
          <cell r="BV3529">
            <v>0</v>
          </cell>
          <cell r="BW3529">
            <v>0</v>
          </cell>
          <cell r="CW3529">
            <v>127</v>
          </cell>
          <cell r="CX3529" t="str">
            <v>諸雑費</v>
          </cell>
          <cell r="CY3529">
            <v>1</v>
          </cell>
          <cell r="DA3529">
            <v>22.200000000011642</v>
          </cell>
          <cell r="DG3529">
            <v>1</v>
          </cell>
        </row>
        <row r="3530">
          <cell r="Q3530">
            <v>7702</v>
          </cell>
          <cell r="R3530" t="str">
            <v>ｱｽ塊運搬工</v>
          </cell>
          <cell r="S3530" t="str">
            <v>10t-28.6～60.0㎞以下</v>
          </cell>
          <cell r="T3530" t="str">
            <v>山積0.80m3</v>
          </cell>
          <cell r="U3530" t="str">
            <v>ｍ3</v>
          </cell>
          <cell r="V3530">
            <v>7408</v>
          </cell>
          <cell r="W3530" t="str">
            <v>厚労省参考p.177</v>
          </cell>
          <cell r="X3530" t="str">
            <v>DID区間あり　管路土工</v>
          </cell>
          <cell r="Y3530">
            <v>100</v>
          </cell>
          <cell r="Z3530">
            <v>1099</v>
          </cell>
          <cell r="AA3530" t="str">
            <v>ﾀﾞﾝﾌﾟﾄﾗｯｸ運転工</v>
          </cell>
          <cell r="AB3530">
            <v>12.22</v>
          </cell>
          <cell r="AC3530">
            <v>60620</v>
          </cell>
          <cell r="AD3530">
            <v>740776.4</v>
          </cell>
          <cell r="AF3530" t="e">
            <v>#N/A</v>
          </cell>
          <cell r="AH3530">
            <v>0</v>
          </cell>
          <cell r="AI3530">
            <v>0</v>
          </cell>
          <cell r="AK3530" t="e">
            <v>#N/A</v>
          </cell>
          <cell r="AM3530">
            <v>0</v>
          </cell>
          <cell r="AN3530">
            <v>0</v>
          </cell>
          <cell r="AP3530" t="e">
            <v>#N/A</v>
          </cell>
          <cell r="AR3530">
            <v>0</v>
          </cell>
          <cell r="AS3530">
            <v>0</v>
          </cell>
          <cell r="AU3530" t="e">
            <v>#N/A</v>
          </cell>
          <cell r="AW3530">
            <v>0</v>
          </cell>
          <cell r="AX3530">
            <v>0</v>
          </cell>
          <cell r="AZ3530" t="e">
            <v>#N/A</v>
          </cell>
          <cell r="BB3530">
            <v>0</v>
          </cell>
          <cell r="BC3530">
            <v>0</v>
          </cell>
          <cell r="BE3530" t="e">
            <v>#N/A</v>
          </cell>
          <cell r="BG3530">
            <v>0</v>
          </cell>
          <cell r="BH3530">
            <v>0</v>
          </cell>
          <cell r="BJ3530" t="e">
            <v>#N/A</v>
          </cell>
          <cell r="BL3530">
            <v>0</v>
          </cell>
          <cell r="BM3530">
            <v>0</v>
          </cell>
          <cell r="BO3530" t="e">
            <v>#N/A</v>
          </cell>
          <cell r="BQ3530">
            <v>0</v>
          </cell>
          <cell r="BR3530">
            <v>0</v>
          </cell>
          <cell r="BT3530" t="e">
            <v>#N/A</v>
          </cell>
          <cell r="BV3530">
            <v>0</v>
          </cell>
          <cell r="BW3530">
            <v>0</v>
          </cell>
          <cell r="CW3530">
            <v>127</v>
          </cell>
          <cell r="CX3530" t="str">
            <v>諸雑費</v>
          </cell>
          <cell r="CY3530">
            <v>1</v>
          </cell>
          <cell r="DA3530">
            <v>23.599999999976717</v>
          </cell>
          <cell r="DG3530">
            <v>1</v>
          </cell>
        </row>
        <row r="3531">
          <cell r="Q3531">
            <v>7703</v>
          </cell>
          <cell r="R3531" t="str">
            <v>軟岩運搬工</v>
          </cell>
          <cell r="S3531" t="str">
            <v>10t-0.5㎞以下</v>
          </cell>
          <cell r="T3531" t="str">
            <v>山積0.80m3</v>
          </cell>
          <cell r="U3531" t="str">
            <v>ｍ3</v>
          </cell>
          <cell r="V3531">
            <v>665</v>
          </cell>
          <cell r="W3531" t="str">
            <v>厚労省参考p.177</v>
          </cell>
          <cell r="X3531" t="str">
            <v>DID区間あり　管路土工</v>
          </cell>
          <cell r="Y3531">
            <v>100</v>
          </cell>
          <cell r="Z3531">
            <v>1099</v>
          </cell>
          <cell r="AA3531" t="str">
            <v>ﾀﾞﾝﾌﾟﾄﾗｯｸ運転工</v>
          </cell>
          <cell r="AB3531">
            <v>1.0980000000000001</v>
          </cell>
          <cell r="AC3531">
            <v>60620</v>
          </cell>
          <cell r="AD3531">
            <v>66560.759999999995</v>
          </cell>
          <cell r="AF3531" t="e">
            <v>#N/A</v>
          </cell>
          <cell r="AH3531">
            <v>0</v>
          </cell>
          <cell r="AI3531">
            <v>0</v>
          </cell>
          <cell r="AK3531" t="e">
            <v>#N/A</v>
          </cell>
          <cell r="AM3531">
            <v>0</v>
          </cell>
          <cell r="AN3531">
            <v>0</v>
          </cell>
          <cell r="AP3531" t="e">
            <v>#N/A</v>
          </cell>
          <cell r="AR3531">
            <v>0</v>
          </cell>
          <cell r="AS3531">
            <v>0</v>
          </cell>
          <cell r="AU3531" t="e">
            <v>#N/A</v>
          </cell>
          <cell r="AW3531">
            <v>0</v>
          </cell>
          <cell r="AX3531">
            <v>0</v>
          </cell>
          <cell r="AZ3531" t="e">
            <v>#N/A</v>
          </cell>
          <cell r="BB3531">
            <v>0</v>
          </cell>
          <cell r="BC3531">
            <v>0</v>
          </cell>
          <cell r="BE3531" t="e">
            <v>#N/A</v>
          </cell>
          <cell r="BG3531">
            <v>0</v>
          </cell>
          <cell r="BH3531">
            <v>0</v>
          </cell>
          <cell r="BJ3531" t="e">
            <v>#N/A</v>
          </cell>
          <cell r="BL3531">
            <v>0</v>
          </cell>
          <cell r="BM3531">
            <v>0</v>
          </cell>
          <cell r="BO3531" t="e">
            <v>#N/A</v>
          </cell>
          <cell r="BQ3531">
            <v>0</v>
          </cell>
          <cell r="BR3531">
            <v>0</v>
          </cell>
          <cell r="BT3531" t="e">
            <v>#N/A</v>
          </cell>
          <cell r="BV3531">
            <v>0</v>
          </cell>
          <cell r="BW3531">
            <v>0</v>
          </cell>
          <cell r="CW3531">
            <v>127</v>
          </cell>
          <cell r="CX3531" t="str">
            <v>諸雑費</v>
          </cell>
          <cell r="CY3531">
            <v>1</v>
          </cell>
          <cell r="DA3531">
            <v>9.2400000000052387</v>
          </cell>
          <cell r="DG3531">
            <v>1</v>
          </cell>
        </row>
        <row r="3532">
          <cell r="Q3532">
            <v>7704</v>
          </cell>
          <cell r="R3532" t="str">
            <v>軟岩運搬工</v>
          </cell>
          <cell r="S3532" t="str">
            <v>10t-0.6～1.0㎞以下</v>
          </cell>
          <cell r="T3532" t="str">
            <v>山積0.80m3</v>
          </cell>
          <cell r="U3532" t="str">
            <v>ｍ3</v>
          </cell>
          <cell r="V3532">
            <v>813</v>
          </cell>
          <cell r="W3532" t="str">
            <v>厚労省参考p.177</v>
          </cell>
          <cell r="X3532" t="str">
            <v>DID区間あり　管路土工</v>
          </cell>
          <cell r="Y3532">
            <v>100</v>
          </cell>
          <cell r="Z3532">
            <v>1099</v>
          </cell>
          <cell r="AA3532" t="str">
            <v>ﾀﾞﾝﾌﾟﾄﾗｯｸ運転工</v>
          </cell>
          <cell r="AB3532">
            <v>1.3420000000000001</v>
          </cell>
          <cell r="AC3532">
            <v>60620</v>
          </cell>
          <cell r="AD3532">
            <v>81352.039999999994</v>
          </cell>
          <cell r="AF3532" t="e">
            <v>#N/A</v>
          </cell>
          <cell r="AH3532">
            <v>0</v>
          </cell>
          <cell r="AI3532">
            <v>0</v>
          </cell>
          <cell r="AK3532" t="e">
            <v>#N/A</v>
          </cell>
          <cell r="AM3532">
            <v>0</v>
          </cell>
          <cell r="AN3532">
            <v>0</v>
          </cell>
          <cell r="AP3532" t="e">
            <v>#N/A</v>
          </cell>
          <cell r="AR3532">
            <v>0</v>
          </cell>
          <cell r="AS3532">
            <v>0</v>
          </cell>
          <cell r="AU3532" t="e">
            <v>#N/A</v>
          </cell>
          <cell r="AW3532">
            <v>0</v>
          </cell>
          <cell r="AX3532">
            <v>0</v>
          </cell>
          <cell r="AZ3532" t="e">
            <v>#N/A</v>
          </cell>
          <cell r="BB3532">
            <v>0</v>
          </cell>
          <cell r="BC3532">
            <v>0</v>
          </cell>
          <cell r="BE3532" t="e">
            <v>#N/A</v>
          </cell>
          <cell r="BG3532">
            <v>0</v>
          </cell>
          <cell r="BH3532">
            <v>0</v>
          </cell>
          <cell r="BJ3532" t="e">
            <v>#N/A</v>
          </cell>
          <cell r="BL3532">
            <v>0</v>
          </cell>
          <cell r="BM3532">
            <v>0</v>
          </cell>
          <cell r="BO3532" t="e">
            <v>#N/A</v>
          </cell>
          <cell r="BQ3532">
            <v>0</v>
          </cell>
          <cell r="BR3532">
            <v>0</v>
          </cell>
          <cell r="BT3532" t="e">
            <v>#N/A</v>
          </cell>
          <cell r="BV3532">
            <v>0</v>
          </cell>
          <cell r="BW3532">
            <v>0</v>
          </cell>
          <cell r="CW3532">
            <v>127</v>
          </cell>
          <cell r="CX3532" t="str">
            <v>諸雑費</v>
          </cell>
          <cell r="CY3532">
            <v>1</v>
          </cell>
          <cell r="DA3532">
            <v>7.9600000000064028</v>
          </cell>
          <cell r="DG3532">
            <v>1</v>
          </cell>
        </row>
        <row r="3533">
          <cell r="Q3533">
            <v>7705</v>
          </cell>
          <cell r="R3533" t="str">
            <v>軟岩運搬工</v>
          </cell>
          <cell r="S3533" t="str">
            <v>10t-1.1～1.5㎞以下</v>
          </cell>
          <cell r="T3533" t="str">
            <v>山積0.80m3</v>
          </cell>
          <cell r="U3533" t="str">
            <v>ｍ3</v>
          </cell>
          <cell r="V3533">
            <v>961</v>
          </cell>
          <cell r="W3533" t="str">
            <v>厚労省参考p.177</v>
          </cell>
          <cell r="X3533" t="str">
            <v>DID区間あり　管路土工</v>
          </cell>
          <cell r="Y3533">
            <v>100</v>
          </cell>
          <cell r="Z3533">
            <v>1099</v>
          </cell>
          <cell r="AA3533" t="str">
            <v>ﾀﾞﾝﾌﾟﾄﾗｯｸ運転工</v>
          </cell>
          <cell r="AB3533">
            <v>1.5860000000000001</v>
          </cell>
          <cell r="AC3533">
            <v>60620</v>
          </cell>
          <cell r="AD3533">
            <v>96143.32</v>
          </cell>
          <cell r="AF3533" t="e">
            <v>#N/A</v>
          </cell>
          <cell r="AH3533">
            <v>0</v>
          </cell>
          <cell r="AI3533">
            <v>0</v>
          </cell>
          <cell r="AK3533" t="e">
            <v>#N/A</v>
          </cell>
          <cell r="AM3533">
            <v>0</v>
          </cell>
          <cell r="AN3533">
            <v>0</v>
          </cell>
          <cell r="AP3533" t="e">
            <v>#N/A</v>
          </cell>
          <cell r="AR3533">
            <v>0</v>
          </cell>
          <cell r="AS3533">
            <v>0</v>
          </cell>
          <cell r="AU3533" t="e">
            <v>#N/A</v>
          </cell>
          <cell r="AW3533">
            <v>0</v>
          </cell>
          <cell r="AX3533">
            <v>0</v>
          </cell>
          <cell r="AZ3533" t="e">
            <v>#N/A</v>
          </cell>
          <cell r="BB3533">
            <v>0</v>
          </cell>
          <cell r="BC3533">
            <v>0</v>
          </cell>
          <cell r="BE3533" t="e">
            <v>#N/A</v>
          </cell>
          <cell r="BG3533">
            <v>0</v>
          </cell>
          <cell r="BH3533">
            <v>0</v>
          </cell>
          <cell r="BJ3533" t="e">
            <v>#N/A</v>
          </cell>
          <cell r="BL3533">
            <v>0</v>
          </cell>
          <cell r="BM3533">
            <v>0</v>
          </cell>
          <cell r="BO3533" t="e">
            <v>#N/A</v>
          </cell>
          <cell r="BQ3533">
            <v>0</v>
          </cell>
          <cell r="BR3533">
            <v>0</v>
          </cell>
          <cell r="BT3533" t="e">
            <v>#N/A</v>
          </cell>
          <cell r="BV3533">
            <v>0</v>
          </cell>
          <cell r="BW3533">
            <v>0</v>
          </cell>
          <cell r="CW3533">
            <v>127</v>
          </cell>
          <cell r="CX3533" t="str">
            <v>諸雑費</v>
          </cell>
          <cell r="CY3533">
            <v>1</v>
          </cell>
          <cell r="DA3533">
            <v>6.6799999999930151</v>
          </cell>
          <cell r="DG3533">
            <v>1</v>
          </cell>
        </row>
        <row r="3534">
          <cell r="Q3534">
            <v>7706</v>
          </cell>
          <cell r="R3534" t="str">
            <v>軟岩運搬工</v>
          </cell>
          <cell r="S3534" t="str">
            <v>10t-1.6～2.0㎞以下</v>
          </cell>
          <cell r="T3534" t="str">
            <v>山積0.80m3</v>
          </cell>
          <cell r="U3534" t="str">
            <v>ｍ3</v>
          </cell>
          <cell r="V3534">
            <v>1036</v>
          </cell>
          <cell r="W3534" t="str">
            <v>厚労省参考p.177</v>
          </cell>
          <cell r="X3534" t="str">
            <v>DID区間あり　管路土工</v>
          </cell>
          <cell r="Y3534">
            <v>100</v>
          </cell>
          <cell r="Z3534">
            <v>1099</v>
          </cell>
          <cell r="AA3534" t="str">
            <v>ﾀﾞﾝﾌﾟﾄﾗｯｸ運転工</v>
          </cell>
          <cell r="AB3534">
            <v>1.708</v>
          </cell>
          <cell r="AC3534">
            <v>60620</v>
          </cell>
          <cell r="AD3534">
            <v>103538.96</v>
          </cell>
          <cell r="AF3534" t="e">
            <v>#N/A</v>
          </cell>
          <cell r="AH3534">
            <v>0</v>
          </cell>
          <cell r="AI3534">
            <v>0</v>
          </cell>
          <cell r="AK3534" t="e">
            <v>#N/A</v>
          </cell>
          <cell r="AM3534">
            <v>0</v>
          </cell>
          <cell r="AN3534">
            <v>0</v>
          </cell>
          <cell r="AP3534" t="e">
            <v>#N/A</v>
          </cell>
          <cell r="AR3534">
            <v>0</v>
          </cell>
          <cell r="AS3534">
            <v>0</v>
          </cell>
          <cell r="AU3534" t="e">
            <v>#N/A</v>
          </cell>
          <cell r="AW3534">
            <v>0</v>
          </cell>
          <cell r="AX3534">
            <v>0</v>
          </cell>
          <cell r="AZ3534" t="e">
            <v>#N/A</v>
          </cell>
          <cell r="BB3534">
            <v>0</v>
          </cell>
          <cell r="BC3534">
            <v>0</v>
          </cell>
          <cell r="BE3534" t="e">
            <v>#N/A</v>
          </cell>
          <cell r="BG3534">
            <v>0</v>
          </cell>
          <cell r="BH3534">
            <v>0</v>
          </cell>
          <cell r="BJ3534" t="e">
            <v>#N/A</v>
          </cell>
          <cell r="BL3534">
            <v>0</v>
          </cell>
          <cell r="BM3534">
            <v>0</v>
          </cell>
          <cell r="BO3534" t="e">
            <v>#N/A</v>
          </cell>
          <cell r="BQ3534">
            <v>0</v>
          </cell>
          <cell r="BR3534">
            <v>0</v>
          </cell>
          <cell r="BT3534" t="e">
            <v>#N/A</v>
          </cell>
          <cell r="BV3534">
            <v>0</v>
          </cell>
          <cell r="BW3534">
            <v>0</v>
          </cell>
          <cell r="CW3534">
            <v>127</v>
          </cell>
          <cell r="CX3534" t="str">
            <v>諸雑費</v>
          </cell>
          <cell r="CY3534">
            <v>1</v>
          </cell>
          <cell r="DA3534">
            <v>61.039999999993597</v>
          </cell>
          <cell r="DG3534">
            <v>1</v>
          </cell>
        </row>
        <row r="3535">
          <cell r="Q3535">
            <v>7707</v>
          </cell>
          <cell r="R3535" t="str">
            <v>軟岩運搬工</v>
          </cell>
          <cell r="S3535" t="str">
            <v>10t-2.1～2.5㎞以下</v>
          </cell>
          <cell r="T3535" t="str">
            <v>山積0.80m3</v>
          </cell>
          <cell r="U3535" t="str">
            <v>ｍ3</v>
          </cell>
          <cell r="V3535">
            <v>1184</v>
          </cell>
          <cell r="W3535" t="str">
            <v>厚労省参考p.177</v>
          </cell>
          <cell r="X3535" t="str">
            <v>DID区間あり　管路土工</v>
          </cell>
          <cell r="Y3535">
            <v>100</v>
          </cell>
          <cell r="Z3535">
            <v>1099</v>
          </cell>
          <cell r="AA3535" t="str">
            <v>ﾀﾞﾝﾌﾟﾄﾗｯｸ運転工</v>
          </cell>
          <cell r="AB3535">
            <v>1.952</v>
          </cell>
          <cell r="AC3535">
            <v>60620</v>
          </cell>
          <cell r="AD3535">
            <v>118330.24000000001</v>
          </cell>
          <cell r="AF3535" t="e">
            <v>#N/A</v>
          </cell>
          <cell r="AH3535">
            <v>0</v>
          </cell>
          <cell r="AI3535">
            <v>0</v>
          </cell>
          <cell r="AK3535" t="e">
            <v>#N/A</v>
          </cell>
          <cell r="AM3535">
            <v>0</v>
          </cell>
          <cell r="AN3535">
            <v>0</v>
          </cell>
          <cell r="AP3535" t="e">
            <v>#N/A</v>
          </cell>
          <cell r="AR3535">
            <v>0</v>
          </cell>
          <cell r="AS3535">
            <v>0</v>
          </cell>
          <cell r="AU3535" t="e">
            <v>#N/A</v>
          </cell>
          <cell r="AW3535">
            <v>0</v>
          </cell>
          <cell r="AX3535">
            <v>0</v>
          </cell>
          <cell r="AZ3535" t="e">
            <v>#N/A</v>
          </cell>
          <cell r="BB3535">
            <v>0</v>
          </cell>
          <cell r="BC3535">
            <v>0</v>
          </cell>
          <cell r="BE3535" t="e">
            <v>#N/A</v>
          </cell>
          <cell r="BG3535">
            <v>0</v>
          </cell>
          <cell r="BH3535">
            <v>0</v>
          </cell>
          <cell r="BJ3535" t="e">
            <v>#N/A</v>
          </cell>
          <cell r="BL3535">
            <v>0</v>
          </cell>
          <cell r="BM3535">
            <v>0</v>
          </cell>
          <cell r="BO3535" t="e">
            <v>#N/A</v>
          </cell>
          <cell r="BQ3535">
            <v>0</v>
          </cell>
          <cell r="BR3535">
            <v>0</v>
          </cell>
          <cell r="BT3535" t="e">
            <v>#N/A</v>
          </cell>
          <cell r="BV3535">
            <v>0</v>
          </cell>
          <cell r="BW3535">
            <v>0</v>
          </cell>
          <cell r="CW3535">
            <v>127</v>
          </cell>
          <cell r="CX3535" t="str">
            <v>諸雑費</v>
          </cell>
          <cell r="CY3535">
            <v>1</v>
          </cell>
          <cell r="DA3535">
            <v>69.759999999994761</v>
          </cell>
          <cell r="DG3535">
            <v>1</v>
          </cell>
        </row>
        <row r="3536">
          <cell r="Q3536">
            <v>7708</v>
          </cell>
          <cell r="R3536" t="str">
            <v>軟岩運搬工</v>
          </cell>
          <cell r="S3536" t="str">
            <v>10t-2.6～3.0㎞以下</v>
          </cell>
          <cell r="T3536" t="str">
            <v>山積0.80m3</v>
          </cell>
          <cell r="U3536" t="str">
            <v>ｍ3</v>
          </cell>
          <cell r="V3536">
            <v>1258</v>
          </cell>
          <cell r="W3536" t="str">
            <v>厚労省参考p.177</v>
          </cell>
          <cell r="X3536" t="str">
            <v>DID区間あり　管路土工</v>
          </cell>
          <cell r="Y3536">
            <v>100</v>
          </cell>
          <cell r="Z3536">
            <v>1099</v>
          </cell>
          <cell r="AA3536" t="str">
            <v>ﾀﾞﾝﾌﾟﾄﾗｯｸ運転工</v>
          </cell>
          <cell r="AB3536">
            <v>2.0739999999999998</v>
          </cell>
          <cell r="AC3536">
            <v>60620</v>
          </cell>
          <cell r="AD3536">
            <v>125725.88</v>
          </cell>
          <cell r="AF3536" t="e">
            <v>#N/A</v>
          </cell>
          <cell r="AH3536">
            <v>0</v>
          </cell>
          <cell r="AI3536">
            <v>0</v>
          </cell>
          <cell r="AK3536" t="e">
            <v>#N/A</v>
          </cell>
          <cell r="AM3536">
            <v>0</v>
          </cell>
          <cell r="AN3536">
            <v>0</v>
          </cell>
          <cell r="AP3536" t="e">
            <v>#N/A</v>
          </cell>
          <cell r="AR3536">
            <v>0</v>
          </cell>
          <cell r="AS3536">
            <v>0</v>
          </cell>
          <cell r="AU3536" t="e">
            <v>#N/A</v>
          </cell>
          <cell r="AW3536">
            <v>0</v>
          </cell>
          <cell r="AX3536">
            <v>0</v>
          </cell>
          <cell r="AZ3536" t="e">
            <v>#N/A</v>
          </cell>
          <cell r="BB3536">
            <v>0</v>
          </cell>
          <cell r="BC3536">
            <v>0</v>
          </cell>
          <cell r="BE3536" t="e">
            <v>#N/A</v>
          </cell>
          <cell r="BG3536">
            <v>0</v>
          </cell>
          <cell r="BH3536">
            <v>0</v>
          </cell>
          <cell r="BJ3536" t="e">
            <v>#N/A</v>
          </cell>
          <cell r="BL3536">
            <v>0</v>
          </cell>
          <cell r="BM3536">
            <v>0</v>
          </cell>
          <cell r="BO3536" t="e">
            <v>#N/A</v>
          </cell>
          <cell r="BQ3536">
            <v>0</v>
          </cell>
          <cell r="BR3536">
            <v>0</v>
          </cell>
          <cell r="BT3536" t="e">
            <v>#N/A</v>
          </cell>
          <cell r="BV3536">
            <v>0</v>
          </cell>
          <cell r="BW3536">
            <v>0</v>
          </cell>
          <cell r="CW3536">
            <v>127</v>
          </cell>
          <cell r="CX3536" t="str">
            <v>諸雑費</v>
          </cell>
          <cell r="CY3536">
            <v>1</v>
          </cell>
          <cell r="DA3536">
            <v>74.119999999995343</v>
          </cell>
          <cell r="DG3536">
            <v>1</v>
          </cell>
        </row>
        <row r="3537">
          <cell r="Q3537">
            <v>7709</v>
          </cell>
          <cell r="R3537" t="str">
            <v>軟岩運搬工</v>
          </cell>
          <cell r="S3537" t="str">
            <v>10t-3.1～3.5㎞以下</v>
          </cell>
          <cell r="T3537" t="str">
            <v>山積0.80m3</v>
          </cell>
          <cell r="U3537" t="str">
            <v>ｍ3</v>
          </cell>
          <cell r="V3537">
            <v>1332</v>
          </cell>
          <cell r="W3537" t="str">
            <v>厚労省参考p.177</v>
          </cell>
          <cell r="X3537" t="str">
            <v>DID区間あり　管路土工</v>
          </cell>
          <cell r="Y3537">
            <v>100</v>
          </cell>
          <cell r="Z3537">
            <v>1099</v>
          </cell>
          <cell r="AA3537" t="str">
            <v>ﾀﾞﾝﾌﾟﾄﾗｯｸ運転工</v>
          </cell>
          <cell r="AB3537">
            <v>2.1960000000000002</v>
          </cell>
          <cell r="AC3537">
            <v>60620</v>
          </cell>
          <cell r="AD3537">
            <v>133121.51999999999</v>
          </cell>
          <cell r="AF3537" t="e">
            <v>#N/A</v>
          </cell>
          <cell r="AH3537">
            <v>0</v>
          </cell>
          <cell r="AI3537">
            <v>0</v>
          </cell>
          <cell r="AK3537" t="e">
            <v>#N/A</v>
          </cell>
          <cell r="AM3537">
            <v>0</v>
          </cell>
          <cell r="AN3537">
            <v>0</v>
          </cell>
          <cell r="AP3537" t="e">
            <v>#N/A</v>
          </cell>
          <cell r="AR3537">
            <v>0</v>
          </cell>
          <cell r="AS3537">
            <v>0</v>
          </cell>
          <cell r="AU3537" t="e">
            <v>#N/A</v>
          </cell>
          <cell r="AW3537">
            <v>0</v>
          </cell>
          <cell r="AX3537">
            <v>0</v>
          </cell>
          <cell r="AZ3537" t="e">
            <v>#N/A</v>
          </cell>
          <cell r="BB3537">
            <v>0</v>
          </cell>
          <cell r="BC3537">
            <v>0</v>
          </cell>
          <cell r="BE3537" t="e">
            <v>#N/A</v>
          </cell>
          <cell r="BG3537">
            <v>0</v>
          </cell>
          <cell r="BH3537">
            <v>0</v>
          </cell>
          <cell r="BJ3537" t="e">
            <v>#N/A</v>
          </cell>
          <cell r="BL3537">
            <v>0</v>
          </cell>
          <cell r="BM3537">
            <v>0</v>
          </cell>
          <cell r="BO3537" t="e">
            <v>#N/A</v>
          </cell>
          <cell r="BQ3537">
            <v>0</v>
          </cell>
          <cell r="BR3537">
            <v>0</v>
          </cell>
          <cell r="BT3537" t="e">
            <v>#N/A</v>
          </cell>
          <cell r="BV3537">
            <v>0</v>
          </cell>
          <cell r="BW3537">
            <v>0</v>
          </cell>
          <cell r="CW3537">
            <v>127</v>
          </cell>
          <cell r="CX3537" t="str">
            <v>諸雑費</v>
          </cell>
          <cell r="CY3537">
            <v>1</v>
          </cell>
          <cell r="DA3537">
            <v>78.480000000010477</v>
          </cell>
          <cell r="DG3537">
            <v>1</v>
          </cell>
        </row>
        <row r="3538">
          <cell r="Q3538">
            <v>7710</v>
          </cell>
          <cell r="R3538" t="str">
            <v>軟岩運搬工</v>
          </cell>
          <cell r="S3538" t="str">
            <v>10t-3.6～4.0㎞以下</v>
          </cell>
          <cell r="T3538" t="str">
            <v>山積0.80m3</v>
          </cell>
          <cell r="U3538" t="str">
            <v>ｍ3</v>
          </cell>
          <cell r="V3538">
            <v>1406</v>
          </cell>
          <cell r="W3538" t="str">
            <v>厚労省参考p.177</v>
          </cell>
          <cell r="X3538" t="str">
            <v>DID区間あり　管路土工</v>
          </cell>
          <cell r="Y3538">
            <v>100</v>
          </cell>
          <cell r="Z3538">
            <v>1099</v>
          </cell>
          <cell r="AA3538" t="str">
            <v>ﾀﾞﾝﾌﾟﾄﾗｯｸ運転工</v>
          </cell>
          <cell r="AB3538">
            <v>2.3180000000000001</v>
          </cell>
          <cell r="AC3538">
            <v>60620</v>
          </cell>
          <cell r="AD3538">
            <v>140517.16</v>
          </cell>
          <cell r="AF3538" t="e">
            <v>#N/A</v>
          </cell>
          <cell r="AH3538">
            <v>0</v>
          </cell>
          <cell r="AI3538">
            <v>0</v>
          </cell>
          <cell r="AK3538" t="e">
            <v>#N/A</v>
          </cell>
          <cell r="AM3538">
            <v>0</v>
          </cell>
          <cell r="AN3538">
            <v>0</v>
          </cell>
          <cell r="AP3538" t="e">
            <v>#N/A</v>
          </cell>
          <cell r="AR3538">
            <v>0</v>
          </cell>
          <cell r="AS3538">
            <v>0</v>
          </cell>
          <cell r="AU3538" t="e">
            <v>#N/A</v>
          </cell>
          <cell r="AW3538">
            <v>0</v>
          </cell>
          <cell r="AX3538">
            <v>0</v>
          </cell>
          <cell r="AZ3538" t="e">
            <v>#N/A</v>
          </cell>
          <cell r="BB3538">
            <v>0</v>
          </cell>
          <cell r="BC3538">
            <v>0</v>
          </cell>
          <cell r="BE3538" t="e">
            <v>#N/A</v>
          </cell>
          <cell r="BG3538">
            <v>0</v>
          </cell>
          <cell r="BH3538">
            <v>0</v>
          </cell>
          <cell r="BJ3538" t="e">
            <v>#N/A</v>
          </cell>
          <cell r="BL3538">
            <v>0</v>
          </cell>
          <cell r="BM3538">
            <v>0</v>
          </cell>
          <cell r="BO3538" t="e">
            <v>#N/A</v>
          </cell>
          <cell r="BQ3538">
            <v>0</v>
          </cell>
          <cell r="BR3538">
            <v>0</v>
          </cell>
          <cell r="BT3538" t="e">
            <v>#N/A</v>
          </cell>
          <cell r="BV3538">
            <v>0</v>
          </cell>
          <cell r="BW3538">
            <v>0</v>
          </cell>
          <cell r="CW3538">
            <v>127</v>
          </cell>
          <cell r="CX3538" t="str">
            <v>諸雑費</v>
          </cell>
          <cell r="CY3538">
            <v>1</v>
          </cell>
          <cell r="DA3538">
            <v>82.839999999996508</v>
          </cell>
          <cell r="DG3538">
            <v>1</v>
          </cell>
        </row>
        <row r="3539">
          <cell r="Q3539">
            <v>7711</v>
          </cell>
          <cell r="R3539" t="str">
            <v>軟岩運搬工</v>
          </cell>
          <cell r="S3539" t="str">
            <v>10t-4.1～5.0㎞以下</v>
          </cell>
          <cell r="T3539" t="str">
            <v>山積0.80m3</v>
          </cell>
          <cell r="U3539" t="str">
            <v>ｍ3</v>
          </cell>
          <cell r="V3539">
            <v>1554</v>
          </cell>
          <cell r="W3539" t="str">
            <v>厚労省参考p.177</v>
          </cell>
          <cell r="X3539" t="str">
            <v>DID区間あり　管路土工</v>
          </cell>
          <cell r="Y3539">
            <v>100</v>
          </cell>
          <cell r="Z3539">
            <v>1099</v>
          </cell>
          <cell r="AA3539" t="str">
            <v>ﾀﾞﾝﾌﾟﾄﾗｯｸ運転工</v>
          </cell>
          <cell r="AB3539">
            <v>2.5619999999999998</v>
          </cell>
          <cell r="AC3539">
            <v>60620</v>
          </cell>
          <cell r="AD3539">
            <v>155308.44</v>
          </cell>
          <cell r="AF3539" t="e">
            <v>#N/A</v>
          </cell>
          <cell r="AH3539">
            <v>0</v>
          </cell>
          <cell r="AI3539">
            <v>0</v>
          </cell>
          <cell r="AK3539" t="e">
            <v>#N/A</v>
          </cell>
          <cell r="AM3539">
            <v>0</v>
          </cell>
          <cell r="AN3539">
            <v>0</v>
          </cell>
          <cell r="AP3539" t="e">
            <v>#N/A</v>
          </cell>
          <cell r="AR3539">
            <v>0</v>
          </cell>
          <cell r="AS3539">
            <v>0</v>
          </cell>
          <cell r="AU3539" t="e">
            <v>#N/A</v>
          </cell>
          <cell r="AW3539">
            <v>0</v>
          </cell>
          <cell r="AX3539">
            <v>0</v>
          </cell>
          <cell r="AZ3539" t="e">
            <v>#N/A</v>
          </cell>
          <cell r="BB3539">
            <v>0</v>
          </cell>
          <cell r="BC3539">
            <v>0</v>
          </cell>
          <cell r="BE3539" t="e">
            <v>#N/A</v>
          </cell>
          <cell r="BG3539">
            <v>0</v>
          </cell>
          <cell r="BH3539">
            <v>0</v>
          </cell>
          <cell r="BJ3539" t="e">
            <v>#N/A</v>
          </cell>
          <cell r="BL3539">
            <v>0</v>
          </cell>
          <cell r="BM3539">
            <v>0</v>
          </cell>
          <cell r="BO3539" t="e">
            <v>#N/A</v>
          </cell>
          <cell r="BQ3539">
            <v>0</v>
          </cell>
          <cell r="BR3539">
            <v>0</v>
          </cell>
          <cell r="BT3539" t="e">
            <v>#N/A</v>
          </cell>
          <cell r="BV3539">
            <v>0</v>
          </cell>
          <cell r="BW3539">
            <v>0</v>
          </cell>
          <cell r="CW3539">
            <v>127</v>
          </cell>
          <cell r="CX3539" t="str">
            <v>諸雑費</v>
          </cell>
          <cell r="CY3539">
            <v>1</v>
          </cell>
          <cell r="DA3539">
            <v>91.559999999997672</v>
          </cell>
          <cell r="DG3539">
            <v>1</v>
          </cell>
        </row>
        <row r="3540">
          <cell r="Q3540">
            <v>7712</v>
          </cell>
          <cell r="R3540" t="str">
            <v>軟岩運搬工</v>
          </cell>
          <cell r="S3540" t="str">
            <v>10t-5.1～6.0㎞以下</v>
          </cell>
          <cell r="T3540" t="str">
            <v>山積0.80m3</v>
          </cell>
          <cell r="U3540" t="str">
            <v>ｍ3</v>
          </cell>
          <cell r="V3540">
            <v>1775</v>
          </cell>
          <cell r="W3540" t="str">
            <v>厚労省参考p.177</v>
          </cell>
          <cell r="X3540" t="str">
            <v>DID区間あり　管路土工</v>
          </cell>
          <cell r="Y3540">
            <v>100</v>
          </cell>
          <cell r="Z3540">
            <v>1099</v>
          </cell>
          <cell r="AA3540" t="str">
            <v>ﾀﾞﾝﾌﾟﾄﾗｯｸ運転工</v>
          </cell>
          <cell r="AB3540">
            <v>2.9279999999999999</v>
          </cell>
          <cell r="AC3540">
            <v>60620</v>
          </cell>
          <cell r="AD3540">
            <v>177495.36</v>
          </cell>
          <cell r="AF3540" t="e">
            <v>#N/A</v>
          </cell>
          <cell r="AH3540">
            <v>0</v>
          </cell>
          <cell r="AI3540">
            <v>0</v>
          </cell>
          <cell r="AK3540" t="e">
            <v>#N/A</v>
          </cell>
          <cell r="AM3540">
            <v>0</v>
          </cell>
          <cell r="AN3540">
            <v>0</v>
          </cell>
          <cell r="AP3540" t="e">
            <v>#N/A</v>
          </cell>
          <cell r="AR3540">
            <v>0</v>
          </cell>
          <cell r="AS3540">
            <v>0</v>
          </cell>
          <cell r="AU3540" t="e">
            <v>#N/A</v>
          </cell>
          <cell r="AW3540">
            <v>0</v>
          </cell>
          <cell r="AX3540">
            <v>0</v>
          </cell>
          <cell r="AZ3540" t="e">
            <v>#N/A</v>
          </cell>
          <cell r="BB3540">
            <v>0</v>
          </cell>
          <cell r="BC3540">
            <v>0</v>
          </cell>
          <cell r="BE3540" t="e">
            <v>#N/A</v>
          </cell>
          <cell r="BG3540">
            <v>0</v>
          </cell>
          <cell r="BH3540">
            <v>0</v>
          </cell>
          <cell r="BJ3540" t="e">
            <v>#N/A</v>
          </cell>
          <cell r="BL3540">
            <v>0</v>
          </cell>
          <cell r="BM3540">
            <v>0</v>
          </cell>
          <cell r="BO3540" t="e">
            <v>#N/A</v>
          </cell>
          <cell r="BQ3540">
            <v>0</v>
          </cell>
          <cell r="BR3540">
            <v>0</v>
          </cell>
          <cell r="BT3540" t="e">
            <v>#N/A</v>
          </cell>
          <cell r="BV3540">
            <v>0</v>
          </cell>
          <cell r="BW3540">
            <v>0</v>
          </cell>
          <cell r="CW3540">
            <v>127</v>
          </cell>
          <cell r="CX3540" t="str">
            <v>諸雑費</v>
          </cell>
          <cell r="CY3540">
            <v>1</v>
          </cell>
          <cell r="DA3540">
            <v>4.6400000000139698</v>
          </cell>
          <cell r="DG3540">
            <v>1</v>
          </cell>
        </row>
        <row r="3541">
          <cell r="Q3541">
            <v>7713</v>
          </cell>
          <cell r="R3541" t="str">
            <v>軟岩運搬工</v>
          </cell>
          <cell r="S3541" t="str">
            <v>10t-6.1～7.5㎞以下</v>
          </cell>
          <cell r="T3541" t="str">
            <v>山積0.80m3</v>
          </cell>
          <cell r="U3541" t="str">
            <v>ｍ3</v>
          </cell>
          <cell r="V3541">
            <v>1997</v>
          </cell>
          <cell r="W3541" t="str">
            <v>厚労省参考p.177</v>
          </cell>
          <cell r="X3541" t="str">
            <v>DID区間あり　管路土工</v>
          </cell>
          <cell r="Y3541">
            <v>100</v>
          </cell>
          <cell r="Z3541">
            <v>1099</v>
          </cell>
          <cell r="AA3541" t="str">
            <v>ﾀﾞﾝﾌﾟﾄﾗｯｸ運転工</v>
          </cell>
          <cell r="AB3541">
            <v>3.294</v>
          </cell>
          <cell r="AC3541">
            <v>60620</v>
          </cell>
          <cell r="AD3541">
            <v>199682.28</v>
          </cell>
          <cell r="AF3541" t="e">
            <v>#N/A</v>
          </cell>
          <cell r="AH3541">
            <v>0</v>
          </cell>
          <cell r="AI3541">
            <v>0</v>
          </cell>
          <cell r="AK3541" t="e">
            <v>#N/A</v>
          </cell>
          <cell r="AM3541">
            <v>0</v>
          </cell>
          <cell r="AN3541">
            <v>0</v>
          </cell>
          <cell r="AP3541" t="e">
            <v>#N/A</v>
          </cell>
          <cell r="AR3541">
            <v>0</v>
          </cell>
          <cell r="AS3541">
            <v>0</v>
          </cell>
          <cell r="AU3541" t="e">
            <v>#N/A</v>
          </cell>
          <cell r="AW3541">
            <v>0</v>
          </cell>
          <cell r="AX3541">
            <v>0</v>
          </cell>
          <cell r="AZ3541" t="e">
            <v>#N/A</v>
          </cell>
          <cell r="BB3541">
            <v>0</v>
          </cell>
          <cell r="BC3541">
            <v>0</v>
          </cell>
          <cell r="BE3541" t="e">
            <v>#N/A</v>
          </cell>
          <cell r="BG3541">
            <v>0</v>
          </cell>
          <cell r="BH3541">
            <v>0</v>
          </cell>
          <cell r="BJ3541" t="e">
            <v>#N/A</v>
          </cell>
          <cell r="BL3541">
            <v>0</v>
          </cell>
          <cell r="BM3541">
            <v>0</v>
          </cell>
          <cell r="BO3541" t="e">
            <v>#N/A</v>
          </cell>
          <cell r="BQ3541">
            <v>0</v>
          </cell>
          <cell r="BR3541">
            <v>0</v>
          </cell>
          <cell r="BT3541" t="e">
            <v>#N/A</v>
          </cell>
          <cell r="BV3541">
            <v>0</v>
          </cell>
          <cell r="BW3541">
            <v>0</v>
          </cell>
          <cell r="CW3541">
            <v>127</v>
          </cell>
          <cell r="CX3541" t="str">
            <v>諸雑費</v>
          </cell>
          <cell r="CY3541">
            <v>1</v>
          </cell>
          <cell r="DA3541">
            <v>17.720000000001164</v>
          </cell>
          <cell r="DG3541">
            <v>1</v>
          </cell>
        </row>
        <row r="3542">
          <cell r="Q3542">
            <v>7714</v>
          </cell>
          <cell r="R3542" t="str">
            <v>軟岩運搬工</v>
          </cell>
          <cell r="S3542" t="str">
            <v>10t-7.6～9.5㎞以下</v>
          </cell>
          <cell r="T3542" t="str">
            <v>山積0.80m3</v>
          </cell>
          <cell r="U3542" t="str">
            <v>ｍ3</v>
          </cell>
          <cell r="V3542">
            <v>2293</v>
          </cell>
          <cell r="W3542" t="str">
            <v>厚労省参考p.177</v>
          </cell>
          <cell r="X3542" t="str">
            <v>DID区間あり　管路土工</v>
          </cell>
          <cell r="Y3542">
            <v>100</v>
          </cell>
          <cell r="Z3542">
            <v>1099</v>
          </cell>
          <cell r="AA3542" t="str">
            <v>ﾀﾞﾝﾌﾟﾄﾗｯｸ運転工</v>
          </cell>
          <cell r="AB3542">
            <v>3.782</v>
          </cell>
          <cell r="AC3542">
            <v>60620</v>
          </cell>
          <cell r="AD3542">
            <v>229264.84</v>
          </cell>
          <cell r="AF3542" t="e">
            <v>#N/A</v>
          </cell>
          <cell r="AH3542">
            <v>0</v>
          </cell>
          <cell r="AI3542">
            <v>0</v>
          </cell>
          <cell r="AK3542" t="e">
            <v>#N/A</v>
          </cell>
          <cell r="AM3542">
            <v>0</v>
          </cell>
          <cell r="AN3542">
            <v>0</v>
          </cell>
          <cell r="AP3542" t="e">
            <v>#N/A</v>
          </cell>
          <cell r="AR3542">
            <v>0</v>
          </cell>
          <cell r="AS3542">
            <v>0</v>
          </cell>
          <cell r="AU3542" t="e">
            <v>#N/A</v>
          </cell>
          <cell r="AW3542">
            <v>0</v>
          </cell>
          <cell r="AX3542">
            <v>0</v>
          </cell>
          <cell r="AZ3542" t="e">
            <v>#N/A</v>
          </cell>
          <cell r="BB3542">
            <v>0</v>
          </cell>
          <cell r="BC3542">
            <v>0</v>
          </cell>
          <cell r="BE3542" t="e">
            <v>#N/A</v>
          </cell>
          <cell r="BG3542">
            <v>0</v>
          </cell>
          <cell r="BH3542">
            <v>0</v>
          </cell>
          <cell r="BJ3542" t="e">
            <v>#N/A</v>
          </cell>
          <cell r="BL3542">
            <v>0</v>
          </cell>
          <cell r="BM3542">
            <v>0</v>
          </cell>
          <cell r="BO3542" t="e">
            <v>#N/A</v>
          </cell>
          <cell r="BQ3542">
            <v>0</v>
          </cell>
          <cell r="BR3542">
            <v>0</v>
          </cell>
          <cell r="BT3542" t="e">
            <v>#N/A</v>
          </cell>
          <cell r="BV3542">
            <v>0</v>
          </cell>
          <cell r="BW3542">
            <v>0</v>
          </cell>
          <cell r="CW3542">
            <v>127</v>
          </cell>
          <cell r="CX3542" t="str">
            <v>諸雑費</v>
          </cell>
          <cell r="CY3542">
            <v>1</v>
          </cell>
          <cell r="DA3542">
            <v>35.160000000003492</v>
          </cell>
          <cell r="DG3542">
            <v>1</v>
          </cell>
        </row>
        <row r="3543">
          <cell r="Q3543">
            <v>7715</v>
          </cell>
          <cell r="R3543" t="str">
            <v>軟岩運搬工</v>
          </cell>
          <cell r="S3543" t="str">
            <v>10t-9.6～12.5㎞以下</v>
          </cell>
          <cell r="T3543" t="str">
            <v>山積0.80m3</v>
          </cell>
          <cell r="U3543" t="str">
            <v>ｍ3</v>
          </cell>
          <cell r="V3543">
            <v>2811</v>
          </cell>
          <cell r="W3543" t="str">
            <v>厚労省参考p.177</v>
          </cell>
          <cell r="X3543" t="str">
            <v>DID区間あり　管路土工</v>
          </cell>
          <cell r="Y3543">
            <v>100</v>
          </cell>
          <cell r="Z3543">
            <v>1099</v>
          </cell>
          <cell r="AA3543" t="str">
            <v>ﾀﾞﾝﾌﾟﾄﾗｯｸ運転工</v>
          </cell>
          <cell r="AB3543">
            <v>4.6360000000000001</v>
          </cell>
          <cell r="AC3543">
            <v>60620</v>
          </cell>
          <cell r="AD3543">
            <v>281034.32</v>
          </cell>
          <cell r="AF3543" t="e">
            <v>#N/A</v>
          </cell>
          <cell r="AH3543">
            <v>0</v>
          </cell>
          <cell r="AI3543">
            <v>0</v>
          </cell>
          <cell r="AK3543" t="e">
            <v>#N/A</v>
          </cell>
          <cell r="AM3543">
            <v>0</v>
          </cell>
          <cell r="AN3543">
            <v>0</v>
          </cell>
          <cell r="AP3543" t="e">
            <v>#N/A</v>
          </cell>
          <cell r="AR3543">
            <v>0</v>
          </cell>
          <cell r="AS3543">
            <v>0</v>
          </cell>
          <cell r="AU3543" t="e">
            <v>#N/A</v>
          </cell>
          <cell r="AW3543">
            <v>0</v>
          </cell>
          <cell r="AX3543">
            <v>0</v>
          </cell>
          <cell r="AZ3543" t="e">
            <v>#N/A</v>
          </cell>
          <cell r="BB3543">
            <v>0</v>
          </cell>
          <cell r="BC3543">
            <v>0</v>
          </cell>
          <cell r="BE3543" t="e">
            <v>#N/A</v>
          </cell>
          <cell r="BG3543">
            <v>0</v>
          </cell>
          <cell r="BH3543">
            <v>0</v>
          </cell>
          <cell r="BJ3543" t="e">
            <v>#N/A</v>
          </cell>
          <cell r="BL3543">
            <v>0</v>
          </cell>
          <cell r="BM3543">
            <v>0</v>
          </cell>
          <cell r="BO3543" t="e">
            <v>#N/A</v>
          </cell>
          <cell r="BQ3543">
            <v>0</v>
          </cell>
          <cell r="BR3543">
            <v>0</v>
          </cell>
          <cell r="BT3543" t="e">
            <v>#N/A</v>
          </cell>
          <cell r="BV3543">
            <v>0</v>
          </cell>
          <cell r="BW3543">
            <v>0</v>
          </cell>
          <cell r="CW3543">
            <v>127</v>
          </cell>
          <cell r="CX3543" t="str">
            <v>諸雑費</v>
          </cell>
          <cell r="CY3543">
            <v>1</v>
          </cell>
          <cell r="DA3543">
            <v>65.679999999993015</v>
          </cell>
          <cell r="DG3543">
            <v>1</v>
          </cell>
        </row>
        <row r="3544">
          <cell r="Q3544">
            <v>7716</v>
          </cell>
          <cell r="R3544" t="str">
            <v>軟岩運搬工</v>
          </cell>
          <cell r="S3544" t="str">
            <v>10t-12.6～17.5㎞以下</v>
          </cell>
          <cell r="T3544" t="str">
            <v>山積0.80m3</v>
          </cell>
          <cell r="U3544" t="str">
            <v>ｍ3</v>
          </cell>
          <cell r="V3544">
            <v>3476</v>
          </cell>
          <cell r="W3544" t="str">
            <v>厚労省参考p.177</v>
          </cell>
          <cell r="X3544" t="str">
            <v>DID区間あり　管路土工</v>
          </cell>
          <cell r="Y3544">
            <v>100</v>
          </cell>
          <cell r="Z3544">
            <v>1099</v>
          </cell>
          <cell r="AA3544" t="str">
            <v>ﾀﾞﾝﾌﾟﾄﾗｯｸ運転工</v>
          </cell>
          <cell r="AB3544">
            <v>5.734</v>
          </cell>
          <cell r="AC3544">
            <v>60620</v>
          </cell>
          <cell r="AD3544">
            <v>347595.08</v>
          </cell>
          <cell r="AF3544" t="e">
            <v>#N/A</v>
          </cell>
          <cell r="AH3544">
            <v>0</v>
          </cell>
          <cell r="AI3544">
            <v>0</v>
          </cell>
          <cell r="AK3544" t="e">
            <v>#N/A</v>
          </cell>
          <cell r="AM3544">
            <v>0</v>
          </cell>
          <cell r="AN3544">
            <v>0</v>
          </cell>
          <cell r="AP3544" t="e">
            <v>#N/A</v>
          </cell>
          <cell r="AR3544">
            <v>0</v>
          </cell>
          <cell r="AS3544">
            <v>0</v>
          </cell>
          <cell r="AU3544" t="e">
            <v>#N/A</v>
          </cell>
          <cell r="AW3544">
            <v>0</v>
          </cell>
          <cell r="AX3544">
            <v>0</v>
          </cell>
          <cell r="AZ3544" t="e">
            <v>#N/A</v>
          </cell>
          <cell r="BB3544">
            <v>0</v>
          </cell>
          <cell r="BC3544">
            <v>0</v>
          </cell>
          <cell r="BE3544" t="e">
            <v>#N/A</v>
          </cell>
          <cell r="BG3544">
            <v>0</v>
          </cell>
          <cell r="BH3544">
            <v>0</v>
          </cell>
          <cell r="BJ3544" t="e">
            <v>#N/A</v>
          </cell>
          <cell r="BL3544">
            <v>0</v>
          </cell>
          <cell r="BM3544">
            <v>0</v>
          </cell>
          <cell r="BO3544" t="e">
            <v>#N/A</v>
          </cell>
          <cell r="BQ3544">
            <v>0</v>
          </cell>
          <cell r="BR3544">
            <v>0</v>
          </cell>
          <cell r="BT3544" t="e">
            <v>#N/A</v>
          </cell>
          <cell r="BV3544">
            <v>0</v>
          </cell>
          <cell r="BW3544">
            <v>0</v>
          </cell>
          <cell r="CW3544">
            <v>127</v>
          </cell>
          <cell r="CX3544" t="str">
            <v>諸雑費</v>
          </cell>
          <cell r="CY3544">
            <v>1</v>
          </cell>
          <cell r="DA3544">
            <v>4.9199999999837019</v>
          </cell>
          <cell r="DG3544">
            <v>1</v>
          </cell>
        </row>
        <row r="3545">
          <cell r="Q3545">
            <v>7717</v>
          </cell>
          <cell r="R3545" t="str">
            <v>軟岩運搬工</v>
          </cell>
          <cell r="S3545" t="str">
            <v>10t-17.6～28.5㎞以下</v>
          </cell>
          <cell r="T3545" t="str">
            <v>山積0.80m3</v>
          </cell>
          <cell r="U3545" t="str">
            <v>ｍ3</v>
          </cell>
          <cell r="V3545">
            <v>4660</v>
          </cell>
          <cell r="W3545" t="str">
            <v>厚労省参考p.177</v>
          </cell>
          <cell r="X3545" t="str">
            <v>DID区間あり　管路土工</v>
          </cell>
          <cell r="Y3545">
            <v>100</v>
          </cell>
          <cell r="Z3545">
            <v>1099</v>
          </cell>
          <cell r="AA3545" t="str">
            <v>ﾀﾞﾝﾌﾟﾄﾗｯｸ運転工</v>
          </cell>
          <cell r="AB3545">
            <v>7.6859999999999999</v>
          </cell>
          <cell r="AC3545">
            <v>60620</v>
          </cell>
          <cell r="AD3545">
            <v>465925.32</v>
          </cell>
          <cell r="AF3545" t="e">
            <v>#N/A</v>
          </cell>
          <cell r="AH3545">
            <v>0</v>
          </cell>
          <cell r="AI3545">
            <v>0</v>
          </cell>
          <cell r="AK3545" t="e">
            <v>#N/A</v>
          </cell>
          <cell r="AM3545">
            <v>0</v>
          </cell>
          <cell r="AN3545">
            <v>0</v>
          </cell>
          <cell r="AP3545" t="e">
            <v>#N/A</v>
          </cell>
          <cell r="AR3545">
            <v>0</v>
          </cell>
          <cell r="AS3545">
            <v>0</v>
          </cell>
          <cell r="AU3545" t="e">
            <v>#N/A</v>
          </cell>
          <cell r="AW3545">
            <v>0</v>
          </cell>
          <cell r="AX3545">
            <v>0</v>
          </cell>
          <cell r="AZ3545" t="e">
            <v>#N/A</v>
          </cell>
          <cell r="BB3545">
            <v>0</v>
          </cell>
          <cell r="BC3545">
            <v>0</v>
          </cell>
          <cell r="BE3545" t="e">
            <v>#N/A</v>
          </cell>
          <cell r="BG3545">
            <v>0</v>
          </cell>
          <cell r="BH3545">
            <v>0</v>
          </cell>
          <cell r="BJ3545" t="e">
            <v>#N/A</v>
          </cell>
          <cell r="BL3545">
            <v>0</v>
          </cell>
          <cell r="BM3545">
            <v>0</v>
          </cell>
          <cell r="BO3545" t="e">
            <v>#N/A</v>
          </cell>
          <cell r="BQ3545">
            <v>0</v>
          </cell>
          <cell r="BR3545">
            <v>0</v>
          </cell>
          <cell r="BT3545" t="e">
            <v>#N/A</v>
          </cell>
          <cell r="BV3545">
            <v>0</v>
          </cell>
          <cell r="BW3545">
            <v>0</v>
          </cell>
          <cell r="CW3545">
            <v>127</v>
          </cell>
          <cell r="CX3545" t="str">
            <v>諸雑費</v>
          </cell>
          <cell r="CY3545">
            <v>1</v>
          </cell>
          <cell r="DA3545">
            <v>74.679999999993015</v>
          </cell>
          <cell r="DG3545">
            <v>1</v>
          </cell>
        </row>
        <row r="3546">
          <cell r="Q3546">
            <v>7718</v>
          </cell>
          <cell r="R3546" t="str">
            <v>軟岩運搬工</v>
          </cell>
          <cell r="S3546" t="str">
            <v>10t-28.6～60.0㎞以下</v>
          </cell>
          <cell r="T3546" t="str">
            <v>山積0.80m3</v>
          </cell>
          <cell r="U3546" t="str">
            <v>ｍ3</v>
          </cell>
          <cell r="V3546">
            <v>6952</v>
          </cell>
          <cell r="W3546" t="str">
            <v>厚労省参考p.177</v>
          </cell>
          <cell r="X3546" t="str">
            <v>DID区間あり　管路土工</v>
          </cell>
          <cell r="Y3546">
            <v>100</v>
          </cell>
          <cell r="Z3546">
            <v>1099</v>
          </cell>
          <cell r="AA3546" t="str">
            <v>ﾀﾞﾝﾌﾟﾄﾗｯｸ運転工</v>
          </cell>
          <cell r="AB3546">
            <v>11.468</v>
          </cell>
          <cell r="AC3546">
            <v>60620</v>
          </cell>
          <cell r="AD3546">
            <v>695190.16</v>
          </cell>
          <cell r="AF3546" t="e">
            <v>#N/A</v>
          </cell>
          <cell r="AH3546">
            <v>0</v>
          </cell>
          <cell r="AI3546">
            <v>0</v>
          </cell>
          <cell r="AK3546" t="e">
            <v>#N/A</v>
          </cell>
          <cell r="AM3546">
            <v>0</v>
          </cell>
          <cell r="AN3546">
            <v>0</v>
          </cell>
          <cell r="AP3546" t="e">
            <v>#N/A</v>
          </cell>
          <cell r="AR3546">
            <v>0</v>
          </cell>
          <cell r="AS3546">
            <v>0</v>
          </cell>
          <cell r="AU3546" t="e">
            <v>#N/A</v>
          </cell>
          <cell r="AW3546">
            <v>0</v>
          </cell>
          <cell r="AX3546">
            <v>0</v>
          </cell>
          <cell r="AZ3546" t="e">
            <v>#N/A</v>
          </cell>
          <cell r="BB3546">
            <v>0</v>
          </cell>
          <cell r="BC3546">
            <v>0</v>
          </cell>
          <cell r="BE3546" t="e">
            <v>#N/A</v>
          </cell>
          <cell r="BG3546">
            <v>0</v>
          </cell>
          <cell r="BH3546">
            <v>0</v>
          </cell>
          <cell r="BJ3546" t="e">
            <v>#N/A</v>
          </cell>
          <cell r="BL3546">
            <v>0</v>
          </cell>
          <cell r="BM3546">
            <v>0</v>
          </cell>
          <cell r="BO3546" t="e">
            <v>#N/A</v>
          </cell>
          <cell r="BQ3546">
            <v>0</v>
          </cell>
          <cell r="BR3546">
            <v>0</v>
          </cell>
          <cell r="BT3546" t="e">
            <v>#N/A</v>
          </cell>
          <cell r="BV3546">
            <v>0</v>
          </cell>
          <cell r="BW3546">
            <v>0</v>
          </cell>
          <cell r="CW3546">
            <v>127</v>
          </cell>
          <cell r="CX3546" t="str">
            <v>諸雑費</v>
          </cell>
          <cell r="CY3546">
            <v>1</v>
          </cell>
          <cell r="DA3546">
            <v>9.8399999999674037</v>
          </cell>
          <cell r="DG3546">
            <v>1</v>
          </cell>
        </row>
        <row r="3547">
          <cell r="Q3547">
            <v>7719</v>
          </cell>
          <cell r="R3547" t="str">
            <v>硬岩運搬工</v>
          </cell>
          <cell r="S3547" t="str">
            <v>10t-0.5㎞以下</v>
          </cell>
          <cell r="T3547" t="str">
            <v>山積0.80m3</v>
          </cell>
          <cell r="U3547" t="str">
            <v>ｍ3</v>
          </cell>
          <cell r="V3547">
            <v>771</v>
          </cell>
          <cell r="W3547" t="str">
            <v>厚労省参考p.177</v>
          </cell>
          <cell r="X3547" t="str">
            <v>DID区間あり　管路土工</v>
          </cell>
          <cell r="Y3547">
            <v>100</v>
          </cell>
          <cell r="Z3547">
            <v>1100</v>
          </cell>
          <cell r="AA3547" t="str">
            <v>ﾀﾞﾝﾌﾟﾄﾗｯｸ運転工</v>
          </cell>
          <cell r="AB3547">
            <v>1.2330000000000001</v>
          </cell>
          <cell r="AC3547">
            <v>62560</v>
          </cell>
          <cell r="AD3547">
            <v>77136.479999999996</v>
          </cell>
          <cell r="AF3547" t="e">
            <v>#N/A</v>
          </cell>
          <cell r="AH3547">
            <v>0</v>
          </cell>
          <cell r="AI3547">
            <v>0</v>
          </cell>
          <cell r="AK3547" t="e">
            <v>#N/A</v>
          </cell>
          <cell r="AM3547">
            <v>0</v>
          </cell>
          <cell r="AN3547">
            <v>0</v>
          </cell>
          <cell r="AP3547" t="e">
            <v>#N/A</v>
          </cell>
          <cell r="AR3547">
            <v>0</v>
          </cell>
          <cell r="AS3547">
            <v>0</v>
          </cell>
          <cell r="AU3547" t="e">
            <v>#N/A</v>
          </cell>
          <cell r="AW3547">
            <v>0</v>
          </cell>
          <cell r="AX3547">
            <v>0</v>
          </cell>
          <cell r="AZ3547" t="e">
            <v>#N/A</v>
          </cell>
          <cell r="BB3547">
            <v>0</v>
          </cell>
          <cell r="BC3547">
            <v>0</v>
          </cell>
          <cell r="BE3547" t="e">
            <v>#N/A</v>
          </cell>
          <cell r="BG3547">
            <v>0</v>
          </cell>
          <cell r="BH3547">
            <v>0</v>
          </cell>
          <cell r="BJ3547" t="e">
            <v>#N/A</v>
          </cell>
          <cell r="BL3547">
            <v>0</v>
          </cell>
          <cell r="BM3547">
            <v>0</v>
          </cell>
          <cell r="BO3547" t="e">
            <v>#N/A</v>
          </cell>
          <cell r="BQ3547">
            <v>0</v>
          </cell>
          <cell r="BR3547">
            <v>0</v>
          </cell>
          <cell r="BT3547" t="e">
            <v>#N/A</v>
          </cell>
          <cell r="BV3547">
            <v>0</v>
          </cell>
          <cell r="BW3547">
            <v>0</v>
          </cell>
          <cell r="CW3547">
            <v>127</v>
          </cell>
          <cell r="CX3547" t="str">
            <v>諸雑費</v>
          </cell>
          <cell r="CY3547">
            <v>1</v>
          </cell>
          <cell r="DA3547">
            <v>3.5200000000040745</v>
          </cell>
          <cell r="DG3547">
            <v>1</v>
          </cell>
        </row>
        <row r="3548">
          <cell r="Q3548">
            <v>7720</v>
          </cell>
          <cell r="R3548" t="str">
            <v>硬岩運搬工</v>
          </cell>
          <cell r="S3548" t="str">
            <v>10t-0.6～1.0㎞以下</v>
          </cell>
          <cell r="T3548" t="str">
            <v>山積0.80m3</v>
          </cell>
          <cell r="U3548" t="str">
            <v>ｍ3</v>
          </cell>
          <cell r="V3548">
            <v>942</v>
          </cell>
          <cell r="W3548" t="str">
            <v>厚労省参考p.177</v>
          </cell>
          <cell r="X3548" t="str">
            <v>DID区間あり　管路土工</v>
          </cell>
          <cell r="Y3548">
            <v>100</v>
          </cell>
          <cell r="Z3548">
            <v>1100</v>
          </cell>
          <cell r="AA3548" t="str">
            <v>ﾀﾞﾝﾌﾟﾄﾗｯｸ運転工</v>
          </cell>
          <cell r="AB3548">
            <v>1.5069999999999999</v>
          </cell>
          <cell r="AC3548">
            <v>62560</v>
          </cell>
          <cell r="AD3548">
            <v>94277.92</v>
          </cell>
          <cell r="AF3548" t="e">
            <v>#N/A</v>
          </cell>
          <cell r="AH3548">
            <v>0</v>
          </cell>
          <cell r="AI3548">
            <v>0</v>
          </cell>
          <cell r="AK3548" t="e">
            <v>#N/A</v>
          </cell>
          <cell r="AM3548">
            <v>0</v>
          </cell>
          <cell r="AN3548">
            <v>0</v>
          </cell>
          <cell r="AP3548" t="e">
            <v>#N/A</v>
          </cell>
          <cell r="AR3548">
            <v>0</v>
          </cell>
          <cell r="AS3548">
            <v>0</v>
          </cell>
          <cell r="AU3548" t="e">
            <v>#N/A</v>
          </cell>
          <cell r="AW3548">
            <v>0</v>
          </cell>
          <cell r="AX3548">
            <v>0</v>
          </cell>
          <cell r="AZ3548" t="e">
            <v>#N/A</v>
          </cell>
          <cell r="BB3548">
            <v>0</v>
          </cell>
          <cell r="BC3548">
            <v>0</v>
          </cell>
          <cell r="BE3548" t="e">
            <v>#N/A</v>
          </cell>
          <cell r="BG3548">
            <v>0</v>
          </cell>
          <cell r="BH3548">
            <v>0</v>
          </cell>
          <cell r="BJ3548" t="e">
            <v>#N/A</v>
          </cell>
          <cell r="BL3548">
            <v>0</v>
          </cell>
          <cell r="BM3548">
            <v>0</v>
          </cell>
          <cell r="BO3548" t="e">
            <v>#N/A</v>
          </cell>
          <cell r="BQ3548">
            <v>0</v>
          </cell>
          <cell r="BR3548">
            <v>0</v>
          </cell>
          <cell r="BT3548" t="e">
            <v>#N/A</v>
          </cell>
          <cell r="BV3548">
            <v>0</v>
          </cell>
          <cell r="BW3548">
            <v>0</v>
          </cell>
          <cell r="CW3548">
            <v>127</v>
          </cell>
          <cell r="CX3548" t="str">
            <v>諸雑費</v>
          </cell>
          <cell r="CY3548">
            <v>1</v>
          </cell>
          <cell r="DA3548">
            <v>2.0800000000017462</v>
          </cell>
          <cell r="DG3548">
            <v>1</v>
          </cell>
        </row>
        <row r="3549">
          <cell r="Q3549">
            <v>7721</v>
          </cell>
          <cell r="R3549" t="str">
            <v>硬岩運搬工</v>
          </cell>
          <cell r="S3549" t="str">
            <v>10t-1.1～1.5㎞以下</v>
          </cell>
          <cell r="T3549" t="str">
            <v>山積0.80m3</v>
          </cell>
          <cell r="U3549" t="str">
            <v>ｍ3</v>
          </cell>
          <cell r="V3549">
            <v>1115</v>
          </cell>
          <cell r="W3549" t="str">
            <v>厚労省参考p.177</v>
          </cell>
          <cell r="X3549" t="str">
            <v>DID区間あり　管路土工</v>
          </cell>
          <cell r="Y3549">
            <v>100</v>
          </cell>
          <cell r="Z3549">
            <v>1100</v>
          </cell>
          <cell r="AA3549" t="str">
            <v>ﾀﾞﾝﾌﾟﾄﾗｯｸ運転工</v>
          </cell>
          <cell r="AB3549">
            <v>1.7809999999999999</v>
          </cell>
          <cell r="AC3549">
            <v>62560</v>
          </cell>
          <cell r="AD3549">
            <v>111419.36</v>
          </cell>
          <cell r="AF3549" t="e">
            <v>#N/A</v>
          </cell>
          <cell r="AH3549">
            <v>0</v>
          </cell>
          <cell r="AI3549">
            <v>0</v>
          </cell>
          <cell r="AK3549" t="e">
            <v>#N/A</v>
          </cell>
          <cell r="AM3549">
            <v>0</v>
          </cell>
          <cell r="AN3549">
            <v>0</v>
          </cell>
          <cell r="AP3549" t="e">
            <v>#N/A</v>
          </cell>
          <cell r="AR3549">
            <v>0</v>
          </cell>
          <cell r="AS3549">
            <v>0</v>
          </cell>
          <cell r="AU3549" t="e">
            <v>#N/A</v>
          </cell>
          <cell r="AW3549">
            <v>0</v>
          </cell>
          <cell r="AX3549">
            <v>0</v>
          </cell>
          <cell r="AZ3549" t="e">
            <v>#N/A</v>
          </cell>
          <cell r="BB3549">
            <v>0</v>
          </cell>
          <cell r="BC3549">
            <v>0</v>
          </cell>
          <cell r="BE3549" t="e">
            <v>#N/A</v>
          </cell>
          <cell r="BG3549">
            <v>0</v>
          </cell>
          <cell r="BH3549">
            <v>0</v>
          </cell>
          <cell r="BJ3549" t="e">
            <v>#N/A</v>
          </cell>
          <cell r="BL3549">
            <v>0</v>
          </cell>
          <cell r="BM3549">
            <v>0</v>
          </cell>
          <cell r="BO3549" t="e">
            <v>#N/A</v>
          </cell>
          <cell r="BQ3549">
            <v>0</v>
          </cell>
          <cell r="BR3549">
            <v>0</v>
          </cell>
          <cell r="BT3549" t="e">
            <v>#N/A</v>
          </cell>
          <cell r="BV3549">
            <v>0</v>
          </cell>
          <cell r="BW3549">
            <v>0</v>
          </cell>
          <cell r="CW3549">
            <v>127</v>
          </cell>
          <cell r="CX3549" t="str">
            <v>諸雑費</v>
          </cell>
          <cell r="CY3549">
            <v>1</v>
          </cell>
          <cell r="DA3549">
            <v>80.639999999999418</v>
          </cell>
          <cell r="DG3549">
            <v>1</v>
          </cell>
        </row>
        <row r="3550">
          <cell r="Q3550">
            <v>7722</v>
          </cell>
          <cell r="R3550" t="str">
            <v>硬岩運搬工</v>
          </cell>
          <cell r="S3550" t="str">
            <v>10t-1.6～2.0㎞以下</v>
          </cell>
          <cell r="T3550" t="str">
            <v>山積0.80m3</v>
          </cell>
          <cell r="U3550" t="str">
            <v>ｍ3</v>
          </cell>
          <cell r="V3550">
            <v>1200</v>
          </cell>
          <cell r="W3550" t="str">
            <v>厚労省参考p.177</v>
          </cell>
          <cell r="X3550" t="str">
            <v>DID区間あり　管路土工</v>
          </cell>
          <cell r="Y3550">
            <v>100</v>
          </cell>
          <cell r="Z3550">
            <v>1100</v>
          </cell>
          <cell r="AA3550" t="str">
            <v>ﾀﾞﾝﾌﾟﾄﾗｯｸ運転工</v>
          </cell>
          <cell r="AB3550">
            <v>1.9179999999999999</v>
          </cell>
          <cell r="AC3550">
            <v>62560</v>
          </cell>
          <cell r="AD3550">
            <v>119990.08</v>
          </cell>
          <cell r="AF3550" t="e">
            <v>#N/A</v>
          </cell>
          <cell r="AH3550">
            <v>0</v>
          </cell>
          <cell r="AI3550">
            <v>0</v>
          </cell>
          <cell r="AK3550" t="e">
            <v>#N/A</v>
          </cell>
          <cell r="AM3550">
            <v>0</v>
          </cell>
          <cell r="AN3550">
            <v>0</v>
          </cell>
          <cell r="AP3550" t="e">
            <v>#N/A</v>
          </cell>
          <cell r="AR3550">
            <v>0</v>
          </cell>
          <cell r="AS3550">
            <v>0</v>
          </cell>
          <cell r="AU3550" t="e">
            <v>#N/A</v>
          </cell>
          <cell r="AW3550">
            <v>0</v>
          </cell>
          <cell r="AX3550">
            <v>0</v>
          </cell>
          <cell r="AZ3550" t="e">
            <v>#N/A</v>
          </cell>
          <cell r="BB3550">
            <v>0</v>
          </cell>
          <cell r="BC3550">
            <v>0</v>
          </cell>
          <cell r="BE3550" t="e">
            <v>#N/A</v>
          </cell>
          <cell r="BG3550">
            <v>0</v>
          </cell>
          <cell r="BH3550">
            <v>0</v>
          </cell>
          <cell r="BJ3550" t="e">
            <v>#N/A</v>
          </cell>
          <cell r="BL3550">
            <v>0</v>
          </cell>
          <cell r="BM3550">
            <v>0</v>
          </cell>
          <cell r="BO3550" t="e">
            <v>#N/A</v>
          </cell>
          <cell r="BQ3550">
            <v>0</v>
          </cell>
          <cell r="BR3550">
            <v>0</v>
          </cell>
          <cell r="BT3550" t="e">
            <v>#N/A</v>
          </cell>
          <cell r="BV3550">
            <v>0</v>
          </cell>
          <cell r="BW3550">
            <v>0</v>
          </cell>
          <cell r="CW3550">
            <v>127</v>
          </cell>
          <cell r="CX3550" t="str">
            <v>諸雑費</v>
          </cell>
          <cell r="CY3550">
            <v>1</v>
          </cell>
          <cell r="DA3550">
            <v>9.9199999999982538</v>
          </cell>
          <cell r="DG3550">
            <v>1</v>
          </cell>
        </row>
        <row r="3551">
          <cell r="Q3551">
            <v>7723</v>
          </cell>
          <cell r="R3551" t="str">
            <v>硬岩運搬工</v>
          </cell>
          <cell r="S3551" t="str">
            <v>10t-2.1～2.5㎞以下</v>
          </cell>
          <cell r="T3551" t="str">
            <v>山積0.80m3</v>
          </cell>
          <cell r="U3551" t="str">
            <v>ｍ3</v>
          </cell>
          <cell r="V3551">
            <v>1372</v>
          </cell>
          <cell r="W3551" t="str">
            <v>厚労省参考p.177</v>
          </cell>
          <cell r="X3551" t="str">
            <v>DID区間あり　管路土工</v>
          </cell>
          <cell r="Y3551">
            <v>100</v>
          </cell>
          <cell r="Z3551">
            <v>1100</v>
          </cell>
          <cell r="AA3551" t="str">
            <v>ﾀﾞﾝﾌﾟﾄﾗｯｸ運転工</v>
          </cell>
          <cell r="AB3551">
            <v>2.1920000000000002</v>
          </cell>
          <cell r="AC3551">
            <v>62560</v>
          </cell>
          <cell r="AD3551">
            <v>137131.51999999999</v>
          </cell>
          <cell r="AF3551" t="e">
            <v>#N/A</v>
          </cell>
          <cell r="AH3551">
            <v>0</v>
          </cell>
          <cell r="AI3551">
            <v>0</v>
          </cell>
          <cell r="AK3551" t="e">
            <v>#N/A</v>
          </cell>
          <cell r="AM3551">
            <v>0</v>
          </cell>
          <cell r="AN3551">
            <v>0</v>
          </cell>
          <cell r="AP3551" t="e">
            <v>#N/A</v>
          </cell>
          <cell r="AR3551">
            <v>0</v>
          </cell>
          <cell r="AS3551">
            <v>0</v>
          </cell>
          <cell r="AU3551" t="e">
            <v>#N/A</v>
          </cell>
          <cell r="AW3551">
            <v>0</v>
          </cell>
          <cell r="AX3551">
            <v>0</v>
          </cell>
          <cell r="AZ3551" t="e">
            <v>#N/A</v>
          </cell>
          <cell r="BB3551">
            <v>0</v>
          </cell>
          <cell r="BC3551">
            <v>0</v>
          </cell>
          <cell r="BE3551" t="e">
            <v>#N/A</v>
          </cell>
          <cell r="BG3551">
            <v>0</v>
          </cell>
          <cell r="BH3551">
            <v>0</v>
          </cell>
          <cell r="BJ3551" t="e">
            <v>#N/A</v>
          </cell>
          <cell r="BL3551">
            <v>0</v>
          </cell>
          <cell r="BM3551">
            <v>0</v>
          </cell>
          <cell r="BO3551" t="e">
            <v>#N/A</v>
          </cell>
          <cell r="BQ3551">
            <v>0</v>
          </cell>
          <cell r="BR3551">
            <v>0</v>
          </cell>
          <cell r="BT3551" t="e">
            <v>#N/A</v>
          </cell>
          <cell r="BV3551">
            <v>0</v>
          </cell>
          <cell r="BW3551">
            <v>0</v>
          </cell>
          <cell r="CW3551">
            <v>127</v>
          </cell>
          <cell r="CX3551" t="str">
            <v>諸雑費</v>
          </cell>
          <cell r="CY3551">
            <v>1</v>
          </cell>
          <cell r="DA3551">
            <v>68.480000000010477</v>
          </cell>
          <cell r="DG3551">
            <v>1</v>
          </cell>
        </row>
        <row r="3552">
          <cell r="Q3552">
            <v>7724</v>
          </cell>
          <cell r="R3552" t="str">
            <v>硬岩運搬工</v>
          </cell>
          <cell r="S3552" t="str">
            <v>10t-2.6～3.0㎞以下</v>
          </cell>
          <cell r="T3552" t="str">
            <v>山積0.80m3</v>
          </cell>
          <cell r="U3552" t="str">
            <v>ｍ3</v>
          </cell>
          <cell r="V3552">
            <v>1458</v>
          </cell>
          <cell r="W3552" t="str">
            <v>厚労省参考p.177</v>
          </cell>
          <cell r="X3552" t="str">
            <v>DID区間あり　管路土工</v>
          </cell>
          <cell r="Y3552">
            <v>100</v>
          </cell>
          <cell r="Z3552">
            <v>1100</v>
          </cell>
          <cell r="AA3552" t="str">
            <v>ﾀﾞﾝﾌﾟﾄﾗｯｸ運転工</v>
          </cell>
          <cell r="AB3552">
            <v>2.3290000000000002</v>
          </cell>
          <cell r="AC3552">
            <v>62560</v>
          </cell>
          <cell r="AD3552">
            <v>145702.24</v>
          </cell>
          <cell r="AF3552" t="e">
            <v>#N/A</v>
          </cell>
          <cell r="AH3552">
            <v>0</v>
          </cell>
          <cell r="AI3552">
            <v>0</v>
          </cell>
          <cell r="AK3552" t="e">
            <v>#N/A</v>
          </cell>
          <cell r="AM3552">
            <v>0</v>
          </cell>
          <cell r="AN3552">
            <v>0</v>
          </cell>
          <cell r="AP3552" t="e">
            <v>#N/A</v>
          </cell>
          <cell r="AR3552">
            <v>0</v>
          </cell>
          <cell r="AS3552">
            <v>0</v>
          </cell>
          <cell r="AU3552" t="e">
            <v>#N/A</v>
          </cell>
          <cell r="AW3552">
            <v>0</v>
          </cell>
          <cell r="AX3552">
            <v>0</v>
          </cell>
          <cell r="AZ3552" t="e">
            <v>#N/A</v>
          </cell>
          <cell r="BB3552">
            <v>0</v>
          </cell>
          <cell r="BC3552">
            <v>0</v>
          </cell>
          <cell r="BE3552" t="e">
            <v>#N/A</v>
          </cell>
          <cell r="BG3552">
            <v>0</v>
          </cell>
          <cell r="BH3552">
            <v>0</v>
          </cell>
          <cell r="BJ3552" t="e">
            <v>#N/A</v>
          </cell>
          <cell r="BL3552">
            <v>0</v>
          </cell>
          <cell r="BM3552">
            <v>0</v>
          </cell>
          <cell r="BO3552" t="e">
            <v>#N/A</v>
          </cell>
          <cell r="BQ3552">
            <v>0</v>
          </cell>
          <cell r="BR3552">
            <v>0</v>
          </cell>
          <cell r="BT3552" t="e">
            <v>#N/A</v>
          </cell>
          <cell r="BV3552">
            <v>0</v>
          </cell>
          <cell r="BW3552">
            <v>0</v>
          </cell>
          <cell r="CW3552">
            <v>127</v>
          </cell>
          <cell r="CX3552" t="str">
            <v>諸雑費</v>
          </cell>
          <cell r="CY3552">
            <v>1</v>
          </cell>
          <cell r="DA3552">
            <v>97.760000000009313</v>
          </cell>
          <cell r="DG3552">
            <v>1</v>
          </cell>
        </row>
        <row r="3553">
          <cell r="Q3553">
            <v>7725</v>
          </cell>
          <cell r="R3553" t="str">
            <v>硬岩運搬工</v>
          </cell>
          <cell r="S3553" t="str">
            <v>10t-3.1～3.5㎞以下</v>
          </cell>
          <cell r="T3553" t="str">
            <v>山積0.80m3</v>
          </cell>
          <cell r="U3553" t="str">
            <v>ｍ3</v>
          </cell>
          <cell r="V3553">
            <v>1543</v>
          </cell>
          <cell r="W3553" t="str">
            <v>厚労省参考p.177</v>
          </cell>
          <cell r="X3553" t="str">
            <v>DID区間あり　管路土工</v>
          </cell>
          <cell r="Y3553">
            <v>100</v>
          </cell>
          <cell r="Z3553">
            <v>1100</v>
          </cell>
          <cell r="AA3553" t="str">
            <v>ﾀﾞﾝﾌﾟﾄﾗｯｸ運転工</v>
          </cell>
          <cell r="AB3553">
            <v>2.4660000000000002</v>
          </cell>
          <cell r="AC3553">
            <v>62560</v>
          </cell>
          <cell r="AD3553">
            <v>154272.95999999999</v>
          </cell>
          <cell r="AF3553" t="e">
            <v>#N/A</v>
          </cell>
          <cell r="AH3553">
            <v>0</v>
          </cell>
          <cell r="AI3553">
            <v>0</v>
          </cell>
          <cell r="AK3553" t="e">
            <v>#N/A</v>
          </cell>
          <cell r="AM3553">
            <v>0</v>
          </cell>
          <cell r="AN3553">
            <v>0</v>
          </cell>
          <cell r="AP3553" t="e">
            <v>#N/A</v>
          </cell>
          <cell r="AR3553">
            <v>0</v>
          </cell>
          <cell r="AS3553">
            <v>0</v>
          </cell>
          <cell r="AU3553" t="e">
            <v>#N/A</v>
          </cell>
          <cell r="AW3553">
            <v>0</v>
          </cell>
          <cell r="AX3553">
            <v>0</v>
          </cell>
          <cell r="AZ3553" t="e">
            <v>#N/A</v>
          </cell>
          <cell r="BB3553">
            <v>0</v>
          </cell>
          <cell r="BC3553">
            <v>0</v>
          </cell>
          <cell r="BE3553" t="e">
            <v>#N/A</v>
          </cell>
          <cell r="BG3553">
            <v>0</v>
          </cell>
          <cell r="BH3553">
            <v>0</v>
          </cell>
          <cell r="BJ3553" t="e">
            <v>#N/A</v>
          </cell>
          <cell r="BL3553">
            <v>0</v>
          </cell>
          <cell r="BM3553">
            <v>0</v>
          </cell>
          <cell r="BO3553" t="e">
            <v>#N/A</v>
          </cell>
          <cell r="BQ3553">
            <v>0</v>
          </cell>
          <cell r="BR3553">
            <v>0</v>
          </cell>
          <cell r="BT3553" t="e">
            <v>#N/A</v>
          </cell>
          <cell r="BV3553">
            <v>0</v>
          </cell>
          <cell r="BW3553">
            <v>0</v>
          </cell>
          <cell r="CW3553">
            <v>127</v>
          </cell>
          <cell r="CX3553" t="str">
            <v>諸雑費</v>
          </cell>
          <cell r="CY3553">
            <v>1</v>
          </cell>
          <cell r="DA3553">
            <v>27.040000000008149</v>
          </cell>
          <cell r="DG3553">
            <v>1</v>
          </cell>
        </row>
        <row r="3554">
          <cell r="Q3554">
            <v>7726</v>
          </cell>
          <cell r="R3554" t="str">
            <v>硬岩運搬工</v>
          </cell>
          <cell r="S3554" t="str">
            <v>10t-3.6～4.0㎞以下</v>
          </cell>
          <cell r="T3554" t="str">
            <v>山積0.80m3</v>
          </cell>
          <cell r="U3554" t="str">
            <v>ｍ3</v>
          </cell>
          <cell r="V3554">
            <v>1629</v>
          </cell>
          <cell r="W3554" t="str">
            <v>厚労省参考p.177</v>
          </cell>
          <cell r="X3554" t="str">
            <v>DID区間あり　管路土工</v>
          </cell>
          <cell r="Y3554">
            <v>100</v>
          </cell>
          <cell r="Z3554">
            <v>1100</v>
          </cell>
          <cell r="AA3554" t="str">
            <v>ﾀﾞﾝﾌﾟﾄﾗｯｸ運転工</v>
          </cell>
          <cell r="AB3554">
            <v>2.6030000000000002</v>
          </cell>
          <cell r="AC3554">
            <v>62560</v>
          </cell>
          <cell r="AD3554">
            <v>162843.68</v>
          </cell>
          <cell r="AF3554" t="e">
            <v>#N/A</v>
          </cell>
          <cell r="AH3554">
            <v>0</v>
          </cell>
          <cell r="AI3554">
            <v>0</v>
          </cell>
          <cell r="AK3554" t="e">
            <v>#N/A</v>
          </cell>
          <cell r="AM3554">
            <v>0</v>
          </cell>
          <cell r="AN3554">
            <v>0</v>
          </cell>
          <cell r="AP3554" t="e">
            <v>#N/A</v>
          </cell>
          <cell r="AR3554">
            <v>0</v>
          </cell>
          <cell r="AS3554">
            <v>0</v>
          </cell>
          <cell r="AU3554" t="e">
            <v>#N/A</v>
          </cell>
          <cell r="AW3554">
            <v>0</v>
          </cell>
          <cell r="AX3554">
            <v>0</v>
          </cell>
          <cell r="AZ3554" t="e">
            <v>#N/A</v>
          </cell>
          <cell r="BB3554">
            <v>0</v>
          </cell>
          <cell r="BC3554">
            <v>0</v>
          </cell>
          <cell r="BE3554" t="e">
            <v>#N/A</v>
          </cell>
          <cell r="BG3554">
            <v>0</v>
          </cell>
          <cell r="BH3554">
            <v>0</v>
          </cell>
          <cell r="BJ3554" t="e">
            <v>#N/A</v>
          </cell>
          <cell r="BL3554">
            <v>0</v>
          </cell>
          <cell r="BM3554">
            <v>0</v>
          </cell>
          <cell r="BO3554" t="e">
            <v>#N/A</v>
          </cell>
          <cell r="BQ3554">
            <v>0</v>
          </cell>
          <cell r="BR3554">
            <v>0</v>
          </cell>
          <cell r="BT3554" t="e">
            <v>#N/A</v>
          </cell>
          <cell r="BV3554">
            <v>0</v>
          </cell>
          <cell r="BW3554">
            <v>0</v>
          </cell>
          <cell r="CW3554">
            <v>127</v>
          </cell>
          <cell r="CX3554" t="str">
            <v>諸雑費</v>
          </cell>
          <cell r="CY3554">
            <v>1</v>
          </cell>
          <cell r="DA3554">
            <v>56.320000000006985</v>
          </cell>
          <cell r="DG3554">
            <v>1</v>
          </cell>
        </row>
        <row r="3555">
          <cell r="Q3555">
            <v>7727</v>
          </cell>
          <cell r="R3555" t="str">
            <v>硬岩運搬工</v>
          </cell>
          <cell r="S3555" t="str">
            <v>10t-4.1～5.0㎞以下</v>
          </cell>
          <cell r="T3555" t="str">
            <v>山積0.80m3</v>
          </cell>
          <cell r="U3555" t="str">
            <v>ｍ3</v>
          </cell>
          <cell r="V3555">
            <v>1800</v>
          </cell>
          <cell r="W3555" t="str">
            <v>厚労省参考p.177</v>
          </cell>
          <cell r="X3555" t="str">
            <v>DID区間あり　管路土工</v>
          </cell>
          <cell r="Y3555">
            <v>100</v>
          </cell>
          <cell r="Z3555">
            <v>1100</v>
          </cell>
          <cell r="AA3555" t="str">
            <v>ﾀﾞﾝﾌﾟﾄﾗｯｸ運転工</v>
          </cell>
          <cell r="AB3555">
            <v>2.8769999999999998</v>
          </cell>
          <cell r="AC3555">
            <v>62560</v>
          </cell>
          <cell r="AD3555">
            <v>179985.12</v>
          </cell>
          <cell r="AF3555" t="e">
            <v>#N/A</v>
          </cell>
          <cell r="AH3555">
            <v>0</v>
          </cell>
          <cell r="AI3555">
            <v>0</v>
          </cell>
          <cell r="AK3555" t="e">
            <v>#N/A</v>
          </cell>
          <cell r="AM3555">
            <v>0</v>
          </cell>
          <cell r="AN3555">
            <v>0</v>
          </cell>
          <cell r="AP3555" t="e">
            <v>#N/A</v>
          </cell>
          <cell r="AR3555">
            <v>0</v>
          </cell>
          <cell r="AS3555">
            <v>0</v>
          </cell>
          <cell r="AU3555" t="e">
            <v>#N/A</v>
          </cell>
          <cell r="AW3555">
            <v>0</v>
          </cell>
          <cell r="AX3555">
            <v>0</v>
          </cell>
          <cell r="AZ3555" t="e">
            <v>#N/A</v>
          </cell>
          <cell r="BB3555">
            <v>0</v>
          </cell>
          <cell r="BC3555">
            <v>0</v>
          </cell>
          <cell r="BE3555" t="e">
            <v>#N/A</v>
          </cell>
          <cell r="BG3555">
            <v>0</v>
          </cell>
          <cell r="BH3555">
            <v>0</v>
          </cell>
          <cell r="BJ3555" t="e">
            <v>#N/A</v>
          </cell>
          <cell r="BL3555">
            <v>0</v>
          </cell>
          <cell r="BM3555">
            <v>0</v>
          </cell>
          <cell r="BO3555" t="e">
            <v>#N/A</v>
          </cell>
          <cell r="BQ3555">
            <v>0</v>
          </cell>
          <cell r="BR3555">
            <v>0</v>
          </cell>
          <cell r="BT3555" t="e">
            <v>#N/A</v>
          </cell>
          <cell r="BV3555">
            <v>0</v>
          </cell>
          <cell r="BW3555">
            <v>0</v>
          </cell>
          <cell r="CW3555">
            <v>127</v>
          </cell>
          <cell r="CX3555" t="str">
            <v>諸雑費</v>
          </cell>
          <cell r="CY3555">
            <v>1</v>
          </cell>
          <cell r="DA3555">
            <v>14.880000000004657</v>
          </cell>
          <cell r="DG3555">
            <v>1</v>
          </cell>
        </row>
        <row r="3556">
          <cell r="Q3556">
            <v>7728</v>
          </cell>
          <cell r="R3556" t="str">
            <v>硬岩運搬工</v>
          </cell>
          <cell r="S3556" t="str">
            <v>10t-5.1～6.0㎞以下</v>
          </cell>
          <cell r="T3556" t="str">
            <v>山積0.80m3</v>
          </cell>
          <cell r="U3556" t="str">
            <v>ｍ3</v>
          </cell>
          <cell r="V3556">
            <v>2057</v>
          </cell>
          <cell r="W3556" t="str">
            <v>厚労省参考p.177</v>
          </cell>
          <cell r="X3556" t="str">
            <v>DID区間あり　管路土工</v>
          </cell>
          <cell r="Y3556">
            <v>100</v>
          </cell>
          <cell r="Z3556">
            <v>1100</v>
          </cell>
          <cell r="AA3556" t="str">
            <v>ﾀﾞﾝﾌﾟﾄﾗｯｸ運転工</v>
          </cell>
          <cell r="AB3556">
            <v>3.2879999999999998</v>
          </cell>
          <cell r="AC3556">
            <v>62560</v>
          </cell>
          <cell r="AD3556">
            <v>205697.28</v>
          </cell>
          <cell r="AF3556" t="e">
            <v>#N/A</v>
          </cell>
          <cell r="AH3556">
            <v>0</v>
          </cell>
          <cell r="AI3556">
            <v>0</v>
          </cell>
          <cell r="AK3556" t="e">
            <v>#N/A</v>
          </cell>
          <cell r="AM3556">
            <v>0</v>
          </cell>
          <cell r="AN3556">
            <v>0</v>
          </cell>
          <cell r="AP3556" t="e">
            <v>#N/A</v>
          </cell>
          <cell r="AR3556">
            <v>0</v>
          </cell>
          <cell r="AS3556">
            <v>0</v>
          </cell>
          <cell r="AU3556" t="e">
            <v>#N/A</v>
          </cell>
          <cell r="AW3556">
            <v>0</v>
          </cell>
          <cell r="AX3556">
            <v>0</v>
          </cell>
          <cell r="AZ3556" t="e">
            <v>#N/A</v>
          </cell>
          <cell r="BB3556">
            <v>0</v>
          </cell>
          <cell r="BC3556">
            <v>0</v>
          </cell>
          <cell r="BE3556" t="e">
            <v>#N/A</v>
          </cell>
          <cell r="BG3556">
            <v>0</v>
          </cell>
          <cell r="BH3556">
            <v>0</v>
          </cell>
          <cell r="BJ3556" t="e">
            <v>#N/A</v>
          </cell>
          <cell r="BL3556">
            <v>0</v>
          </cell>
          <cell r="BM3556">
            <v>0</v>
          </cell>
          <cell r="BO3556" t="e">
            <v>#N/A</v>
          </cell>
          <cell r="BQ3556">
            <v>0</v>
          </cell>
          <cell r="BR3556">
            <v>0</v>
          </cell>
          <cell r="BT3556" t="e">
            <v>#N/A</v>
          </cell>
          <cell r="BV3556">
            <v>0</v>
          </cell>
          <cell r="BW3556">
            <v>0</v>
          </cell>
          <cell r="CW3556">
            <v>127</v>
          </cell>
          <cell r="CX3556" t="str">
            <v>諸雑費</v>
          </cell>
          <cell r="CY3556">
            <v>1</v>
          </cell>
          <cell r="DA3556">
            <v>2.7200000000011642</v>
          </cell>
          <cell r="DG3556">
            <v>1</v>
          </cell>
        </row>
        <row r="3557">
          <cell r="Q3557">
            <v>7729</v>
          </cell>
          <cell r="R3557" t="str">
            <v>硬岩運搬工</v>
          </cell>
          <cell r="S3557" t="str">
            <v>10t-6.1～7.5㎞以下</v>
          </cell>
          <cell r="T3557" t="str">
            <v>山積0.80m3</v>
          </cell>
          <cell r="U3557" t="str">
            <v>ｍ3</v>
          </cell>
          <cell r="V3557">
            <v>2315</v>
          </cell>
          <cell r="W3557" t="str">
            <v>厚労省参考p.177</v>
          </cell>
          <cell r="X3557" t="str">
            <v>DID区間あり　管路土工</v>
          </cell>
          <cell r="Y3557">
            <v>100</v>
          </cell>
          <cell r="Z3557">
            <v>1100</v>
          </cell>
          <cell r="AA3557" t="str">
            <v>ﾀﾞﾝﾌﾟﾄﾗｯｸ運転工</v>
          </cell>
          <cell r="AB3557">
            <v>3.6989999999999998</v>
          </cell>
          <cell r="AC3557">
            <v>62560</v>
          </cell>
          <cell r="AD3557">
            <v>231409.44</v>
          </cell>
          <cell r="AF3557" t="e">
            <v>#N/A</v>
          </cell>
          <cell r="AH3557">
            <v>0</v>
          </cell>
          <cell r="AI3557">
            <v>0</v>
          </cell>
          <cell r="AK3557" t="e">
            <v>#N/A</v>
          </cell>
          <cell r="AM3557">
            <v>0</v>
          </cell>
          <cell r="AN3557">
            <v>0</v>
          </cell>
          <cell r="AP3557" t="e">
            <v>#N/A</v>
          </cell>
          <cell r="AR3557">
            <v>0</v>
          </cell>
          <cell r="AS3557">
            <v>0</v>
          </cell>
          <cell r="AU3557" t="e">
            <v>#N/A</v>
          </cell>
          <cell r="AW3557">
            <v>0</v>
          </cell>
          <cell r="AX3557">
            <v>0</v>
          </cell>
          <cell r="AZ3557" t="e">
            <v>#N/A</v>
          </cell>
          <cell r="BB3557">
            <v>0</v>
          </cell>
          <cell r="BC3557">
            <v>0</v>
          </cell>
          <cell r="BE3557" t="e">
            <v>#N/A</v>
          </cell>
          <cell r="BG3557">
            <v>0</v>
          </cell>
          <cell r="BH3557">
            <v>0</v>
          </cell>
          <cell r="BJ3557" t="e">
            <v>#N/A</v>
          </cell>
          <cell r="BL3557">
            <v>0</v>
          </cell>
          <cell r="BM3557">
            <v>0</v>
          </cell>
          <cell r="BO3557" t="e">
            <v>#N/A</v>
          </cell>
          <cell r="BQ3557">
            <v>0</v>
          </cell>
          <cell r="BR3557">
            <v>0</v>
          </cell>
          <cell r="BT3557" t="e">
            <v>#N/A</v>
          </cell>
          <cell r="BV3557">
            <v>0</v>
          </cell>
          <cell r="BW3557">
            <v>0</v>
          </cell>
          <cell r="CW3557">
            <v>127</v>
          </cell>
          <cell r="CX3557" t="str">
            <v>諸雑費</v>
          </cell>
          <cell r="CY3557">
            <v>1</v>
          </cell>
          <cell r="DA3557">
            <v>90.559999999997672</v>
          </cell>
          <cell r="DG3557">
            <v>1</v>
          </cell>
        </row>
        <row r="3558">
          <cell r="Q3558">
            <v>7730</v>
          </cell>
          <cell r="R3558" t="str">
            <v>硬岩運搬工</v>
          </cell>
          <cell r="S3558" t="str">
            <v>10t-7.6～9.5㎞以下</v>
          </cell>
          <cell r="T3558" t="str">
            <v>山積0.80m3</v>
          </cell>
          <cell r="U3558" t="str">
            <v>ｍ3</v>
          </cell>
          <cell r="V3558">
            <v>2657</v>
          </cell>
          <cell r="W3558" t="str">
            <v>厚労省参考p.177</v>
          </cell>
          <cell r="X3558" t="str">
            <v>DID区間あり　管路土工</v>
          </cell>
          <cell r="Y3558">
            <v>100</v>
          </cell>
          <cell r="Z3558">
            <v>1100</v>
          </cell>
          <cell r="AA3558" t="str">
            <v>ﾀﾞﾝﾌﾟﾄﾗｯｸ運転工</v>
          </cell>
          <cell r="AB3558">
            <v>4.2469999999999999</v>
          </cell>
          <cell r="AC3558">
            <v>62560</v>
          </cell>
          <cell r="AD3558">
            <v>265692.32</v>
          </cell>
          <cell r="AF3558" t="e">
            <v>#N/A</v>
          </cell>
          <cell r="AH3558">
            <v>0</v>
          </cell>
          <cell r="AI3558">
            <v>0</v>
          </cell>
          <cell r="AK3558" t="e">
            <v>#N/A</v>
          </cell>
          <cell r="AM3558">
            <v>0</v>
          </cell>
          <cell r="AN3558">
            <v>0</v>
          </cell>
          <cell r="AP3558" t="e">
            <v>#N/A</v>
          </cell>
          <cell r="AR3558">
            <v>0</v>
          </cell>
          <cell r="AS3558">
            <v>0</v>
          </cell>
          <cell r="AU3558" t="e">
            <v>#N/A</v>
          </cell>
          <cell r="AW3558">
            <v>0</v>
          </cell>
          <cell r="AX3558">
            <v>0</v>
          </cell>
          <cell r="AZ3558" t="e">
            <v>#N/A</v>
          </cell>
          <cell r="BB3558">
            <v>0</v>
          </cell>
          <cell r="BC3558">
            <v>0</v>
          </cell>
          <cell r="BE3558" t="e">
            <v>#N/A</v>
          </cell>
          <cell r="BG3558">
            <v>0</v>
          </cell>
          <cell r="BH3558">
            <v>0</v>
          </cell>
          <cell r="BJ3558" t="e">
            <v>#N/A</v>
          </cell>
          <cell r="BL3558">
            <v>0</v>
          </cell>
          <cell r="BM3558">
            <v>0</v>
          </cell>
          <cell r="BO3558" t="e">
            <v>#N/A</v>
          </cell>
          <cell r="BQ3558">
            <v>0</v>
          </cell>
          <cell r="BR3558">
            <v>0</v>
          </cell>
          <cell r="BT3558" t="e">
            <v>#N/A</v>
          </cell>
          <cell r="BV3558">
            <v>0</v>
          </cell>
          <cell r="BW3558">
            <v>0</v>
          </cell>
          <cell r="CW3558">
            <v>127</v>
          </cell>
          <cell r="CX3558" t="str">
            <v>諸雑費</v>
          </cell>
          <cell r="CY3558">
            <v>1</v>
          </cell>
          <cell r="DA3558">
            <v>7.6799999999930151</v>
          </cell>
          <cell r="DG3558">
            <v>1</v>
          </cell>
        </row>
        <row r="3559">
          <cell r="Q3559">
            <v>7731</v>
          </cell>
          <cell r="R3559" t="str">
            <v>硬岩運搬工</v>
          </cell>
          <cell r="S3559" t="str">
            <v>10t-9.6～12.5㎞以下</v>
          </cell>
          <cell r="T3559" t="str">
            <v>山積0.80m3</v>
          </cell>
          <cell r="U3559" t="str">
            <v>ｍ3</v>
          </cell>
          <cell r="V3559">
            <v>3257</v>
          </cell>
          <cell r="W3559" t="str">
            <v>厚労省参考p.177</v>
          </cell>
          <cell r="X3559" t="str">
            <v>DID区間あり　管路土工</v>
          </cell>
          <cell r="Y3559">
            <v>100</v>
          </cell>
          <cell r="Z3559">
            <v>1100</v>
          </cell>
          <cell r="AA3559" t="str">
            <v>ﾀﾞﾝﾌﾟﾄﾗｯｸ運転工</v>
          </cell>
          <cell r="AB3559">
            <v>5.2060000000000004</v>
          </cell>
          <cell r="AC3559">
            <v>62560</v>
          </cell>
          <cell r="AD3559">
            <v>325687.36</v>
          </cell>
          <cell r="AF3559" t="e">
            <v>#N/A</v>
          </cell>
          <cell r="AH3559">
            <v>0</v>
          </cell>
          <cell r="AI3559">
            <v>0</v>
          </cell>
          <cell r="AK3559" t="e">
            <v>#N/A</v>
          </cell>
          <cell r="AM3559">
            <v>0</v>
          </cell>
          <cell r="AN3559">
            <v>0</v>
          </cell>
          <cell r="AP3559" t="e">
            <v>#N/A</v>
          </cell>
          <cell r="AR3559">
            <v>0</v>
          </cell>
          <cell r="AS3559">
            <v>0</v>
          </cell>
          <cell r="AU3559" t="e">
            <v>#N/A</v>
          </cell>
          <cell r="AW3559">
            <v>0</v>
          </cell>
          <cell r="AX3559">
            <v>0</v>
          </cell>
          <cell r="AZ3559" t="e">
            <v>#N/A</v>
          </cell>
          <cell r="BB3559">
            <v>0</v>
          </cell>
          <cell r="BC3559">
            <v>0</v>
          </cell>
          <cell r="BE3559" t="e">
            <v>#N/A</v>
          </cell>
          <cell r="BG3559">
            <v>0</v>
          </cell>
          <cell r="BH3559">
            <v>0</v>
          </cell>
          <cell r="BJ3559" t="e">
            <v>#N/A</v>
          </cell>
          <cell r="BL3559">
            <v>0</v>
          </cell>
          <cell r="BM3559">
            <v>0</v>
          </cell>
          <cell r="BO3559" t="e">
            <v>#N/A</v>
          </cell>
          <cell r="BQ3559">
            <v>0</v>
          </cell>
          <cell r="BR3559">
            <v>0</v>
          </cell>
          <cell r="BT3559" t="e">
            <v>#N/A</v>
          </cell>
          <cell r="BV3559">
            <v>0</v>
          </cell>
          <cell r="BW3559">
            <v>0</v>
          </cell>
          <cell r="CW3559">
            <v>127</v>
          </cell>
          <cell r="CX3559" t="str">
            <v>諸雑費</v>
          </cell>
          <cell r="CY3559">
            <v>1</v>
          </cell>
          <cell r="DA3559">
            <v>12.64000000001397</v>
          </cell>
          <cell r="DG3559">
            <v>1</v>
          </cell>
        </row>
        <row r="3560">
          <cell r="Q3560">
            <v>7732</v>
          </cell>
          <cell r="R3560" t="str">
            <v>硬岩運搬工</v>
          </cell>
          <cell r="S3560" t="str">
            <v>10t-12.6～17.5㎞以下</v>
          </cell>
          <cell r="T3560" t="str">
            <v>山積0.80m3</v>
          </cell>
          <cell r="U3560" t="str">
            <v>ｍ3</v>
          </cell>
          <cell r="V3560">
            <v>4029</v>
          </cell>
          <cell r="W3560" t="str">
            <v>厚労省参考p.177</v>
          </cell>
          <cell r="X3560" t="str">
            <v>DID区間あり　管路土工</v>
          </cell>
          <cell r="Y3560">
            <v>100</v>
          </cell>
          <cell r="Z3560">
            <v>1100</v>
          </cell>
          <cell r="AA3560" t="str">
            <v>ﾀﾞﾝﾌﾟﾄﾗｯｸ運転工</v>
          </cell>
          <cell r="AB3560">
            <v>6.4390000000000001</v>
          </cell>
          <cell r="AC3560">
            <v>62560</v>
          </cell>
          <cell r="AD3560">
            <v>402823.84</v>
          </cell>
          <cell r="AF3560" t="e">
            <v>#N/A</v>
          </cell>
          <cell r="AH3560">
            <v>0</v>
          </cell>
          <cell r="AI3560">
            <v>0</v>
          </cell>
          <cell r="AK3560" t="e">
            <v>#N/A</v>
          </cell>
          <cell r="AM3560">
            <v>0</v>
          </cell>
          <cell r="AN3560">
            <v>0</v>
          </cell>
          <cell r="AP3560" t="e">
            <v>#N/A</v>
          </cell>
          <cell r="AR3560">
            <v>0</v>
          </cell>
          <cell r="AS3560">
            <v>0</v>
          </cell>
          <cell r="AU3560" t="e">
            <v>#N/A</v>
          </cell>
          <cell r="AW3560">
            <v>0</v>
          </cell>
          <cell r="AX3560">
            <v>0</v>
          </cell>
          <cell r="AZ3560" t="e">
            <v>#N/A</v>
          </cell>
          <cell r="BB3560">
            <v>0</v>
          </cell>
          <cell r="BC3560">
            <v>0</v>
          </cell>
          <cell r="BE3560" t="e">
            <v>#N/A</v>
          </cell>
          <cell r="BG3560">
            <v>0</v>
          </cell>
          <cell r="BH3560">
            <v>0</v>
          </cell>
          <cell r="BJ3560" t="e">
            <v>#N/A</v>
          </cell>
          <cell r="BL3560">
            <v>0</v>
          </cell>
          <cell r="BM3560">
            <v>0</v>
          </cell>
          <cell r="BO3560" t="e">
            <v>#N/A</v>
          </cell>
          <cell r="BQ3560">
            <v>0</v>
          </cell>
          <cell r="BR3560">
            <v>0</v>
          </cell>
          <cell r="BT3560" t="e">
            <v>#N/A</v>
          </cell>
          <cell r="BV3560">
            <v>0</v>
          </cell>
          <cell r="BW3560">
            <v>0</v>
          </cell>
          <cell r="CW3560">
            <v>127</v>
          </cell>
          <cell r="CX3560" t="str">
            <v>諸雑費</v>
          </cell>
          <cell r="CY3560">
            <v>1</v>
          </cell>
          <cell r="DA3560">
            <v>76.159999999974389</v>
          </cell>
          <cell r="DG3560">
            <v>1</v>
          </cell>
        </row>
        <row r="3561">
          <cell r="Q3561">
            <v>7733</v>
          </cell>
          <cell r="R3561" t="str">
            <v>硬岩運搬工</v>
          </cell>
          <cell r="S3561" t="str">
            <v>10t-17.6～28.5㎞以下</v>
          </cell>
          <cell r="T3561" t="str">
            <v>山積0.80m3</v>
          </cell>
          <cell r="U3561" t="str">
            <v>ｍ3</v>
          </cell>
          <cell r="V3561">
            <v>5400</v>
          </cell>
          <cell r="W3561" t="str">
            <v>厚労省参考p.177</v>
          </cell>
          <cell r="X3561" t="str">
            <v>DID区間あり　管路土工</v>
          </cell>
          <cell r="Y3561">
            <v>100</v>
          </cell>
          <cell r="Z3561">
            <v>1100</v>
          </cell>
          <cell r="AA3561" t="str">
            <v>ﾀﾞﾝﾌﾟﾄﾗｯｸ運転工</v>
          </cell>
          <cell r="AB3561">
            <v>8.6310000000000002</v>
          </cell>
          <cell r="AC3561">
            <v>62560</v>
          </cell>
          <cell r="AD3561">
            <v>539955.36</v>
          </cell>
          <cell r="AF3561" t="e">
            <v>#N/A</v>
          </cell>
          <cell r="AH3561">
            <v>0</v>
          </cell>
          <cell r="AI3561">
            <v>0</v>
          </cell>
          <cell r="AK3561" t="e">
            <v>#N/A</v>
          </cell>
          <cell r="AM3561">
            <v>0</v>
          </cell>
          <cell r="AN3561">
            <v>0</v>
          </cell>
          <cell r="AP3561" t="e">
            <v>#N/A</v>
          </cell>
          <cell r="AR3561">
            <v>0</v>
          </cell>
          <cell r="AS3561">
            <v>0</v>
          </cell>
          <cell r="AU3561" t="e">
            <v>#N/A</v>
          </cell>
          <cell r="AW3561">
            <v>0</v>
          </cell>
          <cell r="AX3561">
            <v>0</v>
          </cell>
          <cell r="AZ3561" t="e">
            <v>#N/A</v>
          </cell>
          <cell r="BB3561">
            <v>0</v>
          </cell>
          <cell r="BC3561">
            <v>0</v>
          </cell>
          <cell r="BE3561" t="e">
            <v>#N/A</v>
          </cell>
          <cell r="BG3561">
            <v>0</v>
          </cell>
          <cell r="BH3561">
            <v>0</v>
          </cell>
          <cell r="BJ3561" t="e">
            <v>#N/A</v>
          </cell>
          <cell r="BL3561">
            <v>0</v>
          </cell>
          <cell r="BM3561">
            <v>0</v>
          </cell>
          <cell r="BO3561" t="e">
            <v>#N/A</v>
          </cell>
          <cell r="BQ3561">
            <v>0</v>
          </cell>
          <cell r="BR3561">
            <v>0</v>
          </cell>
          <cell r="BT3561" t="e">
            <v>#N/A</v>
          </cell>
          <cell r="BV3561">
            <v>0</v>
          </cell>
          <cell r="BW3561">
            <v>0</v>
          </cell>
          <cell r="CW3561">
            <v>127</v>
          </cell>
          <cell r="CX3561" t="str">
            <v>諸雑費</v>
          </cell>
          <cell r="CY3561">
            <v>1</v>
          </cell>
          <cell r="DA3561">
            <v>44.64000000001397</v>
          </cell>
          <cell r="DG3561">
            <v>1</v>
          </cell>
        </row>
        <row r="3562">
          <cell r="Q3562">
            <v>7734</v>
          </cell>
          <cell r="R3562" t="str">
            <v>硬岩運搬工</v>
          </cell>
          <cell r="S3562" t="str">
            <v>10t-28.6～60.0㎞以下</v>
          </cell>
          <cell r="T3562" t="str">
            <v>山積0.80m3</v>
          </cell>
          <cell r="U3562" t="str">
            <v>ｍ3</v>
          </cell>
          <cell r="V3562">
            <v>8057</v>
          </cell>
          <cell r="W3562" t="str">
            <v>厚労省参考p.177</v>
          </cell>
          <cell r="X3562" t="str">
            <v>DID区間あり　管路土工</v>
          </cell>
          <cell r="Y3562">
            <v>100</v>
          </cell>
          <cell r="Z3562">
            <v>1100</v>
          </cell>
          <cell r="AA3562" t="str">
            <v>ﾀﾞﾝﾌﾟﾄﾗｯｸ運転工</v>
          </cell>
          <cell r="AB3562">
            <v>12.878</v>
          </cell>
          <cell r="AC3562">
            <v>62560</v>
          </cell>
          <cell r="AD3562">
            <v>805647.68</v>
          </cell>
          <cell r="AF3562" t="e">
            <v>#N/A</v>
          </cell>
          <cell r="AH3562">
            <v>0</v>
          </cell>
          <cell r="AI3562">
            <v>0</v>
          </cell>
          <cell r="AK3562" t="e">
            <v>#N/A</v>
          </cell>
          <cell r="AM3562">
            <v>0</v>
          </cell>
          <cell r="AN3562">
            <v>0</v>
          </cell>
          <cell r="AP3562" t="e">
            <v>#N/A</v>
          </cell>
          <cell r="AR3562">
            <v>0</v>
          </cell>
          <cell r="AS3562">
            <v>0</v>
          </cell>
          <cell r="AU3562" t="e">
            <v>#N/A</v>
          </cell>
          <cell r="AW3562">
            <v>0</v>
          </cell>
          <cell r="AX3562">
            <v>0</v>
          </cell>
          <cell r="AZ3562" t="e">
            <v>#N/A</v>
          </cell>
          <cell r="BB3562">
            <v>0</v>
          </cell>
          <cell r="BC3562">
            <v>0</v>
          </cell>
          <cell r="BE3562" t="e">
            <v>#N/A</v>
          </cell>
          <cell r="BG3562">
            <v>0</v>
          </cell>
          <cell r="BH3562">
            <v>0</v>
          </cell>
          <cell r="BJ3562" t="e">
            <v>#N/A</v>
          </cell>
          <cell r="BL3562">
            <v>0</v>
          </cell>
          <cell r="BM3562">
            <v>0</v>
          </cell>
          <cell r="BO3562" t="e">
            <v>#N/A</v>
          </cell>
          <cell r="BQ3562">
            <v>0</v>
          </cell>
          <cell r="BR3562">
            <v>0</v>
          </cell>
          <cell r="BT3562" t="e">
            <v>#N/A</v>
          </cell>
          <cell r="BV3562">
            <v>0</v>
          </cell>
          <cell r="BW3562">
            <v>0</v>
          </cell>
          <cell r="CW3562">
            <v>127</v>
          </cell>
          <cell r="CX3562" t="str">
            <v>諸雑費</v>
          </cell>
          <cell r="CY3562">
            <v>1</v>
          </cell>
          <cell r="DA3562">
            <v>52.319999999948777</v>
          </cell>
          <cell r="DG3562">
            <v>1</v>
          </cell>
        </row>
        <row r="3563">
          <cell r="R3563" t="str">
            <v>↓見積歩掛↓</v>
          </cell>
          <cell r="V3563" t="e">
            <v>#DIV/0!</v>
          </cell>
          <cell r="CW3563">
            <v>0</v>
          </cell>
          <cell r="CX3563" t="e">
            <v>#N/A</v>
          </cell>
          <cell r="CY3563">
            <v>0</v>
          </cell>
          <cell r="DA3563">
            <v>0</v>
          </cell>
          <cell r="DG3563">
            <v>0</v>
          </cell>
        </row>
        <row r="3564">
          <cell r="Q3564">
            <v>8001</v>
          </cell>
          <cell r="R3564" t="str">
            <v>REPCS-H型管布設工</v>
          </cell>
          <cell r="S3564" t="str">
            <v>人力　50A</v>
          </cell>
          <cell r="U3564" t="str">
            <v>ｍ</v>
          </cell>
          <cell r="V3564">
            <v>316</v>
          </cell>
          <cell r="W3564" t="str">
            <v>R6見積歩掛</v>
          </cell>
          <cell r="Y3564">
            <v>10</v>
          </cell>
          <cell r="Z3564">
            <v>15</v>
          </cell>
          <cell r="AA3564" t="str">
            <v>配管工</v>
          </cell>
          <cell r="AB3564">
            <v>0.06</v>
          </cell>
          <cell r="AC3564">
            <v>27405</v>
          </cell>
          <cell r="AD3564">
            <v>1644.3</v>
          </cell>
          <cell r="AE3564">
            <v>2</v>
          </cell>
          <cell r="AF3564" t="str">
            <v>普通作業員</v>
          </cell>
          <cell r="AG3564">
            <v>0.06</v>
          </cell>
          <cell r="AH3564">
            <v>25305</v>
          </cell>
          <cell r="AI3564">
            <v>1518.3</v>
          </cell>
          <cell r="AK3564" t="e">
            <v>#N/A</v>
          </cell>
          <cell r="AM3564">
            <v>0</v>
          </cell>
          <cell r="AN3564">
            <v>0</v>
          </cell>
          <cell r="AP3564" t="e">
            <v>#N/A</v>
          </cell>
          <cell r="AR3564">
            <v>0</v>
          </cell>
          <cell r="AS3564">
            <v>0</v>
          </cell>
          <cell r="AU3564" t="e">
            <v>#N/A</v>
          </cell>
          <cell r="AW3564">
            <v>0</v>
          </cell>
          <cell r="AX3564">
            <v>0</v>
          </cell>
          <cell r="AZ3564" t="e">
            <v>#N/A</v>
          </cell>
          <cell r="BB3564">
            <v>0</v>
          </cell>
          <cell r="BC3564">
            <v>0</v>
          </cell>
          <cell r="BE3564" t="e">
            <v>#N/A</v>
          </cell>
          <cell r="BG3564">
            <v>0</v>
          </cell>
          <cell r="BH3564">
            <v>0</v>
          </cell>
          <cell r="BJ3564" t="e">
            <v>#N/A</v>
          </cell>
          <cell r="BL3564">
            <v>0</v>
          </cell>
          <cell r="BM3564">
            <v>0</v>
          </cell>
          <cell r="BO3564" t="e">
            <v>#N/A</v>
          </cell>
          <cell r="BQ3564">
            <v>0</v>
          </cell>
          <cell r="BR3564">
            <v>0</v>
          </cell>
          <cell r="BT3564" t="e">
            <v>#N/A</v>
          </cell>
          <cell r="BV3564">
            <v>0</v>
          </cell>
          <cell r="BW3564">
            <v>0</v>
          </cell>
          <cell r="CW3564">
            <v>0</v>
          </cell>
          <cell r="CX3564" t="e">
            <v>#N/A</v>
          </cell>
          <cell r="CY3564">
            <v>0</v>
          </cell>
          <cell r="DA3564">
            <v>0</v>
          </cell>
          <cell r="DG3564">
            <v>0</v>
          </cell>
        </row>
        <row r="3565">
          <cell r="Q3565">
            <v>8002</v>
          </cell>
          <cell r="R3565" t="str">
            <v>REPCS-H型管布設工</v>
          </cell>
          <cell r="S3565" t="str">
            <v>人力　80A</v>
          </cell>
          <cell r="U3565" t="str">
            <v>ｍ</v>
          </cell>
          <cell r="V3565">
            <v>394</v>
          </cell>
          <cell r="W3565" t="str">
            <v>R6見積歩掛</v>
          </cell>
          <cell r="Y3565">
            <v>10</v>
          </cell>
          <cell r="Z3565">
            <v>15</v>
          </cell>
          <cell r="AA3565" t="str">
            <v>配管工</v>
          </cell>
          <cell r="AB3565">
            <v>7.0000000000000007E-2</v>
          </cell>
          <cell r="AC3565">
            <v>27405</v>
          </cell>
          <cell r="AD3565">
            <v>1918.35</v>
          </cell>
          <cell r="AE3565">
            <v>2</v>
          </cell>
          <cell r="AF3565" t="str">
            <v>普通作業員</v>
          </cell>
          <cell r="AG3565">
            <v>0.08</v>
          </cell>
          <cell r="AH3565">
            <v>25305</v>
          </cell>
          <cell r="AI3565">
            <v>2024.4</v>
          </cell>
          <cell r="AK3565" t="e">
            <v>#N/A</v>
          </cell>
          <cell r="AM3565">
            <v>0</v>
          </cell>
          <cell r="AN3565">
            <v>0</v>
          </cell>
          <cell r="AP3565" t="e">
            <v>#N/A</v>
          </cell>
          <cell r="AR3565">
            <v>0</v>
          </cell>
          <cell r="AS3565">
            <v>0</v>
          </cell>
          <cell r="AU3565" t="e">
            <v>#N/A</v>
          </cell>
          <cell r="AW3565">
            <v>0</v>
          </cell>
          <cell r="AX3565">
            <v>0</v>
          </cell>
          <cell r="AZ3565" t="e">
            <v>#N/A</v>
          </cell>
          <cell r="BB3565">
            <v>0</v>
          </cell>
          <cell r="BC3565">
            <v>0</v>
          </cell>
          <cell r="BE3565" t="e">
            <v>#N/A</v>
          </cell>
          <cell r="BG3565">
            <v>0</v>
          </cell>
          <cell r="BH3565">
            <v>0</v>
          </cell>
          <cell r="BJ3565" t="e">
            <v>#N/A</v>
          </cell>
          <cell r="BL3565">
            <v>0</v>
          </cell>
          <cell r="BM3565">
            <v>0</v>
          </cell>
          <cell r="BO3565" t="e">
            <v>#N/A</v>
          </cell>
          <cell r="BQ3565">
            <v>0</v>
          </cell>
          <cell r="BR3565">
            <v>0</v>
          </cell>
          <cell r="BT3565" t="e">
            <v>#N/A</v>
          </cell>
          <cell r="BV3565">
            <v>0</v>
          </cell>
          <cell r="BW3565">
            <v>0</v>
          </cell>
          <cell r="CW3565">
            <v>0</v>
          </cell>
          <cell r="CX3565" t="e">
            <v>#N/A</v>
          </cell>
          <cell r="CY3565">
            <v>0</v>
          </cell>
          <cell r="DA3565">
            <v>0</v>
          </cell>
          <cell r="DG3565">
            <v>0</v>
          </cell>
        </row>
        <row r="3566">
          <cell r="Q3566">
            <v>8003</v>
          </cell>
          <cell r="R3566" t="str">
            <v>REPCS-H型管布設工</v>
          </cell>
          <cell r="S3566" t="str">
            <v>人力　100A</v>
          </cell>
          <cell r="U3566" t="str">
            <v>ｍ</v>
          </cell>
          <cell r="V3566">
            <v>499</v>
          </cell>
          <cell r="W3566" t="str">
            <v>R6見積歩掛</v>
          </cell>
          <cell r="Y3566">
            <v>10</v>
          </cell>
          <cell r="Z3566">
            <v>15</v>
          </cell>
          <cell r="AA3566" t="str">
            <v>配管工</v>
          </cell>
          <cell r="AB3566">
            <v>0.09</v>
          </cell>
          <cell r="AC3566">
            <v>27405</v>
          </cell>
          <cell r="AD3566">
            <v>2466.4499999999998</v>
          </cell>
          <cell r="AE3566">
            <v>2</v>
          </cell>
          <cell r="AF3566" t="str">
            <v>普通作業員</v>
          </cell>
          <cell r="AG3566">
            <v>0.1</v>
          </cell>
          <cell r="AH3566">
            <v>25305</v>
          </cell>
          <cell r="AI3566">
            <v>2530.5</v>
          </cell>
          <cell r="AK3566" t="e">
            <v>#N/A</v>
          </cell>
          <cell r="AM3566">
            <v>0</v>
          </cell>
          <cell r="AN3566">
            <v>0</v>
          </cell>
          <cell r="AP3566" t="e">
            <v>#N/A</v>
          </cell>
          <cell r="AR3566">
            <v>0</v>
          </cell>
          <cell r="AS3566">
            <v>0</v>
          </cell>
          <cell r="AU3566" t="e">
            <v>#N/A</v>
          </cell>
          <cell r="AW3566">
            <v>0</v>
          </cell>
          <cell r="AX3566">
            <v>0</v>
          </cell>
          <cell r="AZ3566" t="e">
            <v>#N/A</v>
          </cell>
          <cell r="BB3566">
            <v>0</v>
          </cell>
          <cell r="BC3566">
            <v>0</v>
          </cell>
          <cell r="BE3566" t="e">
            <v>#N/A</v>
          </cell>
          <cell r="BG3566">
            <v>0</v>
          </cell>
          <cell r="BH3566">
            <v>0</v>
          </cell>
          <cell r="BJ3566" t="e">
            <v>#N/A</v>
          </cell>
          <cell r="BL3566">
            <v>0</v>
          </cell>
          <cell r="BM3566">
            <v>0</v>
          </cell>
          <cell r="BO3566" t="e">
            <v>#N/A</v>
          </cell>
          <cell r="BQ3566">
            <v>0</v>
          </cell>
          <cell r="BR3566">
            <v>0</v>
          </cell>
          <cell r="BT3566" t="e">
            <v>#N/A</v>
          </cell>
          <cell r="BV3566">
            <v>0</v>
          </cell>
          <cell r="BW3566">
            <v>0</v>
          </cell>
          <cell r="CW3566">
            <v>0</v>
          </cell>
          <cell r="CX3566" t="e">
            <v>#N/A</v>
          </cell>
          <cell r="CY3566">
            <v>0</v>
          </cell>
          <cell r="DA3566">
            <v>0</v>
          </cell>
          <cell r="DG3566">
            <v>0</v>
          </cell>
        </row>
        <row r="3567">
          <cell r="Q3567">
            <v>8004</v>
          </cell>
          <cell r="R3567" t="str">
            <v>REPCS-H型管布設工</v>
          </cell>
          <cell r="S3567" t="str">
            <v>人力　150A</v>
          </cell>
          <cell r="U3567" t="str">
            <v>ｍ</v>
          </cell>
          <cell r="V3567">
            <v>813</v>
          </cell>
          <cell r="W3567" t="str">
            <v>R6見積歩掛</v>
          </cell>
          <cell r="Y3567">
            <v>10</v>
          </cell>
          <cell r="Z3567">
            <v>15</v>
          </cell>
          <cell r="AA3567" t="str">
            <v>配管工</v>
          </cell>
          <cell r="AB3567">
            <v>0.14000000000000001</v>
          </cell>
          <cell r="AC3567">
            <v>27405</v>
          </cell>
          <cell r="AD3567">
            <v>3836.7</v>
          </cell>
          <cell r="AE3567">
            <v>2</v>
          </cell>
          <cell r="AF3567" t="str">
            <v>普通作業員</v>
          </cell>
          <cell r="AG3567">
            <v>0.17</v>
          </cell>
          <cell r="AH3567">
            <v>25305</v>
          </cell>
          <cell r="AI3567">
            <v>4301.8500000000004</v>
          </cell>
          <cell r="AK3567" t="e">
            <v>#N/A</v>
          </cell>
          <cell r="AM3567">
            <v>0</v>
          </cell>
          <cell r="AN3567">
            <v>0</v>
          </cell>
          <cell r="AP3567" t="e">
            <v>#N/A</v>
          </cell>
          <cell r="AR3567">
            <v>0</v>
          </cell>
          <cell r="AS3567">
            <v>0</v>
          </cell>
          <cell r="AU3567" t="e">
            <v>#N/A</v>
          </cell>
          <cell r="AW3567">
            <v>0</v>
          </cell>
          <cell r="AX3567">
            <v>0</v>
          </cell>
          <cell r="AZ3567" t="e">
            <v>#N/A</v>
          </cell>
          <cell r="BB3567">
            <v>0</v>
          </cell>
          <cell r="BC3567">
            <v>0</v>
          </cell>
          <cell r="BE3567" t="e">
            <v>#N/A</v>
          </cell>
          <cell r="BG3567">
            <v>0</v>
          </cell>
          <cell r="BH3567">
            <v>0</v>
          </cell>
          <cell r="BJ3567" t="e">
            <v>#N/A</v>
          </cell>
          <cell r="BL3567">
            <v>0</v>
          </cell>
          <cell r="BM3567">
            <v>0</v>
          </cell>
          <cell r="BO3567" t="e">
            <v>#N/A</v>
          </cell>
          <cell r="BQ3567">
            <v>0</v>
          </cell>
          <cell r="BR3567">
            <v>0</v>
          </cell>
          <cell r="BT3567" t="e">
            <v>#N/A</v>
          </cell>
          <cell r="BV3567">
            <v>0</v>
          </cell>
          <cell r="BW3567">
            <v>0</v>
          </cell>
          <cell r="CW3567">
            <v>0</v>
          </cell>
          <cell r="CX3567" t="e">
            <v>#N/A</v>
          </cell>
          <cell r="CY3567">
            <v>0</v>
          </cell>
          <cell r="DA3567">
            <v>0</v>
          </cell>
          <cell r="DG3567">
            <v>0</v>
          </cell>
        </row>
        <row r="3568">
          <cell r="Q3568">
            <v>8005</v>
          </cell>
          <cell r="R3568" t="str">
            <v>REPCS-H型管布設工</v>
          </cell>
          <cell r="S3568" t="str">
            <v>人力　200A</v>
          </cell>
          <cell r="U3568" t="str">
            <v>ｍ</v>
          </cell>
          <cell r="V3568">
            <v>971</v>
          </cell>
          <cell r="W3568" t="str">
            <v>R6見積歩掛</v>
          </cell>
          <cell r="Y3568">
            <v>10</v>
          </cell>
          <cell r="Z3568">
            <v>15</v>
          </cell>
          <cell r="AA3568" t="str">
            <v>配管工</v>
          </cell>
          <cell r="AB3568">
            <v>0.17</v>
          </cell>
          <cell r="AC3568">
            <v>27405</v>
          </cell>
          <cell r="AD3568">
            <v>4658.8500000000004</v>
          </cell>
          <cell r="AE3568">
            <v>2</v>
          </cell>
          <cell r="AF3568" t="str">
            <v>普通作業員</v>
          </cell>
          <cell r="AG3568">
            <v>0.2</v>
          </cell>
          <cell r="AH3568">
            <v>25305</v>
          </cell>
          <cell r="AI3568">
            <v>5061</v>
          </cell>
          <cell r="AK3568" t="e">
            <v>#N/A</v>
          </cell>
          <cell r="AM3568">
            <v>0</v>
          </cell>
          <cell r="AN3568">
            <v>0</v>
          </cell>
          <cell r="AP3568" t="e">
            <v>#N/A</v>
          </cell>
          <cell r="AR3568">
            <v>0</v>
          </cell>
          <cell r="AS3568">
            <v>0</v>
          </cell>
          <cell r="AU3568" t="e">
            <v>#N/A</v>
          </cell>
          <cell r="AW3568">
            <v>0</v>
          </cell>
          <cell r="AX3568">
            <v>0</v>
          </cell>
          <cell r="AZ3568" t="e">
            <v>#N/A</v>
          </cell>
          <cell r="BB3568">
            <v>0</v>
          </cell>
          <cell r="BC3568">
            <v>0</v>
          </cell>
          <cell r="BE3568" t="e">
            <v>#N/A</v>
          </cell>
          <cell r="BG3568">
            <v>0</v>
          </cell>
          <cell r="BH3568">
            <v>0</v>
          </cell>
          <cell r="BJ3568" t="e">
            <v>#N/A</v>
          </cell>
          <cell r="BL3568">
            <v>0</v>
          </cell>
          <cell r="BM3568">
            <v>0</v>
          </cell>
          <cell r="BO3568" t="e">
            <v>#N/A</v>
          </cell>
          <cell r="BQ3568">
            <v>0</v>
          </cell>
          <cell r="BR3568">
            <v>0</v>
          </cell>
          <cell r="BT3568" t="e">
            <v>#N/A</v>
          </cell>
          <cell r="BV3568">
            <v>0</v>
          </cell>
          <cell r="BW3568">
            <v>0</v>
          </cell>
          <cell r="CW3568">
            <v>0</v>
          </cell>
          <cell r="CX3568" t="e">
            <v>#N/A</v>
          </cell>
          <cell r="CY3568">
            <v>0</v>
          </cell>
          <cell r="DA3568">
            <v>0</v>
          </cell>
          <cell r="DG3568">
            <v>0</v>
          </cell>
        </row>
        <row r="3569">
          <cell r="Q3569">
            <v>8006</v>
          </cell>
          <cell r="R3569" t="str">
            <v>REPCS-H型管布設工</v>
          </cell>
          <cell r="S3569" t="str">
            <v>人力　250A</v>
          </cell>
          <cell r="U3569" t="str">
            <v>ｍ</v>
          </cell>
          <cell r="V3569">
            <v>1286</v>
          </cell>
          <cell r="W3569" t="str">
            <v>R6見積歩掛</v>
          </cell>
          <cell r="Y3569">
            <v>10</v>
          </cell>
          <cell r="Z3569">
            <v>15</v>
          </cell>
          <cell r="AA3569" t="str">
            <v>配管工</v>
          </cell>
          <cell r="AB3569">
            <v>0.22</v>
          </cell>
          <cell r="AC3569">
            <v>27405</v>
          </cell>
          <cell r="AD3569">
            <v>6029.1</v>
          </cell>
          <cell r="AE3569">
            <v>2</v>
          </cell>
          <cell r="AF3569" t="str">
            <v>普通作業員</v>
          </cell>
          <cell r="AG3569">
            <v>0.27</v>
          </cell>
          <cell r="AH3569">
            <v>25305</v>
          </cell>
          <cell r="AI3569">
            <v>6832.35</v>
          </cell>
          <cell r="AK3569" t="e">
            <v>#N/A</v>
          </cell>
          <cell r="AM3569">
            <v>0</v>
          </cell>
          <cell r="AN3569">
            <v>0</v>
          </cell>
          <cell r="AP3569" t="e">
            <v>#N/A</v>
          </cell>
          <cell r="AR3569">
            <v>0</v>
          </cell>
          <cell r="AS3569">
            <v>0</v>
          </cell>
          <cell r="AU3569" t="e">
            <v>#N/A</v>
          </cell>
          <cell r="AW3569">
            <v>0</v>
          </cell>
          <cell r="AX3569">
            <v>0</v>
          </cell>
          <cell r="AZ3569" t="e">
            <v>#N/A</v>
          </cell>
          <cell r="BB3569">
            <v>0</v>
          </cell>
          <cell r="BC3569">
            <v>0</v>
          </cell>
          <cell r="BE3569" t="e">
            <v>#N/A</v>
          </cell>
          <cell r="BG3569">
            <v>0</v>
          </cell>
          <cell r="BH3569">
            <v>0</v>
          </cell>
          <cell r="BJ3569" t="e">
            <v>#N/A</v>
          </cell>
          <cell r="BL3569">
            <v>0</v>
          </cell>
          <cell r="BM3569">
            <v>0</v>
          </cell>
          <cell r="BO3569" t="e">
            <v>#N/A</v>
          </cell>
          <cell r="BQ3569">
            <v>0</v>
          </cell>
          <cell r="BR3569">
            <v>0</v>
          </cell>
          <cell r="BT3569" t="e">
            <v>#N/A</v>
          </cell>
          <cell r="BV3569">
            <v>0</v>
          </cell>
          <cell r="BW3569">
            <v>0</v>
          </cell>
          <cell r="CW3569">
            <v>0</v>
          </cell>
          <cell r="CX3569" t="e">
            <v>#N/A</v>
          </cell>
          <cell r="CY3569">
            <v>0</v>
          </cell>
          <cell r="DA3569">
            <v>0</v>
          </cell>
          <cell r="DG3569">
            <v>0</v>
          </cell>
        </row>
        <row r="3570">
          <cell r="Q3570">
            <v>8007</v>
          </cell>
          <cell r="R3570" t="str">
            <v>REPCS-H型管布設工</v>
          </cell>
          <cell r="S3570" t="str">
            <v>人力　300A</v>
          </cell>
          <cell r="U3570" t="str">
            <v>ｍ</v>
          </cell>
          <cell r="V3570">
            <v>1600</v>
          </cell>
          <cell r="W3570" t="str">
            <v>R6見積歩掛</v>
          </cell>
          <cell r="Y3570">
            <v>10</v>
          </cell>
          <cell r="Z3570">
            <v>15</v>
          </cell>
          <cell r="AA3570" t="str">
            <v>配管工</v>
          </cell>
          <cell r="AB3570">
            <v>0.27</v>
          </cell>
          <cell r="AC3570">
            <v>27405</v>
          </cell>
          <cell r="AD3570">
            <v>7399.35</v>
          </cell>
          <cell r="AE3570">
            <v>2</v>
          </cell>
          <cell r="AF3570" t="str">
            <v>普通作業員</v>
          </cell>
          <cell r="AG3570">
            <v>0.34</v>
          </cell>
          <cell r="AH3570">
            <v>25305</v>
          </cell>
          <cell r="AI3570">
            <v>8603.7000000000007</v>
          </cell>
          <cell r="AK3570" t="e">
            <v>#N/A</v>
          </cell>
          <cell r="AM3570">
            <v>0</v>
          </cell>
          <cell r="AN3570">
            <v>0</v>
          </cell>
          <cell r="AP3570" t="e">
            <v>#N/A</v>
          </cell>
          <cell r="AR3570">
            <v>0</v>
          </cell>
          <cell r="AS3570">
            <v>0</v>
          </cell>
          <cell r="AU3570" t="e">
            <v>#N/A</v>
          </cell>
          <cell r="AW3570">
            <v>0</v>
          </cell>
          <cell r="AX3570">
            <v>0</v>
          </cell>
          <cell r="AZ3570" t="e">
            <v>#N/A</v>
          </cell>
          <cell r="BB3570">
            <v>0</v>
          </cell>
          <cell r="BC3570">
            <v>0</v>
          </cell>
          <cell r="BE3570" t="e">
            <v>#N/A</v>
          </cell>
          <cell r="BG3570">
            <v>0</v>
          </cell>
          <cell r="BH3570">
            <v>0</v>
          </cell>
          <cell r="BJ3570" t="e">
            <v>#N/A</v>
          </cell>
          <cell r="BL3570">
            <v>0</v>
          </cell>
          <cell r="BM3570">
            <v>0</v>
          </cell>
          <cell r="BO3570" t="e">
            <v>#N/A</v>
          </cell>
          <cell r="BQ3570">
            <v>0</v>
          </cell>
          <cell r="BR3570">
            <v>0</v>
          </cell>
          <cell r="BT3570" t="e">
            <v>#N/A</v>
          </cell>
          <cell r="BV3570">
            <v>0</v>
          </cell>
          <cell r="BW3570">
            <v>0</v>
          </cell>
          <cell r="CW3570">
            <v>0</v>
          </cell>
          <cell r="CX3570" t="e">
            <v>#N/A</v>
          </cell>
          <cell r="CY3570">
            <v>0</v>
          </cell>
          <cell r="DA3570">
            <v>0</v>
          </cell>
          <cell r="DG3570">
            <v>0</v>
          </cell>
        </row>
        <row r="3571">
          <cell r="Q3571">
            <v>8008</v>
          </cell>
          <cell r="R3571" t="str">
            <v>REPCS-H型管布設工</v>
          </cell>
          <cell r="S3571" t="str">
            <v>機械　200A</v>
          </cell>
          <cell r="U3571" t="str">
            <v>ｍ</v>
          </cell>
          <cell r="V3571">
            <v>375</v>
          </cell>
          <cell r="W3571" t="str">
            <v>R6見積歩掛</v>
          </cell>
          <cell r="Y3571">
            <v>10</v>
          </cell>
          <cell r="Z3571">
            <v>15</v>
          </cell>
          <cell r="AA3571" t="str">
            <v>配管工</v>
          </cell>
          <cell r="AB3571">
            <v>0.05</v>
          </cell>
          <cell r="AC3571">
            <v>27405</v>
          </cell>
          <cell r="AD3571">
            <v>1370.25</v>
          </cell>
          <cell r="AE3571">
            <v>2</v>
          </cell>
          <cell r="AF3571" t="str">
            <v>普通作業員</v>
          </cell>
          <cell r="AG3571">
            <v>7.0000000000000007E-2</v>
          </cell>
          <cell r="AH3571">
            <v>25305</v>
          </cell>
          <cell r="AI3571">
            <v>1771.35</v>
          </cell>
          <cell r="AJ3571">
            <v>602</v>
          </cell>
          <cell r="AK3571" t="str">
            <v>ｸﾚｰﾝ付ﾄﾗｯｸ機械損料</v>
          </cell>
          <cell r="AL3571">
            <v>0.06</v>
          </cell>
          <cell r="AM3571">
            <v>10200</v>
          </cell>
          <cell r="AN3571">
            <v>612</v>
          </cell>
          <cell r="AP3571" t="e">
            <v>#N/A</v>
          </cell>
          <cell r="AR3571">
            <v>0</v>
          </cell>
          <cell r="AS3571">
            <v>0</v>
          </cell>
          <cell r="AU3571" t="e">
            <v>#N/A</v>
          </cell>
          <cell r="AW3571">
            <v>0</v>
          </cell>
          <cell r="AX3571">
            <v>0</v>
          </cell>
          <cell r="AZ3571" t="e">
            <v>#N/A</v>
          </cell>
          <cell r="BB3571">
            <v>0</v>
          </cell>
          <cell r="BC3571">
            <v>0</v>
          </cell>
          <cell r="BE3571" t="e">
            <v>#N/A</v>
          </cell>
          <cell r="BG3571">
            <v>0</v>
          </cell>
          <cell r="BH3571">
            <v>0</v>
          </cell>
          <cell r="BJ3571" t="e">
            <v>#N/A</v>
          </cell>
          <cell r="BL3571">
            <v>0</v>
          </cell>
          <cell r="BM3571">
            <v>0</v>
          </cell>
          <cell r="BO3571" t="e">
            <v>#N/A</v>
          </cell>
          <cell r="BQ3571">
            <v>0</v>
          </cell>
          <cell r="BR3571">
            <v>0</v>
          </cell>
          <cell r="BT3571" t="e">
            <v>#N/A</v>
          </cell>
          <cell r="BV3571">
            <v>0</v>
          </cell>
          <cell r="BW3571">
            <v>0</v>
          </cell>
          <cell r="CW3571">
            <v>0</v>
          </cell>
          <cell r="CX3571" t="e">
            <v>#N/A</v>
          </cell>
          <cell r="CY3571">
            <v>0</v>
          </cell>
          <cell r="DA3571">
            <v>0</v>
          </cell>
          <cell r="DG3571">
            <v>0</v>
          </cell>
        </row>
        <row r="3572">
          <cell r="Q3572">
            <v>8009</v>
          </cell>
          <cell r="R3572" t="str">
            <v>REPCS-H型管布設工</v>
          </cell>
          <cell r="S3572" t="str">
            <v>機械　250A</v>
          </cell>
          <cell r="U3572" t="str">
            <v>ｍ</v>
          </cell>
          <cell r="V3572">
            <v>539</v>
          </cell>
          <cell r="W3572" t="str">
            <v>R6見積歩掛</v>
          </cell>
          <cell r="Y3572">
            <v>10</v>
          </cell>
          <cell r="Z3572">
            <v>15</v>
          </cell>
          <cell r="AA3572" t="str">
            <v>配管工</v>
          </cell>
          <cell r="AB3572">
            <v>0.06</v>
          </cell>
          <cell r="AC3572">
            <v>27405</v>
          </cell>
          <cell r="AD3572">
            <v>1644.3</v>
          </cell>
          <cell r="AE3572">
            <v>2</v>
          </cell>
          <cell r="AF3572" t="str">
            <v>普通作業員</v>
          </cell>
          <cell r="AG3572">
            <v>0.1</v>
          </cell>
          <cell r="AH3572">
            <v>25305</v>
          </cell>
          <cell r="AI3572">
            <v>2530.5</v>
          </cell>
          <cell r="AJ3572">
            <v>602</v>
          </cell>
          <cell r="AK3572" t="str">
            <v>ｸﾚｰﾝ付ﾄﾗｯｸ機械損料</v>
          </cell>
          <cell r="AL3572">
            <v>0.12</v>
          </cell>
          <cell r="AM3572">
            <v>10200</v>
          </cell>
          <cell r="AN3572">
            <v>1224</v>
          </cell>
          <cell r="AP3572" t="e">
            <v>#N/A</v>
          </cell>
          <cell r="AR3572">
            <v>0</v>
          </cell>
          <cell r="AS3572">
            <v>0</v>
          </cell>
          <cell r="AU3572" t="e">
            <v>#N/A</v>
          </cell>
          <cell r="AW3572">
            <v>0</v>
          </cell>
          <cell r="AX3572">
            <v>0</v>
          </cell>
          <cell r="AZ3572" t="e">
            <v>#N/A</v>
          </cell>
          <cell r="BB3572">
            <v>0</v>
          </cell>
          <cell r="BC3572">
            <v>0</v>
          </cell>
          <cell r="BE3572" t="e">
            <v>#N/A</v>
          </cell>
          <cell r="BG3572">
            <v>0</v>
          </cell>
          <cell r="BH3572">
            <v>0</v>
          </cell>
          <cell r="BJ3572" t="e">
            <v>#N/A</v>
          </cell>
          <cell r="BL3572">
            <v>0</v>
          </cell>
          <cell r="BM3572">
            <v>0</v>
          </cell>
          <cell r="BO3572" t="e">
            <v>#N/A</v>
          </cell>
          <cell r="BQ3572">
            <v>0</v>
          </cell>
          <cell r="BR3572">
            <v>0</v>
          </cell>
          <cell r="BT3572" t="e">
            <v>#N/A</v>
          </cell>
          <cell r="BV3572">
            <v>0</v>
          </cell>
          <cell r="BW3572">
            <v>0</v>
          </cell>
          <cell r="CW3572">
            <v>0</v>
          </cell>
          <cell r="CX3572" t="e">
            <v>#N/A</v>
          </cell>
          <cell r="CY3572">
            <v>0</v>
          </cell>
          <cell r="DA3572">
            <v>0</v>
          </cell>
          <cell r="DG3572">
            <v>0</v>
          </cell>
        </row>
        <row r="3573">
          <cell r="Q3573">
            <v>8010</v>
          </cell>
          <cell r="R3573" t="str">
            <v>REPCS-H型管布設工</v>
          </cell>
          <cell r="S3573" t="str">
            <v>機械　300A</v>
          </cell>
          <cell r="U3573" t="str">
            <v>ｍ</v>
          </cell>
          <cell r="V3573">
            <v>641</v>
          </cell>
          <cell r="W3573" t="str">
            <v>R6見積歩掛</v>
          </cell>
          <cell r="Y3573">
            <v>10</v>
          </cell>
          <cell r="Z3573">
            <v>15</v>
          </cell>
          <cell r="AA3573" t="str">
            <v>配管工</v>
          </cell>
          <cell r="AB3573">
            <v>0.06</v>
          </cell>
          <cell r="AC3573">
            <v>27405</v>
          </cell>
          <cell r="AD3573">
            <v>1644.3</v>
          </cell>
          <cell r="AE3573">
            <v>2</v>
          </cell>
          <cell r="AF3573" t="str">
            <v>普通作業員</v>
          </cell>
          <cell r="AG3573">
            <v>0.12</v>
          </cell>
          <cell r="AH3573">
            <v>25305</v>
          </cell>
          <cell r="AI3573">
            <v>3036.6</v>
          </cell>
          <cell r="AJ3573">
            <v>602</v>
          </cell>
          <cell r="AK3573" t="str">
            <v>ｸﾚｰﾝ付ﾄﾗｯｸ機械損料</v>
          </cell>
          <cell r="AL3573">
            <v>0.17</v>
          </cell>
          <cell r="AM3573">
            <v>10200</v>
          </cell>
          <cell r="AN3573">
            <v>1734</v>
          </cell>
          <cell r="AP3573" t="e">
            <v>#N/A</v>
          </cell>
          <cell r="AR3573">
            <v>0</v>
          </cell>
          <cell r="AS3573">
            <v>0</v>
          </cell>
          <cell r="AU3573" t="e">
            <v>#N/A</v>
          </cell>
          <cell r="AW3573">
            <v>0</v>
          </cell>
          <cell r="AX3573">
            <v>0</v>
          </cell>
          <cell r="AZ3573" t="e">
            <v>#N/A</v>
          </cell>
          <cell r="BB3573">
            <v>0</v>
          </cell>
          <cell r="BC3573">
            <v>0</v>
          </cell>
          <cell r="BE3573" t="e">
            <v>#N/A</v>
          </cell>
          <cell r="BG3573">
            <v>0</v>
          </cell>
          <cell r="BH3573">
            <v>0</v>
          </cell>
          <cell r="BJ3573" t="e">
            <v>#N/A</v>
          </cell>
          <cell r="BL3573">
            <v>0</v>
          </cell>
          <cell r="BM3573">
            <v>0</v>
          </cell>
          <cell r="BO3573" t="e">
            <v>#N/A</v>
          </cell>
          <cell r="BQ3573">
            <v>0</v>
          </cell>
          <cell r="BR3573">
            <v>0</v>
          </cell>
          <cell r="BT3573" t="e">
            <v>#N/A</v>
          </cell>
          <cell r="BV3573">
            <v>0</v>
          </cell>
          <cell r="BW3573">
            <v>0</v>
          </cell>
          <cell r="CW3573">
            <v>0</v>
          </cell>
          <cell r="CX3573" t="e">
            <v>#N/A</v>
          </cell>
          <cell r="CY3573">
            <v>0</v>
          </cell>
          <cell r="DA3573">
            <v>0</v>
          </cell>
          <cell r="DG3573">
            <v>0</v>
          </cell>
        </row>
        <row r="3574">
          <cell r="Q3574">
            <v>8011</v>
          </cell>
          <cell r="R3574" t="str">
            <v>REPCS-H型管布設工</v>
          </cell>
          <cell r="S3574" t="str">
            <v>機械　400A</v>
          </cell>
          <cell r="U3574" t="str">
            <v>ｍ</v>
          </cell>
          <cell r="V3574">
            <v>1038</v>
          </cell>
          <cell r="W3574" t="str">
            <v>R6見積歩掛</v>
          </cell>
          <cell r="Y3574">
            <v>10</v>
          </cell>
          <cell r="Z3574">
            <v>15</v>
          </cell>
          <cell r="AA3574" t="str">
            <v>配管工</v>
          </cell>
          <cell r="AB3574">
            <v>0.12</v>
          </cell>
          <cell r="AC3574">
            <v>27405</v>
          </cell>
          <cell r="AD3574">
            <v>3288.6</v>
          </cell>
          <cell r="AE3574">
            <v>2</v>
          </cell>
          <cell r="AF3574" t="str">
            <v>普通作業員</v>
          </cell>
          <cell r="AG3574">
            <v>0.2</v>
          </cell>
          <cell r="AH3574">
            <v>25305</v>
          </cell>
          <cell r="AI3574">
            <v>5061</v>
          </cell>
          <cell r="AJ3574">
            <v>602</v>
          </cell>
          <cell r="AK3574" t="str">
            <v>ｸﾚｰﾝ付ﾄﾗｯｸ機械損料</v>
          </cell>
          <cell r="AL3574">
            <v>0.2</v>
          </cell>
          <cell r="AM3574">
            <v>10200</v>
          </cell>
          <cell r="AN3574">
            <v>2040</v>
          </cell>
          <cell r="AP3574" t="e">
            <v>#N/A</v>
          </cell>
          <cell r="AR3574">
            <v>0</v>
          </cell>
          <cell r="AS3574">
            <v>0</v>
          </cell>
          <cell r="AU3574" t="e">
            <v>#N/A</v>
          </cell>
          <cell r="AW3574">
            <v>0</v>
          </cell>
          <cell r="AX3574">
            <v>0</v>
          </cell>
          <cell r="AZ3574" t="e">
            <v>#N/A</v>
          </cell>
          <cell r="BB3574">
            <v>0</v>
          </cell>
          <cell r="BC3574">
            <v>0</v>
          </cell>
          <cell r="BE3574" t="e">
            <v>#N/A</v>
          </cell>
          <cell r="BG3574">
            <v>0</v>
          </cell>
          <cell r="BH3574">
            <v>0</v>
          </cell>
          <cell r="BJ3574" t="e">
            <v>#N/A</v>
          </cell>
          <cell r="BL3574">
            <v>0</v>
          </cell>
          <cell r="BM3574">
            <v>0</v>
          </cell>
          <cell r="BO3574" t="e">
            <v>#N/A</v>
          </cell>
          <cell r="BQ3574">
            <v>0</v>
          </cell>
          <cell r="BR3574">
            <v>0</v>
          </cell>
          <cell r="BT3574" t="e">
            <v>#N/A</v>
          </cell>
          <cell r="BV3574">
            <v>0</v>
          </cell>
          <cell r="BW3574">
            <v>0</v>
          </cell>
          <cell r="CW3574">
            <v>0</v>
          </cell>
          <cell r="CX3574" t="e">
            <v>#N/A</v>
          </cell>
          <cell r="CY3574">
            <v>0</v>
          </cell>
          <cell r="DA3574">
            <v>0</v>
          </cell>
          <cell r="DG3574">
            <v>0</v>
          </cell>
        </row>
        <row r="3575">
          <cell r="Q3575">
            <v>8012</v>
          </cell>
          <cell r="R3575" t="str">
            <v>REPCS-H型継手工</v>
          </cell>
          <cell r="S3575" t="str">
            <v>50A</v>
          </cell>
          <cell r="U3575" t="str">
            <v>口</v>
          </cell>
          <cell r="V3575">
            <v>527</v>
          </cell>
          <cell r="W3575" t="str">
            <v>R6見積歩掛</v>
          </cell>
          <cell r="X3575" t="str">
            <v>振れ止め、防護工含まず</v>
          </cell>
          <cell r="Y3575">
            <v>10</v>
          </cell>
          <cell r="Z3575">
            <v>15</v>
          </cell>
          <cell r="AA3575" t="str">
            <v>配管工</v>
          </cell>
          <cell r="AB3575">
            <v>0.1</v>
          </cell>
          <cell r="AC3575">
            <v>27405</v>
          </cell>
          <cell r="AD3575">
            <v>2740.5</v>
          </cell>
          <cell r="AE3575">
            <v>2</v>
          </cell>
          <cell r="AF3575" t="str">
            <v>普通作業員</v>
          </cell>
          <cell r="AG3575">
            <v>0.1</v>
          </cell>
          <cell r="AH3575">
            <v>25305</v>
          </cell>
          <cell r="AI3575">
            <v>2530.5</v>
          </cell>
          <cell r="AK3575" t="e">
            <v>#N/A</v>
          </cell>
          <cell r="AM3575">
            <v>0</v>
          </cell>
          <cell r="AN3575">
            <v>0</v>
          </cell>
          <cell r="AP3575" t="e">
            <v>#N/A</v>
          </cell>
          <cell r="AR3575">
            <v>0</v>
          </cell>
          <cell r="AS3575">
            <v>0</v>
          </cell>
          <cell r="AU3575" t="e">
            <v>#N/A</v>
          </cell>
          <cell r="AW3575">
            <v>0</v>
          </cell>
          <cell r="AX3575">
            <v>0</v>
          </cell>
          <cell r="AZ3575" t="e">
            <v>#N/A</v>
          </cell>
          <cell r="BB3575">
            <v>0</v>
          </cell>
          <cell r="BC3575">
            <v>0</v>
          </cell>
          <cell r="BE3575" t="e">
            <v>#N/A</v>
          </cell>
          <cell r="BG3575">
            <v>0</v>
          </cell>
          <cell r="BH3575">
            <v>0</v>
          </cell>
          <cell r="BJ3575" t="e">
            <v>#N/A</v>
          </cell>
          <cell r="BL3575">
            <v>0</v>
          </cell>
          <cell r="BM3575">
            <v>0</v>
          </cell>
          <cell r="BO3575" t="e">
            <v>#N/A</v>
          </cell>
          <cell r="BQ3575">
            <v>0</v>
          </cell>
          <cell r="BR3575">
            <v>0</v>
          </cell>
          <cell r="BT3575" t="e">
            <v>#N/A</v>
          </cell>
          <cell r="BV3575">
            <v>0</v>
          </cell>
          <cell r="BW3575">
            <v>0</v>
          </cell>
          <cell r="CW3575">
            <v>0</v>
          </cell>
          <cell r="CX3575" t="e">
            <v>#N/A</v>
          </cell>
          <cell r="CY3575">
            <v>0</v>
          </cell>
          <cell r="DA3575">
            <v>0</v>
          </cell>
          <cell r="DG3575">
            <v>0</v>
          </cell>
        </row>
        <row r="3576">
          <cell r="Q3576">
            <v>8013</v>
          </cell>
          <cell r="R3576" t="str">
            <v>REPCS-H型継手工</v>
          </cell>
          <cell r="S3576" t="str">
            <v>80A</v>
          </cell>
          <cell r="U3576" t="str">
            <v>口</v>
          </cell>
          <cell r="V3576">
            <v>1581</v>
          </cell>
          <cell r="W3576" t="str">
            <v>R6見積歩掛</v>
          </cell>
          <cell r="X3576" t="str">
            <v>振れ止め、防護工含まず</v>
          </cell>
          <cell r="Y3576">
            <v>10</v>
          </cell>
          <cell r="Z3576">
            <v>15</v>
          </cell>
          <cell r="AA3576" t="str">
            <v>配管工</v>
          </cell>
          <cell r="AB3576">
            <v>0.3</v>
          </cell>
          <cell r="AC3576">
            <v>27405</v>
          </cell>
          <cell r="AD3576">
            <v>8221.5</v>
          </cell>
          <cell r="AE3576">
            <v>2</v>
          </cell>
          <cell r="AF3576" t="str">
            <v>普通作業員</v>
          </cell>
          <cell r="AG3576">
            <v>0.3</v>
          </cell>
          <cell r="AH3576">
            <v>25305</v>
          </cell>
          <cell r="AI3576">
            <v>7591.5</v>
          </cell>
          <cell r="AK3576" t="e">
            <v>#N/A</v>
          </cell>
          <cell r="AM3576">
            <v>0</v>
          </cell>
          <cell r="AN3576">
            <v>0</v>
          </cell>
          <cell r="AP3576" t="e">
            <v>#N/A</v>
          </cell>
          <cell r="AR3576">
            <v>0</v>
          </cell>
          <cell r="AS3576">
            <v>0</v>
          </cell>
          <cell r="AU3576" t="e">
            <v>#N/A</v>
          </cell>
          <cell r="AW3576">
            <v>0</v>
          </cell>
          <cell r="AX3576">
            <v>0</v>
          </cell>
          <cell r="AZ3576" t="e">
            <v>#N/A</v>
          </cell>
          <cell r="BB3576">
            <v>0</v>
          </cell>
          <cell r="BC3576">
            <v>0</v>
          </cell>
          <cell r="BE3576" t="e">
            <v>#N/A</v>
          </cell>
          <cell r="BG3576">
            <v>0</v>
          </cell>
          <cell r="BH3576">
            <v>0</v>
          </cell>
          <cell r="BJ3576" t="e">
            <v>#N/A</v>
          </cell>
          <cell r="BL3576">
            <v>0</v>
          </cell>
          <cell r="BM3576">
            <v>0</v>
          </cell>
          <cell r="BO3576" t="e">
            <v>#N/A</v>
          </cell>
          <cell r="BQ3576">
            <v>0</v>
          </cell>
          <cell r="BR3576">
            <v>0</v>
          </cell>
          <cell r="BT3576" t="e">
            <v>#N/A</v>
          </cell>
          <cell r="BV3576">
            <v>0</v>
          </cell>
          <cell r="BW3576">
            <v>0</v>
          </cell>
          <cell r="CW3576">
            <v>0</v>
          </cell>
          <cell r="CX3576" t="e">
            <v>#N/A</v>
          </cell>
          <cell r="CY3576">
            <v>0</v>
          </cell>
          <cell r="DA3576">
            <v>0</v>
          </cell>
          <cell r="DG3576">
            <v>0</v>
          </cell>
        </row>
        <row r="3577">
          <cell r="Q3577">
            <v>8014</v>
          </cell>
          <cell r="R3577" t="str">
            <v>REPCS-H型継手工</v>
          </cell>
          <cell r="S3577" t="str">
            <v>100A</v>
          </cell>
          <cell r="U3577" t="str">
            <v>口</v>
          </cell>
          <cell r="V3577">
            <v>1581</v>
          </cell>
          <cell r="W3577" t="str">
            <v>R6見積歩掛</v>
          </cell>
          <cell r="X3577" t="str">
            <v>振れ止め、防護工含まず</v>
          </cell>
          <cell r="Y3577">
            <v>10</v>
          </cell>
          <cell r="Z3577">
            <v>15</v>
          </cell>
          <cell r="AA3577" t="str">
            <v>配管工</v>
          </cell>
          <cell r="AB3577">
            <v>0.3</v>
          </cell>
          <cell r="AC3577">
            <v>27405</v>
          </cell>
          <cell r="AD3577">
            <v>8221.5</v>
          </cell>
          <cell r="AE3577">
            <v>2</v>
          </cell>
          <cell r="AF3577" t="str">
            <v>普通作業員</v>
          </cell>
          <cell r="AG3577">
            <v>0.3</v>
          </cell>
          <cell r="AH3577">
            <v>25305</v>
          </cell>
          <cell r="AI3577">
            <v>7591.5</v>
          </cell>
          <cell r="AK3577" t="e">
            <v>#N/A</v>
          </cell>
          <cell r="AM3577">
            <v>0</v>
          </cell>
          <cell r="AN3577">
            <v>0</v>
          </cell>
          <cell r="AP3577" t="e">
            <v>#N/A</v>
          </cell>
          <cell r="AR3577">
            <v>0</v>
          </cell>
          <cell r="AS3577">
            <v>0</v>
          </cell>
          <cell r="AU3577" t="e">
            <v>#N/A</v>
          </cell>
          <cell r="AW3577">
            <v>0</v>
          </cell>
          <cell r="AX3577">
            <v>0</v>
          </cell>
          <cell r="AZ3577" t="e">
            <v>#N/A</v>
          </cell>
          <cell r="BB3577">
            <v>0</v>
          </cell>
          <cell r="BC3577">
            <v>0</v>
          </cell>
          <cell r="BE3577" t="e">
            <v>#N/A</v>
          </cell>
          <cell r="BG3577">
            <v>0</v>
          </cell>
          <cell r="BH3577">
            <v>0</v>
          </cell>
          <cell r="BJ3577" t="e">
            <v>#N/A</v>
          </cell>
          <cell r="BL3577">
            <v>0</v>
          </cell>
          <cell r="BM3577">
            <v>0</v>
          </cell>
          <cell r="BO3577" t="e">
            <v>#N/A</v>
          </cell>
          <cell r="BQ3577">
            <v>0</v>
          </cell>
          <cell r="BR3577">
            <v>0</v>
          </cell>
          <cell r="BT3577" t="e">
            <v>#N/A</v>
          </cell>
          <cell r="BV3577">
            <v>0</v>
          </cell>
          <cell r="BW3577">
            <v>0</v>
          </cell>
          <cell r="CW3577">
            <v>0</v>
          </cell>
          <cell r="CX3577" t="e">
            <v>#N/A</v>
          </cell>
          <cell r="CY3577">
            <v>0</v>
          </cell>
          <cell r="DA3577">
            <v>0</v>
          </cell>
          <cell r="DG3577">
            <v>0</v>
          </cell>
        </row>
        <row r="3578">
          <cell r="Q3578">
            <v>8015</v>
          </cell>
          <cell r="R3578" t="str">
            <v>REPCS-H型継手工</v>
          </cell>
          <cell r="S3578" t="str">
            <v>150A</v>
          </cell>
          <cell r="U3578" t="str">
            <v>口</v>
          </cell>
          <cell r="V3578">
            <v>2108</v>
          </cell>
          <cell r="W3578" t="str">
            <v>R6見積歩掛</v>
          </cell>
          <cell r="X3578" t="str">
            <v>振れ止め、防護工含まず</v>
          </cell>
          <cell r="Y3578">
            <v>10</v>
          </cell>
          <cell r="Z3578">
            <v>15</v>
          </cell>
          <cell r="AA3578" t="str">
            <v>配管工</v>
          </cell>
          <cell r="AB3578">
            <v>0.4</v>
          </cell>
          <cell r="AC3578">
            <v>27405</v>
          </cell>
          <cell r="AD3578">
            <v>10962</v>
          </cell>
          <cell r="AE3578">
            <v>2</v>
          </cell>
          <cell r="AF3578" t="str">
            <v>普通作業員</v>
          </cell>
          <cell r="AG3578">
            <v>0.4</v>
          </cell>
          <cell r="AH3578">
            <v>25305</v>
          </cell>
          <cell r="AI3578">
            <v>10122</v>
          </cell>
          <cell r="AK3578" t="e">
            <v>#N/A</v>
          </cell>
          <cell r="AM3578">
            <v>0</v>
          </cell>
          <cell r="AN3578">
            <v>0</v>
          </cell>
          <cell r="AP3578" t="e">
            <v>#N/A</v>
          </cell>
          <cell r="AR3578">
            <v>0</v>
          </cell>
          <cell r="AS3578">
            <v>0</v>
          </cell>
          <cell r="AU3578" t="e">
            <v>#N/A</v>
          </cell>
          <cell r="AW3578">
            <v>0</v>
          </cell>
          <cell r="AX3578">
            <v>0</v>
          </cell>
          <cell r="AZ3578" t="e">
            <v>#N/A</v>
          </cell>
          <cell r="BB3578">
            <v>0</v>
          </cell>
          <cell r="BC3578">
            <v>0</v>
          </cell>
          <cell r="BE3578" t="e">
            <v>#N/A</v>
          </cell>
          <cell r="BG3578">
            <v>0</v>
          </cell>
          <cell r="BH3578">
            <v>0</v>
          </cell>
          <cell r="BJ3578" t="e">
            <v>#N/A</v>
          </cell>
          <cell r="BL3578">
            <v>0</v>
          </cell>
          <cell r="BM3578">
            <v>0</v>
          </cell>
          <cell r="BO3578" t="e">
            <v>#N/A</v>
          </cell>
          <cell r="BQ3578">
            <v>0</v>
          </cell>
          <cell r="BR3578">
            <v>0</v>
          </cell>
          <cell r="BT3578" t="e">
            <v>#N/A</v>
          </cell>
          <cell r="BV3578">
            <v>0</v>
          </cell>
          <cell r="BW3578">
            <v>0</v>
          </cell>
          <cell r="CW3578">
            <v>0</v>
          </cell>
          <cell r="CX3578" t="e">
            <v>#N/A</v>
          </cell>
          <cell r="CY3578">
            <v>0</v>
          </cell>
          <cell r="DA3578">
            <v>0</v>
          </cell>
          <cell r="DG3578">
            <v>0</v>
          </cell>
        </row>
        <row r="3579">
          <cell r="Q3579">
            <v>8016</v>
          </cell>
          <cell r="R3579" t="str">
            <v>REPCS-H型継手工</v>
          </cell>
          <cell r="S3579" t="str">
            <v>200A</v>
          </cell>
          <cell r="U3579" t="str">
            <v>口</v>
          </cell>
          <cell r="V3579">
            <v>2635</v>
          </cell>
          <cell r="W3579" t="str">
            <v>R6見積歩掛</v>
          </cell>
          <cell r="X3579" t="str">
            <v>振れ止め、防護工含まず</v>
          </cell>
          <cell r="Y3579">
            <v>10</v>
          </cell>
          <cell r="Z3579">
            <v>15</v>
          </cell>
          <cell r="AA3579" t="str">
            <v>配管工</v>
          </cell>
          <cell r="AB3579">
            <v>0.5</v>
          </cell>
          <cell r="AC3579">
            <v>27405</v>
          </cell>
          <cell r="AD3579">
            <v>13702.5</v>
          </cell>
          <cell r="AE3579">
            <v>2</v>
          </cell>
          <cell r="AF3579" t="str">
            <v>普通作業員</v>
          </cell>
          <cell r="AG3579">
            <v>0.5</v>
          </cell>
          <cell r="AH3579">
            <v>25305</v>
          </cell>
          <cell r="AI3579">
            <v>12652.5</v>
          </cell>
          <cell r="AK3579" t="e">
            <v>#N/A</v>
          </cell>
          <cell r="AM3579">
            <v>0</v>
          </cell>
          <cell r="AN3579">
            <v>0</v>
          </cell>
          <cell r="AP3579" t="e">
            <v>#N/A</v>
          </cell>
          <cell r="AR3579">
            <v>0</v>
          </cell>
          <cell r="AS3579">
            <v>0</v>
          </cell>
          <cell r="AU3579" t="e">
            <v>#N/A</v>
          </cell>
          <cell r="AW3579">
            <v>0</v>
          </cell>
          <cell r="AX3579">
            <v>0</v>
          </cell>
          <cell r="AZ3579" t="e">
            <v>#N/A</v>
          </cell>
          <cell r="BB3579">
            <v>0</v>
          </cell>
          <cell r="BC3579">
            <v>0</v>
          </cell>
          <cell r="BE3579" t="e">
            <v>#N/A</v>
          </cell>
          <cell r="BG3579">
            <v>0</v>
          </cell>
          <cell r="BH3579">
            <v>0</v>
          </cell>
          <cell r="BJ3579" t="e">
            <v>#N/A</v>
          </cell>
          <cell r="BL3579">
            <v>0</v>
          </cell>
          <cell r="BM3579">
            <v>0</v>
          </cell>
          <cell r="BO3579" t="e">
            <v>#N/A</v>
          </cell>
          <cell r="BQ3579">
            <v>0</v>
          </cell>
          <cell r="BR3579">
            <v>0</v>
          </cell>
          <cell r="BT3579" t="e">
            <v>#N/A</v>
          </cell>
          <cell r="BV3579">
            <v>0</v>
          </cell>
          <cell r="BW3579">
            <v>0</v>
          </cell>
          <cell r="CW3579">
            <v>0</v>
          </cell>
          <cell r="CX3579" t="e">
            <v>#N/A</v>
          </cell>
          <cell r="CY3579">
            <v>0</v>
          </cell>
          <cell r="DA3579">
            <v>0</v>
          </cell>
          <cell r="DG3579">
            <v>0</v>
          </cell>
        </row>
        <row r="3580">
          <cell r="Q3580">
            <v>8017</v>
          </cell>
          <cell r="R3580" t="str">
            <v>REPCS-H型継手工</v>
          </cell>
          <cell r="S3580" t="str">
            <v>250A</v>
          </cell>
          <cell r="U3580" t="str">
            <v>口</v>
          </cell>
          <cell r="V3580">
            <v>3162</v>
          </cell>
          <cell r="W3580" t="str">
            <v>R6見積歩掛</v>
          </cell>
          <cell r="X3580" t="str">
            <v>振れ止め、防護工含まず</v>
          </cell>
          <cell r="Y3580">
            <v>10</v>
          </cell>
          <cell r="Z3580">
            <v>15</v>
          </cell>
          <cell r="AA3580" t="str">
            <v>配管工</v>
          </cell>
          <cell r="AB3580">
            <v>0.6</v>
          </cell>
          <cell r="AC3580">
            <v>27405</v>
          </cell>
          <cell r="AD3580">
            <v>16443</v>
          </cell>
          <cell r="AE3580">
            <v>2</v>
          </cell>
          <cell r="AF3580" t="str">
            <v>普通作業員</v>
          </cell>
          <cell r="AG3580">
            <v>0.6</v>
          </cell>
          <cell r="AH3580">
            <v>25305</v>
          </cell>
          <cell r="AI3580">
            <v>15183</v>
          </cell>
          <cell r="AK3580" t="e">
            <v>#N/A</v>
          </cell>
          <cell r="AM3580">
            <v>0</v>
          </cell>
          <cell r="AN3580">
            <v>0</v>
          </cell>
          <cell r="AP3580" t="e">
            <v>#N/A</v>
          </cell>
          <cell r="AR3580">
            <v>0</v>
          </cell>
          <cell r="AS3580">
            <v>0</v>
          </cell>
          <cell r="AU3580" t="e">
            <v>#N/A</v>
          </cell>
          <cell r="AW3580">
            <v>0</v>
          </cell>
          <cell r="AX3580">
            <v>0</v>
          </cell>
          <cell r="AZ3580" t="e">
            <v>#N/A</v>
          </cell>
          <cell r="BB3580">
            <v>0</v>
          </cell>
          <cell r="BC3580">
            <v>0</v>
          </cell>
          <cell r="BE3580" t="e">
            <v>#N/A</v>
          </cell>
          <cell r="BG3580">
            <v>0</v>
          </cell>
          <cell r="BH3580">
            <v>0</v>
          </cell>
          <cell r="BJ3580" t="e">
            <v>#N/A</v>
          </cell>
          <cell r="BL3580">
            <v>0</v>
          </cell>
          <cell r="BM3580">
            <v>0</v>
          </cell>
          <cell r="BO3580" t="e">
            <v>#N/A</v>
          </cell>
          <cell r="BQ3580">
            <v>0</v>
          </cell>
          <cell r="BR3580">
            <v>0</v>
          </cell>
          <cell r="BT3580" t="e">
            <v>#N/A</v>
          </cell>
          <cell r="BV3580">
            <v>0</v>
          </cell>
          <cell r="BW3580">
            <v>0</v>
          </cell>
          <cell r="CW3580">
            <v>0</v>
          </cell>
          <cell r="CX3580" t="e">
            <v>#N/A</v>
          </cell>
          <cell r="CY3580">
            <v>0</v>
          </cell>
          <cell r="DA3580">
            <v>0</v>
          </cell>
          <cell r="DG3580">
            <v>0</v>
          </cell>
        </row>
        <row r="3581">
          <cell r="Q3581">
            <v>8018</v>
          </cell>
          <cell r="R3581" t="str">
            <v>REPCS-H型継手工</v>
          </cell>
          <cell r="S3581" t="str">
            <v>300A</v>
          </cell>
          <cell r="U3581" t="str">
            <v>口</v>
          </cell>
          <cell r="V3581">
            <v>3162</v>
          </cell>
          <cell r="W3581" t="str">
            <v>R6見積歩掛</v>
          </cell>
          <cell r="X3581" t="str">
            <v>振れ止め、防護工含まず</v>
          </cell>
          <cell r="Y3581">
            <v>10</v>
          </cell>
          <cell r="Z3581">
            <v>15</v>
          </cell>
          <cell r="AA3581" t="str">
            <v>配管工</v>
          </cell>
          <cell r="AB3581">
            <v>0.6</v>
          </cell>
          <cell r="AC3581">
            <v>27405</v>
          </cell>
          <cell r="AD3581">
            <v>16443</v>
          </cell>
          <cell r="AE3581">
            <v>2</v>
          </cell>
          <cell r="AF3581" t="str">
            <v>普通作業員</v>
          </cell>
          <cell r="AG3581">
            <v>0.6</v>
          </cell>
          <cell r="AH3581">
            <v>25305</v>
          </cell>
          <cell r="AI3581">
            <v>15183</v>
          </cell>
          <cell r="AK3581" t="e">
            <v>#N/A</v>
          </cell>
          <cell r="AM3581">
            <v>0</v>
          </cell>
          <cell r="AN3581">
            <v>0</v>
          </cell>
          <cell r="AP3581" t="e">
            <v>#N/A</v>
          </cell>
          <cell r="AR3581">
            <v>0</v>
          </cell>
          <cell r="AS3581">
            <v>0</v>
          </cell>
          <cell r="AU3581" t="e">
            <v>#N/A</v>
          </cell>
          <cell r="AW3581">
            <v>0</v>
          </cell>
          <cell r="AX3581">
            <v>0</v>
          </cell>
          <cell r="AZ3581" t="e">
            <v>#N/A</v>
          </cell>
          <cell r="BB3581">
            <v>0</v>
          </cell>
          <cell r="BC3581">
            <v>0</v>
          </cell>
          <cell r="BE3581" t="e">
            <v>#N/A</v>
          </cell>
          <cell r="BG3581">
            <v>0</v>
          </cell>
          <cell r="BH3581">
            <v>0</v>
          </cell>
          <cell r="BJ3581" t="e">
            <v>#N/A</v>
          </cell>
          <cell r="BL3581">
            <v>0</v>
          </cell>
          <cell r="BM3581">
            <v>0</v>
          </cell>
          <cell r="BO3581" t="e">
            <v>#N/A</v>
          </cell>
          <cell r="BQ3581">
            <v>0</v>
          </cell>
          <cell r="BR3581">
            <v>0</v>
          </cell>
          <cell r="BT3581" t="e">
            <v>#N/A</v>
          </cell>
          <cell r="BV3581">
            <v>0</v>
          </cell>
          <cell r="BW3581">
            <v>0</v>
          </cell>
          <cell r="CW3581">
            <v>0</v>
          </cell>
          <cell r="CX3581" t="e">
            <v>#N/A</v>
          </cell>
          <cell r="CY3581">
            <v>0</v>
          </cell>
          <cell r="DA3581">
            <v>0</v>
          </cell>
          <cell r="DG3581">
            <v>0</v>
          </cell>
        </row>
        <row r="3582">
          <cell r="Q3582">
            <v>8019</v>
          </cell>
          <cell r="R3582" t="str">
            <v>REPCS-H型継手工</v>
          </cell>
          <cell r="S3582" t="str">
            <v>400A</v>
          </cell>
          <cell r="U3582" t="str">
            <v>口</v>
          </cell>
          <cell r="V3582">
            <v>5323</v>
          </cell>
          <cell r="W3582" t="str">
            <v>R6見積歩掛</v>
          </cell>
          <cell r="X3582" t="str">
            <v>振れ止め、防護工含まず</v>
          </cell>
          <cell r="Y3582">
            <v>10</v>
          </cell>
          <cell r="Z3582">
            <v>15</v>
          </cell>
          <cell r="AA3582" t="str">
            <v>配管工</v>
          </cell>
          <cell r="AB3582">
            <v>1</v>
          </cell>
          <cell r="AC3582">
            <v>27405</v>
          </cell>
          <cell r="AD3582">
            <v>27405</v>
          </cell>
          <cell r="AE3582">
            <v>2</v>
          </cell>
          <cell r="AF3582" t="str">
            <v>普通作業員</v>
          </cell>
          <cell r="AG3582">
            <v>1</v>
          </cell>
          <cell r="AH3582">
            <v>25305</v>
          </cell>
          <cell r="AI3582">
            <v>25305</v>
          </cell>
          <cell r="AJ3582">
            <v>202</v>
          </cell>
          <cell r="AK3582" t="str">
            <v>雑材料</v>
          </cell>
          <cell r="AL3582">
            <v>1</v>
          </cell>
          <cell r="AM3582">
            <v>52710</v>
          </cell>
          <cell r="AN3582">
            <v>527.1</v>
          </cell>
          <cell r="AP3582" t="e">
            <v>#N/A</v>
          </cell>
          <cell r="AR3582">
            <v>0</v>
          </cell>
          <cell r="AS3582">
            <v>0</v>
          </cell>
          <cell r="AU3582" t="e">
            <v>#N/A</v>
          </cell>
          <cell r="AW3582">
            <v>0</v>
          </cell>
          <cell r="AX3582">
            <v>0</v>
          </cell>
          <cell r="AZ3582" t="e">
            <v>#N/A</v>
          </cell>
          <cell r="BB3582">
            <v>0</v>
          </cell>
          <cell r="BC3582">
            <v>0</v>
          </cell>
          <cell r="BE3582" t="e">
            <v>#N/A</v>
          </cell>
          <cell r="BG3582">
            <v>0</v>
          </cell>
          <cell r="BH3582">
            <v>0</v>
          </cell>
          <cell r="BJ3582" t="e">
            <v>#N/A</v>
          </cell>
          <cell r="BL3582">
            <v>0</v>
          </cell>
          <cell r="BM3582">
            <v>0</v>
          </cell>
          <cell r="BO3582" t="e">
            <v>#N/A</v>
          </cell>
          <cell r="BQ3582">
            <v>0</v>
          </cell>
          <cell r="BR3582">
            <v>0</v>
          </cell>
          <cell r="BT3582" t="e">
            <v>#N/A</v>
          </cell>
          <cell r="BV3582">
            <v>0</v>
          </cell>
          <cell r="BW3582">
            <v>0</v>
          </cell>
          <cell r="CW3582">
            <v>0</v>
          </cell>
          <cell r="CX3582" t="e">
            <v>#N/A</v>
          </cell>
          <cell r="CY3582">
            <v>0</v>
          </cell>
          <cell r="DA3582">
            <v>0</v>
          </cell>
          <cell r="DG3582">
            <v>0</v>
          </cell>
        </row>
        <row r="3583">
          <cell r="Q3583">
            <v>8020</v>
          </cell>
          <cell r="R3583" t="str">
            <v>仮設ﾊﾞﾙﾌﾞ設置工(H型)</v>
          </cell>
          <cell r="S3583" t="str">
            <v>50A</v>
          </cell>
          <cell r="U3583" t="str">
            <v>基</v>
          </cell>
          <cell r="V3583">
            <v>1560</v>
          </cell>
          <cell r="W3583" t="str">
            <v>R6見積歩掛</v>
          </cell>
          <cell r="X3583" t="str">
            <v>継手工含まず</v>
          </cell>
          <cell r="Y3583">
            <v>1</v>
          </cell>
          <cell r="Z3583">
            <v>15</v>
          </cell>
          <cell r="AA3583" t="str">
            <v>配管工</v>
          </cell>
          <cell r="AB3583">
            <v>0.02</v>
          </cell>
          <cell r="AC3583">
            <v>27405</v>
          </cell>
          <cell r="AD3583">
            <v>548.1</v>
          </cell>
          <cell r="AE3583">
            <v>2</v>
          </cell>
          <cell r="AF3583" t="str">
            <v>普通作業員</v>
          </cell>
          <cell r="AG3583">
            <v>0.04</v>
          </cell>
          <cell r="AH3583">
            <v>25305</v>
          </cell>
          <cell r="AI3583">
            <v>1012.2</v>
          </cell>
          <cell r="AK3583" t="e">
            <v>#N/A</v>
          </cell>
          <cell r="AM3583">
            <v>0</v>
          </cell>
          <cell r="AN3583">
            <v>0</v>
          </cell>
          <cell r="AP3583" t="e">
            <v>#N/A</v>
          </cell>
          <cell r="AR3583">
            <v>0</v>
          </cell>
          <cell r="AS3583">
            <v>0</v>
          </cell>
          <cell r="AU3583" t="e">
            <v>#N/A</v>
          </cell>
          <cell r="AW3583">
            <v>0</v>
          </cell>
          <cell r="AX3583">
            <v>0</v>
          </cell>
          <cell r="AZ3583" t="e">
            <v>#N/A</v>
          </cell>
          <cell r="BB3583">
            <v>0</v>
          </cell>
          <cell r="BC3583">
            <v>0</v>
          </cell>
          <cell r="BE3583" t="e">
            <v>#N/A</v>
          </cell>
          <cell r="BG3583">
            <v>0</v>
          </cell>
          <cell r="BH3583">
            <v>0</v>
          </cell>
          <cell r="BJ3583" t="e">
            <v>#N/A</v>
          </cell>
          <cell r="BL3583">
            <v>0</v>
          </cell>
          <cell r="BM3583">
            <v>0</v>
          </cell>
          <cell r="BO3583" t="e">
            <v>#N/A</v>
          </cell>
          <cell r="BQ3583">
            <v>0</v>
          </cell>
          <cell r="BR3583">
            <v>0</v>
          </cell>
          <cell r="BT3583" t="e">
            <v>#N/A</v>
          </cell>
          <cell r="BV3583">
            <v>0</v>
          </cell>
          <cell r="BW3583">
            <v>0</v>
          </cell>
          <cell r="CW3583">
            <v>0</v>
          </cell>
          <cell r="CX3583" t="e">
            <v>#N/A</v>
          </cell>
          <cell r="CY3583">
            <v>0</v>
          </cell>
          <cell r="DA3583">
            <v>0</v>
          </cell>
          <cell r="DG3583">
            <v>0</v>
          </cell>
        </row>
        <row r="3584">
          <cell r="Q3584">
            <v>8021</v>
          </cell>
          <cell r="R3584" t="str">
            <v>仮設ﾊﾞﾙﾌﾞ設置工(H型)</v>
          </cell>
          <cell r="S3584" t="str">
            <v>80A</v>
          </cell>
          <cell r="U3584" t="str">
            <v>基</v>
          </cell>
          <cell r="V3584">
            <v>2614</v>
          </cell>
          <cell r="W3584" t="str">
            <v>R6見積歩掛</v>
          </cell>
          <cell r="X3584" t="str">
            <v>継手工含まず</v>
          </cell>
          <cell r="Y3584">
            <v>1</v>
          </cell>
          <cell r="Z3584">
            <v>15</v>
          </cell>
          <cell r="AA3584" t="str">
            <v>配管工</v>
          </cell>
          <cell r="AB3584">
            <v>0.04</v>
          </cell>
          <cell r="AC3584">
            <v>27405</v>
          </cell>
          <cell r="AD3584">
            <v>1096.2</v>
          </cell>
          <cell r="AE3584">
            <v>2</v>
          </cell>
          <cell r="AF3584" t="str">
            <v>普通作業員</v>
          </cell>
          <cell r="AG3584">
            <v>0.06</v>
          </cell>
          <cell r="AH3584">
            <v>25305</v>
          </cell>
          <cell r="AI3584">
            <v>1518.3</v>
          </cell>
          <cell r="AK3584" t="e">
            <v>#N/A</v>
          </cell>
          <cell r="AM3584">
            <v>0</v>
          </cell>
          <cell r="AN3584">
            <v>0</v>
          </cell>
          <cell r="AP3584" t="e">
            <v>#N/A</v>
          </cell>
          <cell r="AR3584">
            <v>0</v>
          </cell>
          <cell r="AS3584">
            <v>0</v>
          </cell>
          <cell r="AU3584" t="e">
            <v>#N/A</v>
          </cell>
          <cell r="AW3584">
            <v>0</v>
          </cell>
          <cell r="AX3584">
            <v>0</v>
          </cell>
          <cell r="AZ3584" t="e">
            <v>#N/A</v>
          </cell>
          <cell r="BB3584">
            <v>0</v>
          </cell>
          <cell r="BC3584">
            <v>0</v>
          </cell>
          <cell r="BE3584" t="e">
            <v>#N/A</v>
          </cell>
          <cell r="BG3584">
            <v>0</v>
          </cell>
          <cell r="BH3584">
            <v>0</v>
          </cell>
          <cell r="BJ3584" t="e">
            <v>#N/A</v>
          </cell>
          <cell r="BL3584">
            <v>0</v>
          </cell>
          <cell r="BM3584">
            <v>0</v>
          </cell>
          <cell r="BO3584" t="e">
            <v>#N/A</v>
          </cell>
          <cell r="BQ3584">
            <v>0</v>
          </cell>
          <cell r="BR3584">
            <v>0</v>
          </cell>
          <cell r="BT3584" t="e">
            <v>#N/A</v>
          </cell>
          <cell r="BV3584">
            <v>0</v>
          </cell>
          <cell r="BW3584">
            <v>0</v>
          </cell>
          <cell r="CW3584">
            <v>0</v>
          </cell>
          <cell r="CX3584" t="e">
            <v>#N/A</v>
          </cell>
          <cell r="CY3584">
            <v>0</v>
          </cell>
          <cell r="DA3584">
            <v>0</v>
          </cell>
          <cell r="DG3584">
            <v>0</v>
          </cell>
        </row>
        <row r="3585">
          <cell r="Q3585">
            <v>8022</v>
          </cell>
          <cell r="R3585" t="str">
            <v>仮設ﾊﾞﾙﾌﾞ設置工(H型)</v>
          </cell>
          <cell r="S3585" t="str">
            <v>100A</v>
          </cell>
          <cell r="U3585" t="str">
            <v>基</v>
          </cell>
          <cell r="V3585">
            <v>3668</v>
          </cell>
          <cell r="W3585" t="str">
            <v>R6見積歩掛</v>
          </cell>
          <cell r="X3585" t="str">
            <v>継手工含まず</v>
          </cell>
          <cell r="Y3585">
            <v>1</v>
          </cell>
          <cell r="Z3585">
            <v>15</v>
          </cell>
          <cell r="AA3585" t="str">
            <v>配管工</v>
          </cell>
          <cell r="AB3585">
            <v>0.06</v>
          </cell>
          <cell r="AC3585">
            <v>27405</v>
          </cell>
          <cell r="AD3585">
            <v>1644.3</v>
          </cell>
          <cell r="AE3585">
            <v>2</v>
          </cell>
          <cell r="AF3585" t="str">
            <v>普通作業員</v>
          </cell>
          <cell r="AG3585">
            <v>0.08</v>
          </cell>
          <cell r="AH3585">
            <v>25305</v>
          </cell>
          <cell r="AI3585">
            <v>2024.4</v>
          </cell>
          <cell r="AK3585" t="e">
            <v>#N/A</v>
          </cell>
          <cell r="AM3585">
            <v>0</v>
          </cell>
          <cell r="AN3585">
            <v>0</v>
          </cell>
          <cell r="AP3585" t="e">
            <v>#N/A</v>
          </cell>
          <cell r="AR3585">
            <v>0</v>
          </cell>
          <cell r="AS3585">
            <v>0</v>
          </cell>
          <cell r="AU3585" t="e">
            <v>#N/A</v>
          </cell>
          <cell r="AW3585">
            <v>0</v>
          </cell>
          <cell r="AX3585">
            <v>0</v>
          </cell>
          <cell r="AZ3585" t="e">
            <v>#N/A</v>
          </cell>
          <cell r="BB3585">
            <v>0</v>
          </cell>
          <cell r="BC3585">
            <v>0</v>
          </cell>
          <cell r="BE3585" t="e">
            <v>#N/A</v>
          </cell>
          <cell r="BG3585">
            <v>0</v>
          </cell>
          <cell r="BH3585">
            <v>0</v>
          </cell>
          <cell r="BJ3585" t="e">
            <v>#N/A</v>
          </cell>
          <cell r="BL3585">
            <v>0</v>
          </cell>
          <cell r="BM3585">
            <v>0</v>
          </cell>
          <cell r="BO3585" t="e">
            <v>#N/A</v>
          </cell>
          <cell r="BQ3585">
            <v>0</v>
          </cell>
          <cell r="BR3585">
            <v>0</v>
          </cell>
          <cell r="BT3585" t="e">
            <v>#N/A</v>
          </cell>
          <cell r="BV3585">
            <v>0</v>
          </cell>
          <cell r="BW3585">
            <v>0</v>
          </cell>
          <cell r="CW3585">
            <v>0</v>
          </cell>
          <cell r="CX3585" t="e">
            <v>#N/A</v>
          </cell>
          <cell r="CY3585">
            <v>0</v>
          </cell>
          <cell r="DA3585">
            <v>0</v>
          </cell>
          <cell r="DG3585">
            <v>0</v>
          </cell>
        </row>
        <row r="3586">
          <cell r="Q3586">
            <v>8023</v>
          </cell>
          <cell r="R3586" t="str">
            <v>仮設ﾊﾞﾙﾌﾞ設置工(H型)</v>
          </cell>
          <cell r="S3586" t="str">
            <v>150A</v>
          </cell>
          <cell r="U3586" t="str">
            <v>基</v>
          </cell>
          <cell r="V3586">
            <v>5777</v>
          </cell>
          <cell r="W3586" t="str">
            <v>R6見積歩掛</v>
          </cell>
          <cell r="X3586" t="str">
            <v>継手工含まず</v>
          </cell>
          <cell r="Y3586">
            <v>1</v>
          </cell>
          <cell r="Z3586">
            <v>15</v>
          </cell>
          <cell r="AA3586" t="str">
            <v>配管工</v>
          </cell>
          <cell r="AB3586">
            <v>0.1</v>
          </cell>
          <cell r="AC3586">
            <v>27405</v>
          </cell>
          <cell r="AD3586">
            <v>2740.5</v>
          </cell>
          <cell r="AE3586">
            <v>2</v>
          </cell>
          <cell r="AF3586" t="str">
            <v>普通作業員</v>
          </cell>
          <cell r="AG3586">
            <v>0.12</v>
          </cell>
          <cell r="AH3586">
            <v>25305</v>
          </cell>
          <cell r="AI3586">
            <v>3036.6</v>
          </cell>
          <cell r="AK3586" t="e">
            <v>#N/A</v>
          </cell>
          <cell r="AM3586">
            <v>0</v>
          </cell>
          <cell r="AN3586">
            <v>0</v>
          </cell>
          <cell r="AP3586" t="e">
            <v>#N/A</v>
          </cell>
          <cell r="AR3586">
            <v>0</v>
          </cell>
          <cell r="AS3586">
            <v>0</v>
          </cell>
          <cell r="AU3586" t="e">
            <v>#N/A</v>
          </cell>
          <cell r="AW3586">
            <v>0</v>
          </cell>
          <cell r="AX3586">
            <v>0</v>
          </cell>
          <cell r="AZ3586" t="e">
            <v>#N/A</v>
          </cell>
          <cell r="BB3586">
            <v>0</v>
          </cell>
          <cell r="BC3586">
            <v>0</v>
          </cell>
          <cell r="BE3586" t="e">
            <v>#N/A</v>
          </cell>
          <cell r="BG3586">
            <v>0</v>
          </cell>
          <cell r="BH3586">
            <v>0</v>
          </cell>
          <cell r="BJ3586" t="e">
            <v>#N/A</v>
          </cell>
          <cell r="BL3586">
            <v>0</v>
          </cell>
          <cell r="BM3586">
            <v>0</v>
          </cell>
          <cell r="BO3586" t="e">
            <v>#N/A</v>
          </cell>
          <cell r="BQ3586">
            <v>0</v>
          </cell>
          <cell r="BR3586">
            <v>0</v>
          </cell>
          <cell r="BT3586" t="e">
            <v>#N/A</v>
          </cell>
          <cell r="BV3586">
            <v>0</v>
          </cell>
          <cell r="BW3586">
            <v>0</v>
          </cell>
          <cell r="CW3586">
            <v>0</v>
          </cell>
          <cell r="CX3586" t="e">
            <v>#N/A</v>
          </cell>
          <cell r="CY3586">
            <v>0</v>
          </cell>
          <cell r="DA3586">
            <v>0</v>
          </cell>
          <cell r="DG3586">
            <v>0</v>
          </cell>
        </row>
        <row r="3587">
          <cell r="Q3587">
            <v>8024</v>
          </cell>
          <cell r="R3587" t="str">
            <v>仮設ﾊﾞﾙﾌﾞ設置工(H型)</v>
          </cell>
          <cell r="S3587" t="str">
            <v>200A</v>
          </cell>
          <cell r="U3587" t="str">
            <v>基</v>
          </cell>
          <cell r="V3587">
            <v>6831</v>
          </cell>
          <cell r="W3587" t="str">
            <v>R6見積歩掛</v>
          </cell>
          <cell r="X3587" t="str">
            <v>継手工含まず</v>
          </cell>
          <cell r="Y3587">
            <v>1</v>
          </cell>
          <cell r="Z3587">
            <v>15</v>
          </cell>
          <cell r="AA3587" t="str">
            <v>配管工</v>
          </cell>
          <cell r="AB3587">
            <v>0.12</v>
          </cell>
          <cell r="AC3587">
            <v>27405</v>
          </cell>
          <cell r="AD3587">
            <v>3288.6</v>
          </cell>
          <cell r="AE3587">
            <v>2</v>
          </cell>
          <cell r="AF3587" t="str">
            <v>普通作業員</v>
          </cell>
          <cell r="AG3587">
            <v>0.14000000000000001</v>
          </cell>
          <cell r="AH3587">
            <v>25305</v>
          </cell>
          <cell r="AI3587">
            <v>3542.7</v>
          </cell>
          <cell r="AK3587" t="e">
            <v>#N/A</v>
          </cell>
          <cell r="AM3587">
            <v>0</v>
          </cell>
          <cell r="AN3587">
            <v>0</v>
          </cell>
          <cell r="AP3587" t="e">
            <v>#N/A</v>
          </cell>
          <cell r="AR3587">
            <v>0</v>
          </cell>
          <cell r="AS3587">
            <v>0</v>
          </cell>
          <cell r="AU3587" t="e">
            <v>#N/A</v>
          </cell>
          <cell r="AW3587">
            <v>0</v>
          </cell>
          <cell r="AX3587">
            <v>0</v>
          </cell>
          <cell r="AZ3587" t="e">
            <v>#N/A</v>
          </cell>
          <cell r="BB3587">
            <v>0</v>
          </cell>
          <cell r="BC3587">
            <v>0</v>
          </cell>
          <cell r="BE3587" t="e">
            <v>#N/A</v>
          </cell>
          <cell r="BG3587">
            <v>0</v>
          </cell>
          <cell r="BH3587">
            <v>0</v>
          </cell>
          <cell r="BJ3587" t="e">
            <v>#N/A</v>
          </cell>
          <cell r="BL3587">
            <v>0</v>
          </cell>
          <cell r="BM3587">
            <v>0</v>
          </cell>
          <cell r="BO3587" t="e">
            <v>#N/A</v>
          </cell>
          <cell r="BQ3587">
            <v>0</v>
          </cell>
          <cell r="BR3587">
            <v>0</v>
          </cell>
          <cell r="BT3587" t="e">
            <v>#N/A</v>
          </cell>
          <cell r="BV3587">
            <v>0</v>
          </cell>
          <cell r="BW3587">
            <v>0</v>
          </cell>
          <cell r="CW3587">
            <v>0</v>
          </cell>
          <cell r="CX3587" t="e">
            <v>#N/A</v>
          </cell>
          <cell r="CY3587">
            <v>0</v>
          </cell>
          <cell r="DA3587">
            <v>0</v>
          </cell>
          <cell r="DG3587">
            <v>0</v>
          </cell>
        </row>
        <row r="3588">
          <cell r="Q3588">
            <v>8025</v>
          </cell>
          <cell r="R3588" t="str">
            <v>仮設ﾊﾞﾙﾌﾞ設置工(H型)</v>
          </cell>
          <cell r="S3588" t="str">
            <v>250A</v>
          </cell>
          <cell r="U3588" t="str">
            <v>基</v>
          </cell>
          <cell r="V3588">
            <v>9192</v>
          </cell>
          <cell r="W3588" t="str">
            <v>R6見積歩掛</v>
          </cell>
          <cell r="X3588" t="str">
            <v>継手工含まず</v>
          </cell>
          <cell r="Y3588">
            <v>1</v>
          </cell>
          <cell r="Z3588">
            <v>15</v>
          </cell>
          <cell r="AA3588" t="str">
            <v>配管工</v>
          </cell>
          <cell r="AB3588">
            <v>0.16</v>
          </cell>
          <cell r="AC3588">
            <v>27405</v>
          </cell>
          <cell r="AD3588">
            <v>4384.8</v>
          </cell>
          <cell r="AE3588">
            <v>2</v>
          </cell>
          <cell r="AF3588" t="str">
            <v>普通作業員</v>
          </cell>
          <cell r="AG3588">
            <v>0.19</v>
          </cell>
          <cell r="AH3588">
            <v>25305</v>
          </cell>
          <cell r="AI3588">
            <v>4807.95</v>
          </cell>
          <cell r="AK3588" t="e">
            <v>#N/A</v>
          </cell>
          <cell r="AM3588">
            <v>0</v>
          </cell>
          <cell r="AN3588">
            <v>0</v>
          </cell>
          <cell r="AP3588" t="e">
            <v>#N/A</v>
          </cell>
          <cell r="AR3588">
            <v>0</v>
          </cell>
          <cell r="AS3588">
            <v>0</v>
          </cell>
          <cell r="AU3588" t="e">
            <v>#N/A</v>
          </cell>
          <cell r="AW3588">
            <v>0</v>
          </cell>
          <cell r="AX3588">
            <v>0</v>
          </cell>
          <cell r="AZ3588" t="e">
            <v>#N/A</v>
          </cell>
          <cell r="BB3588">
            <v>0</v>
          </cell>
          <cell r="BC3588">
            <v>0</v>
          </cell>
          <cell r="BE3588" t="e">
            <v>#N/A</v>
          </cell>
          <cell r="BG3588">
            <v>0</v>
          </cell>
          <cell r="BH3588">
            <v>0</v>
          </cell>
          <cell r="BJ3588" t="e">
            <v>#N/A</v>
          </cell>
          <cell r="BL3588">
            <v>0</v>
          </cell>
          <cell r="BM3588">
            <v>0</v>
          </cell>
          <cell r="BO3588" t="e">
            <v>#N/A</v>
          </cell>
          <cell r="BQ3588">
            <v>0</v>
          </cell>
          <cell r="BR3588">
            <v>0</v>
          </cell>
          <cell r="BT3588" t="e">
            <v>#N/A</v>
          </cell>
          <cell r="BV3588">
            <v>0</v>
          </cell>
          <cell r="BW3588">
            <v>0</v>
          </cell>
          <cell r="CW3588">
            <v>0</v>
          </cell>
          <cell r="CX3588" t="e">
            <v>#N/A</v>
          </cell>
          <cell r="CY3588">
            <v>0</v>
          </cell>
          <cell r="DA3588">
            <v>0</v>
          </cell>
          <cell r="DG3588">
            <v>0</v>
          </cell>
        </row>
        <row r="3589">
          <cell r="Q3589">
            <v>8026</v>
          </cell>
          <cell r="R3589" t="str">
            <v>仮設ﾊﾞﾙﾌﾞ設置工(H型)</v>
          </cell>
          <cell r="S3589" t="str">
            <v>300A</v>
          </cell>
          <cell r="U3589" t="str">
            <v>基</v>
          </cell>
          <cell r="V3589">
            <v>11554</v>
          </cell>
          <cell r="W3589" t="str">
            <v>R6見積歩掛</v>
          </cell>
          <cell r="X3589" t="str">
            <v>継手工含まず</v>
          </cell>
          <cell r="Y3589">
            <v>1</v>
          </cell>
          <cell r="Z3589">
            <v>15</v>
          </cell>
          <cell r="AA3589" t="str">
            <v>配管工</v>
          </cell>
          <cell r="AB3589">
            <v>0.2</v>
          </cell>
          <cell r="AC3589">
            <v>27405</v>
          </cell>
          <cell r="AD3589">
            <v>5481</v>
          </cell>
          <cell r="AE3589">
            <v>2</v>
          </cell>
          <cell r="AF3589" t="str">
            <v>普通作業員</v>
          </cell>
          <cell r="AG3589">
            <v>0.24</v>
          </cell>
          <cell r="AH3589">
            <v>25305</v>
          </cell>
          <cell r="AI3589">
            <v>6073.2</v>
          </cell>
          <cell r="AK3589" t="e">
            <v>#N/A</v>
          </cell>
          <cell r="AM3589">
            <v>0</v>
          </cell>
          <cell r="AN3589">
            <v>0</v>
          </cell>
          <cell r="AP3589" t="e">
            <v>#N/A</v>
          </cell>
          <cell r="AR3589">
            <v>0</v>
          </cell>
          <cell r="AS3589">
            <v>0</v>
          </cell>
          <cell r="AU3589" t="e">
            <v>#N/A</v>
          </cell>
          <cell r="AW3589">
            <v>0</v>
          </cell>
          <cell r="AX3589">
            <v>0</v>
          </cell>
          <cell r="AZ3589" t="e">
            <v>#N/A</v>
          </cell>
          <cell r="BB3589">
            <v>0</v>
          </cell>
          <cell r="BC3589">
            <v>0</v>
          </cell>
          <cell r="BE3589" t="e">
            <v>#N/A</v>
          </cell>
          <cell r="BG3589">
            <v>0</v>
          </cell>
          <cell r="BH3589">
            <v>0</v>
          </cell>
          <cell r="BJ3589" t="e">
            <v>#N/A</v>
          </cell>
          <cell r="BL3589">
            <v>0</v>
          </cell>
          <cell r="BM3589">
            <v>0</v>
          </cell>
          <cell r="BO3589" t="e">
            <v>#N/A</v>
          </cell>
          <cell r="BQ3589">
            <v>0</v>
          </cell>
          <cell r="BR3589">
            <v>0</v>
          </cell>
          <cell r="BT3589" t="e">
            <v>#N/A</v>
          </cell>
          <cell r="BV3589">
            <v>0</v>
          </cell>
          <cell r="BW3589">
            <v>0</v>
          </cell>
          <cell r="CW3589">
            <v>0</v>
          </cell>
          <cell r="CX3589" t="e">
            <v>#N/A</v>
          </cell>
          <cell r="CY3589">
            <v>0</v>
          </cell>
          <cell r="DA3589">
            <v>0</v>
          </cell>
          <cell r="DG3589">
            <v>0</v>
          </cell>
        </row>
        <row r="3590">
          <cell r="Q3590">
            <v>8027</v>
          </cell>
          <cell r="R3590" t="str">
            <v>仮設ﾊﾞﾙﾌﾞ設置工(H型)</v>
          </cell>
          <cell r="S3590" t="str">
            <v>400A</v>
          </cell>
          <cell r="U3590" t="str">
            <v>基</v>
          </cell>
          <cell r="V3590">
            <v>57773</v>
          </cell>
          <cell r="W3590" t="str">
            <v>R6見積歩掛</v>
          </cell>
          <cell r="X3590" t="str">
            <v>ﾌﾗﾝｼﾞ継手工(2口)含む</v>
          </cell>
          <cell r="Y3590">
            <v>1</v>
          </cell>
          <cell r="Z3590">
            <v>15</v>
          </cell>
          <cell r="AA3590" t="str">
            <v>配管工</v>
          </cell>
          <cell r="AB3590">
            <v>0.76</v>
          </cell>
          <cell r="AC3590">
            <v>27405</v>
          </cell>
          <cell r="AD3590">
            <v>20827.8</v>
          </cell>
          <cell r="AE3590">
            <v>2</v>
          </cell>
          <cell r="AF3590" t="str">
            <v>普通作業員</v>
          </cell>
          <cell r="AG3590">
            <v>1.46</v>
          </cell>
          <cell r="AH3590">
            <v>25305</v>
          </cell>
          <cell r="AI3590">
            <v>36945.300000000003</v>
          </cell>
          <cell r="AK3590" t="e">
            <v>#N/A</v>
          </cell>
          <cell r="AM3590">
            <v>0</v>
          </cell>
          <cell r="AN3590">
            <v>0</v>
          </cell>
          <cell r="AP3590" t="e">
            <v>#N/A</v>
          </cell>
          <cell r="AR3590">
            <v>0</v>
          </cell>
          <cell r="AS3590">
            <v>0</v>
          </cell>
          <cell r="AU3590" t="e">
            <v>#N/A</v>
          </cell>
          <cell r="AW3590">
            <v>0</v>
          </cell>
          <cell r="AX3590">
            <v>0</v>
          </cell>
          <cell r="AZ3590" t="e">
            <v>#N/A</v>
          </cell>
          <cell r="BB3590">
            <v>0</v>
          </cell>
          <cell r="BC3590">
            <v>0</v>
          </cell>
          <cell r="BE3590" t="e">
            <v>#N/A</v>
          </cell>
          <cell r="BG3590">
            <v>0</v>
          </cell>
          <cell r="BH3590">
            <v>0</v>
          </cell>
          <cell r="BJ3590" t="e">
            <v>#N/A</v>
          </cell>
          <cell r="BL3590">
            <v>0</v>
          </cell>
          <cell r="BM3590">
            <v>0</v>
          </cell>
          <cell r="BO3590" t="e">
            <v>#N/A</v>
          </cell>
          <cell r="BQ3590">
            <v>0</v>
          </cell>
          <cell r="BR3590">
            <v>0</v>
          </cell>
          <cell r="BT3590" t="e">
            <v>#N/A</v>
          </cell>
          <cell r="BV3590">
            <v>0</v>
          </cell>
          <cell r="BW3590">
            <v>0</v>
          </cell>
          <cell r="CW3590">
            <v>0</v>
          </cell>
          <cell r="CX3590" t="e">
            <v>#N/A</v>
          </cell>
          <cell r="CY3590">
            <v>0</v>
          </cell>
          <cell r="DA3590">
            <v>0</v>
          </cell>
          <cell r="DG3590">
            <v>0</v>
          </cell>
        </row>
        <row r="3591">
          <cell r="Q3591">
            <v>8028</v>
          </cell>
          <cell r="R3591" t="str">
            <v>取出し短管設置工(H型)</v>
          </cell>
          <cell r="S3591" t="str">
            <v>50A</v>
          </cell>
          <cell r="U3591" t="str">
            <v>基</v>
          </cell>
          <cell r="V3591">
            <v>3518</v>
          </cell>
          <cell r="W3591" t="str">
            <v>R6見積歩掛</v>
          </cell>
          <cell r="X3591" t="str">
            <v>止水栓取付含む、継手工含まず</v>
          </cell>
          <cell r="Y3591">
            <v>1</v>
          </cell>
          <cell r="Z3591">
            <v>15</v>
          </cell>
          <cell r="AA3591" t="str">
            <v>配管工</v>
          </cell>
          <cell r="AB3591">
            <v>0.06</v>
          </cell>
          <cell r="AC3591">
            <v>27405</v>
          </cell>
          <cell r="AD3591">
            <v>1644.3</v>
          </cell>
          <cell r="AE3591">
            <v>2</v>
          </cell>
          <cell r="AF3591" t="str">
            <v>普通作業員</v>
          </cell>
          <cell r="AG3591">
            <v>7.0000000000000007E-2</v>
          </cell>
          <cell r="AH3591">
            <v>25305</v>
          </cell>
          <cell r="AI3591">
            <v>1771.35</v>
          </cell>
          <cell r="AJ3591">
            <v>202</v>
          </cell>
          <cell r="AK3591" t="str">
            <v>雑材料</v>
          </cell>
          <cell r="AL3591">
            <v>3</v>
          </cell>
          <cell r="AM3591">
            <v>3415.6499999999996</v>
          </cell>
          <cell r="AN3591">
            <v>102.46</v>
          </cell>
          <cell r="AP3591" t="e">
            <v>#N/A</v>
          </cell>
          <cell r="AR3591">
            <v>0</v>
          </cell>
          <cell r="AS3591">
            <v>0</v>
          </cell>
          <cell r="AU3591" t="e">
            <v>#N/A</v>
          </cell>
          <cell r="AW3591">
            <v>0</v>
          </cell>
          <cell r="AX3591">
            <v>0</v>
          </cell>
          <cell r="AZ3591" t="e">
            <v>#N/A</v>
          </cell>
          <cell r="BB3591">
            <v>0</v>
          </cell>
          <cell r="BC3591">
            <v>0</v>
          </cell>
          <cell r="BE3591" t="e">
            <v>#N/A</v>
          </cell>
          <cell r="BG3591">
            <v>0</v>
          </cell>
          <cell r="BH3591">
            <v>0</v>
          </cell>
          <cell r="BJ3591" t="e">
            <v>#N/A</v>
          </cell>
          <cell r="BL3591">
            <v>0</v>
          </cell>
          <cell r="BM3591">
            <v>0</v>
          </cell>
          <cell r="BO3591" t="e">
            <v>#N/A</v>
          </cell>
          <cell r="BQ3591">
            <v>0</v>
          </cell>
          <cell r="BR3591">
            <v>0</v>
          </cell>
          <cell r="BT3591" t="e">
            <v>#N/A</v>
          </cell>
          <cell r="BV3591">
            <v>0</v>
          </cell>
          <cell r="BW3591">
            <v>0</v>
          </cell>
          <cell r="CW3591">
            <v>0</v>
          </cell>
          <cell r="CX3591" t="e">
            <v>#N/A</v>
          </cell>
          <cell r="CY3591">
            <v>0</v>
          </cell>
          <cell r="DA3591">
            <v>0</v>
          </cell>
          <cell r="DG3591">
            <v>0</v>
          </cell>
        </row>
        <row r="3592">
          <cell r="Q3592">
            <v>8029</v>
          </cell>
          <cell r="R3592" t="str">
            <v>取出し短管設置工(H型)</v>
          </cell>
          <cell r="S3592" t="str">
            <v>80A</v>
          </cell>
          <cell r="U3592" t="str">
            <v>基</v>
          </cell>
          <cell r="V3592">
            <v>3518</v>
          </cell>
          <cell r="W3592" t="str">
            <v>R6見積歩掛</v>
          </cell>
          <cell r="X3592" t="str">
            <v>止水栓取付含む、継手工含まず</v>
          </cell>
          <cell r="Y3592">
            <v>1</v>
          </cell>
          <cell r="Z3592">
            <v>15</v>
          </cell>
          <cell r="AA3592" t="str">
            <v>配管工</v>
          </cell>
          <cell r="AB3592">
            <v>0.06</v>
          </cell>
          <cell r="AC3592">
            <v>27405</v>
          </cell>
          <cell r="AD3592">
            <v>1644.3</v>
          </cell>
          <cell r="AE3592">
            <v>2</v>
          </cell>
          <cell r="AF3592" t="str">
            <v>普通作業員</v>
          </cell>
          <cell r="AG3592">
            <v>7.0000000000000007E-2</v>
          </cell>
          <cell r="AH3592">
            <v>25305</v>
          </cell>
          <cell r="AI3592">
            <v>1771.35</v>
          </cell>
          <cell r="AJ3592">
            <v>202</v>
          </cell>
          <cell r="AK3592" t="str">
            <v>雑材料</v>
          </cell>
          <cell r="AL3592">
            <v>3</v>
          </cell>
          <cell r="AM3592">
            <v>3415.6499999999996</v>
          </cell>
          <cell r="AN3592">
            <v>102.46</v>
          </cell>
          <cell r="AP3592" t="e">
            <v>#N/A</v>
          </cell>
          <cell r="AR3592">
            <v>0</v>
          </cell>
          <cell r="AS3592">
            <v>0</v>
          </cell>
          <cell r="AU3592" t="e">
            <v>#N/A</v>
          </cell>
          <cell r="AW3592">
            <v>0</v>
          </cell>
          <cell r="AX3592">
            <v>0</v>
          </cell>
          <cell r="AZ3592" t="e">
            <v>#N/A</v>
          </cell>
          <cell r="BB3592">
            <v>0</v>
          </cell>
          <cell r="BC3592">
            <v>0</v>
          </cell>
          <cell r="BE3592" t="e">
            <v>#N/A</v>
          </cell>
          <cell r="BG3592">
            <v>0</v>
          </cell>
          <cell r="BH3592">
            <v>0</v>
          </cell>
          <cell r="BJ3592" t="e">
            <v>#N/A</v>
          </cell>
          <cell r="BL3592">
            <v>0</v>
          </cell>
          <cell r="BM3592">
            <v>0</v>
          </cell>
          <cell r="BO3592" t="e">
            <v>#N/A</v>
          </cell>
          <cell r="BQ3592">
            <v>0</v>
          </cell>
          <cell r="BR3592">
            <v>0</v>
          </cell>
          <cell r="BT3592" t="e">
            <v>#N/A</v>
          </cell>
          <cell r="BV3592">
            <v>0</v>
          </cell>
          <cell r="BW3592">
            <v>0</v>
          </cell>
          <cell r="CW3592">
            <v>0</v>
          </cell>
          <cell r="CX3592" t="e">
            <v>#N/A</v>
          </cell>
          <cell r="CY3592">
            <v>0</v>
          </cell>
          <cell r="DA3592">
            <v>0</v>
          </cell>
          <cell r="DG3592">
            <v>0</v>
          </cell>
        </row>
        <row r="3593">
          <cell r="Q3593">
            <v>8030</v>
          </cell>
          <cell r="R3593" t="str">
            <v>取出し短管設置工(H型)</v>
          </cell>
          <cell r="S3593" t="str">
            <v>100A</v>
          </cell>
          <cell r="U3593" t="str">
            <v>基</v>
          </cell>
          <cell r="V3593">
            <v>3518</v>
          </cell>
          <cell r="W3593" t="str">
            <v>R6見積歩掛</v>
          </cell>
          <cell r="X3593" t="str">
            <v>止水栓取付含む、継手工含まず</v>
          </cell>
          <cell r="Y3593">
            <v>1</v>
          </cell>
          <cell r="Z3593">
            <v>15</v>
          </cell>
          <cell r="AA3593" t="str">
            <v>配管工</v>
          </cell>
          <cell r="AB3593">
            <v>0.06</v>
          </cell>
          <cell r="AC3593">
            <v>27405</v>
          </cell>
          <cell r="AD3593">
            <v>1644.3</v>
          </cell>
          <cell r="AE3593">
            <v>2</v>
          </cell>
          <cell r="AF3593" t="str">
            <v>普通作業員</v>
          </cell>
          <cell r="AG3593">
            <v>7.0000000000000007E-2</v>
          </cell>
          <cell r="AH3593">
            <v>25305</v>
          </cell>
          <cell r="AI3593">
            <v>1771.35</v>
          </cell>
          <cell r="AJ3593">
            <v>202</v>
          </cell>
          <cell r="AK3593" t="str">
            <v>雑材料</v>
          </cell>
          <cell r="AL3593">
            <v>3</v>
          </cell>
          <cell r="AM3593">
            <v>3415.6499999999996</v>
          </cell>
          <cell r="AN3593">
            <v>102.46</v>
          </cell>
          <cell r="AP3593" t="e">
            <v>#N/A</v>
          </cell>
          <cell r="AR3593">
            <v>0</v>
          </cell>
          <cell r="AS3593">
            <v>0</v>
          </cell>
          <cell r="AU3593" t="e">
            <v>#N/A</v>
          </cell>
          <cell r="AW3593">
            <v>0</v>
          </cell>
          <cell r="AX3593">
            <v>0</v>
          </cell>
          <cell r="AZ3593" t="e">
            <v>#N/A</v>
          </cell>
          <cell r="BB3593">
            <v>0</v>
          </cell>
          <cell r="BC3593">
            <v>0</v>
          </cell>
          <cell r="BE3593" t="e">
            <v>#N/A</v>
          </cell>
          <cell r="BG3593">
            <v>0</v>
          </cell>
          <cell r="BH3593">
            <v>0</v>
          </cell>
          <cell r="BJ3593" t="e">
            <v>#N/A</v>
          </cell>
          <cell r="BL3593">
            <v>0</v>
          </cell>
          <cell r="BM3593">
            <v>0</v>
          </cell>
          <cell r="BO3593" t="e">
            <v>#N/A</v>
          </cell>
          <cell r="BQ3593">
            <v>0</v>
          </cell>
          <cell r="BR3593">
            <v>0</v>
          </cell>
          <cell r="BT3593" t="e">
            <v>#N/A</v>
          </cell>
          <cell r="BV3593">
            <v>0</v>
          </cell>
          <cell r="BW3593">
            <v>0</v>
          </cell>
          <cell r="CW3593">
            <v>0</v>
          </cell>
          <cell r="CX3593" t="e">
            <v>#N/A</v>
          </cell>
          <cell r="CY3593">
            <v>0</v>
          </cell>
          <cell r="DA3593">
            <v>0</v>
          </cell>
          <cell r="DG3593">
            <v>0</v>
          </cell>
        </row>
        <row r="3594">
          <cell r="Q3594">
            <v>8030.1</v>
          </cell>
          <cell r="R3594" t="str">
            <v>取出し短管設置工(H型)</v>
          </cell>
          <cell r="S3594" t="str">
            <v>150A</v>
          </cell>
          <cell r="U3594" t="str">
            <v>基</v>
          </cell>
          <cell r="V3594">
            <v>4603</v>
          </cell>
          <cell r="W3594" t="str">
            <v>R6見積歩掛</v>
          </cell>
          <cell r="X3594" t="str">
            <v>止水栓取付含む、継手工含まず</v>
          </cell>
          <cell r="Y3594">
            <v>1</v>
          </cell>
          <cell r="Z3594">
            <v>15</v>
          </cell>
          <cell r="AA3594" t="str">
            <v>配管工</v>
          </cell>
          <cell r="AB3594">
            <v>0.08</v>
          </cell>
          <cell r="AC3594">
            <v>27405</v>
          </cell>
          <cell r="AD3594">
            <v>2192.4</v>
          </cell>
          <cell r="AE3594">
            <v>2</v>
          </cell>
          <cell r="AF3594" t="str">
            <v>普通作業員</v>
          </cell>
          <cell r="AG3594">
            <v>0.09</v>
          </cell>
          <cell r="AH3594">
            <v>25305</v>
          </cell>
          <cell r="AI3594">
            <v>2277.4499999999998</v>
          </cell>
          <cell r="AJ3594">
            <v>202</v>
          </cell>
          <cell r="AK3594" t="str">
            <v>雑材料</v>
          </cell>
          <cell r="AL3594">
            <v>3</v>
          </cell>
          <cell r="AM3594">
            <v>4469.8500000000004</v>
          </cell>
          <cell r="AN3594">
            <v>134.09</v>
          </cell>
          <cell r="AP3594" t="e">
            <v>#N/A</v>
          </cell>
          <cell r="AR3594">
            <v>0</v>
          </cell>
          <cell r="AS3594">
            <v>0</v>
          </cell>
          <cell r="AU3594" t="e">
            <v>#N/A</v>
          </cell>
          <cell r="AW3594">
            <v>0</v>
          </cell>
          <cell r="AX3594">
            <v>0</v>
          </cell>
          <cell r="AZ3594" t="e">
            <v>#N/A</v>
          </cell>
          <cell r="BB3594">
            <v>0</v>
          </cell>
          <cell r="BC3594">
            <v>0</v>
          </cell>
          <cell r="BE3594" t="e">
            <v>#N/A</v>
          </cell>
          <cell r="BG3594">
            <v>0</v>
          </cell>
          <cell r="BH3594">
            <v>0</v>
          </cell>
          <cell r="BJ3594" t="e">
            <v>#N/A</v>
          </cell>
          <cell r="BL3594">
            <v>0</v>
          </cell>
          <cell r="BM3594">
            <v>0</v>
          </cell>
          <cell r="BO3594" t="e">
            <v>#N/A</v>
          </cell>
          <cell r="BQ3594">
            <v>0</v>
          </cell>
          <cell r="BR3594">
            <v>0</v>
          </cell>
          <cell r="BT3594" t="e">
            <v>#N/A</v>
          </cell>
          <cell r="BV3594">
            <v>0</v>
          </cell>
          <cell r="BW3594">
            <v>0</v>
          </cell>
          <cell r="CW3594">
            <v>0</v>
          </cell>
          <cell r="CX3594" t="e">
            <v>#N/A</v>
          </cell>
          <cell r="CY3594">
            <v>0</v>
          </cell>
          <cell r="DA3594">
            <v>0</v>
          </cell>
          <cell r="DG3594">
            <v>0</v>
          </cell>
        </row>
        <row r="3595">
          <cell r="Q3595">
            <v>8030.2</v>
          </cell>
          <cell r="R3595" t="str">
            <v>取出し短管設置工(H型)</v>
          </cell>
          <cell r="S3595" t="str">
            <v>200A</v>
          </cell>
          <cell r="U3595" t="str">
            <v>基</v>
          </cell>
          <cell r="V3595">
            <v>4603</v>
          </cell>
          <cell r="W3595" t="str">
            <v>R6見積歩掛</v>
          </cell>
          <cell r="X3595" t="str">
            <v>止水栓取付含む、継手工含まず</v>
          </cell>
          <cell r="Y3595">
            <v>1</v>
          </cell>
          <cell r="Z3595">
            <v>15</v>
          </cell>
          <cell r="AA3595" t="str">
            <v>配管工</v>
          </cell>
          <cell r="AB3595">
            <v>0.08</v>
          </cell>
          <cell r="AC3595">
            <v>27405</v>
          </cell>
          <cell r="AD3595">
            <v>2192.4</v>
          </cell>
          <cell r="AE3595">
            <v>2</v>
          </cell>
          <cell r="AF3595" t="str">
            <v>普通作業員</v>
          </cell>
          <cell r="AG3595">
            <v>0.09</v>
          </cell>
          <cell r="AH3595">
            <v>25305</v>
          </cell>
          <cell r="AI3595">
            <v>2277.4499999999998</v>
          </cell>
          <cell r="AJ3595">
            <v>202</v>
          </cell>
          <cell r="AK3595" t="str">
            <v>雑材料</v>
          </cell>
          <cell r="AL3595">
            <v>3</v>
          </cell>
          <cell r="AM3595">
            <v>4469.8500000000004</v>
          </cell>
          <cell r="AN3595">
            <v>134.09</v>
          </cell>
          <cell r="AP3595" t="e">
            <v>#N/A</v>
          </cell>
          <cell r="AR3595">
            <v>0</v>
          </cell>
          <cell r="AS3595">
            <v>0</v>
          </cell>
          <cell r="AU3595" t="e">
            <v>#N/A</v>
          </cell>
          <cell r="AW3595">
            <v>0</v>
          </cell>
          <cell r="AX3595">
            <v>0</v>
          </cell>
          <cell r="AZ3595" t="e">
            <v>#N/A</v>
          </cell>
          <cell r="BB3595">
            <v>0</v>
          </cell>
          <cell r="BC3595">
            <v>0</v>
          </cell>
          <cell r="BE3595" t="e">
            <v>#N/A</v>
          </cell>
          <cell r="BG3595">
            <v>0</v>
          </cell>
          <cell r="BH3595">
            <v>0</v>
          </cell>
          <cell r="BJ3595" t="e">
            <v>#N/A</v>
          </cell>
          <cell r="BL3595">
            <v>0</v>
          </cell>
          <cell r="BM3595">
            <v>0</v>
          </cell>
          <cell r="BO3595" t="e">
            <v>#N/A</v>
          </cell>
          <cell r="BQ3595">
            <v>0</v>
          </cell>
          <cell r="BR3595">
            <v>0</v>
          </cell>
          <cell r="BT3595" t="e">
            <v>#N/A</v>
          </cell>
          <cell r="BV3595">
            <v>0</v>
          </cell>
          <cell r="BW3595">
            <v>0</v>
          </cell>
          <cell r="CW3595">
            <v>0</v>
          </cell>
          <cell r="CX3595" t="e">
            <v>#N/A</v>
          </cell>
          <cell r="CY3595">
            <v>0</v>
          </cell>
          <cell r="DA3595">
            <v>0</v>
          </cell>
          <cell r="DG3595">
            <v>0</v>
          </cell>
        </row>
        <row r="3596">
          <cell r="Q3596">
            <v>8031</v>
          </cell>
          <cell r="R3596" t="str">
            <v>取出し短管設置工(H型)</v>
          </cell>
          <cell r="S3596" t="str">
            <v>250A</v>
          </cell>
          <cell r="U3596" t="str">
            <v>基</v>
          </cell>
          <cell r="V3596">
            <v>5146</v>
          </cell>
          <cell r="W3596" t="str">
            <v>R6見積歩掛</v>
          </cell>
          <cell r="X3596" t="str">
            <v>止水栓取付含む、継手工含まず</v>
          </cell>
          <cell r="Y3596">
            <v>1</v>
          </cell>
          <cell r="Z3596">
            <v>15</v>
          </cell>
          <cell r="AA3596" t="str">
            <v>配管工</v>
          </cell>
          <cell r="AB3596">
            <v>0.09</v>
          </cell>
          <cell r="AC3596">
            <v>27405</v>
          </cell>
          <cell r="AD3596">
            <v>2466.4499999999998</v>
          </cell>
          <cell r="AE3596">
            <v>2</v>
          </cell>
          <cell r="AF3596" t="str">
            <v>普通作業員</v>
          </cell>
          <cell r="AG3596">
            <v>0.1</v>
          </cell>
          <cell r="AH3596">
            <v>25305</v>
          </cell>
          <cell r="AI3596">
            <v>2530.5</v>
          </cell>
          <cell r="AJ3596">
            <v>202</v>
          </cell>
          <cell r="AK3596" t="str">
            <v>雑材料</v>
          </cell>
          <cell r="AL3596">
            <v>3</v>
          </cell>
          <cell r="AM3596">
            <v>4996.95</v>
          </cell>
          <cell r="AN3596">
            <v>149.9</v>
          </cell>
          <cell r="AP3596" t="e">
            <v>#N/A</v>
          </cell>
          <cell r="AR3596">
            <v>0</v>
          </cell>
          <cell r="AS3596">
            <v>0</v>
          </cell>
          <cell r="AU3596" t="e">
            <v>#N/A</v>
          </cell>
          <cell r="AW3596">
            <v>0</v>
          </cell>
          <cell r="AX3596">
            <v>0</v>
          </cell>
          <cell r="AZ3596" t="e">
            <v>#N/A</v>
          </cell>
          <cell r="BB3596">
            <v>0</v>
          </cell>
          <cell r="BC3596">
            <v>0</v>
          </cell>
          <cell r="BE3596" t="e">
            <v>#N/A</v>
          </cell>
          <cell r="BG3596">
            <v>0</v>
          </cell>
          <cell r="BH3596">
            <v>0</v>
          </cell>
          <cell r="BJ3596" t="e">
            <v>#N/A</v>
          </cell>
          <cell r="BL3596">
            <v>0</v>
          </cell>
          <cell r="BM3596">
            <v>0</v>
          </cell>
          <cell r="BO3596" t="e">
            <v>#N/A</v>
          </cell>
          <cell r="BQ3596">
            <v>0</v>
          </cell>
          <cell r="BR3596">
            <v>0</v>
          </cell>
          <cell r="BT3596" t="e">
            <v>#N/A</v>
          </cell>
          <cell r="BV3596">
            <v>0</v>
          </cell>
          <cell r="BW3596">
            <v>0</v>
          </cell>
          <cell r="CW3596">
            <v>0</v>
          </cell>
          <cell r="CX3596" t="e">
            <v>#N/A</v>
          </cell>
          <cell r="CY3596">
            <v>0</v>
          </cell>
          <cell r="DA3596">
            <v>0</v>
          </cell>
          <cell r="DG3596">
            <v>0</v>
          </cell>
        </row>
        <row r="3597">
          <cell r="Q3597">
            <v>8032</v>
          </cell>
          <cell r="R3597" t="str">
            <v>取出し短管設置工(H型)</v>
          </cell>
          <cell r="S3597" t="str">
            <v>300A</v>
          </cell>
          <cell r="U3597" t="str">
            <v>基</v>
          </cell>
          <cell r="V3597">
            <v>5146</v>
          </cell>
          <cell r="W3597" t="str">
            <v>R6見積歩掛</v>
          </cell>
          <cell r="X3597" t="str">
            <v>止水栓取付含む、継手工含まず</v>
          </cell>
          <cell r="Y3597">
            <v>1</v>
          </cell>
          <cell r="Z3597">
            <v>15</v>
          </cell>
          <cell r="AA3597" t="str">
            <v>配管工</v>
          </cell>
          <cell r="AB3597">
            <v>0.09</v>
          </cell>
          <cell r="AC3597">
            <v>27405</v>
          </cell>
          <cell r="AD3597">
            <v>2466.4499999999998</v>
          </cell>
          <cell r="AE3597">
            <v>2</v>
          </cell>
          <cell r="AF3597" t="str">
            <v>普通作業員</v>
          </cell>
          <cell r="AG3597">
            <v>0.1</v>
          </cell>
          <cell r="AH3597">
            <v>25305</v>
          </cell>
          <cell r="AI3597">
            <v>2530.5</v>
          </cell>
          <cell r="AJ3597">
            <v>202</v>
          </cell>
          <cell r="AK3597" t="str">
            <v>雑材料</v>
          </cell>
          <cell r="AL3597">
            <v>3</v>
          </cell>
          <cell r="AM3597">
            <v>4996.95</v>
          </cell>
          <cell r="AN3597">
            <v>149.9</v>
          </cell>
          <cell r="AP3597" t="e">
            <v>#N/A</v>
          </cell>
          <cell r="AR3597">
            <v>0</v>
          </cell>
          <cell r="AS3597">
            <v>0</v>
          </cell>
          <cell r="AU3597" t="e">
            <v>#N/A</v>
          </cell>
          <cell r="AW3597">
            <v>0</v>
          </cell>
          <cell r="AX3597">
            <v>0</v>
          </cell>
          <cell r="AZ3597" t="e">
            <v>#N/A</v>
          </cell>
          <cell r="BB3597">
            <v>0</v>
          </cell>
          <cell r="BC3597">
            <v>0</v>
          </cell>
          <cell r="BE3597" t="e">
            <v>#N/A</v>
          </cell>
          <cell r="BG3597">
            <v>0</v>
          </cell>
          <cell r="BH3597">
            <v>0</v>
          </cell>
          <cell r="BJ3597" t="e">
            <v>#N/A</v>
          </cell>
          <cell r="BL3597">
            <v>0</v>
          </cell>
          <cell r="BM3597">
            <v>0</v>
          </cell>
          <cell r="BO3597" t="e">
            <v>#N/A</v>
          </cell>
          <cell r="BQ3597">
            <v>0</v>
          </cell>
          <cell r="BR3597">
            <v>0</v>
          </cell>
          <cell r="BT3597" t="e">
            <v>#N/A</v>
          </cell>
          <cell r="BV3597">
            <v>0</v>
          </cell>
          <cell r="BW3597">
            <v>0</v>
          </cell>
          <cell r="CW3597">
            <v>0</v>
          </cell>
          <cell r="CX3597" t="e">
            <v>#N/A</v>
          </cell>
          <cell r="CY3597">
            <v>0</v>
          </cell>
          <cell r="DA3597">
            <v>0</v>
          </cell>
          <cell r="DG3597">
            <v>0</v>
          </cell>
        </row>
        <row r="3598">
          <cell r="Q3598">
            <v>8033</v>
          </cell>
          <cell r="R3598" t="str">
            <v>取出し短管設置工(H型)</v>
          </cell>
          <cell r="S3598" t="str">
            <v>400A</v>
          </cell>
          <cell r="U3598" t="str">
            <v>基</v>
          </cell>
          <cell r="V3598">
            <v>6514</v>
          </cell>
          <cell r="W3598" t="str">
            <v>R6見積歩掛</v>
          </cell>
          <cell r="X3598" t="str">
            <v>止水栓取付含む、継手工含まず</v>
          </cell>
          <cell r="Y3598">
            <v>1</v>
          </cell>
          <cell r="Z3598">
            <v>15</v>
          </cell>
          <cell r="AA3598" t="str">
            <v>配管工</v>
          </cell>
          <cell r="AB3598">
            <v>0.12</v>
          </cell>
          <cell r="AC3598">
            <v>27405</v>
          </cell>
          <cell r="AD3598">
            <v>3288.6</v>
          </cell>
          <cell r="AE3598">
            <v>2</v>
          </cell>
          <cell r="AF3598" t="str">
            <v>普通作業員</v>
          </cell>
          <cell r="AG3598">
            <v>0.12</v>
          </cell>
          <cell r="AH3598">
            <v>25305</v>
          </cell>
          <cell r="AI3598">
            <v>3036.6</v>
          </cell>
          <cell r="AJ3598">
            <v>202</v>
          </cell>
          <cell r="AK3598" t="str">
            <v>雑材料</v>
          </cell>
          <cell r="AL3598">
            <v>3</v>
          </cell>
          <cell r="AM3598">
            <v>6325.2</v>
          </cell>
          <cell r="AN3598">
            <v>189.75</v>
          </cell>
          <cell r="AP3598" t="e">
            <v>#N/A</v>
          </cell>
          <cell r="AR3598">
            <v>0</v>
          </cell>
          <cell r="AS3598">
            <v>0</v>
          </cell>
          <cell r="AU3598" t="e">
            <v>#N/A</v>
          </cell>
          <cell r="AW3598">
            <v>0</v>
          </cell>
          <cell r="AX3598">
            <v>0</v>
          </cell>
          <cell r="AZ3598" t="e">
            <v>#N/A</v>
          </cell>
          <cell r="BB3598">
            <v>0</v>
          </cell>
          <cell r="BC3598">
            <v>0</v>
          </cell>
          <cell r="BE3598" t="e">
            <v>#N/A</v>
          </cell>
          <cell r="BG3598">
            <v>0</v>
          </cell>
          <cell r="BH3598">
            <v>0</v>
          </cell>
          <cell r="BJ3598" t="e">
            <v>#N/A</v>
          </cell>
          <cell r="BL3598">
            <v>0</v>
          </cell>
          <cell r="BM3598">
            <v>0</v>
          </cell>
          <cell r="BO3598" t="e">
            <v>#N/A</v>
          </cell>
          <cell r="BQ3598">
            <v>0</v>
          </cell>
          <cell r="BR3598">
            <v>0</v>
          </cell>
          <cell r="BT3598" t="e">
            <v>#N/A</v>
          </cell>
          <cell r="BV3598">
            <v>0</v>
          </cell>
          <cell r="BW3598">
            <v>0</v>
          </cell>
          <cell r="CW3598">
            <v>0</v>
          </cell>
          <cell r="CX3598" t="e">
            <v>#N/A</v>
          </cell>
          <cell r="CY3598">
            <v>0</v>
          </cell>
          <cell r="DA3598">
            <v>0</v>
          </cell>
          <cell r="DG3598">
            <v>0</v>
          </cell>
        </row>
        <row r="3599">
          <cell r="Q3599">
            <v>8034</v>
          </cell>
          <cell r="R3599" t="str">
            <v>仮設消火栓設置工(H型)</v>
          </cell>
          <cell r="S3599" t="str">
            <v>消火栓(単口)</v>
          </cell>
          <cell r="U3599" t="str">
            <v>基</v>
          </cell>
          <cell r="V3599">
            <v>2614</v>
          </cell>
          <cell r="W3599" t="str">
            <v>R6見積歩掛</v>
          </cell>
          <cell r="X3599" t="str">
            <v>継手工含まず</v>
          </cell>
          <cell r="Y3599">
            <v>1</v>
          </cell>
          <cell r="Z3599">
            <v>15</v>
          </cell>
          <cell r="AA3599" t="str">
            <v>配管工</v>
          </cell>
          <cell r="AB3599">
            <v>0.04</v>
          </cell>
          <cell r="AC3599">
            <v>27405</v>
          </cell>
          <cell r="AD3599">
            <v>1096.2</v>
          </cell>
          <cell r="AE3599">
            <v>2</v>
          </cell>
          <cell r="AF3599" t="str">
            <v>普通作業員</v>
          </cell>
          <cell r="AG3599">
            <v>0.06</v>
          </cell>
          <cell r="AH3599">
            <v>25305</v>
          </cell>
          <cell r="AI3599">
            <v>1518.3</v>
          </cell>
          <cell r="AK3599" t="e">
            <v>#N/A</v>
          </cell>
          <cell r="AM3599">
            <v>0</v>
          </cell>
          <cell r="AN3599">
            <v>0</v>
          </cell>
          <cell r="AP3599" t="e">
            <v>#N/A</v>
          </cell>
          <cell r="AR3599">
            <v>0</v>
          </cell>
          <cell r="AS3599">
            <v>0</v>
          </cell>
          <cell r="AU3599" t="e">
            <v>#N/A</v>
          </cell>
          <cell r="AW3599">
            <v>0</v>
          </cell>
          <cell r="AX3599">
            <v>0</v>
          </cell>
          <cell r="AZ3599" t="e">
            <v>#N/A</v>
          </cell>
          <cell r="BB3599">
            <v>0</v>
          </cell>
          <cell r="BC3599">
            <v>0</v>
          </cell>
          <cell r="BE3599" t="e">
            <v>#N/A</v>
          </cell>
          <cell r="BG3599">
            <v>0</v>
          </cell>
          <cell r="BH3599">
            <v>0</v>
          </cell>
          <cell r="BJ3599" t="e">
            <v>#N/A</v>
          </cell>
          <cell r="BL3599">
            <v>0</v>
          </cell>
          <cell r="BM3599">
            <v>0</v>
          </cell>
          <cell r="BO3599" t="e">
            <v>#N/A</v>
          </cell>
          <cell r="BQ3599">
            <v>0</v>
          </cell>
          <cell r="BR3599">
            <v>0</v>
          </cell>
          <cell r="BT3599" t="e">
            <v>#N/A</v>
          </cell>
          <cell r="BV3599">
            <v>0</v>
          </cell>
          <cell r="BW3599">
            <v>0</v>
          </cell>
          <cell r="CW3599">
            <v>0</v>
          </cell>
          <cell r="CX3599" t="e">
            <v>#N/A</v>
          </cell>
          <cell r="CY3599">
            <v>0</v>
          </cell>
          <cell r="DA3599">
            <v>0</v>
          </cell>
          <cell r="DG3599">
            <v>0</v>
          </cell>
        </row>
        <row r="3600">
          <cell r="Q3600">
            <v>8035</v>
          </cell>
          <cell r="R3600" t="str">
            <v>仮設空気弁設置工(H型)</v>
          </cell>
          <cell r="U3600" t="str">
            <v>基</v>
          </cell>
          <cell r="V3600">
            <v>3689</v>
          </cell>
          <cell r="W3600" t="str">
            <v>R6見積歩掛</v>
          </cell>
          <cell r="Y3600">
            <v>1</v>
          </cell>
          <cell r="Z3600">
            <v>15</v>
          </cell>
          <cell r="AA3600" t="str">
            <v>配管工</v>
          </cell>
          <cell r="AB3600">
            <v>7.0000000000000007E-2</v>
          </cell>
          <cell r="AC3600">
            <v>27405</v>
          </cell>
          <cell r="AD3600">
            <v>1918.35</v>
          </cell>
          <cell r="AE3600">
            <v>2</v>
          </cell>
          <cell r="AF3600" t="str">
            <v>普通作業員</v>
          </cell>
          <cell r="AG3600">
            <v>7.0000000000000007E-2</v>
          </cell>
          <cell r="AH3600">
            <v>25305</v>
          </cell>
          <cell r="AI3600">
            <v>1771.35</v>
          </cell>
          <cell r="AK3600" t="e">
            <v>#N/A</v>
          </cell>
          <cell r="AM3600">
            <v>0</v>
          </cell>
          <cell r="AN3600">
            <v>0</v>
          </cell>
          <cell r="AP3600" t="e">
            <v>#N/A</v>
          </cell>
          <cell r="AR3600">
            <v>0</v>
          </cell>
          <cell r="AS3600">
            <v>0</v>
          </cell>
          <cell r="AU3600" t="e">
            <v>#N/A</v>
          </cell>
          <cell r="AW3600">
            <v>0</v>
          </cell>
          <cell r="AX3600">
            <v>0</v>
          </cell>
          <cell r="AZ3600" t="e">
            <v>#N/A</v>
          </cell>
          <cell r="BB3600">
            <v>0</v>
          </cell>
          <cell r="BC3600">
            <v>0</v>
          </cell>
          <cell r="BE3600" t="e">
            <v>#N/A</v>
          </cell>
          <cell r="BG3600">
            <v>0</v>
          </cell>
          <cell r="BH3600">
            <v>0</v>
          </cell>
          <cell r="BJ3600" t="e">
            <v>#N/A</v>
          </cell>
          <cell r="BL3600">
            <v>0</v>
          </cell>
          <cell r="BM3600">
            <v>0</v>
          </cell>
          <cell r="BO3600" t="e">
            <v>#N/A</v>
          </cell>
          <cell r="BQ3600">
            <v>0</v>
          </cell>
          <cell r="BR3600">
            <v>0</v>
          </cell>
          <cell r="BT3600" t="e">
            <v>#N/A</v>
          </cell>
          <cell r="BV3600">
            <v>0</v>
          </cell>
          <cell r="BW3600">
            <v>0</v>
          </cell>
          <cell r="CW3600">
            <v>0</v>
          </cell>
          <cell r="CX3600" t="e">
            <v>#N/A</v>
          </cell>
          <cell r="CY3600">
            <v>0</v>
          </cell>
          <cell r="DA3600">
            <v>0</v>
          </cell>
          <cell r="DG3600">
            <v>0</v>
          </cell>
        </row>
        <row r="3601">
          <cell r="Q3601">
            <v>8036</v>
          </cell>
          <cell r="R3601" t="str">
            <v>ﾊﾟｲﾌﾟｶﾞｰﾄﾞ設置工(H型)</v>
          </cell>
          <cell r="S3601" t="str">
            <v>W・S-A</v>
          </cell>
          <cell r="U3601" t="str">
            <v>基</v>
          </cell>
          <cell r="V3601">
            <v>5482</v>
          </cell>
          <cell r="W3601" t="str">
            <v>R6見積歩掛</v>
          </cell>
          <cell r="X3601" t="str">
            <v>継手工含まず</v>
          </cell>
          <cell r="Y3601">
            <v>1</v>
          </cell>
          <cell r="Z3601">
            <v>15</v>
          </cell>
          <cell r="AA3601" t="str">
            <v>配管工</v>
          </cell>
          <cell r="AB3601">
            <v>0.08</v>
          </cell>
          <cell r="AC3601">
            <v>27405</v>
          </cell>
          <cell r="AD3601">
            <v>2192.4</v>
          </cell>
          <cell r="AE3601">
            <v>2</v>
          </cell>
          <cell r="AF3601" t="str">
            <v>普通作業員</v>
          </cell>
          <cell r="AG3601">
            <v>0.13</v>
          </cell>
          <cell r="AH3601">
            <v>25305</v>
          </cell>
          <cell r="AI3601">
            <v>3289.65</v>
          </cell>
          <cell r="AK3601" t="e">
            <v>#N/A</v>
          </cell>
          <cell r="AM3601">
            <v>0</v>
          </cell>
          <cell r="AN3601">
            <v>0</v>
          </cell>
          <cell r="AP3601" t="e">
            <v>#N/A</v>
          </cell>
          <cell r="AR3601">
            <v>0</v>
          </cell>
          <cell r="AS3601">
            <v>0</v>
          </cell>
          <cell r="AU3601" t="e">
            <v>#N/A</v>
          </cell>
          <cell r="AW3601">
            <v>0</v>
          </cell>
          <cell r="AX3601">
            <v>0</v>
          </cell>
          <cell r="AZ3601" t="e">
            <v>#N/A</v>
          </cell>
          <cell r="BB3601">
            <v>0</v>
          </cell>
          <cell r="BC3601">
            <v>0</v>
          </cell>
          <cell r="BE3601" t="e">
            <v>#N/A</v>
          </cell>
          <cell r="BG3601">
            <v>0</v>
          </cell>
          <cell r="BH3601">
            <v>0</v>
          </cell>
          <cell r="BJ3601" t="e">
            <v>#N/A</v>
          </cell>
          <cell r="BL3601">
            <v>0</v>
          </cell>
          <cell r="BM3601">
            <v>0</v>
          </cell>
          <cell r="BO3601" t="e">
            <v>#N/A</v>
          </cell>
          <cell r="BQ3601">
            <v>0</v>
          </cell>
          <cell r="BR3601">
            <v>0</v>
          </cell>
          <cell r="BT3601" t="e">
            <v>#N/A</v>
          </cell>
          <cell r="BV3601">
            <v>0</v>
          </cell>
          <cell r="BW3601">
            <v>0</v>
          </cell>
          <cell r="CW3601">
            <v>0</v>
          </cell>
          <cell r="CX3601" t="e">
            <v>#N/A</v>
          </cell>
          <cell r="CY3601">
            <v>0</v>
          </cell>
          <cell r="DA3601">
            <v>0</v>
          </cell>
          <cell r="DG3601">
            <v>0</v>
          </cell>
        </row>
        <row r="3602">
          <cell r="Q3602">
            <v>8037</v>
          </cell>
          <cell r="R3602" t="str">
            <v>ﾊﾟｲﾌﾟｶﾞｰﾄﾞ設置工(H型)</v>
          </cell>
          <cell r="S3602" t="str">
            <v>W・S-B</v>
          </cell>
          <cell r="U3602" t="str">
            <v>基</v>
          </cell>
          <cell r="V3602">
            <v>6789</v>
          </cell>
          <cell r="W3602" t="str">
            <v>R6見積歩掛</v>
          </cell>
          <cell r="X3602" t="str">
            <v>継手工含まず</v>
          </cell>
          <cell r="Y3602">
            <v>1</v>
          </cell>
          <cell r="Z3602">
            <v>15</v>
          </cell>
          <cell r="AA3602" t="str">
            <v>配管工</v>
          </cell>
          <cell r="AB3602">
            <v>0.1</v>
          </cell>
          <cell r="AC3602">
            <v>27405</v>
          </cell>
          <cell r="AD3602">
            <v>2740.5</v>
          </cell>
          <cell r="AE3602">
            <v>2</v>
          </cell>
          <cell r="AF3602" t="str">
            <v>普通作業員</v>
          </cell>
          <cell r="AG3602">
            <v>0.16</v>
          </cell>
          <cell r="AH3602">
            <v>25305</v>
          </cell>
          <cell r="AI3602">
            <v>4048.8</v>
          </cell>
          <cell r="AK3602" t="e">
            <v>#N/A</v>
          </cell>
          <cell r="AM3602">
            <v>0</v>
          </cell>
          <cell r="AN3602">
            <v>0</v>
          </cell>
          <cell r="AP3602" t="e">
            <v>#N/A</v>
          </cell>
          <cell r="AR3602">
            <v>0</v>
          </cell>
          <cell r="AS3602">
            <v>0</v>
          </cell>
          <cell r="AU3602" t="e">
            <v>#N/A</v>
          </cell>
          <cell r="AW3602">
            <v>0</v>
          </cell>
          <cell r="AX3602">
            <v>0</v>
          </cell>
          <cell r="AZ3602" t="e">
            <v>#N/A</v>
          </cell>
          <cell r="BB3602">
            <v>0</v>
          </cell>
          <cell r="BC3602">
            <v>0</v>
          </cell>
          <cell r="BE3602" t="e">
            <v>#N/A</v>
          </cell>
          <cell r="BG3602">
            <v>0</v>
          </cell>
          <cell r="BH3602">
            <v>0</v>
          </cell>
          <cell r="BJ3602" t="e">
            <v>#N/A</v>
          </cell>
          <cell r="BL3602">
            <v>0</v>
          </cell>
          <cell r="BM3602">
            <v>0</v>
          </cell>
          <cell r="BO3602" t="e">
            <v>#N/A</v>
          </cell>
          <cell r="BQ3602">
            <v>0</v>
          </cell>
          <cell r="BR3602">
            <v>0</v>
          </cell>
          <cell r="BT3602" t="e">
            <v>#N/A</v>
          </cell>
          <cell r="BV3602">
            <v>0</v>
          </cell>
          <cell r="BW3602">
            <v>0</v>
          </cell>
          <cell r="CW3602">
            <v>0</v>
          </cell>
          <cell r="CX3602" t="e">
            <v>#N/A</v>
          </cell>
          <cell r="CY3602">
            <v>0</v>
          </cell>
          <cell r="DA3602">
            <v>0</v>
          </cell>
          <cell r="DG3602">
            <v>0</v>
          </cell>
        </row>
        <row r="3603">
          <cell r="Q3603">
            <v>8038</v>
          </cell>
          <cell r="R3603" t="str">
            <v>給水ホース布設工(H型)</v>
          </cell>
          <cell r="S3603" t="str">
            <v>20A用　L=3.0m</v>
          </cell>
          <cell r="U3603" t="str">
            <v>本</v>
          </cell>
          <cell r="V3603">
            <v>1834</v>
          </cell>
          <cell r="W3603" t="str">
            <v>R6見積歩掛</v>
          </cell>
          <cell r="Y3603">
            <v>1</v>
          </cell>
          <cell r="Z3603">
            <v>15</v>
          </cell>
          <cell r="AA3603" t="str">
            <v>配管工</v>
          </cell>
          <cell r="AB3603">
            <v>0.03</v>
          </cell>
          <cell r="AC3603">
            <v>27405</v>
          </cell>
          <cell r="AD3603">
            <v>822.15</v>
          </cell>
          <cell r="AE3603">
            <v>2</v>
          </cell>
          <cell r="AF3603" t="str">
            <v>普通作業員</v>
          </cell>
          <cell r="AG3603">
            <v>0.04</v>
          </cell>
          <cell r="AH3603">
            <v>25305</v>
          </cell>
          <cell r="AI3603">
            <v>1012.2</v>
          </cell>
          <cell r="AK3603" t="e">
            <v>#N/A</v>
          </cell>
          <cell r="AM3603">
            <v>0</v>
          </cell>
          <cell r="AN3603">
            <v>0</v>
          </cell>
          <cell r="AP3603" t="e">
            <v>#N/A</v>
          </cell>
          <cell r="AR3603">
            <v>0</v>
          </cell>
          <cell r="AS3603">
            <v>0</v>
          </cell>
          <cell r="AU3603" t="e">
            <v>#N/A</v>
          </cell>
          <cell r="AW3603">
            <v>0</v>
          </cell>
          <cell r="AX3603">
            <v>0</v>
          </cell>
          <cell r="AZ3603" t="e">
            <v>#N/A</v>
          </cell>
          <cell r="BB3603">
            <v>0</v>
          </cell>
          <cell r="BC3603">
            <v>0</v>
          </cell>
          <cell r="BE3603" t="e">
            <v>#N/A</v>
          </cell>
          <cell r="BG3603">
            <v>0</v>
          </cell>
          <cell r="BH3603">
            <v>0</v>
          </cell>
          <cell r="BJ3603" t="e">
            <v>#N/A</v>
          </cell>
          <cell r="BL3603">
            <v>0</v>
          </cell>
          <cell r="BM3603">
            <v>0</v>
          </cell>
          <cell r="BO3603" t="e">
            <v>#N/A</v>
          </cell>
          <cell r="BQ3603">
            <v>0</v>
          </cell>
          <cell r="BR3603">
            <v>0</v>
          </cell>
          <cell r="BT3603" t="e">
            <v>#N/A</v>
          </cell>
          <cell r="BV3603">
            <v>0</v>
          </cell>
          <cell r="BW3603">
            <v>0</v>
          </cell>
          <cell r="CW3603">
            <v>0</v>
          </cell>
          <cell r="CX3603" t="e">
            <v>#N/A</v>
          </cell>
          <cell r="CY3603">
            <v>0</v>
          </cell>
          <cell r="DA3603">
            <v>0</v>
          </cell>
          <cell r="DG3603">
            <v>0</v>
          </cell>
        </row>
        <row r="3604">
          <cell r="Q3604">
            <v>8039</v>
          </cell>
          <cell r="R3604" t="str">
            <v>給水ホース布設工(H型)</v>
          </cell>
          <cell r="S3604" t="str">
            <v>20A用　L=1.5m</v>
          </cell>
          <cell r="U3604" t="str">
            <v>本</v>
          </cell>
          <cell r="V3604">
            <v>1834</v>
          </cell>
          <cell r="W3604" t="str">
            <v>R6見積歩掛</v>
          </cell>
          <cell r="Y3604">
            <v>1</v>
          </cell>
          <cell r="Z3604">
            <v>15</v>
          </cell>
          <cell r="AA3604" t="str">
            <v>配管工</v>
          </cell>
          <cell r="AB3604">
            <v>0.03</v>
          </cell>
          <cell r="AC3604">
            <v>27405</v>
          </cell>
          <cell r="AD3604">
            <v>822.15</v>
          </cell>
          <cell r="AE3604">
            <v>2</v>
          </cell>
          <cell r="AF3604" t="str">
            <v>普通作業員</v>
          </cell>
          <cell r="AG3604">
            <v>0.04</v>
          </cell>
          <cell r="AH3604">
            <v>25305</v>
          </cell>
          <cell r="AI3604">
            <v>1012.2</v>
          </cell>
          <cell r="AK3604" t="e">
            <v>#N/A</v>
          </cell>
          <cell r="AM3604">
            <v>0</v>
          </cell>
          <cell r="AN3604">
            <v>0</v>
          </cell>
          <cell r="AP3604" t="e">
            <v>#N/A</v>
          </cell>
          <cell r="AR3604">
            <v>0</v>
          </cell>
          <cell r="AS3604">
            <v>0</v>
          </cell>
          <cell r="AU3604" t="e">
            <v>#N/A</v>
          </cell>
          <cell r="AW3604">
            <v>0</v>
          </cell>
          <cell r="AX3604">
            <v>0</v>
          </cell>
          <cell r="AZ3604" t="e">
            <v>#N/A</v>
          </cell>
          <cell r="BB3604">
            <v>0</v>
          </cell>
          <cell r="BC3604">
            <v>0</v>
          </cell>
          <cell r="BE3604" t="e">
            <v>#N/A</v>
          </cell>
          <cell r="BG3604">
            <v>0</v>
          </cell>
          <cell r="BH3604">
            <v>0</v>
          </cell>
          <cell r="BJ3604" t="e">
            <v>#N/A</v>
          </cell>
          <cell r="BL3604">
            <v>0</v>
          </cell>
          <cell r="BM3604">
            <v>0</v>
          </cell>
          <cell r="BO3604" t="e">
            <v>#N/A</v>
          </cell>
          <cell r="BQ3604">
            <v>0</v>
          </cell>
          <cell r="BR3604">
            <v>0</v>
          </cell>
          <cell r="BT3604" t="e">
            <v>#N/A</v>
          </cell>
          <cell r="BV3604">
            <v>0</v>
          </cell>
          <cell r="BW3604">
            <v>0</v>
          </cell>
          <cell r="CW3604">
            <v>0</v>
          </cell>
          <cell r="CX3604" t="e">
            <v>#N/A</v>
          </cell>
          <cell r="CY3604">
            <v>0</v>
          </cell>
          <cell r="DA3604">
            <v>0</v>
          </cell>
          <cell r="DG3604">
            <v>0</v>
          </cell>
        </row>
        <row r="3605">
          <cell r="Q3605">
            <v>8040</v>
          </cell>
          <cell r="R3605" t="str">
            <v>給水ホース布設工(H型)</v>
          </cell>
          <cell r="S3605" t="str">
            <v>25A用　L=3.0m</v>
          </cell>
          <cell r="U3605" t="str">
            <v>本</v>
          </cell>
          <cell r="V3605">
            <v>1834</v>
          </cell>
          <cell r="W3605" t="str">
            <v>R6見積歩掛</v>
          </cell>
          <cell r="Y3605">
            <v>1</v>
          </cell>
          <cell r="Z3605">
            <v>15</v>
          </cell>
          <cell r="AA3605" t="str">
            <v>配管工</v>
          </cell>
          <cell r="AB3605">
            <v>0.03</v>
          </cell>
          <cell r="AC3605">
            <v>27405</v>
          </cell>
          <cell r="AD3605">
            <v>822.15</v>
          </cell>
          <cell r="AE3605">
            <v>2</v>
          </cell>
          <cell r="AF3605" t="str">
            <v>普通作業員</v>
          </cell>
          <cell r="AG3605">
            <v>0.04</v>
          </cell>
          <cell r="AH3605">
            <v>25305</v>
          </cell>
          <cell r="AI3605">
            <v>1012.2</v>
          </cell>
          <cell r="AK3605" t="e">
            <v>#N/A</v>
          </cell>
          <cell r="AM3605">
            <v>0</v>
          </cell>
          <cell r="AN3605">
            <v>0</v>
          </cell>
          <cell r="AP3605" t="e">
            <v>#N/A</v>
          </cell>
          <cell r="AR3605">
            <v>0</v>
          </cell>
          <cell r="AS3605">
            <v>0</v>
          </cell>
          <cell r="AU3605" t="e">
            <v>#N/A</v>
          </cell>
          <cell r="AW3605">
            <v>0</v>
          </cell>
          <cell r="AX3605">
            <v>0</v>
          </cell>
          <cell r="AZ3605" t="e">
            <v>#N/A</v>
          </cell>
          <cell r="BB3605">
            <v>0</v>
          </cell>
          <cell r="BC3605">
            <v>0</v>
          </cell>
          <cell r="BE3605" t="e">
            <v>#N/A</v>
          </cell>
          <cell r="BG3605">
            <v>0</v>
          </cell>
          <cell r="BH3605">
            <v>0</v>
          </cell>
          <cell r="BJ3605" t="e">
            <v>#N/A</v>
          </cell>
          <cell r="BL3605">
            <v>0</v>
          </cell>
          <cell r="BM3605">
            <v>0</v>
          </cell>
          <cell r="BO3605" t="e">
            <v>#N/A</v>
          </cell>
          <cell r="BQ3605">
            <v>0</v>
          </cell>
          <cell r="BR3605">
            <v>0</v>
          </cell>
          <cell r="BT3605" t="e">
            <v>#N/A</v>
          </cell>
          <cell r="BV3605">
            <v>0</v>
          </cell>
          <cell r="BW3605">
            <v>0</v>
          </cell>
          <cell r="CW3605">
            <v>0</v>
          </cell>
          <cell r="CX3605" t="e">
            <v>#N/A</v>
          </cell>
          <cell r="CY3605">
            <v>0</v>
          </cell>
          <cell r="DA3605">
            <v>0</v>
          </cell>
          <cell r="DG3605">
            <v>0</v>
          </cell>
        </row>
        <row r="3606">
          <cell r="Q3606">
            <v>8041</v>
          </cell>
          <cell r="R3606" t="str">
            <v>給水ホース布設工(H型)</v>
          </cell>
          <cell r="S3606" t="str">
            <v>25A用　L=1.5m</v>
          </cell>
          <cell r="U3606" t="str">
            <v>本</v>
          </cell>
          <cell r="V3606">
            <v>1834</v>
          </cell>
          <cell r="W3606" t="str">
            <v>R6見積歩掛</v>
          </cell>
          <cell r="Y3606">
            <v>1</v>
          </cell>
          <cell r="Z3606">
            <v>15</v>
          </cell>
          <cell r="AA3606" t="str">
            <v>配管工</v>
          </cell>
          <cell r="AB3606">
            <v>0.03</v>
          </cell>
          <cell r="AC3606">
            <v>27405</v>
          </cell>
          <cell r="AD3606">
            <v>822.15</v>
          </cell>
          <cell r="AE3606">
            <v>2</v>
          </cell>
          <cell r="AF3606" t="str">
            <v>普通作業員</v>
          </cell>
          <cell r="AG3606">
            <v>0.04</v>
          </cell>
          <cell r="AH3606">
            <v>25305</v>
          </cell>
          <cell r="AI3606">
            <v>1012.2</v>
          </cell>
          <cell r="AK3606" t="e">
            <v>#N/A</v>
          </cell>
          <cell r="AM3606">
            <v>0</v>
          </cell>
          <cell r="AN3606">
            <v>0</v>
          </cell>
          <cell r="AP3606" t="e">
            <v>#N/A</v>
          </cell>
          <cell r="AR3606">
            <v>0</v>
          </cell>
          <cell r="AS3606">
            <v>0</v>
          </cell>
          <cell r="AU3606" t="e">
            <v>#N/A</v>
          </cell>
          <cell r="AW3606">
            <v>0</v>
          </cell>
          <cell r="AX3606">
            <v>0</v>
          </cell>
          <cell r="AZ3606" t="e">
            <v>#N/A</v>
          </cell>
          <cell r="BB3606">
            <v>0</v>
          </cell>
          <cell r="BC3606">
            <v>0</v>
          </cell>
          <cell r="BE3606" t="e">
            <v>#N/A</v>
          </cell>
          <cell r="BG3606">
            <v>0</v>
          </cell>
          <cell r="BH3606">
            <v>0</v>
          </cell>
          <cell r="BJ3606" t="e">
            <v>#N/A</v>
          </cell>
          <cell r="BL3606">
            <v>0</v>
          </cell>
          <cell r="BM3606">
            <v>0</v>
          </cell>
          <cell r="BO3606" t="e">
            <v>#N/A</v>
          </cell>
          <cell r="BQ3606">
            <v>0</v>
          </cell>
          <cell r="BR3606">
            <v>0</v>
          </cell>
          <cell r="BT3606" t="e">
            <v>#N/A</v>
          </cell>
          <cell r="BV3606">
            <v>0</v>
          </cell>
          <cell r="BW3606">
            <v>0</v>
          </cell>
          <cell r="CW3606">
            <v>0</v>
          </cell>
          <cell r="CX3606" t="e">
            <v>#N/A</v>
          </cell>
          <cell r="CY3606">
            <v>0</v>
          </cell>
          <cell r="DA3606">
            <v>0</v>
          </cell>
          <cell r="DG3606">
            <v>0</v>
          </cell>
        </row>
        <row r="3607">
          <cell r="Q3607">
            <v>8042</v>
          </cell>
          <cell r="R3607" t="str">
            <v>ﾏﾙﾁｼﾞｮｲﾝﾄ継手工(H型)</v>
          </cell>
          <cell r="S3607" t="str">
            <v>50A</v>
          </cell>
          <cell r="U3607" t="str">
            <v>口</v>
          </cell>
          <cell r="V3607">
            <v>2661</v>
          </cell>
          <cell r="W3607" t="str">
            <v>R6見積歩掛</v>
          </cell>
          <cell r="X3607" t="str">
            <v>既設管切断含まず</v>
          </cell>
          <cell r="Y3607">
            <v>1</v>
          </cell>
          <cell r="Z3607">
            <v>15</v>
          </cell>
          <cell r="AA3607" t="str">
            <v>配管工</v>
          </cell>
          <cell r="AB3607">
            <v>0.05</v>
          </cell>
          <cell r="AC3607">
            <v>27405</v>
          </cell>
          <cell r="AD3607">
            <v>1370.25</v>
          </cell>
          <cell r="AE3607">
            <v>2</v>
          </cell>
          <cell r="AF3607" t="str">
            <v>普通作業員</v>
          </cell>
          <cell r="AG3607">
            <v>0.05</v>
          </cell>
          <cell r="AH3607">
            <v>25305</v>
          </cell>
          <cell r="AI3607">
            <v>1265.25</v>
          </cell>
          <cell r="AJ3607">
            <v>202</v>
          </cell>
          <cell r="AK3607" t="str">
            <v>雑材料</v>
          </cell>
          <cell r="AL3607">
            <v>1</v>
          </cell>
          <cell r="AM3607">
            <v>2635.5</v>
          </cell>
          <cell r="AN3607">
            <v>26.35</v>
          </cell>
          <cell r="AP3607" t="e">
            <v>#N/A</v>
          </cell>
          <cell r="AR3607">
            <v>0</v>
          </cell>
          <cell r="AS3607">
            <v>0</v>
          </cell>
          <cell r="AU3607" t="e">
            <v>#N/A</v>
          </cell>
          <cell r="AW3607">
            <v>0</v>
          </cell>
          <cell r="AX3607">
            <v>0</v>
          </cell>
          <cell r="AZ3607" t="e">
            <v>#N/A</v>
          </cell>
          <cell r="BB3607">
            <v>0</v>
          </cell>
          <cell r="BC3607">
            <v>0</v>
          </cell>
          <cell r="BE3607" t="e">
            <v>#N/A</v>
          </cell>
          <cell r="BG3607">
            <v>0</v>
          </cell>
          <cell r="BH3607">
            <v>0</v>
          </cell>
          <cell r="BJ3607" t="e">
            <v>#N/A</v>
          </cell>
          <cell r="BL3607">
            <v>0</v>
          </cell>
          <cell r="BM3607">
            <v>0</v>
          </cell>
          <cell r="BO3607" t="e">
            <v>#N/A</v>
          </cell>
          <cell r="BQ3607">
            <v>0</v>
          </cell>
          <cell r="BR3607">
            <v>0</v>
          </cell>
          <cell r="BT3607" t="e">
            <v>#N/A</v>
          </cell>
          <cell r="BV3607">
            <v>0</v>
          </cell>
          <cell r="BW3607">
            <v>0</v>
          </cell>
          <cell r="CW3607">
            <v>0</v>
          </cell>
          <cell r="CX3607" t="e">
            <v>#N/A</v>
          </cell>
          <cell r="CY3607">
            <v>0</v>
          </cell>
          <cell r="DA3607">
            <v>0</v>
          </cell>
          <cell r="DG3607">
            <v>0</v>
          </cell>
        </row>
        <row r="3608">
          <cell r="Q3608">
            <v>8043</v>
          </cell>
          <cell r="R3608" t="str">
            <v>ﾏﾙﾁｼﾞｮｲﾝﾄ継手工(H型)</v>
          </cell>
          <cell r="S3608" t="str">
            <v>80A</v>
          </cell>
          <cell r="U3608" t="str">
            <v>口</v>
          </cell>
          <cell r="V3608">
            <v>3194</v>
          </cell>
          <cell r="W3608" t="str">
            <v>R6見積歩掛</v>
          </cell>
          <cell r="X3608" t="str">
            <v>既設管切断含まず</v>
          </cell>
          <cell r="Y3608">
            <v>1</v>
          </cell>
          <cell r="Z3608">
            <v>15</v>
          </cell>
          <cell r="AA3608" t="str">
            <v>配管工</v>
          </cell>
          <cell r="AB3608">
            <v>0.06</v>
          </cell>
          <cell r="AC3608">
            <v>27405</v>
          </cell>
          <cell r="AD3608">
            <v>1644.3</v>
          </cell>
          <cell r="AE3608">
            <v>2</v>
          </cell>
          <cell r="AF3608" t="str">
            <v>普通作業員</v>
          </cell>
          <cell r="AG3608">
            <v>0.06</v>
          </cell>
          <cell r="AH3608">
            <v>25305</v>
          </cell>
          <cell r="AI3608">
            <v>1518.3</v>
          </cell>
          <cell r="AJ3608">
            <v>202</v>
          </cell>
          <cell r="AK3608" t="str">
            <v>雑材料</v>
          </cell>
          <cell r="AL3608">
            <v>1</v>
          </cell>
          <cell r="AM3608">
            <v>3162.6</v>
          </cell>
          <cell r="AN3608">
            <v>31.62</v>
          </cell>
          <cell r="AP3608" t="e">
            <v>#N/A</v>
          </cell>
          <cell r="AR3608">
            <v>0</v>
          </cell>
          <cell r="AS3608">
            <v>0</v>
          </cell>
          <cell r="AU3608" t="e">
            <v>#N/A</v>
          </cell>
          <cell r="AW3608">
            <v>0</v>
          </cell>
          <cell r="AX3608">
            <v>0</v>
          </cell>
          <cell r="AZ3608" t="e">
            <v>#N/A</v>
          </cell>
          <cell r="BB3608">
            <v>0</v>
          </cell>
          <cell r="BC3608">
            <v>0</v>
          </cell>
          <cell r="BE3608" t="e">
            <v>#N/A</v>
          </cell>
          <cell r="BG3608">
            <v>0</v>
          </cell>
          <cell r="BH3608">
            <v>0</v>
          </cell>
          <cell r="BJ3608" t="e">
            <v>#N/A</v>
          </cell>
          <cell r="BL3608">
            <v>0</v>
          </cell>
          <cell r="BM3608">
            <v>0</v>
          </cell>
          <cell r="BO3608" t="e">
            <v>#N/A</v>
          </cell>
          <cell r="BQ3608">
            <v>0</v>
          </cell>
          <cell r="BR3608">
            <v>0</v>
          </cell>
          <cell r="BT3608" t="e">
            <v>#N/A</v>
          </cell>
          <cell r="BV3608">
            <v>0</v>
          </cell>
          <cell r="BW3608">
            <v>0</v>
          </cell>
          <cell r="CW3608">
            <v>0</v>
          </cell>
          <cell r="CX3608" t="e">
            <v>#N/A</v>
          </cell>
          <cell r="CY3608">
            <v>0</v>
          </cell>
          <cell r="DA3608">
            <v>0</v>
          </cell>
          <cell r="DG3608">
            <v>0</v>
          </cell>
        </row>
        <row r="3609">
          <cell r="Q3609">
            <v>8044</v>
          </cell>
          <cell r="R3609" t="str">
            <v>ﾏﾙﾁｼﾞｮｲﾝﾄ継手工(H型)</v>
          </cell>
          <cell r="S3609" t="str">
            <v>100A</v>
          </cell>
          <cell r="U3609" t="str">
            <v>口</v>
          </cell>
          <cell r="V3609">
            <v>3194</v>
          </cell>
          <cell r="W3609" t="str">
            <v>R6見積歩掛</v>
          </cell>
          <cell r="X3609" t="str">
            <v>既設管切断含まず</v>
          </cell>
          <cell r="Y3609">
            <v>1</v>
          </cell>
          <cell r="Z3609">
            <v>15</v>
          </cell>
          <cell r="AA3609" t="str">
            <v>配管工</v>
          </cell>
          <cell r="AB3609">
            <v>0.06</v>
          </cell>
          <cell r="AC3609">
            <v>27405</v>
          </cell>
          <cell r="AD3609">
            <v>1644.3</v>
          </cell>
          <cell r="AE3609">
            <v>2</v>
          </cell>
          <cell r="AF3609" t="str">
            <v>普通作業員</v>
          </cell>
          <cell r="AG3609">
            <v>0.06</v>
          </cell>
          <cell r="AH3609">
            <v>25305</v>
          </cell>
          <cell r="AI3609">
            <v>1518.3</v>
          </cell>
          <cell r="AJ3609">
            <v>202</v>
          </cell>
          <cell r="AK3609" t="str">
            <v>雑材料</v>
          </cell>
          <cell r="AL3609">
            <v>1</v>
          </cell>
          <cell r="AM3609">
            <v>3162.6</v>
          </cell>
          <cell r="AN3609">
            <v>31.62</v>
          </cell>
          <cell r="AP3609" t="e">
            <v>#N/A</v>
          </cell>
          <cell r="AR3609">
            <v>0</v>
          </cell>
          <cell r="AS3609">
            <v>0</v>
          </cell>
          <cell r="AU3609" t="e">
            <v>#N/A</v>
          </cell>
          <cell r="AW3609">
            <v>0</v>
          </cell>
          <cell r="AX3609">
            <v>0</v>
          </cell>
          <cell r="AZ3609" t="e">
            <v>#N/A</v>
          </cell>
          <cell r="BB3609">
            <v>0</v>
          </cell>
          <cell r="BC3609">
            <v>0</v>
          </cell>
          <cell r="BE3609" t="e">
            <v>#N/A</v>
          </cell>
          <cell r="BG3609">
            <v>0</v>
          </cell>
          <cell r="BH3609">
            <v>0</v>
          </cell>
          <cell r="BJ3609" t="e">
            <v>#N/A</v>
          </cell>
          <cell r="BL3609">
            <v>0</v>
          </cell>
          <cell r="BM3609">
            <v>0</v>
          </cell>
          <cell r="BO3609" t="e">
            <v>#N/A</v>
          </cell>
          <cell r="BQ3609">
            <v>0</v>
          </cell>
          <cell r="BR3609">
            <v>0</v>
          </cell>
          <cell r="BT3609" t="e">
            <v>#N/A</v>
          </cell>
          <cell r="BV3609">
            <v>0</v>
          </cell>
          <cell r="BW3609">
            <v>0</v>
          </cell>
          <cell r="CW3609">
            <v>0</v>
          </cell>
          <cell r="CX3609" t="e">
            <v>#N/A</v>
          </cell>
          <cell r="CY3609">
            <v>0</v>
          </cell>
          <cell r="DA3609">
            <v>0</v>
          </cell>
          <cell r="DG3609">
            <v>0</v>
          </cell>
        </row>
        <row r="3610">
          <cell r="Q3610">
            <v>8045</v>
          </cell>
          <cell r="R3610" t="str">
            <v>ﾏﾙﾁｼﾞｮｲﾝﾄ継手工(H型)</v>
          </cell>
          <cell r="S3610" t="str">
            <v>150A</v>
          </cell>
          <cell r="U3610" t="str">
            <v>口</v>
          </cell>
          <cell r="V3610">
            <v>3726</v>
          </cell>
          <cell r="W3610" t="str">
            <v>R6見積歩掛</v>
          </cell>
          <cell r="X3610" t="str">
            <v>既設管切断含まず</v>
          </cell>
          <cell r="Y3610">
            <v>1</v>
          </cell>
          <cell r="Z3610">
            <v>15</v>
          </cell>
          <cell r="AA3610" t="str">
            <v>配管工</v>
          </cell>
          <cell r="AB3610">
            <v>7.0000000000000007E-2</v>
          </cell>
          <cell r="AC3610">
            <v>27405</v>
          </cell>
          <cell r="AD3610">
            <v>1918.35</v>
          </cell>
          <cell r="AE3610">
            <v>2</v>
          </cell>
          <cell r="AF3610" t="str">
            <v>普通作業員</v>
          </cell>
          <cell r="AG3610">
            <v>7.0000000000000007E-2</v>
          </cell>
          <cell r="AH3610">
            <v>25305</v>
          </cell>
          <cell r="AI3610">
            <v>1771.35</v>
          </cell>
          <cell r="AJ3610">
            <v>202</v>
          </cell>
          <cell r="AK3610" t="str">
            <v>雑材料</v>
          </cell>
          <cell r="AL3610">
            <v>1</v>
          </cell>
          <cell r="AM3610">
            <v>3689.7</v>
          </cell>
          <cell r="AN3610">
            <v>36.89</v>
          </cell>
          <cell r="AP3610" t="e">
            <v>#N/A</v>
          </cell>
          <cell r="AR3610">
            <v>0</v>
          </cell>
          <cell r="AS3610">
            <v>0</v>
          </cell>
          <cell r="AU3610" t="e">
            <v>#N/A</v>
          </cell>
          <cell r="AW3610">
            <v>0</v>
          </cell>
          <cell r="AX3610">
            <v>0</v>
          </cell>
          <cell r="AZ3610" t="e">
            <v>#N/A</v>
          </cell>
          <cell r="BB3610">
            <v>0</v>
          </cell>
          <cell r="BC3610">
            <v>0</v>
          </cell>
          <cell r="BE3610" t="e">
            <v>#N/A</v>
          </cell>
          <cell r="BG3610">
            <v>0</v>
          </cell>
          <cell r="BH3610">
            <v>0</v>
          </cell>
          <cell r="BJ3610" t="e">
            <v>#N/A</v>
          </cell>
          <cell r="BL3610">
            <v>0</v>
          </cell>
          <cell r="BM3610">
            <v>0</v>
          </cell>
          <cell r="BO3610" t="e">
            <v>#N/A</v>
          </cell>
          <cell r="BQ3610">
            <v>0</v>
          </cell>
          <cell r="BR3610">
            <v>0</v>
          </cell>
          <cell r="BT3610" t="e">
            <v>#N/A</v>
          </cell>
          <cell r="BV3610">
            <v>0</v>
          </cell>
          <cell r="BW3610">
            <v>0</v>
          </cell>
          <cell r="CW3610">
            <v>0</v>
          </cell>
          <cell r="CX3610" t="e">
            <v>#N/A</v>
          </cell>
          <cell r="CY3610">
            <v>0</v>
          </cell>
          <cell r="DA3610">
            <v>0</v>
          </cell>
          <cell r="DG3610">
            <v>0</v>
          </cell>
        </row>
        <row r="3611">
          <cell r="Q3611">
            <v>8046</v>
          </cell>
          <cell r="R3611" t="str">
            <v>ﾏﾙﾁｼﾞｮｲﾝﾄ継手工(H型)</v>
          </cell>
          <cell r="S3611" t="str">
            <v>200A</v>
          </cell>
          <cell r="U3611" t="str">
            <v>口</v>
          </cell>
          <cell r="V3611">
            <v>4258</v>
          </cell>
          <cell r="W3611" t="str">
            <v>R6見積歩掛</v>
          </cell>
          <cell r="X3611" t="str">
            <v>既設管切断含まず</v>
          </cell>
          <cell r="Y3611">
            <v>1</v>
          </cell>
          <cell r="Z3611">
            <v>15</v>
          </cell>
          <cell r="AA3611" t="str">
            <v>配管工</v>
          </cell>
          <cell r="AB3611">
            <v>0.08</v>
          </cell>
          <cell r="AC3611">
            <v>27405</v>
          </cell>
          <cell r="AD3611">
            <v>2192.4</v>
          </cell>
          <cell r="AE3611">
            <v>2</v>
          </cell>
          <cell r="AF3611" t="str">
            <v>普通作業員</v>
          </cell>
          <cell r="AG3611">
            <v>0.08</v>
          </cell>
          <cell r="AH3611">
            <v>25305</v>
          </cell>
          <cell r="AI3611">
            <v>2024.4</v>
          </cell>
          <cell r="AJ3611">
            <v>202</v>
          </cell>
          <cell r="AK3611" t="str">
            <v>雑材料</v>
          </cell>
          <cell r="AL3611">
            <v>1</v>
          </cell>
          <cell r="AM3611">
            <v>4216.8</v>
          </cell>
          <cell r="AN3611">
            <v>42.16</v>
          </cell>
          <cell r="AP3611" t="e">
            <v>#N/A</v>
          </cell>
          <cell r="AR3611">
            <v>0</v>
          </cell>
          <cell r="AS3611">
            <v>0</v>
          </cell>
          <cell r="AU3611" t="e">
            <v>#N/A</v>
          </cell>
          <cell r="AW3611">
            <v>0</v>
          </cell>
          <cell r="AX3611">
            <v>0</v>
          </cell>
          <cell r="AZ3611" t="e">
            <v>#N/A</v>
          </cell>
          <cell r="BB3611">
            <v>0</v>
          </cell>
          <cell r="BC3611">
            <v>0</v>
          </cell>
          <cell r="BE3611" t="e">
            <v>#N/A</v>
          </cell>
          <cell r="BG3611">
            <v>0</v>
          </cell>
          <cell r="BH3611">
            <v>0</v>
          </cell>
          <cell r="BJ3611" t="e">
            <v>#N/A</v>
          </cell>
          <cell r="BL3611">
            <v>0</v>
          </cell>
          <cell r="BM3611">
            <v>0</v>
          </cell>
          <cell r="BO3611" t="e">
            <v>#N/A</v>
          </cell>
          <cell r="BQ3611">
            <v>0</v>
          </cell>
          <cell r="BR3611">
            <v>0</v>
          </cell>
          <cell r="BT3611" t="e">
            <v>#N/A</v>
          </cell>
          <cell r="BV3611">
            <v>0</v>
          </cell>
          <cell r="BW3611">
            <v>0</v>
          </cell>
          <cell r="CW3611">
            <v>0</v>
          </cell>
          <cell r="CX3611" t="e">
            <v>#N/A</v>
          </cell>
          <cell r="CY3611">
            <v>0</v>
          </cell>
          <cell r="DA3611">
            <v>0</v>
          </cell>
          <cell r="DG3611">
            <v>0</v>
          </cell>
        </row>
        <row r="3612">
          <cell r="Q3612">
            <v>8046.1</v>
          </cell>
          <cell r="R3612" t="str">
            <v>鋳鉄管用接続ｼﾞｮｲﾝﾄ継手工(H型)</v>
          </cell>
          <cell r="S3612" t="str">
            <v>250A</v>
          </cell>
          <cell r="U3612" t="str">
            <v>口</v>
          </cell>
          <cell r="V3612">
            <v>5323</v>
          </cell>
          <cell r="W3612" t="str">
            <v>R6見積歩掛</v>
          </cell>
          <cell r="X3612" t="str">
            <v>既設管切断含まず</v>
          </cell>
          <cell r="Y3612">
            <v>1</v>
          </cell>
          <cell r="Z3612">
            <v>15</v>
          </cell>
          <cell r="AA3612" t="str">
            <v>配管工</v>
          </cell>
          <cell r="AB3612">
            <v>0.1</v>
          </cell>
          <cell r="AC3612">
            <v>27405</v>
          </cell>
          <cell r="AD3612">
            <v>2740.5</v>
          </cell>
          <cell r="AE3612">
            <v>2</v>
          </cell>
          <cell r="AF3612" t="str">
            <v>普通作業員</v>
          </cell>
          <cell r="AG3612">
            <v>0.1</v>
          </cell>
          <cell r="AH3612">
            <v>25305</v>
          </cell>
          <cell r="AI3612">
            <v>2530.5</v>
          </cell>
          <cell r="AJ3612">
            <v>202</v>
          </cell>
          <cell r="AK3612" t="str">
            <v>雑材料</v>
          </cell>
          <cell r="AL3612">
            <v>1</v>
          </cell>
          <cell r="AM3612">
            <v>5271</v>
          </cell>
          <cell r="AN3612">
            <v>52.71</v>
          </cell>
          <cell r="AP3612" t="e">
            <v>#N/A</v>
          </cell>
          <cell r="AR3612">
            <v>0</v>
          </cell>
          <cell r="AS3612">
            <v>0</v>
          </cell>
          <cell r="AU3612" t="e">
            <v>#N/A</v>
          </cell>
          <cell r="AW3612">
            <v>0</v>
          </cell>
          <cell r="AX3612">
            <v>0</v>
          </cell>
          <cell r="AZ3612" t="e">
            <v>#N/A</v>
          </cell>
          <cell r="BB3612">
            <v>0</v>
          </cell>
          <cell r="BC3612">
            <v>0</v>
          </cell>
          <cell r="BE3612" t="e">
            <v>#N/A</v>
          </cell>
          <cell r="BG3612">
            <v>0</v>
          </cell>
          <cell r="BH3612">
            <v>0</v>
          </cell>
          <cell r="BJ3612" t="e">
            <v>#N/A</v>
          </cell>
          <cell r="BL3612">
            <v>0</v>
          </cell>
          <cell r="BM3612">
            <v>0</v>
          </cell>
          <cell r="BO3612" t="e">
            <v>#N/A</v>
          </cell>
          <cell r="BQ3612">
            <v>0</v>
          </cell>
          <cell r="BR3612">
            <v>0</v>
          </cell>
          <cell r="BT3612" t="e">
            <v>#N/A</v>
          </cell>
          <cell r="BV3612">
            <v>0</v>
          </cell>
          <cell r="BW3612">
            <v>0</v>
          </cell>
          <cell r="CW3612">
            <v>0</v>
          </cell>
          <cell r="CX3612" t="e">
            <v>#N/A</v>
          </cell>
          <cell r="CY3612">
            <v>0</v>
          </cell>
          <cell r="DA3612">
            <v>0</v>
          </cell>
          <cell r="DG3612">
            <v>0</v>
          </cell>
        </row>
        <row r="3613">
          <cell r="Q3613">
            <v>8047</v>
          </cell>
          <cell r="R3613" t="str">
            <v>鋳鉄管用接続ｼﾞｮｲﾝﾄ継手工(H型)</v>
          </cell>
          <cell r="S3613" t="str">
            <v>300A</v>
          </cell>
          <cell r="U3613" t="str">
            <v>口</v>
          </cell>
          <cell r="V3613">
            <v>6388</v>
          </cell>
          <cell r="W3613" t="str">
            <v>R6見積歩掛</v>
          </cell>
          <cell r="X3613" t="str">
            <v>既設管切断含まず</v>
          </cell>
          <cell r="Y3613">
            <v>1</v>
          </cell>
          <cell r="Z3613">
            <v>15</v>
          </cell>
          <cell r="AA3613" t="str">
            <v>配管工</v>
          </cell>
          <cell r="AB3613">
            <v>0.12</v>
          </cell>
          <cell r="AC3613">
            <v>27405</v>
          </cell>
          <cell r="AD3613">
            <v>3288.6</v>
          </cell>
          <cell r="AE3613">
            <v>2</v>
          </cell>
          <cell r="AF3613" t="str">
            <v>普通作業員</v>
          </cell>
          <cell r="AG3613">
            <v>0.12</v>
          </cell>
          <cell r="AH3613">
            <v>25305</v>
          </cell>
          <cell r="AI3613">
            <v>3036.6</v>
          </cell>
          <cell r="AJ3613">
            <v>202</v>
          </cell>
          <cell r="AK3613" t="str">
            <v>雑材料</v>
          </cell>
          <cell r="AL3613">
            <v>1</v>
          </cell>
          <cell r="AM3613">
            <v>6325.2</v>
          </cell>
          <cell r="AN3613">
            <v>63.25</v>
          </cell>
          <cell r="AP3613" t="e">
            <v>#N/A</v>
          </cell>
          <cell r="AR3613">
            <v>0</v>
          </cell>
          <cell r="AS3613">
            <v>0</v>
          </cell>
          <cell r="AU3613" t="e">
            <v>#N/A</v>
          </cell>
          <cell r="AW3613">
            <v>0</v>
          </cell>
          <cell r="AX3613">
            <v>0</v>
          </cell>
          <cell r="AZ3613" t="e">
            <v>#N/A</v>
          </cell>
          <cell r="BB3613">
            <v>0</v>
          </cell>
          <cell r="BC3613">
            <v>0</v>
          </cell>
          <cell r="BE3613" t="e">
            <v>#N/A</v>
          </cell>
          <cell r="BG3613">
            <v>0</v>
          </cell>
          <cell r="BH3613">
            <v>0</v>
          </cell>
          <cell r="BJ3613" t="e">
            <v>#N/A</v>
          </cell>
          <cell r="BL3613">
            <v>0</v>
          </cell>
          <cell r="BM3613">
            <v>0</v>
          </cell>
          <cell r="BO3613" t="e">
            <v>#N/A</v>
          </cell>
          <cell r="BQ3613">
            <v>0</v>
          </cell>
          <cell r="BR3613">
            <v>0</v>
          </cell>
          <cell r="BT3613" t="e">
            <v>#N/A</v>
          </cell>
          <cell r="BV3613">
            <v>0</v>
          </cell>
          <cell r="BW3613">
            <v>0</v>
          </cell>
          <cell r="CW3613">
            <v>0</v>
          </cell>
          <cell r="CX3613" t="e">
            <v>#N/A</v>
          </cell>
          <cell r="CY3613">
            <v>0</v>
          </cell>
          <cell r="DA3613">
            <v>0</v>
          </cell>
          <cell r="DG3613">
            <v>0</v>
          </cell>
        </row>
        <row r="3614">
          <cell r="Q3614">
            <v>8048</v>
          </cell>
          <cell r="R3614" t="str">
            <v>鋳鉄管用接続ｼﾞｮｲﾝﾄ継手工(H型)</v>
          </cell>
          <cell r="S3614" t="str">
            <v>400A</v>
          </cell>
          <cell r="U3614" t="str">
            <v>口</v>
          </cell>
          <cell r="V3614">
            <v>6920</v>
          </cell>
          <cell r="W3614" t="str">
            <v>R6見積歩掛</v>
          </cell>
          <cell r="X3614" t="str">
            <v>既設管切断含まず</v>
          </cell>
          <cell r="Y3614">
            <v>1</v>
          </cell>
          <cell r="Z3614">
            <v>15</v>
          </cell>
          <cell r="AA3614" t="str">
            <v>配管工</v>
          </cell>
          <cell r="AB3614">
            <v>0.13</v>
          </cell>
          <cell r="AC3614">
            <v>27405</v>
          </cell>
          <cell r="AD3614">
            <v>3562.65</v>
          </cell>
          <cell r="AE3614">
            <v>2</v>
          </cell>
          <cell r="AF3614" t="str">
            <v>普通作業員</v>
          </cell>
          <cell r="AG3614">
            <v>0.13</v>
          </cell>
          <cell r="AH3614">
            <v>25305</v>
          </cell>
          <cell r="AI3614">
            <v>3289.65</v>
          </cell>
          <cell r="AJ3614">
            <v>202</v>
          </cell>
          <cell r="AK3614" t="str">
            <v>雑材料</v>
          </cell>
          <cell r="AL3614">
            <v>1</v>
          </cell>
          <cell r="AM3614">
            <v>6852.3</v>
          </cell>
          <cell r="AN3614">
            <v>68.52</v>
          </cell>
          <cell r="AP3614" t="e">
            <v>#N/A</v>
          </cell>
          <cell r="AR3614">
            <v>0</v>
          </cell>
          <cell r="AS3614">
            <v>0</v>
          </cell>
          <cell r="AU3614" t="e">
            <v>#N/A</v>
          </cell>
          <cell r="AW3614">
            <v>0</v>
          </cell>
          <cell r="AX3614">
            <v>0</v>
          </cell>
          <cell r="AZ3614" t="e">
            <v>#N/A</v>
          </cell>
          <cell r="BB3614">
            <v>0</v>
          </cell>
          <cell r="BC3614">
            <v>0</v>
          </cell>
          <cell r="BE3614" t="e">
            <v>#N/A</v>
          </cell>
          <cell r="BG3614">
            <v>0</v>
          </cell>
          <cell r="BH3614">
            <v>0</v>
          </cell>
          <cell r="BJ3614" t="e">
            <v>#N/A</v>
          </cell>
          <cell r="BL3614">
            <v>0</v>
          </cell>
          <cell r="BM3614">
            <v>0</v>
          </cell>
          <cell r="BO3614" t="e">
            <v>#N/A</v>
          </cell>
          <cell r="BQ3614">
            <v>0</v>
          </cell>
          <cell r="BR3614">
            <v>0</v>
          </cell>
          <cell r="BT3614" t="e">
            <v>#N/A</v>
          </cell>
          <cell r="BV3614">
            <v>0</v>
          </cell>
          <cell r="BW3614">
            <v>0</v>
          </cell>
          <cell r="CW3614">
            <v>0</v>
          </cell>
          <cell r="CX3614" t="e">
            <v>#N/A</v>
          </cell>
          <cell r="CY3614">
            <v>0</v>
          </cell>
          <cell r="DA3614">
            <v>0</v>
          </cell>
          <cell r="DG3614">
            <v>0</v>
          </cell>
        </row>
        <row r="3615">
          <cell r="Q3615">
            <v>8049</v>
          </cell>
          <cell r="R3615" t="str">
            <v>REPCS-G型管布設工</v>
          </cell>
          <cell r="S3615" t="str">
            <v>人力　50A</v>
          </cell>
          <cell r="U3615" t="str">
            <v>ｍ</v>
          </cell>
          <cell r="V3615">
            <v>368</v>
          </cell>
          <cell r="W3615" t="str">
            <v>R6見積歩掛</v>
          </cell>
          <cell r="Y3615">
            <v>10</v>
          </cell>
          <cell r="Z3615">
            <v>15</v>
          </cell>
          <cell r="AA3615" t="str">
            <v>配管工</v>
          </cell>
          <cell r="AB3615">
            <v>7.0000000000000007E-2</v>
          </cell>
          <cell r="AC3615">
            <v>27405</v>
          </cell>
          <cell r="AD3615">
            <v>1918.35</v>
          </cell>
          <cell r="AE3615">
            <v>2</v>
          </cell>
          <cell r="AF3615" t="str">
            <v>普通作業員</v>
          </cell>
          <cell r="AG3615">
            <v>7.0000000000000007E-2</v>
          </cell>
          <cell r="AH3615">
            <v>25305</v>
          </cell>
          <cell r="AI3615">
            <v>1771.35</v>
          </cell>
          <cell r="AK3615" t="e">
            <v>#N/A</v>
          </cell>
          <cell r="AM3615">
            <v>0</v>
          </cell>
          <cell r="AN3615">
            <v>0</v>
          </cell>
          <cell r="AP3615" t="e">
            <v>#N/A</v>
          </cell>
          <cell r="AR3615">
            <v>0</v>
          </cell>
          <cell r="AS3615">
            <v>0</v>
          </cell>
          <cell r="AU3615" t="e">
            <v>#N/A</v>
          </cell>
          <cell r="AW3615">
            <v>0</v>
          </cell>
          <cell r="AX3615">
            <v>0</v>
          </cell>
          <cell r="AZ3615" t="e">
            <v>#N/A</v>
          </cell>
          <cell r="BB3615">
            <v>0</v>
          </cell>
          <cell r="BC3615">
            <v>0</v>
          </cell>
          <cell r="BE3615" t="e">
            <v>#N/A</v>
          </cell>
          <cell r="BG3615">
            <v>0</v>
          </cell>
          <cell r="BH3615">
            <v>0</v>
          </cell>
          <cell r="BJ3615" t="e">
            <v>#N/A</v>
          </cell>
          <cell r="BL3615">
            <v>0</v>
          </cell>
          <cell r="BM3615">
            <v>0</v>
          </cell>
          <cell r="BO3615" t="e">
            <v>#N/A</v>
          </cell>
          <cell r="BQ3615">
            <v>0</v>
          </cell>
          <cell r="BR3615">
            <v>0</v>
          </cell>
          <cell r="BT3615" t="e">
            <v>#N/A</v>
          </cell>
          <cell r="BV3615">
            <v>0</v>
          </cell>
          <cell r="BW3615">
            <v>0</v>
          </cell>
          <cell r="CW3615">
            <v>0</v>
          </cell>
          <cell r="CX3615" t="e">
            <v>#N/A</v>
          </cell>
          <cell r="CY3615">
            <v>0</v>
          </cell>
          <cell r="DA3615">
            <v>0</v>
          </cell>
          <cell r="DG3615">
            <v>0</v>
          </cell>
        </row>
        <row r="3616">
          <cell r="Q3616">
            <v>8050</v>
          </cell>
          <cell r="R3616" t="str">
            <v>REPCS-G型管布設工</v>
          </cell>
          <cell r="S3616" t="str">
            <v>人力　80A</v>
          </cell>
          <cell r="U3616" t="str">
            <v>ｍ</v>
          </cell>
          <cell r="V3616">
            <v>499</v>
          </cell>
          <cell r="W3616" t="str">
            <v>R6見積歩掛</v>
          </cell>
          <cell r="Y3616">
            <v>10</v>
          </cell>
          <cell r="Z3616">
            <v>15</v>
          </cell>
          <cell r="AA3616" t="str">
            <v>配管工</v>
          </cell>
          <cell r="AB3616">
            <v>0.09</v>
          </cell>
          <cell r="AC3616">
            <v>27405</v>
          </cell>
          <cell r="AD3616">
            <v>2466.4499999999998</v>
          </cell>
          <cell r="AE3616">
            <v>2</v>
          </cell>
          <cell r="AF3616" t="str">
            <v>普通作業員</v>
          </cell>
          <cell r="AG3616">
            <v>0.1</v>
          </cell>
          <cell r="AH3616">
            <v>25305</v>
          </cell>
          <cell r="AI3616">
            <v>2530.5</v>
          </cell>
          <cell r="AK3616" t="e">
            <v>#N/A</v>
          </cell>
          <cell r="AM3616">
            <v>0</v>
          </cell>
          <cell r="AN3616">
            <v>0</v>
          </cell>
          <cell r="AP3616" t="e">
            <v>#N/A</v>
          </cell>
          <cell r="AR3616">
            <v>0</v>
          </cell>
          <cell r="AS3616">
            <v>0</v>
          </cell>
          <cell r="AU3616" t="e">
            <v>#N/A</v>
          </cell>
          <cell r="AW3616">
            <v>0</v>
          </cell>
          <cell r="AX3616">
            <v>0</v>
          </cell>
          <cell r="AZ3616" t="e">
            <v>#N/A</v>
          </cell>
          <cell r="BB3616">
            <v>0</v>
          </cell>
          <cell r="BC3616">
            <v>0</v>
          </cell>
          <cell r="BE3616" t="e">
            <v>#N/A</v>
          </cell>
          <cell r="BG3616">
            <v>0</v>
          </cell>
          <cell r="BH3616">
            <v>0</v>
          </cell>
          <cell r="BJ3616" t="e">
            <v>#N/A</v>
          </cell>
          <cell r="BL3616">
            <v>0</v>
          </cell>
          <cell r="BM3616">
            <v>0</v>
          </cell>
          <cell r="BO3616" t="e">
            <v>#N/A</v>
          </cell>
          <cell r="BQ3616">
            <v>0</v>
          </cell>
          <cell r="BR3616">
            <v>0</v>
          </cell>
          <cell r="BT3616" t="e">
            <v>#N/A</v>
          </cell>
          <cell r="BV3616">
            <v>0</v>
          </cell>
          <cell r="BW3616">
            <v>0</v>
          </cell>
          <cell r="CW3616">
            <v>0</v>
          </cell>
          <cell r="CX3616" t="e">
            <v>#N/A</v>
          </cell>
          <cell r="CY3616">
            <v>0</v>
          </cell>
          <cell r="DA3616">
            <v>0</v>
          </cell>
          <cell r="DG3616">
            <v>0</v>
          </cell>
        </row>
        <row r="3617">
          <cell r="Q3617">
            <v>8051</v>
          </cell>
          <cell r="R3617" t="str">
            <v>REPCS-G型管布設工</v>
          </cell>
          <cell r="S3617" t="str">
            <v>人力　100A</v>
          </cell>
          <cell r="U3617" t="str">
            <v>ｍ</v>
          </cell>
          <cell r="V3617">
            <v>552</v>
          </cell>
          <cell r="W3617" t="str">
            <v>R6見積歩掛</v>
          </cell>
          <cell r="Y3617">
            <v>10</v>
          </cell>
          <cell r="Z3617">
            <v>15</v>
          </cell>
          <cell r="AA3617" t="str">
            <v>配管工</v>
          </cell>
          <cell r="AB3617">
            <v>0.1</v>
          </cell>
          <cell r="AC3617">
            <v>27405</v>
          </cell>
          <cell r="AD3617">
            <v>2740.5</v>
          </cell>
          <cell r="AE3617">
            <v>2</v>
          </cell>
          <cell r="AF3617" t="str">
            <v>普通作業員</v>
          </cell>
          <cell r="AG3617">
            <v>0.11</v>
          </cell>
          <cell r="AH3617">
            <v>25305</v>
          </cell>
          <cell r="AI3617">
            <v>2783.55</v>
          </cell>
          <cell r="AK3617" t="e">
            <v>#N/A</v>
          </cell>
          <cell r="AM3617">
            <v>0</v>
          </cell>
          <cell r="AN3617">
            <v>0</v>
          </cell>
          <cell r="AP3617" t="e">
            <v>#N/A</v>
          </cell>
          <cell r="AR3617">
            <v>0</v>
          </cell>
          <cell r="AS3617">
            <v>0</v>
          </cell>
          <cell r="AU3617" t="e">
            <v>#N/A</v>
          </cell>
          <cell r="AW3617">
            <v>0</v>
          </cell>
          <cell r="AX3617">
            <v>0</v>
          </cell>
          <cell r="AZ3617" t="e">
            <v>#N/A</v>
          </cell>
          <cell r="BB3617">
            <v>0</v>
          </cell>
          <cell r="BC3617">
            <v>0</v>
          </cell>
          <cell r="BE3617" t="e">
            <v>#N/A</v>
          </cell>
          <cell r="BG3617">
            <v>0</v>
          </cell>
          <cell r="BH3617">
            <v>0</v>
          </cell>
          <cell r="BJ3617" t="e">
            <v>#N/A</v>
          </cell>
          <cell r="BL3617">
            <v>0</v>
          </cell>
          <cell r="BM3617">
            <v>0</v>
          </cell>
          <cell r="BO3617" t="e">
            <v>#N/A</v>
          </cell>
          <cell r="BQ3617">
            <v>0</v>
          </cell>
          <cell r="BR3617">
            <v>0</v>
          </cell>
          <cell r="BT3617" t="e">
            <v>#N/A</v>
          </cell>
          <cell r="BV3617">
            <v>0</v>
          </cell>
          <cell r="BW3617">
            <v>0</v>
          </cell>
          <cell r="CW3617">
            <v>0</v>
          </cell>
          <cell r="CX3617" t="e">
            <v>#N/A</v>
          </cell>
          <cell r="CY3617">
            <v>0</v>
          </cell>
          <cell r="DA3617">
            <v>0</v>
          </cell>
          <cell r="DG3617">
            <v>0</v>
          </cell>
        </row>
        <row r="3618">
          <cell r="Q3618">
            <v>8052</v>
          </cell>
          <cell r="R3618" t="str">
            <v>REPCS-G型管布設工</v>
          </cell>
          <cell r="S3618" t="str">
            <v>人力　150A</v>
          </cell>
          <cell r="U3618" t="str">
            <v>ｍ</v>
          </cell>
          <cell r="V3618">
            <v>866</v>
          </cell>
          <cell r="W3618" t="str">
            <v>R6見積歩掛</v>
          </cell>
          <cell r="Y3618">
            <v>10</v>
          </cell>
          <cell r="Z3618">
            <v>15</v>
          </cell>
          <cell r="AA3618" t="str">
            <v>配管工</v>
          </cell>
          <cell r="AB3618">
            <v>0.15</v>
          </cell>
          <cell r="AC3618">
            <v>27405</v>
          </cell>
          <cell r="AD3618">
            <v>4110.75</v>
          </cell>
          <cell r="AE3618">
            <v>2</v>
          </cell>
          <cell r="AF3618" t="str">
            <v>普通作業員</v>
          </cell>
          <cell r="AG3618">
            <v>0.18</v>
          </cell>
          <cell r="AH3618">
            <v>25305</v>
          </cell>
          <cell r="AI3618">
            <v>4554.8999999999996</v>
          </cell>
          <cell r="AK3618" t="e">
            <v>#N/A</v>
          </cell>
          <cell r="AM3618">
            <v>0</v>
          </cell>
          <cell r="AN3618">
            <v>0</v>
          </cell>
          <cell r="AP3618" t="e">
            <v>#N/A</v>
          </cell>
          <cell r="AR3618">
            <v>0</v>
          </cell>
          <cell r="AS3618">
            <v>0</v>
          </cell>
          <cell r="AU3618" t="e">
            <v>#N/A</v>
          </cell>
          <cell r="AW3618">
            <v>0</v>
          </cell>
          <cell r="AX3618">
            <v>0</v>
          </cell>
          <cell r="AZ3618" t="e">
            <v>#N/A</v>
          </cell>
          <cell r="BB3618">
            <v>0</v>
          </cell>
          <cell r="BC3618">
            <v>0</v>
          </cell>
          <cell r="BE3618" t="e">
            <v>#N/A</v>
          </cell>
          <cell r="BG3618">
            <v>0</v>
          </cell>
          <cell r="BH3618">
            <v>0</v>
          </cell>
          <cell r="BJ3618" t="e">
            <v>#N/A</v>
          </cell>
          <cell r="BL3618">
            <v>0</v>
          </cell>
          <cell r="BM3618">
            <v>0</v>
          </cell>
          <cell r="BO3618" t="e">
            <v>#N/A</v>
          </cell>
          <cell r="BQ3618">
            <v>0</v>
          </cell>
          <cell r="BR3618">
            <v>0</v>
          </cell>
          <cell r="BT3618" t="e">
            <v>#N/A</v>
          </cell>
          <cell r="BV3618">
            <v>0</v>
          </cell>
          <cell r="BW3618">
            <v>0</v>
          </cell>
          <cell r="CW3618">
            <v>0</v>
          </cell>
          <cell r="CX3618" t="e">
            <v>#N/A</v>
          </cell>
          <cell r="CY3618">
            <v>0</v>
          </cell>
          <cell r="DA3618">
            <v>0</v>
          </cell>
          <cell r="DG3618">
            <v>0</v>
          </cell>
        </row>
        <row r="3619">
          <cell r="Q3619">
            <v>8053</v>
          </cell>
          <cell r="R3619" t="str">
            <v>REPCS-G型管布設工</v>
          </cell>
          <cell r="S3619" t="str">
            <v>人力　200A</v>
          </cell>
          <cell r="U3619" t="str">
            <v>ｍ</v>
          </cell>
          <cell r="V3619">
            <v>1024</v>
          </cell>
          <cell r="W3619" t="str">
            <v>R6見積歩掛</v>
          </cell>
          <cell r="Y3619">
            <v>10</v>
          </cell>
          <cell r="Z3619">
            <v>15</v>
          </cell>
          <cell r="AA3619" t="str">
            <v>配管工</v>
          </cell>
          <cell r="AB3619">
            <v>0.18</v>
          </cell>
          <cell r="AC3619">
            <v>27405</v>
          </cell>
          <cell r="AD3619">
            <v>4932.8999999999996</v>
          </cell>
          <cell r="AE3619">
            <v>2</v>
          </cell>
          <cell r="AF3619" t="str">
            <v>普通作業員</v>
          </cell>
          <cell r="AG3619">
            <v>0.21</v>
          </cell>
          <cell r="AH3619">
            <v>25305</v>
          </cell>
          <cell r="AI3619">
            <v>5314.05</v>
          </cell>
          <cell r="AK3619" t="e">
            <v>#N/A</v>
          </cell>
          <cell r="AM3619">
            <v>0</v>
          </cell>
          <cell r="AN3619">
            <v>0</v>
          </cell>
          <cell r="AP3619" t="e">
            <v>#N/A</v>
          </cell>
          <cell r="AR3619">
            <v>0</v>
          </cell>
          <cell r="AS3619">
            <v>0</v>
          </cell>
          <cell r="AU3619" t="e">
            <v>#N/A</v>
          </cell>
          <cell r="AW3619">
            <v>0</v>
          </cell>
          <cell r="AX3619">
            <v>0</v>
          </cell>
          <cell r="AZ3619" t="e">
            <v>#N/A</v>
          </cell>
          <cell r="BB3619">
            <v>0</v>
          </cell>
          <cell r="BC3619">
            <v>0</v>
          </cell>
          <cell r="BE3619" t="e">
            <v>#N/A</v>
          </cell>
          <cell r="BG3619">
            <v>0</v>
          </cell>
          <cell r="BH3619">
            <v>0</v>
          </cell>
          <cell r="BJ3619" t="e">
            <v>#N/A</v>
          </cell>
          <cell r="BL3619">
            <v>0</v>
          </cell>
          <cell r="BM3619">
            <v>0</v>
          </cell>
          <cell r="BO3619" t="e">
            <v>#N/A</v>
          </cell>
          <cell r="BQ3619">
            <v>0</v>
          </cell>
          <cell r="BR3619">
            <v>0</v>
          </cell>
          <cell r="BT3619" t="e">
            <v>#N/A</v>
          </cell>
          <cell r="BV3619">
            <v>0</v>
          </cell>
          <cell r="BW3619">
            <v>0</v>
          </cell>
          <cell r="CW3619">
            <v>0</v>
          </cell>
          <cell r="CX3619" t="e">
            <v>#N/A</v>
          </cell>
          <cell r="CY3619">
            <v>0</v>
          </cell>
          <cell r="DA3619">
            <v>0</v>
          </cell>
          <cell r="DG3619">
            <v>0</v>
          </cell>
        </row>
        <row r="3620">
          <cell r="Q3620">
            <v>8054</v>
          </cell>
          <cell r="R3620" t="str">
            <v>REPCS-G型管布設工</v>
          </cell>
          <cell r="S3620" t="str">
            <v>機械　250A</v>
          </cell>
          <cell r="U3620" t="str">
            <v>ｍ</v>
          </cell>
          <cell r="V3620">
            <v>638</v>
          </cell>
          <cell r="W3620" t="str">
            <v>R6見積歩掛</v>
          </cell>
          <cell r="Y3620">
            <v>10</v>
          </cell>
          <cell r="Z3620">
            <v>15</v>
          </cell>
          <cell r="AA3620" t="str">
            <v>配管工</v>
          </cell>
          <cell r="AB3620">
            <v>7.0000000000000007E-2</v>
          </cell>
          <cell r="AC3620">
            <v>27405</v>
          </cell>
          <cell r="AD3620">
            <v>1918.35</v>
          </cell>
          <cell r="AE3620">
            <v>2</v>
          </cell>
          <cell r="AF3620" t="str">
            <v>普通作業員</v>
          </cell>
          <cell r="AG3620">
            <v>0.12</v>
          </cell>
          <cell r="AH3620">
            <v>25305</v>
          </cell>
          <cell r="AI3620">
            <v>3036.6</v>
          </cell>
          <cell r="AJ3620">
            <v>602</v>
          </cell>
          <cell r="AK3620" t="str">
            <v>ｸﾚｰﾝ付ﾄﾗｯｸ機械損料</v>
          </cell>
          <cell r="AL3620">
            <v>0.14000000000000001</v>
          </cell>
          <cell r="AM3620">
            <v>10200</v>
          </cell>
          <cell r="AN3620">
            <v>1428</v>
          </cell>
          <cell r="AP3620" t="e">
            <v>#N/A</v>
          </cell>
          <cell r="AR3620">
            <v>0</v>
          </cell>
          <cell r="AS3620">
            <v>0</v>
          </cell>
          <cell r="AU3620" t="e">
            <v>#N/A</v>
          </cell>
          <cell r="AW3620">
            <v>0</v>
          </cell>
          <cell r="AX3620">
            <v>0</v>
          </cell>
          <cell r="AZ3620" t="e">
            <v>#N/A</v>
          </cell>
          <cell r="BB3620">
            <v>0</v>
          </cell>
          <cell r="BC3620">
            <v>0</v>
          </cell>
          <cell r="BE3620" t="e">
            <v>#N/A</v>
          </cell>
          <cell r="BG3620">
            <v>0</v>
          </cell>
          <cell r="BH3620">
            <v>0</v>
          </cell>
          <cell r="BJ3620" t="e">
            <v>#N/A</v>
          </cell>
          <cell r="BL3620">
            <v>0</v>
          </cell>
          <cell r="BM3620">
            <v>0</v>
          </cell>
          <cell r="BO3620" t="e">
            <v>#N/A</v>
          </cell>
          <cell r="BQ3620">
            <v>0</v>
          </cell>
          <cell r="BR3620">
            <v>0</v>
          </cell>
          <cell r="BT3620" t="e">
            <v>#N/A</v>
          </cell>
          <cell r="BV3620">
            <v>0</v>
          </cell>
          <cell r="BW3620">
            <v>0</v>
          </cell>
          <cell r="CW3620">
            <v>0</v>
          </cell>
          <cell r="CX3620" t="e">
            <v>#N/A</v>
          </cell>
          <cell r="CY3620">
            <v>0</v>
          </cell>
          <cell r="DA3620">
            <v>0</v>
          </cell>
          <cell r="DG3620">
            <v>0</v>
          </cell>
        </row>
        <row r="3621">
          <cell r="Q3621">
            <v>8055</v>
          </cell>
          <cell r="R3621" t="str">
            <v>REPCS-G型継手工</v>
          </cell>
          <cell r="S3621" t="str">
            <v>50A</v>
          </cell>
          <cell r="U3621" t="str">
            <v>口</v>
          </cell>
          <cell r="V3621">
            <v>210</v>
          </cell>
          <cell r="W3621" t="str">
            <v>R6見積歩掛</v>
          </cell>
          <cell r="Y3621">
            <v>10</v>
          </cell>
          <cell r="Z3621">
            <v>15</v>
          </cell>
          <cell r="AA3621" t="str">
            <v>配管工</v>
          </cell>
          <cell r="AB3621">
            <v>0.04</v>
          </cell>
          <cell r="AC3621">
            <v>27405</v>
          </cell>
          <cell r="AD3621">
            <v>1096.2</v>
          </cell>
          <cell r="AE3621">
            <v>2</v>
          </cell>
          <cell r="AF3621" t="str">
            <v>普通作業員</v>
          </cell>
          <cell r="AG3621">
            <v>0.04</v>
          </cell>
          <cell r="AH3621">
            <v>25305</v>
          </cell>
          <cell r="AI3621">
            <v>1012.2</v>
          </cell>
          <cell r="AK3621" t="e">
            <v>#N/A</v>
          </cell>
          <cell r="AM3621">
            <v>0</v>
          </cell>
          <cell r="AN3621">
            <v>0</v>
          </cell>
          <cell r="AP3621" t="e">
            <v>#N/A</v>
          </cell>
          <cell r="AR3621">
            <v>0</v>
          </cell>
          <cell r="AS3621">
            <v>0</v>
          </cell>
          <cell r="AU3621" t="e">
            <v>#N/A</v>
          </cell>
          <cell r="AW3621">
            <v>0</v>
          </cell>
          <cell r="AX3621">
            <v>0</v>
          </cell>
          <cell r="AZ3621" t="e">
            <v>#N/A</v>
          </cell>
          <cell r="BB3621">
            <v>0</v>
          </cell>
          <cell r="BC3621">
            <v>0</v>
          </cell>
          <cell r="BE3621" t="e">
            <v>#N/A</v>
          </cell>
          <cell r="BG3621">
            <v>0</v>
          </cell>
          <cell r="BH3621">
            <v>0</v>
          </cell>
          <cell r="BJ3621" t="e">
            <v>#N/A</v>
          </cell>
          <cell r="BL3621">
            <v>0</v>
          </cell>
          <cell r="BM3621">
            <v>0</v>
          </cell>
          <cell r="BO3621" t="e">
            <v>#N/A</v>
          </cell>
          <cell r="BQ3621">
            <v>0</v>
          </cell>
          <cell r="BR3621">
            <v>0</v>
          </cell>
          <cell r="BT3621" t="e">
            <v>#N/A</v>
          </cell>
          <cell r="BV3621">
            <v>0</v>
          </cell>
          <cell r="BW3621">
            <v>0</v>
          </cell>
          <cell r="CW3621">
            <v>0</v>
          </cell>
          <cell r="CX3621" t="e">
            <v>#N/A</v>
          </cell>
          <cell r="CY3621">
            <v>0</v>
          </cell>
          <cell r="DA3621">
            <v>0</v>
          </cell>
          <cell r="DG3621">
            <v>0</v>
          </cell>
        </row>
        <row r="3622">
          <cell r="Q3622">
            <v>8056</v>
          </cell>
          <cell r="R3622" t="str">
            <v>REPCS-G型継手工</v>
          </cell>
          <cell r="S3622" t="str">
            <v>80A</v>
          </cell>
          <cell r="U3622" t="str">
            <v>口</v>
          </cell>
          <cell r="V3622">
            <v>579</v>
          </cell>
          <cell r="W3622" t="str">
            <v>R6見積歩掛</v>
          </cell>
          <cell r="Y3622">
            <v>10</v>
          </cell>
          <cell r="Z3622">
            <v>15</v>
          </cell>
          <cell r="AA3622" t="str">
            <v>配管工</v>
          </cell>
          <cell r="AB3622">
            <v>0.11</v>
          </cell>
          <cell r="AC3622">
            <v>27405</v>
          </cell>
          <cell r="AD3622">
            <v>3014.55</v>
          </cell>
          <cell r="AE3622">
            <v>2</v>
          </cell>
          <cell r="AF3622" t="str">
            <v>普通作業員</v>
          </cell>
          <cell r="AG3622">
            <v>0.11</v>
          </cell>
          <cell r="AH3622">
            <v>25305</v>
          </cell>
          <cell r="AI3622">
            <v>2783.55</v>
          </cell>
          <cell r="AK3622" t="e">
            <v>#N/A</v>
          </cell>
          <cell r="AM3622">
            <v>0</v>
          </cell>
          <cell r="AN3622">
            <v>0</v>
          </cell>
          <cell r="AP3622" t="e">
            <v>#N/A</v>
          </cell>
          <cell r="AR3622">
            <v>0</v>
          </cell>
          <cell r="AS3622">
            <v>0</v>
          </cell>
          <cell r="AU3622" t="e">
            <v>#N/A</v>
          </cell>
          <cell r="AW3622">
            <v>0</v>
          </cell>
          <cell r="AX3622">
            <v>0</v>
          </cell>
          <cell r="AZ3622" t="e">
            <v>#N/A</v>
          </cell>
          <cell r="BB3622">
            <v>0</v>
          </cell>
          <cell r="BC3622">
            <v>0</v>
          </cell>
          <cell r="BE3622" t="e">
            <v>#N/A</v>
          </cell>
          <cell r="BG3622">
            <v>0</v>
          </cell>
          <cell r="BH3622">
            <v>0</v>
          </cell>
          <cell r="BJ3622" t="e">
            <v>#N/A</v>
          </cell>
          <cell r="BL3622">
            <v>0</v>
          </cell>
          <cell r="BM3622">
            <v>0</v>
          </cell>
          <cell r="BO3622" t="e">
            <v>#N/A</v>
          </cell>
          <cell r="BQ3622">
            <v>0</v>
          </cell>
          <cell r="BR3622">
            <v>0</v>
          </cell>
          <cell r="BT3622" t="e">
            <v>#N/A</v>
          </cell>
          <cell r="BV3622">
            <v>0</v>
          </cell>
          <cell r="BW3622">
            <v>0</v>
          </cell>
          <cell r="CW3622">
            <v>0</v>
          </cell>
          <cell r="CX3622" t="e">
            <v>#N/A</v>
          </cell>
          <cell r="CY3622">
            <v>0</v>
          </cell>
          <cell r="DA3622">
            <v>0</v>
          </cell>
          <cell r="DG3622">
            <v>0</v>
          </cell>
        </row>
        <row r="3623">
          <cell r="Q3623">
            <v>8057</v>
          </cell>
          <cell r="R3623" t="str">
            <v>REPCS-G型継手工</v>
          </cell>
          <cell r="S3623" t="str">
            <v>100A</v>
          </cell>
          <cell r="U3623" t="str">
            <v>口</v>
          </cell>
          <cell r="V3623">
            <v>685</v>
          </cell>
          <cell r="W3623" t="str">
            <v>R6見積歩掛</v>
          </cell>
          <cell r="Y3623">
            <v>10</v>
          </cell>
          <cell r="Z3623">
            <v>15</v>
          </cell>
          <cell r="AA3623" t="str">
            <v>配管工</v>
          </cell>
          <cell r="AB3623">
            <v>0.13</v>
          </cell>
          <cell r="AC3623">
            <v>27405</v>
          </cell>
          <cell r="AD3623">
            <v>3562.65</v>
          </cell>
          <cell r="AE3623">
            <v>2</v>
          </cell>
          <cell r="AF3623" t="str">
            <v>普通作業員</v>
          </cell>
          <cell r="AG3623">
            <v>0.13</v>
          </cell>
          <cell r="AH3623">
            <v>25305</v>
          </cell>
          <cell r="AI3623">
            <v>3289.65</v>
          </cell>
          <cell r="AK3623" t="e">
            <v>#N/A</v>
          </cell>
          <cell r="AM3623">
            <v>0</v>
          </cell>
          <cell r="AN3623">
            <v>0</v>
          </cell>
          <cell r="AP3623" t="e">
            <v>#N/A</v>
          </cell>
          <cell r="AR3623">
            <v>0</v>
          </cell>
          <cell r="AS3623">
            <v>0</v>
          </cell>
          <cell r="AU3623" t="e">
            <v>#N/A</v>
          </cell>
          <cell r="AW3623">
            <v>0</v>
          </cell>
          <cell r="AX3623">
            <v>0</v>
          </cell>
          <cell r="AZ3623" t="e">
            <v>#N/A</v>
          </cell>
          <cell r="BB3623">
            <v>0</v>
          </cell>
          <cell r="BC3623">
            <v>0</v>
          </cell>
          <cell r="BE3623" t="e">
            <v>#N/A</v>
          </cell>
          <cell r="BG3623">
            <v>0</v>
          </cell>
          <cell r="BH3623">
            <v>0</v>
          </cell>
          <cell r="BJ3623" t="e">
            <v>#N/A</v>
          </cell>
          <cell r="BL3623">
            <v>0</v>
          </cell>
          <cell r="BM3623">
            <v>0</v>
          </cell>
          <cell r="BO3623" t="e">
            <v>#N/A</v>
          </cell>
          <cell r="BQ3623">
            <v>0</v>
          </cell>
          <cell r="BR3623">
            <v>0</v>
          </cell>
          <cell r="BT3623" t="e">
            <v>#N/A</v>
          </cell>
          <cell r="BV3623">
            <v>0</v>
          </cell>
          <cell r="BW3623">
            <v>0</v>
          </cell>
          <cell r="CW3623">
            <v>0</v>
          </cell>
          <cell r="CX3623" t="e">
            <v>#N/A</v>
          </cell>
          <cell r="CY3623">
            <v>0</v>
          </cell>
          <cell r="DA3623">
            <v>0</v>
          </cell>
          <cell r="DG3623">
            <v>0</v>
          </cell>
        </row>
        <row r="3624">
          <cell r="Q3624">
            <v>8058</v>
          </cell>
          <cell r="R3624" t="str">
            <v>REPCS-G型継手工</v>
          </cell>
          <cell r="S3624" t="str">
            <v>150A</v>
          </cell>
          <cell r="U3624" t="str">
            <v>口</v>
          </cell>
          <cell r="V3624">
            <v>866</v>
          </cell>
          <cell r="W3624" t="str">
            <v>R6見積歩掛</v>
          </cell>
          <cell r="Y3624">
            <v>10</v>
          </cell>
          <cell r="Z3624">
            <v>15</v>
          </cell>
          <cell r="AA3624" t="str">
            <v>配管工</v>
          </cell>
          <cell r="AB3624">
            <v>0.15</v>
          </cell>
          <cell r="AC3624">
            <v>27405</v>
          </cell>
          <cell r="AD3624">
            <v>4110.75</v>
          </cell>
          <cell r="AE3624">
            <v>2</v>
          </cell>
          <cell r="AF3624" t="str">
            <v>普通作業員</v>
          </cell>
          <cell r="AG3624">
            <v>0.18</v>
          </cell>
          <cell r="AH3624">
            <v>25305</v>
          </cell>
          <cell r="AI3624">
            <v>4554.8999999999996</v>
          </cell>
          <cell r="AK3624" t="e">
            <v>#N/A</v>
          </cell>
          <cell r="AM3624">
            <v>0</v>
          </cell>
          <cell r="AN3624">
            <v>0</v>
          </cell>
          <cell r="AP3624" t="e">
            <v>#N/A</v>
          </cell>
          <cell r="AR3624">
            <v>0</v>
          </cell>
          <cell r="AS3624">
            <v>0</v>
          </cell>
          <cell r="AU3624" t="e">
            <v>#N/A</v>
          </cell>
          <cell r="AW3624">
            <v>0</v>
          </cell>
          <cell r="AX3624">
            <v>0</v>
          </cell>
          <cell r="AZ3624" t="e">
            <v>#N/A</v>
          </cell>
          <cell r="BB3624">
            <v>0</v>
          </cell>
          <cell r="BC3624">
            <v>0</v>
          </cell>
          <cell r="BE3624" t="e">
            <v>#N/A</v>
          </cell>
          <cell r="BG3624">
            <v>0</v>
          </cell>
          <cell r="BH3624">
            <v>0</v>
          </cell>
          <cell r="BJ3624" t="e">
            <v>#N/A</v>
          </cell>
          <cell r="BL3624">
            <v>0</v>
          </cell>
          <cell r="BM3624">
            <v>0</v>
          </cell>
          <cell r="BO3624" t="e">
            <v>#N/A</v>
          </cell>
          <cell r="BQ3624">
            <v>0</v>
          </cell>
          <cell r="BR3624">
            <v>0</v>
          </cell>
          <cell r="BT3624" t="e">
            <v>#N/A</v>
          </cell>
          <cell r="BV3624">
            <v>0</v>
          </cell>
          <cell r="BW3624">
            <v>0</v>
          </cell>
          <cell r="CW3624">
            <v>0</v>
          </cell>
          <cell r="CX3624" t="e">
            <v>#N/A</v>
          </cell>
          <cell r="CY3624">
            <v>0</v>
          </cell>
          <cell r="DA3624">
            <v>0</v>
          </cell>
          <cell r="DG3624">
            <v>0</v>
          </cell>
        </row>
        <row r="3625">
          <cell r="Q3625">
            <v>8059</v>
          </cell>
          <cell r="R3625" t="str">
            <v>REPCS-G型継手工</v>
          </cell>
          <cell r="S3625" t="str">
            <v>200A</v>
          </cell>
          <cell r="U3625" t="str">
            <v>口</v>
          </cell>
          <cell r="V3625">
            <v>1024</v>
          </cell>
          <cell r="W3625" t="str">
            <v>R6見積歩掛</v>
          </cell>
          <cell r="Y3625">
            <v>10</v>
          </cell>
          <cell r="Z3625">
            <v>15</v>
          </cell>
          <cell r="AA3625" t="str">
            <v>配管工</v>
          </cell>
          <cell r="AB3625">
            <v>0.18</v>
          </cell>
          <cell r="AC3625">
            <v>27405</v>
          </cell>
          <cell r="AD3625">
            <v>4932.8999999999996</v>
          </cell>
          <cell r="AE3625">
            <v>2</v>
          </cell>
          <cell r="AF3625" t="str">
            <v>普通作業員</v>
          </cell>
          <cell r="AG3625">
            <v>0.21</v>
          </cell>
          <cell r="AH3625">
            <v>25305</v>
          </cell>
          <cell r="AI3625">
            <v>5314.05</v>
          </cell>
          <cell r="AK3625" t="e">
            <v>#N/A</v>
          </cell>
          <cell r="AM3625">
            <v>0</v>
          </cell>
          <cell r="AN3625">
            <v>0</v>
          </cell>
          <cell r="AP3625" t="e">
            <v>#N/A</v>
          </cell>
          <cell r="AR3625">
            <v>0</v>
          </cell>
          <cell r="AS3625">
            <v>0</v>
          </cell>
          <cell r="AU3625" t="e">
            <v>#N/A</v>
          </cell>
          <cell r="AW3625">
            <v>0</v>
          </cell>
          <cell r="AX3625">
            <v>0</v>
          </cell>
          <cell r="AZ3625" t="e">
            <v>#N/A</v>
          </cell>
          <cell r="BB3625">
            <v>0</v>
          </cell>
          <cell r="BC3625">
            <v>0</v>
          </cell>
          <cell r="BE3625" t="e">
            <v>#N/A</v>
          </cell>
          <cell r="BG3625">
            <v>0</v>
          </cell>
          <cell r="BH3625">
            <v>0</v>
          </cell>
          <cell r="BJ3625" t="e">
            <v>#N/A</v>
          </cell>
          <cell r="BL3625">
            <v>0</v>
          </cell>
          <cell r="BM3625">
            <v>0</v>
          </cell>
          <cell r="BO3625" t="e">
            <v>#N/A</v>
          </cell>
          <cell r="BQ3625">
            <v>0</v>
          </cell>
          <cell r="BR3625">
            <v>0</v>
          </cell>
          <cell r="BT3625" t="e">
            <v>#N/A</v>
          </cell>
          <cell r="BV3625">
            <v>0</v>
          </cell>
          <cell r="BW3625">
            <v>0</v>
          </cell>
          <cell r="CW3625">
            <v>0</v>
          </cell>
          <cell r="CX3625" t="e">
            <v>#N/A</v>
          </cell>
          <cell r="CY3625">
            <v>0</v>
          </cell>
          <cell r="DA3625">
            <v>0</v>
          </cell>
          <cell r="DG3625">
            <v>0</v>
          </cell>
        </row>
        <row r="3626">
          <cell r="Q3626">
            <v>8060</v>
          </cell>
          <cell r="R3626" t="str">
            <v>REPCS-G型継手工</v>
          </cell>
          <cell r="S3626" t="str">
            <v>250A</v>
          </cell>
          <cell r="U3626" t="str">
            <v>口</v>
          </cell>
          <cell r="V3626">
            <v>1526</v>
          </cell>
          <cell r="W3626" t="str">
            <v>R6見積歩掛</v>
          </cell>
          <cell r="Y3626">
            <v>10</v>
          </cell>
          <cell r="Z3626">
            <v>15</v>
          </cell>
          <cell r="AA3626" t="str">
            <v>配管工</v>
          </cell>
          <cell r="AB3626">
            <v>0.28000000000000003</v>
          </cell>
          <cell r="AC3626">
            <v>27405</v>
          </cell>
          <cell r="AD3626">
            <v>7673.4</v>
          </cell>
          <cell r="AE3626">
            <v>2</v>
          </cell>
          <cell r="AF3626" t="str">
            <v>普通作業員</v>
          </cell>
          <cell r="AG3626">
            <v>0.3</v>
          </cell>
          <cell r="AH3626">
            <v>25305</v>
          </cell>
          <cell r="AI3626">
            <v>7591.5</v>
          </cell>
          <cell r="AK3626" t="e">
            <v>#N/A</v>
          </cell>
          <cell r="AM3626">
            <v>0</v>
          </cell>
          <cell r="AN3626">
            <v>0</v>
          </cell>
          <cell r="AP3626" t="e">
            <v>#N/A</v>
          </cell>
          <cell r="AR3626">
            <v>0</v>
          </cell>
          <cell r="AS3626">
            <v>0</v>
          </cell>
          <cell r="AU3626" t="e">
            <v>#N/A</v>
          </cell>
          <cell r="AW3626">
            <v>0</v>
          </cell>
          <cell r="AX3626">
            <v>0</v>
          </cell>
          <cell r="AZ3626" t="e">
            <v>#N/A</v>
          </cell>
          <cell r="BB3626">
            <v>0</v>
          </cell>
          <cell r="BC3626">
            <v>0</v>
          </cell>
          <cell r="BE3626" t="e">
            <v>#N/A</v>
          </cell>
          <cell r="BG3626">
            <v>0</v>
          </cell>
          <cell r="BH3626">
            <v>0</v>
          </cell>
          <cell r="BJ3626" t="e">
            <v>#N/A</v>
          </cell>
          <cell r="BL3626">
            <v>0</v>
          </cell>
          <cell r="BM3626">
            <v>0</v>
          </cell>
          <cell r="BO3626" t="e">
            <v>#N/A</v>
          </cell>
          <cell r="BQ3626">
            <v>0</v>
          </cell>
          <cell r="BR3626">
            <v>0</v>
          </cell>
          <cell r="BT3626" t="e">
            <v>#N/A</v>
          </cell>
          <cell r="BV3626">
            <v>0</v>
          </cell>
          <cell r="BW3626">
            <v>0</v>
          </cell>
          <cell r="CW3626">
            <v>0</v>
          </cell>
          <cell r="CX3626" t="e">
            <v>#N/A</v>
          </cell>
          <cell r="CY3626">
            <v>0</v>
          </cell>
          <cell r="DA3626">
            <v>0</v>
          </cell>
          <cell r="DG3626">
            <v>0</v>
          </cell>
        </row>
        <row r="3627">
          <cell r="Q3627">
            <v>8061</v>
          </cell>
          <cell r="R3627" t="str">
            <v>取出し短管設置工(G型)</v>
          </cell>
          <cell r="S3627" t="str">
            <v>50A</v>
          </cell>
          <cell r="U3627" t="str">
            <v>基</v>
          </cell>
          <cell r="V3627">
            <v>325</v>
          </cell>
          <cell r="W3627" t="str">
            <v>R6見積歩掛</v>
          </cell>
          <cell r="X3627" t="str">
            <v>振れ止め、防護工、G型継手工含まず</v>
          </cell>
          <cell r="Y3627">
            <v>10</v>
          </cell>
          <cell r="Z3627">
            <v>15</v>
          </cell>
          <cell r="AA3627" t="str">
            <v>配管工</v>
          </cell>
          <cell r="AB3627">
            <v>0.06</v>
          </cell>
          <cell r="AC3627">
            <v>27405</v>
          </cell>
          <cell r="AD3627">
            <v>1644.3</v>
          </cell>
          <cell r="AE3627">
            <v>2</v>
          </cell>
          <cell r="AF3627" t="str">
            <v>普通作業員</v>
          </cell>
          <cell r="AG3627">
            <v>0.06</v>
          </cell>
          <cell r="AH3627">
            <v>25305</v>
          </cell>
          <cell r="AI3627">
            <v>1518.3</v>
          </cell>
          <cell r="AJ3627">
            <v>202</v>
          </cell>
          <cell r="AK3627" t="str">
            <v>雑材料</v>
          </cell>
          <cell r="AL3627">
            <v>3</v>
          </cell>
          <cell r="AM3627">
            <v>3162.6</v>
          </cell>
          <cell r="AN3627">
            <v>94.87</v>
          </cell>
          <cell r="AP3627" t="e">
            <v>#N/A</v>
          </cell>
          <cell r="AR3627">
            <v>0</v>
          </cell>
          <cell r="AS3627">
            <v>0</v>
          </cell>
          <cell r="AU3627" t="e">
            <v>#N/A</v>
          </cell>
          <cell r="AW3627">
            <v>0</v>
          </cell>
          <cell r="AX3627">
            <v>0</v>
          </cell>
          <cell r="AZ3627" t="e">
            <v>#N/A</v>
          </cell>
          <cell r="BB3627">
            <v>0</v>
          </cell>
          <cell r="BC3627">
            <v>0</v>
          </cell>
          <cell r="BE3627" t="e">
            <v>#N/A</v>
          </cell>
          <cell r="BG3627">
            <v>0</v>
          </cell>
          <cell r="BH3627">
            <v>0</v>
          </cell>
          <cell r="BJ3627" t="e">
            <v>#N/A</v>
          </cell>
          <cell r="BL3627">
            <v>0</v>
          </cell>
          <cell r="BM3627">
            <v>0</v>
          </cell>
          <cell r="BO3627" t="e">
            <v>#N/A</v>
          </cell>
          <cell r="BQ3627">
            <v>0</v>
          </cell>
          <cell r="BR3627">
            <v>0</v>
          </cell>
          <cell r="BT3627" t="e">
            <v>#N/A</v>
          </cell>
          <cell r="BV3627">
            <v>0</v>
          </cell>
          <cell r="BW3627">
            <v>0</v>
          </cell>
          <cell r="CW3627">
            <v>0</v>
          </cell>
          <cell r="CX3627" t="e">
            <v>#N/A</v>
          </cell>
          <cell r="CY3627">
            <v>0</v>
          </cell>
          <cell r="DA3627">
            <v>0</v>
          </cell>
          <cell r="DG3627">
            <v>0</v>
          </cell>
        </row>
        <row r="3628">
          <cell r="Q3628">
            <v>8062</v>
          </cell>
          <cell r="R3628" t="str">
            <v>取出し短管設置工(G型)</v>
          </cell>
          <cell r="S3628" t="str">
            <v>80A</v>
          </cell>
          <cell r="U3628" t="str">
            <v>基</v>
          </cell>
          <cell r="V3628">
            <v>922</v>
          </cell>
          <cell r="W3628" t="str">
            <v>R6見積歩掛</v>
          </cell>
          <cell r="X3628" t="str">
            <v>振れ止め、防護工、G型継手工含まず</v>
          </cell>
          <cell r="Y3628">
            <v>10</v>
          </cell>
          <cell r="Z3628">
            <v>15</v>
          </cell>
          <cell r="AA3628" t="str">
            <v>配管工</v>
          </cell>
          <cell r="AB3628">
            <v>0.17</v>
          </cell>
          <cell r="AC3628">
            <v>27405</v>
          </cell>
          <cell r="AD3628">
            <v>4658.8500000000004</v>
          </cell>
          <cell r="AE3628">
            <v>2</v>
          </cell>
          <cell r="AF3628" t="str">
            <v>普通作業員</v>
          </cell>
          <cell r="AG3628">
            <v>0.17</v>
          </cell>
          <cell r="AH3628">
            <v>25305</v>
          </cell>
          <cell r="AI3628">
            <v>4301.8500000000004</v>
          </cell>
          <cell r="AJ3628">
            <v>202</v>
          </cell>
          <cell r="AK3628" t="str">
            <v>雑材料</v>
          </cell>
          <cell r="AL3628">
            <v>3</v>
          </cell>
          <cell r="AM3628">
            <v>8960.7000000000007</v>
          </cell>
          <cell r="AN3628">
            <v>268.82</v>
          </cell>
          <cell r="AP3628" t="e">
            <v>#N/A</v>
          </cell>
          <cell r="AR3628">
            <v>0</v>
          </cell>
          <cell r="AS3628">
            <v>0</v>
          </cell>
          <cell r="AU3628" t="e">
            <v>#N/A</v>
          </cell>
          <cell r="AW3628">
            <v>0</v>
          </cell>
          <cell r="AX3628">
            <v>0</v>
          </cell>
          <cell r="AZ3628" t="e">
            <v>#N/A</v>
          </cell>
          <cell r="BB3628">
            <v>0</v>
          </cell>
          <cell r="BC3628">
            <v>0</v>
          </cell>
          <cell r="BE3628" t="e">
            <v>#N/A</v>
          </cell>
          <cell r="BG3628">
            <v>0</v>
          </cell>
          <cell r="BH3628">
            <v>0</v>
          </cell>
          <cell r="BJ3628" t="e">
            <v>#N/A</v>
          </cell>
          <cell r="BL3628">
            <v>0</v>
          </cell>
          <cell r="BM3628">
            <v>0</v>
          </cell>
          <cell r="BO3628" t="e">
            <v>#N/A</v>
          </cell>
          <cell r="BQ3628">
            <v>0</v>
          </cell>
          <cell r="BR3628">
            <v>0</v>
          </cell>
          <cell r="BT3628" t="e">
            <v>#N/A</v>
          </cell>
          <cell r="BV3628">
            <v>0</v>
          </cell>
          <cell r="BW3628">
            <v>0</v>
          </cell>
          <cell r="CW3628">
            <v>0</v>
          </cell>
          <cell r="CX3628" t="e">
            <v>#N/A</v>
          </cell>
          <cell r="CY3628">
            <v>0</v>
          </cell>
          <cell r="DA3628">
            <v>0</v>
          </cell>
          <cell r="DG3628">
            <v>0</v>
          </cell>
        </row>
        <row r="3629">
          <cell r="Q3629">
            <v>8063</v>
          </cell>
          <cell r="R3629" t="str">
            <v>取出し短管設置工(G型)</v>
          </cell>
          <cell r="S3629" t="str">
            <v>100A</v>
          </cell>
          <cell r="U3629" t="str">
            <v>基</v>
          </cell>
          <cell r="V3629">
            <v>1085</v>
          </cell>
          <cell r="W3629" t="str">
            <v>R6見積歩掛</v>
          </cell>
          <cell r="X3629" t="str">
            <v>振れ止め、防護工、G型継手工含まず</v>
          </cell>
          <cell r="Y3629">
            <v>10</v>
          </cell>
          <cell r="Z3629">
            <v>15</v>
          </cell>
          <cell r="AA3629" t="str">
            <v>配管工</v>
          </cell>
          <cell r="AB3629">
            <v>0.2</v>
          </cell>
          <cell r="AC3629">
            <v>27405</v>
          </cell>
          <cell r="AD3629">
            <v>5481</v>
          </cell>
          <cell r="AE3629">
            <v>2</v>
          </cell>
          <cell r="AF3629" t="str">
            <v>普通作業員</v>
          </cell>
          <cell r="AG3629">
            <v>0.2</v>
          </cell>
          <cell r="AH3629">
            <v>25305</v>
          </cell>
          <cell r="AI3629">
            <v>5061</v>
          </cell>
          <cell r="AJ3629">
            <v>202</v>
          </cell>
          <cell r="AK3629" t="str">
            <v>雑材料</v>
          </cell>
          <cell r="AL3629">
            <v>3</v>
          </cell>
          <cell r="AM3629">
            <v>10542</v>
          </cell>
          <cell r="AN3629">
            <v>316.26</v>
          </cell>
          <cell r="AP3629" t="e">
            <v>#N/A</v>
          </cell>
          <cell r="AR3629">
            <v>0</v>
          </cell>
          <cell r="AS3629">
            <v>0</v>
          </cell>
          <cell r="AU3629" t="e">
            <v>#N/A</v>
          </cell>
          <cell r="AW3629">
            <v>0</v>
          </cell>
          <cell r="AX3629">
            <v>0</v>
          </cell>
          <cell r="AZ3629" t="e">
            <v>#N/A</v>
          </cell>
          <cell r="BB3629">
            <v>0</v>
          </cell>
          <cell r="BC3629">
            <v>0</v>
          </cell>
          <cell r="BE3629" t="e">
            <v>#N/A</v>
          </cell>
          <cell r="BG3629">
            <v>0</v>
          </cell>
          <cell r="BH3629">
            <v>0</v>
          </cell>
          <cell r="BJ3629" t="e">
            <v>#N/A</v>
          </cell>
          <cell r="BL3629">
            <v>0</v>
          </cell>
          <cell r="BM3629">
            <v>0</v>
          </cell>
          <cell r="BO3629" t="e">
            <v>#N/A</v>
          </cell>
          <cell r="BQ3629">
            <v>0</v>
          </cell>
          <cell r="BR3629">
            <v>0</v>
          </cell>
          <cell r="BT3629" t="e">
            <v>#N/A</v>
          </cell>
          <cell r="BV3629">
            <v>0</v>
          </cell>
          <cell r="BW3629">
            <v>0</v>
          </cell>
          <cell r="CW3629">
            <v>0</v>
          </cell>
          <cell r="CX3629" t="e">
            <v>#N/A</v>
          </cell>
          <cell r="CY3629">
            <v>0</v>
          </cell>
          <cell r="DA3629">
            <v>0</v>
          </cell>
          <cell r="DG3629">
            <v>0</v>
          </cell>
        </row>
        <row r="3630">
          <cell r="Q3630">
            <v>8064</v>
          </cell>
          <cell r="R3630" t="str">
            <v>取出し短管設置工(G型)</v>
          </cell>
          <cell r="S3630" t="str">
            <v>150A</v>
          </cell>
          <cell r="U3630" t="str">
            <v>基</v>
          </cell>
          <cell r="V3630">
            <v>1628</v>
          </cell>
          <cell r="W3630" t="str">
            <v>R6見積歩掛</v>
          </cell>
          <cell r="X3630" t="str">
            <v>振れ止め、防護工、G型継手工含まず</v>
          </cell>
          <cell r="Y3630">
            <v>10</v>
          </cell>
          <cell r="Z3630">
            <v>15</v>
          </cell>
          <cell r="AA3630" t="str">
            <v>配管工</v>
          </cell>
          <cell r="AB3630">
            <v>0.3</v>
          </cell>
          <cell r="AC3630">
            <v>27405</v>
          </cell>
          <cell r="AD3630">
            <v>8221.5</v>
          </cell>
          <cell r="AE3630">
            <v>2</v>
          </cell>
          <cell r="AF3630" t="str">
            <v>普通作業員</v>
          </cell>
          <cell r="AG3630">
            <v>0.3</v>
          </cell>
          <cell r="AH3630">
            <v>25305</v>
          </cell>
          <cell r="AI3630">
            <v>7591.5</v>
          </cell>
          <cell r="AJ3630">
            <v>202</v>
          </cell>
          <cell r="AK3630" t="str">
            <v>雑材料</v>
          </cell>
          <cell r="AL3630">
            <v>3</v>
          </cell>
          <cell r="AM3630">
            <v>15813</v>
          </cell>
          <cell r="AN3630">
            <v>474.39</v>
          </cell>
          <cell r="AP3630" t="e">
            <v>#N/A</v>
          </cell>
          <cell r="AR3630">
            <v>0</v>
          </cell>
          <cell r="AS3630">
            <v>0</v>
          </cell>
          <cell r="AU3630" t="e">
            <v>#N/A</v>
          </cell>
          <cell r="AW3630">
            <v>0</v>
          </cell>
          <cell r="AX3630">
            <v>0</v>
          </cell>
          <cell r="AZ3630" t="e">
            <v>#N/A</v>
          </cell>
          <cell r="BB3630">
            <v>0</v>
          </cell>
          <cell r="BC3630">
            <v>0</v>
          </cell>
          <cell r="BE3630" t="e">
            <v>#N/A</v>
          </cell>
          <cell r="BG3630">
            <v>0</v>
          </cell>
          <cell r="BH3630">
            <v>0</v>
          </cell>
          <cell r="BJ3630" t="e">
            <v>#N/A</v>
          </cell>
          <cell r="BL3630">
            <v>0</v>
          </cell>
          <cell r="BM3630">
            <v>0</v>
          </cell>
          <cell r="BO3630" t="e">
            <v>#N/A</v>
          </cell>
          <cell r="BQ3630">
            <v>0</v>
          </cell>
          <cell r="BR3630">
            <v>0</v>
          </cell>
          <cell r="BT3630" t="e">
            <v>#N/A</v>
          </cell>
          <cell r="BV3630">
            <v>0</v>
          </cell>
          <cell r="BW3630">
            <v>0</v>
          </cell>
          <cell r="CW3630">
            <v>0</v>
          </cell>
          <cell r="CX3630" t="e">
            <v>#N/A</v>
          </cell>
          <cell r="CY3630">
            <v>0</v>
          </cell>
          <cell r="DA3630">
            <v>0</v>
          </cell>
          <cell r="DG3630">
            <v>0</v>
          </cell>
        </row>
        <row r="3631">
          <cell r="Q3631">
            <v>8065</v>
          </cell>
          <cell r="R3631" t="str">
            <v>取出し短管設置工(G型)</v>
          </cell>
          <cell r="S3631" t="str">
            <v>200A</v>
          </cell>
          <cell r="U3631" t="str">
            <v>基</v>
          </cell>
          <cell r="V3631">
            <v>2171</v>
          </cell>
          <cell r="W3631" t="str">
            <v>R6見積歩掛</v>
          </cell>
          <cell r="X3631" t="str">
            <v>振れ止め、防護工、G型継手工含まず</v>
          </cell>
          <cell r="Y3631">
            <v>10</v>
          </cell>
          <cell r="Z3631">
            <v>15</v>
          </cell>
          <cell r="AA3631" t="str">
            <v>配管工</v>
          </cell>
          <cell r="AB3631">
            <v>0.4</v>
          </cell>
          <cell r="AC3631">
            <v>27405</v>
          </cell>
          <cell r="AD3631">
            <v>10962</v>
          </cell>
          <cell r="AE3631">
            <v>2</v>
          </cell>
          <cell r="AF3631" t="str">
            <v>普通作業員</v>
          </cell>
          <cell r="AG3631">
            <v>0.4</v>
          </cell>
          <cell r="AH3631">
            <v>25305</v>
          </cell>
          <cell r="AI3631">
            <v>10122</v>
          </cell>
          <cell r="AJ3631">
            <v>202</v>
          </cell>
          <cell r="AK3631" t="str">
            <v>雑材料</v>
          </cell>
          <cell r="AL3631">
            <v>3</v>
          </cell>
          <cell r="AM3631">
            <v>21084</v>
          </cell>
          <cell r="AN3631">
            <v>632.52</v>
          </cell>
          <cell r="AP3631" t="e">
            <v>#N/A</v>
          </cell>
          <cell r="AR3631">
            <v>0</v>
          </cell>
          <cell r="AS3631">
            <v>0</v>
          </cell>
          <cell r="AU3631" t="e">
            <v>#N/A</v>
          </cell>
          <cell r="AW3631">
            <v>0</v>
          </cell>
          <cell r="AX3631">
            <v>0</v>
          </cell>
          <cell r="AZ3631" t="e">
            <v>#N/A</v>
          </cell>
          <cell r="BB3631">
            <v>0</v>
          </cell>
          <cell r="BC3631">
            <v>0</v>
          </cell>
          <cell r="BE3631" t="e">
            <v>#N/A</v>
          </cell>
          <cell r="BG3631">
            <v>0</v>
          </cell>
          <cell r="BH3631">
            <v>0</v>
          </cell>
          <cell r="BJ3631" t="e">
            <v>#N/A</v>
          </cell>
          <cell r="BL3631">
            <v>0</v>
          </cell>
          <cell r="BM3631">
            <v>0</v>
          </cell>
          <cell r="BO3631" t="e">
            <v>#N/A</v>
          </cell>
          <cell r="BQ3631">
            <v>0</v>
          </cell>
          <cell r="BR3631">
            <v>0</v>
          </cell>
          <cell r="BT3631" t="e">
            <v>#N/A</v>
          </cell>
          <cell r="BV3631">
            <v>0</v>
          </cell>
          <cell r="BW3631">
            <v>0</v>
          </cell>
          <cell r="CW3631">
            <v>0</v>
          </cell>
          <cell r="CX3631" t="e">
            <v>#N/A</v>
          </cell>
          <cell r="CY3631">
            <v>0</v>
          </cell>
          <cell r="DA3631">
            <v>0</v>
          </cell>
          <cell r="DG3631">
            <v>0</v>
          </cell>
        </row>
        <row r="3632">
          <cell r="Q3632">
            <v>8066</v>
          </cell>
          <cell r="R3632" t="str">
            <v>取出し短管設置工(G型)</v>
          </cell>
          <cell r="S3632" t="str">
            <v>250A</v>
          </cell>
          <cell r="U3632" t="str">
            <v>基</v>
          </cell>
          <cell r="V3632">
            <v>2714</v>
          </cell>
          <cell r="W3632" t="str">
            <v>R6見積歩掛</v>
          </cell>
          <cell r="X3632" t="str">
            <v>振れ止め、防護工、G型継手工含まず</v>
          </cell>
          <cell r="Y3632">
            <v>10</v>
          </cell>
          <cell r="Z3632">
            <v>15</v>
          </cell>
          <cell r="AA3632" t="str">
            <v>配管工</v>
          </cell>
          <cell r="AB3632">
            <v>0.5</v>
          </cell>
          <cell r="AC3632">
            <v>27405</v>
          </cell>
          <cell r="AD3632">
            <v>13702.5</v>
          </cell>
          <cell r="AE3632">
            <v>2</v>
          </cell>
          <cell r="AF3632" t="str">
            <v>普通作業員</v>
          </cell>
          <cell r="AG3632">
            <v>0.5</v>
          </cell>
          <cell r="AH3632">
            <v>25305</v>
          </cell>
          <cell r="AI3632">
            <v>12652.5</v>
          </cell>
          <cell r="AJ3632">
            <v>202</v>
          </cell>
          <cell r="AK3632" t="str">
            <v>雑材料</v>
          </cell>
          <cell r="AL3632">
            <v>3</v>
          </cell>
          <cell r="AM3632">
            <v>26355</v>
          </cell>
          <cell r="AN3632">
            <v>790.65</v>
          </cell>
          <cell r="AP3632" t="e">
            <v>#N/A</v>
          </cell>
          <cell r="AR3632">
            <v>0</v>
          </cell>
          <cell r="AS3632">
            <v>0</v>
          </cell>
          <cell r="AU3632" t="e">
            <v>#N/A</v>
          </cell>
          <cell r="AW3632">
            <v>0</v>
          </cell>
          <cell r="AX3632">
            <v>0</v>
          </cell>
          <cell r="AZ3632" t="e">
            <v>#N/A</v>
          </cell>
          <cell r="BB3632">
            <v>0</v>
          </cell>
          <cell r="BC3632">
            <v>0</v>
          </cell>
          <cell r="BE3632" t="e">
            <v>#N/A</v>
          </cell>
          <cell r="BG3632">
            <v>0</v>
          </cell>
          <cell r="BH3632">
            <v>0</v>
          </cell>
          <cell r="BJ3632" t="e">
            <v>#N/A</v>
          </cell>
          <cell r="BL3632">
            <v>0</v>
          </cell>
          <cell r="BM3632">
            <v>0</v>
          </cell>
          <cell r="BO3632" t="e">
            <v>#N/A</v>
          </cell>
          <cell r="BQ3632">
            <v>0</v>
          </cell>
          <cell r="BR3632">
            <v>0</v>
          </cell>
          <cell r="BT3632" t="e">
            <v>#N/A</v>
          </cell>
          <cell r="BV3632">
            <v>0</v>
          </cell>
          <cell r="BW3632">
            <v>0</v>
          </cell>
          <cell r="CW3632">
            <v>0</v>
          </cell>
          <cell r="CX3632" t="e">
            <v>#N/A</v>
          </cell>
          <cell r="CY3632">
            <v>0</v>
          </cell>
          <cell r="DA3632">
            <v>0</v>
          </cell>
          <cell r="DG3632">
            <v>0</v>
          </cell>
        </row>
        <row r="3633">
          <cell r="Q3633">
            <v>8067</v>
          </cell>
          <cell r="R3633" t="str">
            <v>仮設ﾊﾞﾙﾌﾞ設置工(G型)</v>
          </cell>
          <cell r="S3633" t="str">
            <v>50A</v>
          </cell>
          <cell r="U3633" t="str">
            <v>基</v>
          </cell>
          <cell r="V3633">
            <v>1560</v>
          </cell>
          <cell r="W3633" t="str">
            <v>R6見積歩掛</v>
          </cell>
          <cell r="X3633" t="str">
            <v>G型継手工含まず</v>
          </cell>
          <cell r="Y3633">
            <v>1</v>
          </cell>
          <cell r="Z3633">
            <v>15</v>
          </cell>
          <cell r="AA3633" t="str">
            <v>配管工</v>
          </cell>
          <cell r="AB3633">
            <v>0.02</v>
          </cell>
          <cell r="AC3633">
            <v>27405</v>
          </cell>
          <cell r="AD3633">
            <v>548.1</v>
          </cell>
          <cell r="AE3633">
            <v>2</v>
          </cell>
          <cell r="AF3633" t="str">
            <v>普通作業員</v>
          </cell>
          <cell r="AG3633">
            <v>0.04</v>
          </cell>
          <cell r="AH3633">
            <v>25305</v>
          </cell>
          <cell r="AI3633">
            <v>1012.2</v>
          </cell>
          <cell r="AK3633" t="e">
            <v>#N/A</v>
          </cell>
          <cell r="AM3633">
            <v>0</v>
          </cell>
          <cell r="AN3633">
            <v>0</v>
          </cell>
          <cell r="AP3633" t="e">
            <v>#N/A</v>
          </cell>
          <cell r="AR3633">
            <v>0</v>
          </cell>
          <cell r="AS3633">
            <v>0</v>
          </cell>
          <cell r="AU3633" t="e">
            <v>#N/A</v>
          </cell>
          <cell r="AW3633">
            <v>0</v>
          </cell>
          <cell r="AX3633">
            <v>0</v>
          </cell>
          <cell r="AZ3633" t="e">
            <v>#N/A</v>
          </cell>
          <cell r="BB3633">
            <v>0</v>
          </cell>
          <cell r="BC3633">
            <v>0</v>
          </cell>
          <cell r="BE3633" t="e">
            <v>#N/A</v>
          </cell>
          <cell r="BG3633">
            <v>0</v>
          </cell>
          <cell r="BH3633">
            <v>0</v>
          </cell>
          <cell r="BJ3633" t="e">
            <v>#N/A</v>
          </cell>
          <cell r="BL3633">
            <v>0</v>
          </cell>
          <cell r="BM3633">
            <v>0</v>
          </cell>
          <cell r="BO3633" t="e">
            <v>#N/A</v>
          </cell>
          <cell r="BQ3633">
            <v>0</v>
          </cell>
          <cell r="BR3633">
            <v>0</v>
          </cell>
          <cell r="BT3633" t="e">
            <v>#N/A</v>
          </cell>
          <cell r="BV3633">
            <v>0</v>
          </cell>
          <cell r="BW3633">
            <v>0</v>
          </cell>
          <cell r="CW3633">
            <v>0</v>
          </cell>
          <cell r="CX3633" t="e">
            <v>#N/A</v>
          </cell>
          <cell r="CY3633">
            <v>0</v>
          </cell>
          <cell r="DA3633">
            <v>0</v>
          </cell>
          <cell r="DG3633">
            <v>0</v>
          </cell>
        </row>
        <row r="3634">
          <cell r="Q3634">
            <v>8068</v>
          </cell>
          <cell r="R3634" t="str">
            <v>仮設ﾊﾞﾙﾌﾞ設置工(G型)</v>
          </cell>
          <cell r="S3634" t="str">
            <v>80A</v>
          </cell>
          <cell r="U3634" t="str">
            <v>基</v>
          </cell>
          <cell r="V3634">
            <v>2614</v>
          </cell>
          <cell r="W3634" t="str">
            <v>R6見積歩掛</v>
          </cell>
          <cell r="X3634" t="str">
            <v>G型継手工含まず</v>
          </cell>
          <cell r="Y3634">
            <v>1</v>
          </cell>
          <cell r="Z3634">
            <v>15</v>
          </cell>
          <cell r="AA3634" t="str">
            <v>配管工</v>
          </cell>
          <cell r="AB3634">
            <v>0.04</v>
          </cell>
          <cell r="AC3634">
            <v>27405</v>
          </cell>
          <cell r="AD3634">
            <v>1096.2</v>
          </cell>
          <cell r="AE3634">
            <v>2</v>
          </cell>
          <cell r="AF3634" t="str">
            <v>普通作業員</v>
          </cell>
          <cell r="AG3634">
            <v>0.06</v>
          </cell>
          <cell r="AH3634">
            <v>25305</v>
          </cell>
          <cell r="AI3634">
            <v>1518.3</v>
          </cell>
          <cell r="AK3634" t="e">
            <v>#N/A</v>
          </cell>
          <cell r="AM3634">
            <v>0</v>
          </cell>
          <cell r="AN3634">
            <v>0</v>
          </cell>
          <cell r="AP3634" t="e">
            <v>#N/A</v>
          </cell>
          <cell r="AR3634">
            <v>0</v>
          </cell>
          <cell r="AS3634">
            <v>0</v>
          </cell>
          <cell r="AU3634" t="e">
            <v>#N/A</v>
          </cell>
          <cell r="AW3634">
            <v>0</v>
          </cell>
          <cell r="AX3634">
            <v>0</v>
          </cell>
          <cell r="AZ3634" t="e">
            <v>#N/A</v>
          </cell>
          <cell r="BB3634">
            <v>0</v>
          </cell>
          <cell r="BC3634">
            <v>0</v>
          </cell>
          <cell r="BE3634" t="e">
            <v>#N/A</v>
          </cell>
          <cell r="BG3634">
            <v>0</v>
          </cell>
          <cell r="BH3634">
            <v>0</v>
          </cell>
          <cell r="BJ3634" t="e">
            <v>#N/A</v>
          </cell>
          <cell r="BL3634">
            <v>0</v>
          </cell>
          <cell r="BM3634">
            <v>0</v>
          </cell>
          <cell r="BO3634" t="e">
            <v>#N/A</v>
          </cell>
          <cell r="BQ3634">
            <v>0</v>
          </cell>
          <cell r="BR3634">
            <v>0</v>
          </cell>
          <cell r="BT3634" t="e">
            <v>#N/A</v>
          </cell>
          <cell r="BV3634">
            <v>0</v>
          </cell>
          <cell r="BW3634">
            <v>0</v>
          </cell>
          <cell r="CW3634">
            <v>0</v>
          </cell>
          <cell r="CX3634" t="e">
            <v>#N/A</v>
          </cell>
          <cell r="CY3634">
            <v>0</v>
          </cell>
          <cell r="DA3634">
            <v>0</v>
          </cell>
          <cell r="DG3634">
            <v>0</v>
          </cell>
        </row>
        <row r="3635">
          <cell r="Q3635">
            <v>8069</v>
          </cell>
          <cell r="R3635" t="str">
            <v>仮設ﾊﾞﾙﾌﾞ設置工(G型)</v>
          </cell>
          <cell r="S3635" t="str">
            <v>100A</v>
          </cell>
          <cell r="U3635" t="str">
            <v>基</v>
          </cell>
          <cell r="V3635">
            <v>3668</v>
          </cell>
          <cell r="W3635" t="str">
            <v>R6見積歩掛</v>
          </cell>
          <cell r="X3635" t="str">
            <v>G型継手工含まず</v>
          </cell>
          <cell r="Y3635">
            <v>1</v>
          </cell>
          <cell r="Z3635">
            <v>15</v>
          </cell>
          <cell r="AA3635" t="str">
            <v>配管工</v>
          </cell>
          <cell r="AB3635">
            <v>0.06</v>
          </cell>
          <cell r="AC3635">
            <v>27405</v>
          </cell>
          <cell r="AD3635">
            <v>1644.3</v>
          </cell>
          <cell r="AE3635">
            <v>2</v>
          </cell>
          <cell r="AF3635" t="str">
            <v>普通作業員</v>
          </cell>
          <cell r="AG3635">
            <v>0.08</v>
          </cell>
          <cell r="AH3635">
            <v>25305</v>
          </cell>
          <cell r="AI3635">
            <v>2024.4</v>
          </cell>
          <cell r="AK3635" t="e">
            <v>#N/A</v>
          </cell>
          <cell r="AM3635">
            <v>0</v>
          </cell>
          <cell r="AN3635">
            <v>0</v>
          </cell>
          <cell r="AP3635" t="e">
            <v>#N/A</v>
          </cell>
          <cell r="AR3635">
            <v>0</v>
          </cell>
          <cell r="AS3635">
            <v>0</v>
          </cell>
          <cell r="AU3635" t="e">
            <v>#N/A</v>
          </cell>
          <cell r="AW3635">
            <v>0</v>
          </cell>
          <cell r="AX3635">
            <v>0</v>
          </cell>
          <cell r="AZ3635" t="e">
            <v>#N/A</v>
          </cell>
          <cell r="BB3635">
            <v>0</v>
          </cell>
          <cell r="BC3635">
            <v>0</v>
          </cell>
          <cell r="BE3635" t="e">
            <v>#N/A</v>
          </cell>
          <cell r="BG3635">
            <v>0</v>
          </cell>
          <cell r="BH3635">
            <v>0</v>
          </cell>
          <cell r="BJ3635" t="e">
            <v>#N/A</v>
          </cell>
          <cell r="BL3635">
            <v>0</v>
          </cell>
          <cell r="BM3635">
            <v>0</v>
          </cell>
          <cell r="BO3635" t="e">
            <v>#N/A</v>
          </cell>
          <cell r="BQ3635">
            <v>0</v>
          </cell>
          <cell r="BR3635">
            <v>0</v>
          </cell>
          <cell r="BT3635" t="e">
            <v>#N/A</v>
          </cell>
          <cell r="BV3635">
            <v>0</v>
          </cell>
          <cell r="BW3635">
            <v>0</v>
          </cell>
          <cell r="CW3635">
            <v>0</v>
          </cell>
          <cell r="CX3635" t="e">
            <v>#N/A</v>
          </cell>
          <cell r="CY3635">
            <v>0</v>
          </cell>
          <cell r="DA3635">
            <v>0</v>
          </cell>
          <cell r="DG3635">
            <v>0</v>
          </cell>
        </row>
        <row r="3636">
          <cell r="Q3636">
            <v>8070</v>
          </cell>
          <cell r="R3636" t="str">
            <v>仮設ﾊﾞﾙﾌﾞ設置工(G型)</v>
          </cell>
          <cell r="S3636" t="str">
            <v>150A</v>
          </cell>
          <cell r="U3636" t="str">
            <v>基</v>
          </cell>
          <cell r="V3636">
            <v>5777</v>
          </cell>
          <cell r="W3636" t="str">
            <v>R6見積歩掛</v>
          </cell>
          <cell r="X3636" t="str">
            <v>G型継手工含まず</v>
          </cell>
          <cell r="Y3636">
            <v>1</v>
          </cell>
          <cell r="Z3636">
            <v>15</v>
          </cell>
          <cell r="AA3636" t="str">
            <v>配管工</v>
          </cell>
          <cell r="AB3636">
            <v>0.1</v>
          </cell>
          <cell r="AC3636">
            <v>27405</v>
          </cell>
          <cell r="AD3636">
            <v>2740.5</v>
          </cell>
          <cell r="AE3636">
            <v>2</v>
          </cell>
          <cell r="AF3636" t="str">
            <v>普通作業員</v>
          </cell>
          <cell r="AG3636">
            <v>0.12</v>
          </cell>
          <cell r="AH3636">
            <v>25305</v>
          </cell>
          <cell r="AI3636">
            <v>3036.6</v>
          </cell>
          <cell r="AK3636" t="e">
            <v>#N/A</v>
          </cell>
          <cell r="AM3636">
            <v>0</v>
          </cell>
          <cell r="AN3636">
            <v>0</v>
          </cell>
          <cell r="AP3636" t="e">
            <v>#N/A</v>
          </cell>
          <cell r="AR3636">
            <v>0</v>
          </cell>
          <cell r="AS3636">
            <v>0</v>
          </cell>
          <cell r="AU3636" t="e">
            <v>#N/A</v>
          </cell>
          <cell r="AW3636">
            <v>0</v>
          </cell>
          <cell r="AX3636">
            <v>0</v>
          </cell>
          <cell r="AZ3636" t="e">
            <v>#N/A</v>
          </cell>
          <cell r="BB3636">
            <v>0</v>
          </cell>
          <cell r="BC3636">
            <v>0</v>
          </cell>
          <cell r="BE3636" t="e">
            <v>#N/A</v>
          </cell>
          <cell r="BG3636">
            <v>0</v>
          </cell>
          <cell r="BH3636">
            <v>0</v>
          </cell>
          <cell r="BJ3636" t="e">
            <v>#N/A</v>
          </cell>
          <cell r="BL3636">
            <v>0</v>
          </cell>
          <cell r="BM3636">
            <v>0</v>
          </cell>
          <cell r="BO3636" t="e">
            <v>#N/A</v>
          </cell>
          <cell r="BQ3636">
            <v>0</v>
          </cell>
          <cell r="BR3636">
            <v>0</v>
          </cell>
          <cell r="BT3636" t="e">
            <v>#N/A</v>
          </cell>
          <cell r="BV3636">
            <v>0</v>
          </cell>
          <cell r="BW3636">
            <v>0</v>
          </cell>
          <cell r="CW3636">
            <v>0</v>
          </cell>
          <cell r="CX3636" t="e">
            <v>#N/A</v>
          </cell>
          <cell r="CY3636">
            <v>0</v>
          </cell>
          <cell r="DA3636">
            <v>0</v>
          </cell>
          <cell r="DG3636">
            <v>0</v>
          </cell>
        </row>
        <row r="3637">
          <cell r="Q3637">
            <v>8071</v>
          </cell>
          <cell r="R3637" t="str">
            <v>仮設ﾊﾞﾙﾌﾞ設置工(G型)</v>
          </cell>
          <cell r="S3637" t="str">
            <v>200A</v>
          </cell>
          <cell r="U3637" t="str">
            <v>基</v>
          </cell>
          <cell r="V3637">
            <v>6831</v>
          </cell>
          <cell r="W3637" t="str">
            <v>R6見積歩掛</v>
          </cell>
          <cell r="X3637" t="str">
            <v>G型継手工含まず</v>
          </cell>
          <cell r="Y3637">
            <v>1</v>
          </cell>
          <cell r="Z3637">
            <v>15</v>
          </cell>
          <cell r="AA3637" t="str">
            <v>配管工</v>
          </cell>
          <cell r="AB3637">
            <v>0.12</v>
          </cell>
          <cell r="AC3637">
            <v>27405</v>
          </cell>
          <cell r="AD3637">
            <v>3288.6</v>
          </cell>
          <cell r="AE3637">
            <v>2</v>
          </cell>
          <cell r="AF3637" t="str">
            <v>普通作業員</v>
          </cell>
          <cell r="AG3637">
            <v>0.14000000000000001</v>
          </cell>
          <cell r="AH3637">
            <v>25305</v>
          </cell>
          <cell r="AI3637">
            <v>3542.7</v>
          </cell>
          <cell r="AK3637" t="e">
            <v>#N/A</v>
          </cell>
          <cell r="AM3637">
            <v>0</v>
          </cell>
          <cell r="AN3637">
            <v>0</v>
          </cell>
          <cell r="AP3637" t="e">
            <v>#N/A</v>
          </cell>
          <cell r="AR3637">
            <v>0</v>
          </cell>
          <cell r="AS3637">
            <v>0</v>
          </cell>
          <cell r="AU3637" t="e">
            <v>#N/A</v>
          </cell>
          <cell r="AW3637">
            <v>0</v>
          </cell>
          <cell r="AX3637">
            <v>0</v>
          </cell>
          <cell r="AZ3637" t="e">
            <v>#N/A</v>
          </cell>
          <cell r="BB3637">
            <v>0</v>
          </cell>
          <cell r="BC3637">
            <v>0</v>
          </cell>
          <cell r="BE3637" t="e">
            <v>#N/A</v>
          </cell>
          <cell r="BG3637">
            <v>0</v>
          </cell>
          <cell r="BH3637">
            <v>0</v>
          </cell>
          <cell r="BJ3637" t="e">
            <v>#N/A</v>
          </cell>
          <cell r="BL3637">
            <v>0</v>
          </cell>
          <cell r="BM3637">
            <v>0</v>
          </cell>
          <cell r="BO3637" t="e">
            <v>#N/A</v>
          </cell>
          <cell r="BQ3637">
            <v>0</v>
          </cell>
          <cell r="BR3637">
            <v>0</v>
          </cell>
          <cell r="BT3637" t="e">
            <v>#N/A</v>
          </cell>
          <cell r="BV3637">
            <v>0</v>
          </cell>
          <cell r="BW3637">
            <v>0</v>
          </cell>
          <cell r="CW3637">
            <v>0</v>
          </cell>
          <cell r="CX3637" t="e">
            <v>#N/A</v>
          </cell>
          <cell r="CY3637">
            <v>0</v>
          </cell>
          <cell r="DA3637">
            <v>0</v>
          </cell>
          <cell r="DG3637">
            <v>0</v>
          </cell>
        </row>
        <row r="3638">
          <cell r="Q3638">
            <v>8072</v>
          </cell>
          <cell r="R3638" t="str">
            <v>仮設ﾊﾞﾙﾌﾞ設置工(G型)</v>
          </cell>
          <cell r="S3638" t="str">
            <v>250A</v>
          </cell>
          <cell r="U3638" t="str">
            <v>基</v>
          </cell>
          <cell r="V3638">
            <v>9192</v>
          </cell>
          <cell r="W3638" t="str">
            <v>R6見積歩掛</v>
          </cell>
          <cell r="X3638" t="str">
            <v>G型継手工含まず</v>
          </cell>
          <cell r="Y3638">
            <v>1</v>
          </cell>
          <cell r="Z3638">
            <v>15</v>
          </cell>
          <cell r="AA3638" t="str">
            <v>配管工</v>
          </cell>
          <cell r="AB3638">
            <v>0.16</v>
          </cell>
          <cell r="AC3638">
            <v>27405</v>
          </cell>
          <cell r="AD3638">
            <v>4384.8</v>
          </cell>
          <cell r="AE3638">
            <v>2</v>
          </cell>
          <cell r="AF3638" t="str">
            <v>普通作業員</v>
          </cell>
          <cell r="AG3638">
            <v>0.19</v>
          </cell>
          <cell r="AH3638">
            <v>25305</v>
          </cell>
          <cell r="AI3638">
            <v>4807.95</v>
          </cell>
          <cell r="AK3638" t="e">
            <v>#N/A</v>
          </cell>
          <cell r="AM3638">
            <v>0</v>
          </cell>
          <cell r="AN3638">
            <v>0</v>
          </cell>
          <cell r="AP3638" t="e">
            <v>#N/A</v>
          </cell>
          <cell r="AR3638">
            <v>0</v>
          </cell>
          <cell r="AS3638">
            <v>0</v>
          </cell>
          <cell r="AU3638" t="e">
            <v>#N/A</v>
          </cell>
          <cell r="AW3638">
            <v>0</v>
          </cell>
          <cell r="AX3638">
            <v>0</v>
          </cell>
          <cell r="AZ3638" t="e">
            <v>#N/A</v>
          </cell>
          <cell r="BB3638">
            <v>0</v>
          </cell>
          <cell r="BC3638">
            <v>0</v>
          </cell>
          <cell r="BE3638" t="e">
            <v>#N/A</v>
          </cell>
          <cell r="BG3638">
            <v>0</v>
          </cell>
          <cell r="BH3638">
            <v>0</v>
          </cell>
          <cell r="BJ3638" t="e">
            <v>#N/A</v>
          </cell>
          <cell r="BL3638">
            <v>0</v>
          </cell>
          <cell r="BM3638">
            <v>0</v>
          </cell>
          <cell r="BO3638" t="e">
            <v>#N/A</v>
          </cell>
          <cell r="BQ3638">
            <v>0</v>
          </cell>
          <cell r="BR3638">
            <v>0</v>
          </cell>
          <cell r="BT3638" t="e">
            <v>#N/A</v>
          </cell>
          <cell r="BV3638">
            <v>0</v>
          </cell>
          <cell r="BW3638">
            <v>0</v>
          </cell>
          <cell r="CW3638">
            <v>0</v>
          </cell>
          <cell r="CX3638" t="e">
            <v>#N/A</v>
          </cell>
          <cell r="CY3638">
            <v>0</v>
          </cell>
          <cell r="DA3638">
            <v>0</v>
          </cell>
          <cell r="DG3638">
            <v>0</v>
          </cell>
        </row>
        <row r="3639">
          <cell r="Q3639">
            <v>8073</v>
          </cell>
          <cell r="R3639" t="str">
            <v>仮設消火栓設置工(G型)</v>
          </cell>
          <cell r="S3639" t="str">
            <v>消火栓(単口)</v>
          </cell>
          <cell r="U3639" t="str">
            <v>基</v>
          </cell>
          <cell r="V3639">
            <v>4195</v>
          </cell>
          <cell r="W3639" t="str">
            <v>R6見積歩掛</v>
          </cell>
          <cell r="X3639" t="str">
            <v>G型継手工含まず</v>
          </cell>
          <cell r="Y3639">
            <v>1</v>
          </cell>
          <cell r="Z3639">
            <v>15</v>
          </cell>
          <cell r="AA3639" t="str">
            <v>配管工</v>
          </cell>
          <cell r="AB3639">
            <v>7.0000000000000007E-2</v>
          </cell>
          <cell r="AC3639">
            <v>27405</v>
          </cell>
          <cell r="AD3639">
            <v>1918.35</v>
          </cell>
          <cell r="AE3639">
            <v>2</v>
          </cell>
          <cell r="AF3639" t="str">
            <v>普通作業員</v>
          </cell>
          <cell r="AG3639">
            <v>0.09</v>
          </cell>
          <cell r="AH3639">
            <v>25305</v>
          </cell>
          <cell r="AI3639">
            <v>2277.4499999999998</v>
          </cell>
          <cell r="AK3639" t="e">
            <v>#N/A</v>
          </cell>
          <cell r="AM3639">
            <v>0</v>
          </cell>
          <cell r="AN3639">
            <v>0</v>
          </cell>
          <cell r="AP3639" t="e">
            <v>#N/A</v>
          </cell>
          <cell r="AR3639">
            <v>0</v>
          </cell>
          <cell r="AS3639">
            <v>0</v>
          </cell>
          <cell r="AU3639" t="e">
            <v>#N/A</v>
          </cell>
          <cell r="AW3639">
            <v>0</v>
          </cell>
          <cell r="AX3639">
            <v>0</v>
          </cell>
          <cell r="AZ3639" t="e">
            <v>#N/A</v>
          </cell>
          <cell r="BB3639">
            <v>0</v>
          </cell>
          <cell r="BC3639">
            <v>0</v>
          </cell>
          <cell r="BE3639" t="e">
            <v>#N/A</v>
          </cell>
          <cell r="BG3639">
            <v>0</v>
          </cell>
          <cell r="BH3639">
            <v>0</v>
          </cell>
          <cell r="BJ3639" t="e">
            <v>#N/A</v>
          </cell>
          <cell r="BL3639">
            <v>0</v>
          </cell>
          <cell r="BM3639">
            <v>0</v>
          </cell>
          <cell r="BO3639" t="e">
            <v>#N/A</v>
          </cell>
          <cell r="BQ3639">
            <v>0</v>
          </cell>
          <cell r="BR3639">
            <v>0</v>
          </cell>
          <cell r="BT3639" t="e">
            <v>#N/A</v>
          </cell>
          <cell r="BV3639">
            <v>0</v>
          </cell>
          <cell r="BW3639">
            <v>0</v>
          </cell>
          <cell r="CW3639">
            <v>0</v>
          </cell>
          <cell r="CX3639" t="e">
            <v>#N/A</v>
          </cell>
          <cell r="CY3639">
            <v>0</v>
          </cell>
          <cell r="DA3639">
            <v>0</v>
          </cell>
          <cell r="DG3639">
            <v>0</v>
          </cell>
        </row>
        <row r="3640">
          <cell r="Q3640">
            <v>8074</v>
          </cell>
          <cell r="R3640" t="str">
            <v>仮設空気弁設置工(G型)</v>
          </cell>
          <cell r="S3640" t="str">
            <v>7.5K</v>
          </cell>
          <cell r="U3640" t="str">
            <v>基</v>
          </cell>
          <cell r="V3640">
            <v>3689</v>
          </cell>
          <cell r="W3640" t="str">
            <v>R6見積歩掛</v>
          </cell>
          <cell r="X3640" t="str">
            <v>G型継手工含まず</v>
          </cell>
          <cell r="Y3640">
            <v>1</v>
          </cell>
          <cell r="Z3640">
            <v>15</v>
          </cell>
          <cell r="AA3640" t="str">
            <v>配管工</v>
          </cell>
          <cell r="AB3640">
            <v>7.0000000000000007E-2</v>
          </cell>
          <cell r="AC3640">
            <v>27405</v>
          </cell>
          <cell r="AD3640">
            <v>1918.35</v>
          </cell>
          <cell r="AE3640">
            <v>2</v>
          </cell>
          <cell r="AF3640" t="str">
            <v>普通作業員</v>
          </cell>
          <cell r="AG3640">
            <v>7.0000000000000007E-2</v>
          </cell>
          <cell r="AH3640">
            <v>25305</v>
          </cell>
          <cell r="AI3640">
            <v>1771.35</v>
          </cell>
          <cell r="AK3640" t="e">
            <v>#N/A</v>
          </cell>
          <cell r="AM3640">
            <v>0</v>
          </cell>
          <cell r="AN3640">
            <v>0</v>
          </cell>
          <cell r="AP3640" t="e">
            <v>#N/A</v>
          </cell>
          <cell r="AR3640">
            <v>0</v>
          </cell>
          <cell r="AS3640">
            <v>0</v>
          </cell>
          <cell r="AU3640" t="e">
            <v>#N/A</v>
          </cell>
          <cell r="AW3640">
            <v>0</v>
          </cell>
          <cell r="AX3640">
            <v>0</v>
          </cell>
          <cell r="AZ3640" t="e">
            <v>#N/A</v>
          </cell>
          <cell r="BB3640">
            <v>0</v>
          </cell>
          <cell r="BC3640">
            <v>0</v>
          </cell>
          <cell r="BE3640" t="e">
            <v>#N/A</v>
          </cell>
          <cell r="BG3640">
            <v>0</v>
          </cell>
          <cell r="BH3640">
            <v>0</v>
          </cell>
          <cell r="BJ3640" t="e">
            <v>#N/A</v>
          </cell>
          <cell r="BL3640">
            <v>0</v>
          </cell>
          <cell r="BM3640">
            <v>0</v>
          </cell>
          <cell r="BO3640" t="e">
            <v>#N/A</v>
          </cell>
          <cell r="BQ3640">
            <v>0</v>
          </cell>
          <cell r="BR3640">
            <v>0</v>
          </cell>
          <cell r="BT3640" t="e">
            <v>#N/A</v>
          </cell>
          <cell r="BV3640">
            <v>0</v>
          </cell>
          <cell r="BW3640">
            <v>0</v>
          </cell>
          <cell r="CW3640">
            <v>0</v>
          </cell>
          <cell r="CX3640" t="e">
            <v>#N/A</v>
          </cell>
          <cell r="CY3640">
            <v>0</v>
          </cell>
          <cell r="DA3640">
            <v>0</v>
          </cell>
          <cell r="DG3640">
            <v>0</v>
          </cell>
        </row>
        <row r="3641">
          <cell r="Q3641">
            <v>8075</v>
          </cell>
          <cell r="R3641" t="str">
            <v>仮設空気弁設置工(G型)</v>
          </cell>
          <cell r="S3641" t="str">
            <v>16K</v>
          </cell>
          <cell r="U3641" t="str">
            <v>基</v>
          </cell>
          <cell r="V3641">
            <v>6325</v>
          </cell>
          <cell r="W3641" t="str">
            <v>R6見積歩掛</v>
          </cell>
          <cell r="X3641" t="str">
            <v>G型継手工含まず</v>
          </cell>
          <cell r="Y3641">
            <v>1</v>
          </cell>
          <cell r="Z3641">
            <v>15</v>
          </cell>
          <cell r="AA3641" t="str">
            <v>配管工</v>
          </cell>
          <cell r="AB3641">
            <v>0.12</v>
          </cell>
          <cell r="AC3641">
            <v>27405</v>
          </cell>
          <cell r="AD3641">
            <v>3288.6</v>
          </cell>
          <cell r="AE3641">
            <v>2</v>
          </cell>
          <cell r="AF3641" t="str">
            <v>普通作業員</v>
          </cell>
          <cell r="AG3641">
            <v>0.12</v>
          </cell>
          <cell r="AH3641">
            <v>25305</v>
          </cell>
          <cell r="AI3641">
            <v>3036.6</v>
          </cell>
          <cell r="AK3641" t="e">
            <v>#N/A</v>
          </cell>
          <cell r="AM3641">
            <v>0</v>
          </cell>
          <cell r="AN3641">
            <v>0</v>
          </cell>
          <cell r="AP3641" t="e">
            <v>#N/A</v>
          </cell>
          <cell r="AR3641">
            <v>0</v>
          </cell>
          <cell r="AS3641">
            <v>0</v>
          </cell>
          <cell r="AU3641" t="e">
            <v>#N/A</v>
          </cell>
          <cell r="AW3641">
            <v>0</v>
          </cell>
          <cell r="AX3641">
            <v>0</v>
          </cell>
          <cell r="AZ3641" t="e">
            <v>#N/A</v>
          </cell>
          <cell r="BB3641">
            <v>0</v>
          </cell>
          <cell r="BC3641">
            <v>0</v>
          </cell>
          <cell r="BE3641" t="e">
            <v>#N/A</v>
          </cell>
          <cell r="BG3641">
            <v>0</v>
          </cell>
          <cell r="BH3641">
            <v>0</v>
          </cell>
          <cell r="BJ3641" t="e">
            <v>#N/A</v>
          </cell>
          <cell r="BL3641">
            <v>0</v>
          </cell>
          <cell r="BM3641">
            <v>0</v>
          </cell>
          <cell r="BO3641" t="e">
            <v>#N/A</v>
          </cell>
          <cell r="BQ3641">
            <v>0</v>
          </cell>
          <cell r="BR3641">
            <v>0</v>
          </cell>
          <cell r="BT3641" t="e">
            <v>#N/A</v>
          </cell>
          <cell r="BV3641">
            <v>0</v>
          </cell>
          <cell r="BW3641">
            <v>0</v>
          </cell>
          <cell r="CW3641">
            <v>0</v>
          </cell>
          <cell r="CX3641" t="e">
            <v>#N/A</v>
          </cell>
          <cell r="CY3641">
            <v>0</v>
          </cell>
          <cell r="DA3641">
            <v>0</v>
          </cell>
          <cell r="DG3641">
            <v>0</v>
          </cell>
        </row>
        <row r="3642">
          <cell r="Q3642">
            <v>8076</v>
          </cell>
          <cell r="R3642" t="str">
            <v>給水ホース布設工(G型)</v>
          </cell>
          <cell r="S3642" t="str">
            <v>20A用　L=3.0m</v>
          </cell>
          <cell r="U3642" t="str">
            <v>本</v>
          </cell>
          <cell r="V3642">
            <v>1834</v>
          </cell>
          <cell r="W3642" t="str">
            <v>R6見積歩掛</v>
          </cell>
          <cell r="Y3642">
            <v>1</v>
          </cell>
          <cell r="Z3642">
            <v>15</v>
          </cell>
          <cell r="AA3642" t="str">
            <v>配管工</v>
          </cell>
          <cell r="AB3642">
            <v>0.03</v>
          </cell>
          <cell r="AC3642">
            <v>27405</v>
          </cell>
          <cell r="AD3642">
            <v>822.15</v>
          </cell>
          <cell r="AE3642">
            <v>2</v>
          </cell>
          <cell r="AF3642" t="str">
            <v>普通作業員</v>
          </cell>
          <cell r="AG3642">
            <v>0.04</v>
          </cell>
          <cell r="AH3642">
            <v>25305</v>
          </cell>
          <cell r="AI3642">
            <v>1012.2</v>
          </cell>
          <cell r="AK3642" t="e">
            <v>#N/A</v>
          </cell>
          <cell r="AM3642">
            <v>0</v>
          </cell>
          <cell r="AN3642">
            <v>0</v>
          </cell>
          <cell r="AP3642" t="e">
            <v>#N/A</v>
          </cell>
          <cell r="AR3642">
            <v>0</v>
          </cell>
          <cell r="AS3642">
            <v>0</v>
          </cell>
          <cell r="AU3642" t="e">
            <v>#N/A</v>
          </cell>
          <cell r="AW3642">
            <v>0</v>
          </cell>
          <cell r="AX3642">
            <v>0</v>
          </cell>
          <cell r="AZ3642" t="e">
            <v>#N/A</v>
          </cell>
          <cell r="BB3642">
            <v>0</v>
          </cell>
          <cell r="BC3642">
            <v>0</v>
          </cell>
          <cell r="BE3642" t="e">
            <v>#N/A</v>
          </cell>
          <cell r="BG3642">
            <v>0</v>
          </cell>
          <cell r="BH3642">
            <v>0</v>
          </cell>
          <cell r="BJ3642" t="e">
            <v>#N/A</v>
          </cell>
          <cell r="BL3642">
            <v>0</v>
          </cell>
          <cell r="BM3642">
            <v>0</v>
          </cell>
          <cell r="BO3642" t="e">
            <v>#N/A</v>
          </cell>
          <cell r="BQ3642">
            <v>0</v>
          </cell>
          <cell r="BR3642">
            <v>0</v>
          </cell>
          <cell r="BT3642" t="e">
            <v>#N/A</v>
          </cell>
          <cell r="BV3642">
            <v>0</v>
          </cell>
          <cell r="BW3642">
            <v>0</v>
          </cell>
          <cell r="CW3642">
            <v>0</v>
          </cell>
          <cell r="CX3642" t="e">
            <v>#N/A</v>
          </cell>
          <cell r="CY3642">
            <v>0</v>
          </cell>
          <cell r="DA3642">
            <v>0</v>
          </cell>
          <cell r="DG3642">
            <v>0</v>
          </cell>
        </row>
        <row r="3643">
          <cell r="Q3643">
            <v>8077</v>
          </cell>
          <cell r="R3643" t="str">
            <v>給水ホース布設工(G型)</v>
          </cell>
          <cell r="S3643" t="str">
            <v>20A用　L=1.5m</v>
          </cell>
          <cell r="U3643" t="str">
            <v>本</v>
          </cell>
          <cell r="V3643">
            <v>1834</v>
          </cell>
          <cell r="W3643" t="str">
            <v>R6見積歩掛</v>
          </cell>
          <cell r="Y3643">
            <v>1</v>
          </cell>
          <cell r="Z3643">
            <v>15</v>
          </cell>
          <cell r="AA3643" t="str">
            <v>配管工</v>
          </cell>
          <cell r="AB3643">
            <v>0.03</v>
          </cell>
          <cell r="AC3643">
            <v>27405</v>
          </cell>
          <cell r="AD3643">
            <v>822.15</v>
          </cell>
          <cell r="AE3643">
            <v>2</v>
          </cell>
          <cell r="AF3643" t="str">
            <v>普通作業員</v>
          </cell>
          <cell r="AG3643">
            <v>0.04</v>
          </cell>
          <cell r="AH3643">
            <v>25305</v>
          </cell>
          <cell r="AI3643">
            <v>1012.2</v>
          </cell>
          <cell r="AK3643" t="e">
            <v>#N/A</v>
          </cell>
          <cell r="AM3643">
            <v>0</v>
          </cell>
          <cell r="AN3643">
            <v>0</v>
          </cell>
          <cell r="AP3643" t="e">
            <v>#N/A</v>
          </cell>
          <cell r="AR3643">
            <v>0</v>
          </cell>
          <cell r="AS3643">
            <v>0</v>
          </cell>
          <cell r="AU3643" t="e">
            <v>#N/A</v>
          </cell>
          <cell r="AW3643">
            <v>0</v>
          </cell>
          <cell r="AX3643">
            <v>0</v>
          </cell>
          <cell r="AZ3643" t="e">
            <v>#N/A</v>
          </cell>
          <cell r="BB3643">
            <v>0</v>
          </cell>
          <cell r="BC3643">
            <v>0</v>
          </cell>
          <cell r="BE3643" t="e">
            <v>#N/A</v>
          </cell>
          <cell r="BG3643">
            <v>0</v>
          </cell>
          <cell r="BH3643">
            <v>0</v>
          </cell>
          <cell r="BJ3643" t="e">
            <v>#N/A</v>
          </cell>
          <cell r="BL3643">
            <v>0</v>
          </cell>
          <cell r="BM3643">
            <v>0</v>
          </cell>
          <cell r="BO3643" t="e">
            <v>#N/A</v>
          </cell>
          <cell r="BQ3643">
            <v>0</v>
          </cell>
          <cell r="BR3643">
            <v>0</v>
          </cell>
          <cell r="BT3643" t="e">
            <v>#N/A</v>
          </cell>
          <cell r="BV3643">
            <v>0</v>
          </cell>
          <cell r="BW3643">
            <v>0</v>
          </cell>
          <cell r="CW3643">
            <v>0</v>
          </cell>
          <cell r="CX3643" t="e">
            <v>#N/A</v>
          </cell>
          <cell r="CY3643">
            <v>0</v>
          </cell>
          <cell r="DA3643">
            <v>0</v>
          </cell>
          <cell r="DG3643">
            <v>0</v>
          </cell>
        </row>
        <row r="3644">
          <cell r="Q3644">
            <v>8078</v>
          </cell>
          <cell r="R3644" t="str">
            <v>給水ホース布設工(G型)</v>
          </cell>
          <cell r="S3644" t="str">
            <v>25A用　L=3.0m</v>
          </cell>
          <cell r="U3644" t="str">
            <v>本</v>
          </cell>
          <cell r="V3644">
            <v>1834</v>
          </cell>
          <cell r="W3644" t="str">
            <v>R6見積歩掛</v>
          </cell>
          <cell r="Y3644">
            <v>1</v>
          </cell>
          <cell r="Z3644">
            <v>15</v>
          </cell>
          <cell r="AA3644" t="str">
            <v>配管工</v>
          </cell>
          <cell r="AB3644">
            <v>0.03</v>
          </cell>
          <cell r="AC3644">
            <v>27405</v>
          </cell>
          <cell r="AD3644">
            <v>822.15</v>
          </cell>
          <cell r="AE3644">
            <v>2</v>
          </cell>
          <cell r="AF3644" t="str">
            <v>普通作業員</v>
          </cell>
          <cell r="AG3644">
            <v>0.04</v>
          </cell>
          <cell r="AH3644">
            <v>25305</v>
          </cell>
          <cell r="AI3644">
            <v>1012.2</v>
          </cell>
          <cell r="AK3644" t="e">
            <v>#N/A</v>
          </cell>
          <cell r="AM3644">
            <v>0</v>
          </cell>
          <cell r="AN3644">
            <v>0</v>
          </cell>
          <cell r="AP3644" t="e">
            <v>#N/A</v>
          </cell>
          <cell r="AR3644">
            <v>0</v>
          </cell>
          <cell r="AS3644">
            <v>0</v>
          </cell>
          <cell r="AU3644" t="e">
            <v>#N/A</v>
          </cell>
          <cell r="AW3644">
            <v>0</v>
          </cell>
          <cell r="AX3644">
            <v>0</v>
          </cell>
          <cell r="AZ3644" t="e">
            <v>#N/A</v>
          </cell>
          <cell r="BB3644">
            <v>0</v>
          </cell>
          <cell r="BC3644">
            <v>0</v>
          </cell>
          <cell r="BE3644" t="e">
            <v>#N/A</v>
          </cell>
          <cell r="BG3644">
            <v>0</v>
          </cell>
          <cell r="BH3644">
            <v>0</v>
          </cell>
          <cell r="BJ3644" t="e">
            <v>#N/A</v>
          </cell>
          <cell r="BL3644">
            <v>0</v>
          </cell>
          <cell r="BM3644">
            <v>0</v>
          </cell>
          <cell r="BO3644" t="e">
            <v>#N/A</v>
          </cell>
          <cell r="BQ3644">
            <v>0</v>
          </cell>
          <cell r="BR3644">
            <v>0</v>
          </cell>
          <cell r="BT3644" t="e">
            <v>#N/A</v>
          </cell>
          <cell r="BV3644">
            <v>0</v>
          </cell>
          <cell r="BW3644">
            <v>0</v>
          </cell>
          <cell r="CW3644">
            <v>0</v>
          </cell>
          <cell r="CX3644" t="e">
            <v>#N/A</v>
          </cell>
          <cell r="CY3644">
            <v>0</v>
          </cell>
          <cell r="DA3644">
            <v>0</v>
          </cell>
          <cell r="DG3644">
            <v>0</v>
          </cell>
        </row>
        <row r="3645">
          <cell r="Q3645">
            <v>8079</v>
          </cell>
          <cell r="R3645" t="str">
            <v>給水ホース布設工(G型)</v>
          </cell>
          <cell r="S3645" t="str">
            <v>25A用　L=1.5m</v>
          </cell>
          <cell r="U3645" t="str">
            <v>本</v>
          </cell>
          <cell r="V3645">
            <v>1834</v>
          </cell>
          <cell r="W3645" t="str">
            <v>R6見積歩掛</v>
          </cell>
          <cell r="Y3645">
            <v>1</v>
          </cell>
          <cell r="Z3645">
            <v>15</v>
          </cell>
          <cell r="AA3645" t="str">
            <v>配管工</v>
          </cell>
          <cell r="AB3645">
            <v>0.03</v>
          </cell>
          <cell r="AC3645">
            <v>27405</v>
          </cell>
          <cell r="AD3645">
            <v>822.15</v>
          </cell>
          <cell r="AE3645">
            <v>2</v>
          </cell>
          <cell r="AF3645" t="str">
            <v>普通作業員</v>
          </cell>
          <cell r="AG3645">
            <v>0.04</v>
          </cell>
          <cell r="AH3645">
            <v>25305</v>
          </cell>
          <cell r="AI3645">
            <v>1012.2</v>
          </cell>
          <cell r="AK3645" t="e">
            <v>#N/A</v>
          </cell>
          <cell r="AM3645">
            <v>0</v>
          </cell>
          <cell r="AN3645">
            <v>0</v>
          </cell>
          <cell r="AP3645" t="e">
            <v>#N/A</v>
          </cell>
          <cell r="AR3645">
            <v>0</v>
          </cell>
          <cell r="AS3645">
            <v>0</v>
          </cell>
          <cell r="AU3645" t="e">
            <v>#N/A</v>
          </cell>
          <cell r="AW3645">
            <v>0</v>
          </cell>
          <cell r="AX3645">
            <v>0</v>
          </cell>
          <cell r="AZ3645" t="e">
            <v>#N/A</v>
          </cell>
          <cell r="BB3645">
            <v>0</v>
          </cell>
          <cell r="BC3645">
            <v>0</v>
          </cell>
          <cell r="BE3645" t="e">
            <v>#N/A</v>
          </cell>
          <cell r="BG3645">
            <v>0</v>
          </cell>
          <cell r="BH3645">
            <v>0</v>
          </cell>
          <cell r="BJ3645" t="e">
            <v>#N/A</v>
          </cell>
          <cell r="BL3645">
            <v>0</v>
          </cell>
          <cell r="BM3645">
            <v>0</v>
          </cell>
          <cell r="BO3645" t="e">
            <v>#N/A</v>
          </cell>
          <cell r="BQ3645">
            <v>0</v>
          </cell>
          <cell r="BR3645">
            <v>0</v>
          </cell>
          <cell r="BT3645" t="e">
            <v>#N/A</v>
          </cell>
          <cell r="BV3645">
            <v>0</v>
          </cell>
          <cell r="BW3645">
            <v>0</v>
          </cell>
          <cell r="CW3645">
            <v>0</v>
          </cell>
          <cell r="CX3645" t="e">
            <v>#N/A</v>
          </cell>
          <cell r="CY3645">
            <v>0</v>
          </cell>
          <cell r="DA3645">
            <v>0</v>
          </cell>
          <cell r="DG3645">
            <v>0</v>
          </cell>
        </row>
        <row r="3646">
          <cell r="Q3646">
            <v>8080</v>
          </cell>
          <cell r="R3646" t="str">
            <v>ﾏﾙﾁｼﾞｮｲﾝﾄ継手工(G型)</v>
          </cell>
          <cell r="S3646" t="str">
            <v>50A</v>
          </cell>
          <cell r="U3646" t="str">
            <v>口</v>
          </cell>
          <cell r="V3646">
            <v>2661</v>
          </cell>
          <cell r="W3646" t="str">
            <v>R6見積歩掛</v>
          </cell>
          <cell r="X3646" t="str">
            <v>既設管切断、G型継手工含まず</v>
          </cell>
          <cell r="Y3646">
            <v>1</v>
          </cell>
          <cell r="Z3646">
            <v>15</v>
          </cell>
          <cell r="AA3646" t="str">
            <v>配管工</v>
          </cell>
          <cell r="AB3646">
            <v>0.05</v>
          </cell>
          <cell r="AC3646">
            <v>27405</v>
          </cell>
          <cell r="AD3646">
            <v>1370.25</v>
          </cell>
          <cell r="AE3646">
            <v>2</v>
          </cell>
          <cell r="AF3646" t="str">
            <v>普通作業員</v>
          </cell>
          <cell r="AG3646">
            <v>0.05</v>
          </cell>
          <cell r="AH3646">
            <v>25305</v>
          </cell>
          <cell r="AI3646">
            <v>1265.25</v>
          </cell>
          <cell r="AJ3646">
            <v>202</v>
          </cell>
          <cell r="AK3646" t="str">
            <v>雑材料</v>
          </cell>
          <cell r="AL3646">
            <v>1</v>
          </cell>
          <cell r="AM3646">
            <v>2635.5</v>
          </cell>
          <cell r="AN3646">
            <v>26.35</v>
          </cell>
          <cell r="AP3646" t="e">
            <v>#N/A</v>
          </cell>
          <cell r="AR3646">
            <v>0</v>
          </cell>
          <cell r="AS3646">
            <v>0</v>
          </cell>
          <cell r="AU3646" t="e">
            <v>#N/A</v>
          </cell>
          <cell r="AW3646">
            <v>0</v>
          </cell>
          <cell r="AX3646">
            <v>0</v>
          </cell>
          <cell r="AZ3646" t="e">
            <v>#N/A</v>
          </cell>
          <cell r="BB3646">
            <v>0</v>
          </cell>
          <cell r="BC3646">
            <v>0</v>
          </cell>
          <cell r="BE3646" t="e">
            <v>#N/A</v>
          </cell>
          <cell r="BG3646">
            <v>0</v>
          </cell>
          <cell r="BH3646">
            <v>0</v>
          </cell>
          <cell r="BJ3646" t="e">
            <v>#N/A</v>
          </cell>
          <cell r="BL3646">
            <v>0</v>
          </cell>
          <cell r="BM3646">
            <v>0</v>
          </cell>
          <cell r="BO3646" t="e">
            <v>#N/A</v>
          </cell>
          <cell r="BQ3646">
            <v>0</v>
          </cell>
          <cell r="BR3646">
            <v>0</v>
          </cell>
          <cell r="BT3646" t="e">
            <v>#N/A</v>
          </cell>
          <cell r="BV3646">
            <v>0</v>
          </cell>
          <cell r="BW3646">
            <v>0</v>
          </cell>
          <cell r="CW3646">
            <v>0</v>
          </cell>
          <cell r="CX3646" t="e">
            <v>#N/A</v>
          </cell>
          <cell r="CY3646">
            <v>0</v>
          </cell>
          <cell r="DA3646">
            <v>0</v>
          </cell>
          <cell r="DG3646">
            <v>0</v>
          </cell>
        </row>
        <row r="3647">
          <cell r="Q3647">
            <v>8081</v>
          </cell>
          <cell r="R3647" t="str">
            <v>ﾏﾙﾁｼﾞｮｲﾝﾄ継手工(G型)</v>
          </cell>
          <cell r="S3647" t="str">
            <v>80A</v>
          </cell>
          <cell r="U3647" t="str">
            <v>口</v>
          </cell>
          <cell r="V3647">
            <v>3194</v>
          </cell>
          <cell r="W3647" t="str">
            <v>R6見積歩掛</v>
          </cell>
          <cell r="X3647" t="str">
            <v>既設管切断、G型継手工含まず</v>
          </cell>
          <cell r="Y3647">
            <v>1</v>
          </cell>
          <cell r="Z3647">
            <v>15</v>
          </cell>
          <cell r="AA3647" t="str">
            <v>配管工</v>
          </cell>
          <cell r="AB3647">
            <v>0.06</v>
          </cell>
          <cell r="AC3647">
            <v>27405</v>
          </cell>
          <cell r="AD3647">
            <v>1644.3</v>
          </cell>
          <cell r="AE3647">
            <v>2</v>
          </cell>
          <cell r="AF3647" t="str">
            <v>普通作業員</v>
          </cell>
          <cell r="AG3647">
            <v>0.06</v>
          </cell>
          <cell r="AH3647">
            <v>25305</v>
          </cell>
          <cell r="AI3647">
            <v>1518.3</v>
          </cell>
          <cell r="AJ3647">
            <v>202</v>
          </cell>
          <cell r="AK3647" t="str">
            <v>雑材料</v>
          </cell>
          <cell r="AL3647">
            <v>1</v>
          </cell>
          <cell r="AM3647">
            <v>3162.6</v>
          </cell>
          <cell r="AN3647">
            <v>31.62</v>
          </cell>
          <cell r="AP3647" t="e">
            <v>#N/A</v>
          </cell>
          <cell r="AR3647">
            <v>0</v>
          </cell>
          <cell r="AS3647">
            <v>0</v>
          </cell>
          <cell r="AU3647" t="e">
            <v>#N/A</v>
          </cell>
          <cell r="AW3647">
            <v>0</v>
          </cell>
          <cell r="AX3647">
            <v>0</v>
          </cell>
          <cell r="AZ3647" t="e">
            <v>#N/A</v>
          </cell>
          <cell r="BB3647">
            <v>0</v>
          </cell>
          <cell r="BC3647">
            <v>0</v>
          </cell>
          <cell r="BE3647" t="e">
            <v>#N/A</v>
          </cell>
          <cell r="BG3647">
            <v>0</v>
          </cell>
          <cell r="BH3647">
            <v>0</v>
          </cell>
          <cell r="BJ3647" t="e">
            <v>#N/A</v>
          </cell>
          <cell r="BL3647">
            <v>0</v>
          </cell>
          <cell r="BM3647">
            <v>0</v>
          </cell>
          <cell r="BO3647" t="e">
            <v>#N/A</v>
          </cell>
          <cell r="BQ3647">
            <v>0</v>
          </cell>
          <cell r="BR3647">
            <v>0</v>
          </cell>
          <cell r="BT3647" t="e">
            <v>#N/A</v>
          </cell>
          <cell r="BV3647">
            <v>0</v>
          </cell>
          <cell r="BW3647">
            <v>0</v>
          </cell>
          <cell r="CW3647">
            <v>0</v>
          </cell>
          <cell r="CX3647" t="e">
            <v>#N/A</v>
          </cell>
          <cell r="CY3647">
            <v>0</v>
          </cell>
          <cell r="DA3647">
            <v>0</v>
          </cell>
          <cell r="DG3647">
            <v>0</v>
          </cell>
        </row>
        <row r="3648">
          <cell r="Q3648">
            <v>8082</v>
          </cell>
          <cell r="R3648" t="str">
            <v>ﾏﾙﾁｼﾞｮｲﾝﾄ継手工(G型)</v>
          </cell>
          <cell r="S3648" t="str">
            <v>100A</v>
          </cell>
          <cell r="U3648" t="str">
            <v>口</v>
          </cell>
          <cell r="V3648">
            <v>3194</v>
          </cell>
          <cell r="W3648" t="str">
            <v>R6見積歩掛</v>
          </cell>
          <cell r="X3648" t="str">
            <v>既設管切断、G型継手工含まず</v>
          </cell>
          <cell r="Y3648">
            <v>1</v>
          </cell>
          <cell r="Z3648">
            <v>15</v>
          </cell>
          <cell r="AA3648" t="str">
            <v>配管工</v>
          </cell>
          <cell r="AB3648">
            <v>0.06</v>
          </cell>
          <cell r="AC3648">
            <v>27405</v>
          </cell>
          <cell r="AD3648">
            <v>1644.3</v>
          </cell>
          <cell r="AE3648">
            <v>2</v>
          </cell>
          <cell r="AF3648" t="str">
            <v>普通作業員</v>
          </cell>
          <cell r="AG3648">
            <v>0.06</v>
          </cell>
          <cell r="AH3648">
            <v>25305</v>
          </cell>
          <cell r="AI3648">
            <v>1518.3</v>
          </cell>
          <cell r="AJ3648">
            <v>202</v>
          </cell>
          <cell r="AK3648" t="str">
            <v>雑材料</v>
          </cell>
          <cell r="AL3648">
            <v>1</v>
          </cell>
          <cell r="AM3648">
            <v>3162.6</v>
          </cell>
          <cell r="AN3648">
            <v>31.62</v>
          </cell>
          <cell r="AP3648" t="e">
            <v>#N/A</v>
          </cell>
          <cell r="AR3648">
            <v>0</v>
          </cell>
          <cell r="AS3648">
            <v>0</v>
          </cell>
          <cell r="AU3648" t="e">
            <v>#N/A</v>
          </cell>
          <cell r="AW3648">
            <v>0</v>
          </cell>
          <cell r="AX3648">
            <v>0</v>
          </cell>
          <cell r="AZ3648" t="e">
            <v>#N/A</v>
          </cell>
          <cell r="BB3648">
            <v>0</v>
          </cell>
          <cell r="BC3648">
            <v>0</v>
          </cell>
          <cell r="BE3648" t="e">
            <v>#N/A</v>
          </cell>
          <cell r="BG3648">
            <v>0</v>
          </cell>
          <cell r="BH3648">
            <v>0</v>
          </cell>
          <cell r="BJ3648" t="e">
            <v>#N/A</v>
          </cell>
          <cell r="BL3648">
            <v>0</v>
          </cell>
          <cell r="BM3648">
            <v>0</v>
          </cell>
          <cell r="BO3648" t="e">
            <v>#N/A</v>
          </cell>
          <cell r="BQ3648">
            <v>0</v>
          </cell>
          <cell r="BR3648">
            <v>0</v>
          </cell>
          <cell r="BT3648" t="e">
            <v>#N/A</v>
          </cell>
          <cell r="BV3648">
            <v>0</v>
          </cell>
          <cell r="BW3648">
            <v>0</v>
          </cell>
          <cell r="CW3648">
            <v>0</v>
          </cell>
          <cell r="CX3648" t="e">
            <v>#N/A</v>
          </cell>
          <cell r="CY3648">
            <v>0</v>
          </cell>
          <cell r="DA3648">
            <v>0</v>
          </cell>
          <cell r="DG3648">
            <v>0</v>
          </cell>
        </row>
        <row r="3649">
          <cell r="Q3649">
            <v>8083</v>
          </cell>
          <cell r="R3649" t="str">
            <v>ﾏﾙﾁｼﾞｮｲﾝﾄ継手工(G型)</v>
          </cell>
          <cell r="S3649" t="str">
            <v>150A</v>
          </cell>
          <cell r="U3649" t="str">
            <v>口</v>
          </cell>
          <cell r="V3649">
            <v>3726</v>
          </cell>
          <cell r="W3649" t="str">
            <v>R6見積歩掛</v>
          </cell>
          <cell r="X3649" t="str">
            <v>既設管切断、G型継手工含まず</v>
          </cell>
          <cell r="Y3649">
            <v>1</v>
          </cell>
          <cell r="Z3649">
            <v>15</v>
          </cell>
          <cell r="AA3649" t="str">
            <v>配管工</v>
          </cell>
          <cell r="AB3649">
            <v>7.0000000000000007E-2</v>
          </cell>
          <cell r="AC3649">
            <v>27405</v>
          </cell>
          <cell r="AD3649">
            <v>1918.35</v>
          </cell>
          <cell r="AE3649">
            <v>2</v>
          </cell>
          <cell r="AF3649" t="str">
            <v>普通作業員</v>
          </cell>
          <cell r="AG3649">
            <v>7.0000000000000007E-2</v>
          </cell>
          <cell r="AH3649">
            <v>25305</v>
          </cell>
          <cell r="AI3649">
            <v>1771.35</v>
          </cell>
          <cell r="AJ3649">
            <v>202</v>
          </cell>
          <cell r="AK3649" t="str">
            <v>雑材料</v>
          </cell>
          <cell r="AL3649">
            <v>1</v>
          </cell>
          <cell r="AM3649">
            <v>3689.7</v>
          </cell>
          <cell r="AN3649">
            <v>36.89</v>
          </cell>
          <cell r="AP3649" t="e">
            <v>#N/A</v>
          </cell>
          <cell r="AR3649">
            <v>0</v>
          </cell>
          <cell r="AS3649">
            <v>0</v>
          </cell>
          <cell r="AU3649" t="e">
            <v>#N/A</v>
          </cell>
          <cell r="AW3649">
            <v>0</v>
          </cell>
          <cell r="AX3649">
            <v>0</v>
          </cell>
          <cell r="AZ3649" t="e">
            <v>#N/A</v>
          </cell>
          <cell r="BB3649">
            <v>0</v>
          </cell>
          <cell r="BC3649">
            <v>0</v>
          </cell>
          <cell r="BE3649" t="e">
            <v>#N/A</v>
          </cell>
          <cell r="BG3649">
            <v>0</v>
          </cell>
          <cell r="BH3649">
            <v>0</v>
          </cell>
          <cell r="BJ3649" t="e">
            <v>#N/A</v>
          </cell>
          <cell r="BL3649">
            <v>0</v>
          </cell>
          <cell r="BM3649">
            <v>0</v>
          </cell>
          <cell r="BO3649" t="e">
            <v>#N/A</v>
          </cell>
          <cell r="BQ3649">
            <v>0</v>
          </cell>
          <cell r="BR3649">
            <v>0</v>
          </cell>
          <cell r="BT3649" t="e">
            <v>#N/A</v>
          </cell>
          <cell r="BV3649">
            <v>0</v>
          </cell>
          <cell r="BW3649">
            <v>0</v>
          </cell>
          <cell r="CW3649">
            <v>0</v>
          </cell>
          <cell r="CX3649" t="e">
            <v>#N/A</v>
          </cell>
          <cell r="CY3649">
            <v>0</v>
          </cell>
          <cell r="DA3649">
            <v>0</v>
          </cell>
          <cell r="DG3649">
            <v>0</v>
          </cell>
        </row>
        <row r="3650">
          <cell r="Q3650">
            <v>8084</v>
          </cell>
          <cell r="R3650" t="str">
            <v>ﾏﾙﾁｼﾞｮｲﾝﾄ継手工(G型)</v>
          </cell>
          <cell r="S3650" t="str">
            <v>200A</v>
          </cell>
          <cell r="U3650" t="str">
            <v>口</v>
          </cell>
          <cell r="V3650">
            <v>4258</v>
          </cell>
          <cell r="W3650" t="str">
            <v>R6見積歩掛</v>
          </cell>
          <cell r="X3650" t="str">
            <v>既設管切断、G型継手工含まず</v>
          </cell>
          <cell r="Y3650">
            <v>1</v>
          </cell>
          <cell r="Z3650">
            <v>15</v>
          </cell>
          <cell r="AA3650" t="str">
            <v>配管工</v>
          </cell>
          <cell r="AB3650">
            <v>0.08</v>
          </cell>
          <cell r="AC3650">
            <v>27405</v>
          </cell>
          <cell r="AD3650">
            <v>2192.4</v>
          </cell>
          <cell r="AE3650">
            <v>2</v>
          </cell>
          <cell r="AF3650" t="str">
            <v>普通作業員</v>
          </cell>
          <cell r="AG3650">
            <v>0.08</v>
          </cell>
          <cell r="AH3650">
            <v>25305</v>
          </cell>
          <cell r="AI3650">
            <v>2024.4</v>
          </cell>
          <cell r="AJ3650">
            <v>202</v>
          </cell>
          <cell r="AK3650" t="str">
            <v>雑材料</v>
          </cell>
          <cell r="AL3650">
            <v>1</v>
          </cell>
          <cell r="AM3650">
            <v>4216.8</v>
          </cell>
          <cell r="AN3650">
            <v>42.16</v>
          </cell>
          <cell r="AP3650" t="e">
            <v>#N/A</v>
          </cell>
          <cell r="AR3650">
            <v>0</v>
          </cell>
          <cell r="AS3650">
            <v>0</v>
          </cell>
          <cell r="AU3650" t="e">
            <v>#N/A</v>
          </cell>
          <cell r="AW3650">
            <v>0</v>
          </cell>
          <cell r="AX3650">
            <v>0</v>
          </cell>
          <cell r="AZ3650" t="e">
            <v>#N/A</v>
          </cell>
          <cell r="BB3650">
            <v>0</v>
          </cell>
          <cell r="BC3650">
            <v>0</v>
          </cell>
          <cell r="BE3650" t="e">
            <v>#N/A</v>
          </cell>
          <cell r="BG3650">
            <v>0</v>
          </cell>
          <cell r="BH3650">
            <v>0</v>
          </cell>
          <cell r="BJ3650" t="e">
            <v>#N/A</v>
          </cell>
          <cell r="BL3650">
            <v>0</v>
          </cell>
          <cell r="BM3650">
            <v>0</v>
          </cell>
          <cell r="BO3650" t="e">
            <v>#N/A</v>
          </cell>
          <cell r="BQ3650">
            <v>0</v>
          </cell>
          <cell r="BR3650">
            <v>0</v>
          </cell>
          <cell r="BT3650" t="e">
            <v>#N/A</v>
          </cell>
          <cell r="BV3650">
            <v>0</v>
          </cell>
          <cell r="BW3650">
            <v>0</v>
          </cell>
          <cell r="CW3650">
            <v>0</v>
          </cell>
          <cell r="CX3650" t="e">
            <v>#N/A</v>
          </cell>
          <cell r="CY3650">
            <v>0</v>
          </cell>
          <cell r="DA3650">
            <v>0</v>
          </cell>
          <cell r="DG3650">
            <v>0</v>
          </cell>
        </row>
        <row r="3651">
          <cell r="Q3651">
            <v>8085</v>
          </cell>
          <cell r="R3651" t="str">
            <v>鋳鉄管用接続ｼﾞｮｲﾝﾄ継手工(G型)</v>
          </cell>
          <cell r="S3651" t="str">
            <v>250A</v>
          </cell>
          <cell r="U3651" t="str">
            <v>口</v>
          </cell>
          <cell r="V3651">
            <v>5323</v>
          </cell>
          <cell r="W3651" t="str">
            <v>R6見積歩掛</v>
          </cell>
          <cell r="X3651" t="str">
            <v>既設管切断、G型継手工含まず</v>
          </cell>
          <cell r="Y3651">
            <v>1</v>
          </cell>
          <cell r="Z3651">
            <v>15</v>
          </cell>
          <cell r="AA3651" t="str">
            <v>配管工</v>
          </cell>
          <cell r="AB3651">
            <v>0.1</v>
          </cell>
          <cell r="AC3651">
            <v>27405</v>
          </cell>
          <cell r="AD3651">
            <v>2740.5</v>
          </cell>
          <cell r="AE3651">
            <v>2</v>
          </cell>
          <cell r="AF3651" t="str">
            <v>普通作業員</v>
          </cell>
          <cell r="AG3651">
            <v>0.1</v>
          </cell>
          <cell r="AH3651">
            <v>25305</v>
          </cell>
          <cell r="AI3651">
            <v>2530.5</v>
          </cell>
          <cell r="AJ3651">
            <v>202</v>
          </cell>
          <cell r="AK3651" t="str">
            <v>雑材料</v>
          </cell>
          <cell r="AL3651">
            <v>1</v>
          </cell>
          <cell r="AM3651">
            <v>5271</v>
          </cell>
          <cell r="AN3651">
            <v>52.71</v>
          </cell>
          <cell r="AP3651" t="e">
            <v>#N/A</v>
          </cell>
          <cell r="AR3651">
            <v>0</v>
          </cell>
          <cell r="AS3651">
            <v>0</v>
          </cell>
          <cell r="AU3651" t="e">
            <v>#N/A</v>
          </cell>
          <cell r="AW3651">
            <v>0</v>
          </cell>
          <cell r="AX3651">
            <v>0</v>
          </cell>
          <cell r="AZ3651" t="e">
            <v>#N/A</v>
          </cell>
          <cell r="BB3651">
            <v>0</v>
          </cell>
          <cell r="BC3651">
            <v>0</v>
          </cell>
          <cell r="BE3651" t="e">
            <v>#N/A</v>
          </cell>
          <cell r="BG3651">
            <v>0</v>
          </cell>
          <cell r="BH3651">
            <v>0</v>
          </cell>
          <cell r="BJ3651" t="e">
            <v>#N/A</v>
          </cell>
          <cell r="BL3651">
            <v>0</v>
          </cell>
          <cell r="BM3651">
            <v>0</v>
          </cell>
          <cell r="BO3651" t="e">
            <v>#N/A</v>
          </cell>
          <cell r="BQ3651">
            <v>0</v>
          </cell>
          <cell r="BR3651">
            <v>0</v>
          </cell>
          <cell r="BT3651" t="e">
            <v>#N/A</v>
          </cell>
          <cell r="BV3651">
            <v>0</v>
          </cell>
          <cell r="BW3651">
            <v>0</v>
          </cell>
          <cell r="CW3651">
            <v>0</v>
          </cell>
          <cell r="CX3651" t="e">
            <v>#N/A</v>
          </cell>
          <cell r="CY3651">
            <v>0</v>
          </cell>
          <cell r="DA3651">
            <v>0</v>
          </cell>
          <cell r="DG3651">
            <v>0</v>
          </cell>
        </row>
        <row r="3652">
          <cell r="R3652" t="str">
            <v>↓その他歩掛↓</v>
          </cell>
          <cell r="V3652" t="e">
            <v>#DIV/0!</v>
          </cell>
          <cell r="CW3652">
            <v>0</v>
          </cell>
          <cell r="CX3652" t="e">
            <v>#N/A</v>
          </cell>
          <cell r="CY3652">
            <v>0</v>
          </cell>
          <cell r="DA3652">
            <v>0</v>
          </cell>
          <cell r="DG3652">
            <v>0</v>
          </cell>
        </row>
        <row r="3653">
          <cell r="Q3653">
            <v>9001</v>
          </cell>
          <cell r="R3653" t="str">
            <v>足掛金物取付工</v>
          </cell>
          <cell r="S3653" t="str">
            <v>現場打用</v>
          </cell>
          <cell r="U3653" t="str">
            <v>本</v>
          </cell>
          <cell r="V3653">
            <v>2699</v>
          </cell>
          <cell r="W3653" t="str">
            <v>R06下水道用設計標準歩掛p.A-2-6備考1</v>
          </cell>
          <cell r="Y3653">
            <v>1</v>
          </cell>
          <cell r="Z3653">
            <v>1</v>
          </cell>
          <cell r="AA3653" t="str">
            <v>特殊作業員</v>
          </cell>
          <cell r="AB3653">
            <v>0.05</v>
          </cell>
          <cell r="AC3653">
            <v>28665</v>
          </cell>
          <cell r="AD3653">
            <v>1433.25</v>
          </cell>
          <cell r="AE3653">
            <v>2</v>
          </cell>
          <cell r="AF3653" t="str">
            <v>普通作業員</v>
          </cell>
          <cell r="AG3653">
            <v>0.05</v>
          </cell>
          <cell r="AH3653">
            <v>25305</v>
          </cell>
          <cell r="AI3653">
            <v>1265.25</v>
          </cell>
          <cell r="AK3653" t="e">
            <v>#N/A</v>
          </cell>
          <cell r="AM3653">
            <v>0</v>
          </cell>
          <cell r="AN3653">
            <v>0</v>
          </cell>
          <cell r="AP3653" t="e">
            <v>#N/A</v>
          </cell>
          <cell r="AR3653">
            <v>0</v>
          </cell>
          <cell r="AS3653">
            <v>0</v>
          </cell>
          <cell r="AU3653" t="e">
            <v>#N/A</v>
          </cell>
          <cell r="AW3653">
            <v>0</v>
          </cell>
          <cell r="AX3653">
            <v>0</v>
          </cell>
          <cell r="AZ3653" t="e">
            <v>#N/A</v>
          </cell>
          <cell r="BB3653">
            <v>0</v>
          </cell>
          <cell r="BC3653">
            <v>0</v>
          </cell>
          <cell r="BE3653" t="e">
            <v>#N/A</v>
          </cell>
          <cell r="BG3653">
            <v>0</v>
          </cell>
          <cell r="BH3653">
            <v>0</v>
          </cell>
          <cell r="BJ3653" t="e">
            <v>#N/A</v>
          </cell>
          <cell r="BL3653">
            <v>0</v>
          </cell>
          <cell r="BM3653">
            <v>0</v>
          </cell>
          <cell r="BO3653" t="e">
            <v>#N/A</v>
          </cell>
          <cell r="BQ3653">
            <v>0</v>
          </cell>
          <cell r="BR3653">
            <v>0</v>
          </cell>
          <cell r="BT3653" t="e">
            <v>#N/A</v>
          </cell>
          <cell r="BV3653">
            <v>0</v>
          </cell>
          <cell r="BW3653">
            <v>0</v>
          </cell>
          <cell r="CW3653">
            <v>127</v>
          </cell>
          <cell r="CX3653" t="str">
            <v>諸雑費</v>
          </cell>
          <cell r="CY3653">
            <v>1</v>
          </cell>
          <cell r="DA3653">
            <v>0.5</v>
          </cell>
          <cell r="DG3653">
            <v>1</v>
          </cell>
        </row>
        <row r="3654">
          <cell r="V3654" t="e">
            <v>#DIV/0!</v>
          </cell>
          <cell r="AA3654" t="e">
            <v>#N/A</v>
          </cell>
          <cell r="AC3654">
            <v>0</v>
          </cell>
          <cell r="AD3654">
            <v>0</v>
          </cell>
          <cell r="AF3654" t="e">
            <v>#N/A</v>
          </cell>
          <cell r="AH3654">
            <v>0</v>
          </cell>
          <cell r="AI3654">
            <v>0</v>
          </cell>
          <cell r="AK3654" t="e">
            <v>#N/A</v>
          </cell>
          <cell r="AM3654">
            <v>0</v>
          </cell>
          <cell r="AN3654">
            <v>0</v>
          </cell>
          <cell r="AP3654" t="e">
            <v>#N/A</v>
          </cell>
          <cell r="AR3654">
            <v>0</v>
          </cell>
          <cell r="AS3654">
            <v>0</v>
          </cell>
          <cell r="AU3654" t="e">
            <v>#N/A</v>
          </cell>
          <cell r="AW3654">
            <v>0</v>
          </cell>
          <cell r="AX3654">
            <v>0</v>
          </cell>
          <cell r="AZ3654" t="e">
            <v>#N/A</v>
          </cell>
          <cell r="BB3654">
            <v>0</v>
          </cell>
          <cell r="BC3654">
            <v>0</v>
          </cell>
          <cell r="BE3654" t="e">
            <v>#N/A</v>
          </cell>
          <cell r="BG3654">
            <v>0</v>
          </cell>
          <cell r="BH3654">
            <v>0</v>
          </cell>
          <cell r="BJ3654" t="e">
            <v>#N/A</v>
          </cell>
          <cell r="BL3654">
            <v>0</v>
          </cell>
          <cell r="BM3654">
            <v>0</v>
          </cell>
          <cell r="BO3654" t="e">
            <v>#N/A</v>
          </cell>
          <cell r="BQ3654">
            <v>0</v>
          </cell>
          <cell r="BR3654">
            <v>0</v>
          </cell>
          <cell r="BT3654" t="e">
            <v>#N/A</v>
          </cell>
          <cell r="BV3654">
            <v>0</v>
          </cell>
          <cell r="BW3654">
            <v>0</v>
          </cell>
          <cell r="CW3654">
            <v>0</v>
          </cell>
          <cell r="CX3654" t="e">
            <v>#N/A</v>
          </cell>
          <cell r="CY3654">
            <v>0</v>
          </cell>
          <cell r="DA3654">
            <v>0</v>
          </cell>
          <cell r="DG3654">
            <v>0</v>
          </cell>
        </row>
        <row r="3655">
          <cell r="Q3655">
            <v>9101</v>
          </cell>
          <cell r="R3655" t="str">
            <v>たて込み簡易土留め工(両側分)</v>
          </cell>
          <cell r="S3655" t="str">
            <v>掘削深</v>
          </cell>
          <cell r="T3655" t="str">
            <v>1.5m以下</v>
          </cell>
          <cell r="U3655" t="str">
            <v>ｍ</v>
          </cell>
          <cell r="V3655">
            <v>4001</v>
          </cell>
          <cell r="W3655" t="str">
            <v>R06下水道用設計標準歩掛p.A-1-26</v>
          </cell>
          <cell r="Y3655">
            <v>1</v>
          </cell>
          <cell r="Z3655">
            <v>951</v>
          </cell>
          <cell r="AA3655" t="str">
            <v>建込工</v>
          </cell>
          <cell r="AB3655">
            <v>1</v>
          </cell>
          <cell r="AC3655">
            <v>2570</v>
          </cell>
          <cell r="AD3655">
            <v>2570</v>
          </cell>
          <cell r="AE3655">
            <v>961</v>
          </cell>
          <cell r="AF3655" t="str">
            <v>引抜工</v>
          </cell>
          <cell r="AG3655">
            <v>1</v>
          </cell>
          <cell r="AH3655">
            <v>1431</v>
          </cell>
          <cell r="AI3655">
            <v>1431</v>
          </cell>
          <cell r="AK3655" t="e">
            <v>#N/A</v>
          </cell>
          <cell r="AM3655">
            <v>0</v>
          </cell>
          <cell r="AN3655">
            <v>0</v>
          </cell>
          <cell r="AP3655" t="e">
            <v>#N/A</v>
          </cell>
          <cell r="AR3655">
            <v>0</v>
          </cell>
          <cell r="AS3655">
            <v>0</v>
          </cell>
          <cell r="AU3655" t="e">
            <v>#N/A</v>
          </cell>
          <cell r="AW3655">
            <v>0</v>
          </cell>
          <cell r="AX3655">
            <v>0</v>
          </cell>
          <cell r="AZ3655" t="e">
            <v>#N/A</v>
          </cell>
          <cell r="BB3655">
            <v>0</v>
          </cell>
          <cell r="BC3655">
            <v>0</v>
          </cell>
          <cell r="BE3655" t="e">
            <v>#N/A</v>
          </cell>
          <cell r="BG3655">
            <v>0</v>
          </cell>
          <cell r="BH3655">
            <v>0</v>
          </cell>
          <cell r="BJ3655" t="e">
            <v>#N/A</v>
          </cell>
          <cell r="BL3655">
            <v>0</v>
          </cell>
          <cell r="BM3655">
            <v>0</v>
          </cell>
          <cell r="BO3655" t="e">
            <v>#N/A</v>
          </cell>
          <cell r="BQ3655">
            <v>0</v>
          </cell>
          <cell r="BR3655">
            <v>0</v>
          </cell>
          <cell r="BT3655" t="e">
            <v>#N/A</v>
          </cell>
          <cell r="BV3655">
            <v>0</v>
          </cell>
          <cell r="BW3655">
            <v>0</v>
          </cell>
          <cell r="CW3655">
            <v>127</v>
          </cell>
          <cell r="CX3655" t="str">
            <v>諸雑費</v>
          </cell>
          <cell r="CY3655">
            <v>1</v>
          </cell>
          <cell r="DA3655">
            <v>0</v>
          </cell>
          <cell r="DG3655">
            <v>1</v>
          </cell>
        </row>
        <row r="3656">
          <cell r="Q3656">
            <v>9102</v>
          </cell>
          <cell r="R3656" t="str">
            <v>たて込み簡易土留め工(両側分)</v>
          </cell>
          <cell r="S3656" t="str">
            <v>掘削深</v>
          </cell>
          <cell r="T3656" t="str">
            <v>1.6～2.0m以下</v>
          </cell>
          <cell r="U3656" t="str">
            <v>ｍ</v>
          </cell>
          <cell r="V3656">
            <v>4716</v>
          </cell>
          <cell r="W3656" t="str">
            <v>R06下水道用設計標準歩掛p.A-1-26</v>
          </cell>
          <cell r="Y3656">
            <v>1</v>
          </cell>
          <cell r="Z3656">
            <v>952</v>
          </cell>
          <cell r="AA3656" t="str">
            <v>建込工</v>
          </cell>
          <cell r="AB3656">
            <v>1</v>
          </cell>
          <cell r="AC3656">
            <v>3024</v>
          </cell>
          <cell r="AD3656">
            <v>3024</v>
          </cell>
          <cell r="AE3656">
            <v>962</v>
          </cell>
          <cell r="AF3656" t="str">
            <v>引抜工</v>
          </cell>
          <cell r="AG3656">
            <v>1</v>
          </cell>
          <cell r="AH3656">
            <v>1692</v>
          </cell>
          <cell r="AI3656">
            <v>1692</v>
          </cell>
          <cell r="AK3656" t="e">
            <v>#N/A</v>
          </cell>
          <cell r="AM3656">
            <v>0</v>
          </cell>
          <cell r="AN3656">
            <v>0</v>
          </cell>
          <cell r="AP3656" t="e">
            <v>#N/A</v>
          </cell>
          <cell r="AR3656">
            <v>0</v>
          </cell>
          <cell r="AS3656">
            <v>0</v>
          </cell>
          <cell r="AU3656" t="e">
            <v>#N/A</v>
          </cell>
          <cell r="AW3656">
            <v>0</v>
          </cell>
          <cell r="AX3656">
            <v>0</v>
          </cell>
          <cell r="AZ3656" t="e">
            <v>#N/A</v>
          </cell>
          <cell r="BB3656">
            <v>0</v>
          </cell>
          <cell r="BC3656">
            <v>0</v>
          </cell>
          <cell r="BE3656" t="e">
            <v>#N/A</v>
          </cell>
          <cell r="BG3656">
            <v>0</v>
          </cell>
          <cell r="BH3656">
            <v>0</v>
          </cell>
          <cell r="BJ3656" t="e">
            <v>#N/A</v>
          </cell>
          <cell r="BL3656">
            <v>0</v>
          </cell>
          <cell r="BM3656">
            <v>0</v>
          </cell>
          <cell r="BO3656" t="e">
            <v>#N/A</v>
          </cell>
          <cell r="BQ3656">
            <v>0</v>
          </cell>
          <cell r="BR3656">
            <v>0</v>
          </cell>
          <cell r="BT3656" t="e">
            <v>#N/A</v>
          </cell>
          <cell r="BV3656">
            <v>0</v>
          </cell>
          <cell r="BW3656">
            <v>0</v>
          </cell>
          <cell r="CW3656">
            <v>127</v>
          </cell>
          <cell r="CX3656" t="str">
            <v>諸雑費</v>
          </cell>
          <cell r="CY3656">
            <v>1</v>
          </cell>
          <cell r="DA3656">
            <v>0</v>
          </cell>
          <cell r="DG3656">
            <v>1</v>
          </cell>
        </row>
        <row r="3657">
          <cell r="Q3657">
            <v>9103</v>
          </cell>
          <cell r="R3657" t="str">
            <v>たて込み簡易土留め工(両側分)</v>
          </cell>
          <cell r="S3657" t="str">
            <v>掘削深</v>
          </cell>
          <cell r="T3657" t="str">
            <v>2.1～2.5m以下</v>
          </cell>
          <cell r="U3657" t="str">
            <v>ｍ</v>
          </cell>
          <cell r="V3657">
            <v>5507</v>
          </cell>
          <cell r="W3657" t="str">
            <v>R06下水道用設計標準歩掛p.A-1-26</v>
          </cell>
          <cell r="Y3657">
            <v>1</v>
          </cell>
          <cell r="Z3657">
            <v>953</v>
          </cell>
          <cell r="AA3657" t="str">
            <v>建込工</v>
          </cell>
          <cell r="AB3657">
            <v>1</v>
          </cell>
          <cell r="AC3657">
            <v>3529</v>
          </cell>
          <cell r="AD3657">
            <v>3529</v>
          </cell>
          <cell r="AE3657">
            <v>963</v>
          </cell>
          <cell r="AF3657" t="str">
            <v>引抜工</v>
          </cell>
          <cell r="AG3657">
            <v>1</v>
          </cell>
          <cell r="AH3657">
            <v>1978</v>
          </cell>
          <cell r="AI3657">
            <v>1978</v>
          </cell>
          <cell r="AK3657" t="e">
            <v>#N/A</v>
          </cell>
          <cell r="AM3657">
            <v>0</v>
          </cell>
          <cell r="AN3657">
            <v>0</v>
          </cell>
          <cell r="AP3657" t="e">
            <v>#N/A</v>
          </cell>
          <cell r="AR3657">
            <v>0</v>
          </cell>
          <cell r="AS3657">
            <v>0</v>
          </cell>
          <cell r="AU3657" t="e">
            <v>#N/A</v>
          </cell>
          <cell r="AW3657">
            <v>0</v>
          </cell>
          <cell r="AX3657">
            <v>0</v>
          </cell>
          <cell r="AZ3657" t="e">
            <v>#N/A</v>
          </cell>
          <cell r="BB3657">
            <v>0</v>
          </cell>
          <cell r="BC3657">
            <v>0</v>
          </cell>
          <cell r="BE3657" t="e">
            <v>#N/A</v>
          </cell>
          <cell r="BG3657">
            <v>0</v>
          </cell>
          <cell r="BH3657">
            <v>0</v>
          </cell>
          <cell r="BJ3657" t="e">
            <v>#N/A</v>
          </cell>
          <cell r="BL3657">
            <v>0</v>
          </cell>
          <cell r="BM3657">
            <v>0</v>
          </cell>
          <cell r="BO3657" t="e">
            <v>#N/A</v>
          </cell>
          <cell r="BQ3657">
            <v>0</v>
          </cell>
          <cell r="BR3657">
            <v>0</v>
          </cell>
          <cell r="BT3657" t="e">
            <v>#N/A</v>
          </cell>
          <cell r="BV3657">
            <v>0</v>
          </cell>
          <cell r="BW3657">
            <v>0</v>
          </cell>
          <cell r="CW3657">
            <v>127</v>
          </cell>
          <cell r="CX3657" t="str">
            <v>諸雑費</v>
          </cell>
          <cell r="CY3657">
            <v>1</v>
          </cell>
          <cell r="DA3657">
            <v>0</v>
          </cell>
          <cell r="DG3657">
            <v>1</v>
          </cell>
        </row>
        <row r="3658">
          <cell r="Q3658">
            <v>9104</v>
          </cell>
          <cell r="R3658" t="str">
            <v>たて込み簡易土留め工(両側分)</v>
          </cell>
          <cell r="S3658" t="str">
            <v>掘削深</v>
          </cell>
          <cell r="T3658" t="str">
            <v>2.6～3.0m以下</v>
          </cell>
          <cell r="U3658" t="str">
            <v>ｍ</v>
          </cell>
          <cell r="V3658">
            <v>6383</v>
          </cell>
          <cell r="W3658" t="str">
            <v>R06下水道用設計標準歩掛p.A-1-26</v>
          </cell>
          <cell r="Y3658">
            <v>1</v>
          </cell>
          <cell r="Z3658">
            <v>954</v>
          </cell>
          <cell r="AA3658" t="str">
            <v>建込工</v>
          </cell>
          <cell r="AB3658">
            <v>1</v>
          </cell>
          <cell r="AC3658">
            <v>4094</v>
          </cell>
          <cell r="AD3658">
            <v>4094</v>
          </cell>
          <cell r="AE3658">
            <v>964</v>
          </cell>
          <cell r="AF3658" t="str">
            <v>引抜工</v>
          </cell>
          <cell r="AG3658">
            <v>1</v>
          </cell>
          <cell r="AH3658">
            <v>2289</v>
          </cell>
          <cell r="AI3658">
            <v>2289</v>
          </cell>
          <cell r="AK3658" t="e">
            <v>#N/A</v>
          </cell>
          <cell r="AM3658">
            <v>0</v>
          </cell>
          <cell r="AN3658">
            <v>0</v>
          </cell>
          <cell r="AP3658" t="e">
            <v>#N/A</v>
          </cell>
          <cell r="AR3658">
            <v>0</v>
          </cell>
          <cell r="AS3658">
            <v>0</v>
          </cell>
          <cell r="AU3658" t="e">
            <v>#N/A</v>
          </cell>
          <cell r="AW3658">
            <v>0</v>
          </cell>
          <cell r="AX3658">
            <v>0</v>
          </cell>
          <cell r="AZ3658" t="e">
            <v>#N/A</v>
          </cell>
          <cell r="BB3658">
            <v>0</v>
          </cell>
          <cell r="BC3658">
            <v>0</v>
          </cell>
          <cell r="BE3658" t="e">
            <v>#N/A</v>
          </cell>
          <cell r="BG3658">
            <v>0</v>
          </cell>
          <cell r="BH3658">
            <v>0</v>
          </cell>
          <cell r="BJ3658" t="e">
            <v>#N/A</v>
          </cell>
          <cell r="BL3658">
            <v>0</v>
          </cell>
          <cell r="BM3658">
            <v>0</v>
          </cell>
          <cell r="BO3658" t="e">
            <v>#N/A</v>
          </cell>
          <cell r="BQ3658">
            <v>0</v>
          </cell>
          <cell r="BR3658">
            <v>0</v>
          </cell>
          <cell r="BT3658" t="e">
            <v>#N/A</v>
          </cell>
          <cell r="BV3658">
            <v>0</v>
          </cell>
          <cell r="BW3658">
            <v>0</v>
          </cell>
          <cell r="CW3658">
            <v>127</v>
          </cell>
          <cell r="CX3658" t="str">
            <v>諸雑費</v>
          </cell>
          <cell r="CY3658">
            <v>1</v>
          </cell>
          <cell r="DA3658">
            <v>0</v>
          </cell>
          <cell r="DG3658">
            <v>1</v>
          </cell>
        </row>
        <row r="3659">
          <cell r="Q3659">
            <v>9105</v>
          </cell>
          <cell r="R3659" t="str">
            <v>たて込み簡易土留め工(両側分)</v>
          </cell>
          <cell r="S3659" t="str">
            <v>掘削深</v>
          </cell>
          <cell r="T3659" t="str">
            <v>3.1～3.5m以下</v>
          </cell>
          <cell r="U3659" t="str">
            <v>ｍ</v>
          </cell>
          <cell r="V3659">
            <v>7310</v>
          </cell>
          <cell r="W3659" t="str">
            <v>R06下水道用設計標準歩掛p.A-1-26</v>
          </cell>
          <cell r="Y3659">
            <v>1</v>
          </cell>
          <cell r="Z3659">
            <v>955</v>
          </cell>
          <cell r="AA3659" t="str">
            <v>建込工</v>
          </cell>
          <cell r="AB3659">
            <v>1</v>
          </cell>
          <cell r="AC3659">
            <v>4709</v>
          </cell>
          <cell r="AD3659">
            <v>4709</v>
          </cell>
          <cell r="AE3659">
            <v>965</v>
          </cell>
          <cell r="AF3659" t="str">
            <v>引抜工</v>
          </cell>
          <cell r="AG3659">
            <v>1</v>
          </cell>
          <cell r="AH3659">
            <v>2601</v>
          </cell>
          <cell r="AI3659">
            <v>2601</v>
          </cell>
          <cell r="AK3659" t="e">
            <v>#N/A</v>
          </cell>
          <cell r="AM3659">
            <v>0</v>
          </cell>
          <cell r="AN3659">
            <v>0</v>
          </cell>
          <cell r="AP3659" t="e">
            <v>#N/A</v>
          </cell>
          <cell r="AR3659">
            <v>0</v>
          </cell>
          <cell r="AS3659">
            <v>0</v>
          </cell>
          <cell r="AU3659" t="e">
            <v>#N/A</v>
          </cell>
          <cell r="AW3659">
            <v>0</v>
          </cell>
          <cell r="AX3659">
            <v>0</v>
          </cell>
          <cell r="AZ3659" t="e">
            <v>#N/A</v>
          </cell>
          <cell r="BB3659">
            <v>0</v>
          </cell>
          <cell r="BC3659">
            <v>0</v>
          </cell>
          <cell r="BE3659" t="e">
            <v>#N/A</v>
          </cell>
          <cell r="BG3659">
            <v>0</v>
          </cell>
          <cell r="BH3659">
            <v>0</v>
          </cell>
          <cell r="BJ3659" t="e">
            <v>#N/A</v>
          </cell>
          <cell r="BL3659">
            <v>0</v>
          </cell>
          <cell r="BM3659">
            <v>0</v>
          </cell>
          <cell r="BO3659" t="e">
            <v>#N/A</v>
          </cell>
          <cell r="BQ3659">
            <v>0</v>
          </cell>
          <cell r="BR3659">
            <v>0</v>
          </cell>
          <cell r="BT3659" t="e">
            <v>#N/A</v>
          </cell>
          <cell r="BV3659">
            <v>0</v>
          </cell>
          <cell r="BW3659">
            <v>0</v>
          </cell>
          <cell r="CW3659">
            <v>127</v>
          </cell>
          <cell r="CX3659" t="str">
            <v>諸雑費</v>
          </cell>
          <cell r="CY3659">
            <v>1</v>
          </cell>
          <cell r="DA3659">
            <v>0</v>
          </cell>
          <cell r="DG3659">
            <v>1</v>
          </cell>
        </row>
        <row r="3660">
          <cell r="Q3660">
            <v>9106</v>
          </cell>
          <cell r="R3660" t="str">
            <v>たて込み簡易土留め工(両側分)</v>
          </cell>
          <cell r="S3660" t="str">
            <v>掘削深</v>
          </cell>
          <cell r="T3660" t="str">
            <v>3.6～4.0m以下</v>
          </cell>
          <cell r="U3660" t="str">
            <v>ｍ</v>
          </cell>
          <cell r="V3660">
            <v>8796</v>
          </cell>
          <cell r="W3660" t="str">
            <v>R06下水道用設計標準歩掛p.A-1-26</v>
          </cell>
          <cell r="Y3660">
            <v>1</v>
          </cell>
          <cell r="Z3660">
            <v>956</v>
          </cell>
          <cell r="AA3660" t="str">
            <v>建込工</v>
          </cell>
          <cell r="AB3660">
            <v>1</v>
          </cell>
          <cell r="AC3660">
            <v>5623</v>
          </cell>
          <cell r="AD3660">
            <v>5623</v>
          </cell>
          <cell r="AE3660">
            <v>966</v>
          </cell>
          <cell r="AF3660" t="str">
            <v>引抜工</v>
          </cell>
          <cell r="AG3660">
            <v>1</v>
          </cell>
          <cell r="AH3660">
            <v>3173</v>
          </cell>
          <cell r="AI3660">
            <v>3173</v>
          </cell>
          <cell r="AK3660" t="e">
            <v>#N/A</v>
          </cell>
          <cell r="AM3660">
            <v>0</v>
          </cell>
          <cell r="AN3660">
            <v>0</v>
          </cell>
          <cell r="AP3660" t="e">
            <v>#N/A</v>
          </cell>
          <cell r="AR3660">
            <v>0</v>
          </cell>
          <cell r="AS3660">
            <v>0</v>
          </cell>
          <cell r="AU3660" t="e">
            <v>#N/A</v>
          </cell>
          <cell r="AW3660">
            <v>0</v>
          </cell>
          <cell r="AX3660">
            <v>0</v>
          </cell>
          <cell r="AZ3660" t="e">
            <v>#N/A</v>
          </cell>
          <cell r="BB3660">
            <v>0</v>
          </cell>
          <cell r="BC3660">
            <v>0</v>
          </cell>
          <cell r="BE3660" t="e">
            <v>#N/A</v>
          </cell>
          <cell r="BG3660">
            <v>0</v>
          </cell>
          <cell r="BH3660">
            <v>0</v>
          </cell>
          <cell r="BJ3660" t="e">
            <v>#N/A</v>
          </cell>
          <cell r="BL3660">
            <v>0</v>
          </cell>
          <cell r="BM3660">
            <v>0</v>
          </cell>
          <cell r="BO3660" t="e">
            <v>#N/A</v>
          </cell>
          <cell r="BQ3660">
            <v>0</v>
          </cell>
          <cell r="BR3660">
            <v>0</v>
          </cell>
          <cell r="BT3660" t="e">
            <v>#N/A</v>
          </cell>
          <cell r="BV3660">
            <v>0</v>
          </cell>
          <cell r="BW3660">
            <v>0</v>
          </cell>
          <cell r="CW3660">
            <v>127</v>
          </cell>
          <cell r="CX3660" t="str">
            <v>諸雑費</v>
          </cell>
          <cell r="CY3660">
            <v>1</v>
          </cell>
          <cell r="DA3660">
            <v>0</v>
          </cell>
          <cell r="DG3660">
            <v>1</v>
          </cell>
        </row>
        <row r="3661">
          <cell r="Q3661">
            <v>9107</v>
          </cell>
          <cell r="R3661" t="str">
            <v>たて込み簡易土留め工(両側分)</v>
          </cell>
          <cell r="S3661" t="str">
            <v>掘削深</v>
          </cell>
          <cell r="T3661" t="str">
            <v>4.1～4.5m以下</v>
          </cell>
          <cell r="U3661" t="str">
            <v>ｍ</v>
          </cell>
          <cell r="V3661">
            <v>9972</v>
          </cell>
          <cell r="W3661" t="str">
            <v>R06下水道用設計標準歩掛p.A-1-26</v>
          </cell>
          <cell r="Y3661">
            <v>1</v>
          </cell>
          <cell r="Z3661">
            <v>957</v>
          </cell>
          <cell r="AA3661" t="str">
            <v>建込工</v>
          </cell>
          <cell r="AB3661">
            <v>1</v>
          </cell>
          <cell r="AC3661">
            <v>6346</v>
          </cell>
          <cell r="AD3661">
            <v>6346</v>
          </cell>
          <cell r="AE3661">
            <v>967</v>
          </cell>
          <cell r="AF3661" t="str">
            <v>引抜工</v>
          </cell>
          <cell r="AG3661">
            <v>1</v>
          </cell>
          <cell r="AH3661">
            <v>3626</v>
          </cell>
          <cell r="AI3661">
            <v>3626</v>
          </cell>
          <cell r="AK3661" t="e">
            <v>#N/A</v>
          </cell>
          <cell r="AM3661">
            <v>0</v>
          </cell>
          <cell r="AN3661">
            <v>0</v>
          </cell>
          <cell r="AP3661" t="e">
            <v>#N/A</v>
          </cell>
          <cell r="AR3661">
            <v>0</v>
          </cell>
          <cell r="AS3661">
            <v>0</v>
          </cell>
          <cell r="AU3661" t="e">
            <v>#N/A</v>
          </cell>
          <cell r="AW3661">
            <v>0</v>
          </cell>
          <cell r="AX3661">
            <v>0</v>
          </cell>
          <cell r="AZ3661" t="e">
            <v>#N/A</v>
          </cell>
          <cell r="BB3661">
            <v>0</v>
          </cell>
          <cell r="BC3661">
            <v>0</v>
          </cell>
          <cell r="BE3661" t="e">
            <v>#N/A</v>
          </cell>
          <cell r="BG3661">
            <v>0</v>
          </cell>
          <cell r="BH3661">
            <v>0</v>
          </cell>
          <cell r="BJ3661" t="e">
            <v>#N/A</v>
          </cell>
          <cell r="BL3661">
            <v>0</v>
          </cell>
          <cell r="BM3661">
            <v>0</v>
          </cell>
          <cell r="BO3661" t="e">
            <v>#N/A</v>
          </cell>
          <cell r="BQ3661">
            <v>0</v>
          </cell>
          <cell r="BR3661">
            <v>0</v>
          </cell>
          <cell r="BT3661" t="e">
            <v>#N/A</v>
          </cell>
          <cell r="BV3661">
            <v>0</v>
          </cell>
          <cell r="BW3661">
            <v>0</v>
          </cell>
          <cell r="CW3661">
            <v>127</v>
          </cell>
          <cell r="CX3661" t="str">
            <v>諸雑費</v>
          </cell>
          <cell r="CY3661">
            <v>1</v>
          </cell>
          <cell r="DA3661">
            <v>0</v>
          </cell>
          <cell r="DG3661">
            <v>1</v>
          </cell>
        </row>
        <row r="3662">
          <cell r="Q3662">
            <v>9108</v>
          </cell>
          <cell r="R3662" t="str">
            <v>たて込み簡易土留め工(両側分)</v>
          </cell>
          <cell r="S3662" t="str">
            <v>掘削深</v>
          </cell>
          <cell r="T3662" t="str">
            <v>4.6～5.0m以下</v>
          </cell>
          <cell r="U3662" t="str">
            <v>ｍ</v>
          </cell>
          <cell r="V3662">
            <v>11910</v>
          </cell>
          <cell r="W3662" t="str">
            <v>R06下水道用設計標準歩掛p.A-1-26</v>
          </cell>
          <cell r="Y3662">
            <v>1</v>
          </cell>
          <cell r="Z3662">
            <v>958</v>
          </cell>
          <cell r="AA3662" t="str">
            <v>建込工</v>
          </cell>
          <cell r="AB3662">
            <v>1</v>
          </cell>
          <cell r="AC3662">
            <v>7979</v>
          </cell>
          <cell r="AD3662">
            <v>7979</v>
          </cell>
          <cell r="AE3662">
            <v>968</v>
          </cell>
          <cell r="AF3662" t="str">
            <v>引抜工</v>
          </cell>
          <cell r="AG3662">
            <v>1</v>
          </cell>
          <cell r="AH3662">
            <v>3928</v>
          </cell>
          <cell r="AI3662">
            <v>3928</v>
          </cell>
          <cell r="AK3662" t="e">
            <v>#N/A</v>
          </cell>
          <cell r="AM3662">
            <v>0</v>
          </cell>
          <cell r="AN3662">
            <v>0</v>
          </cell>
          <cell r="AP3662" t="e">
            <v>#N/A</v>
          </cell>
          <cell r="AR3662">
            <v>0</v>
          </cell>
          <cell r="AS3662">
            <v>0</v>
          </cell>
          <cell r="AU3662" t="e">
            <v>#N/A</v>
          </cell>
          <cell r="AW3662">
            <v>0</v>
          </cell>
          <cell r="AX3662">
            <v>0</v>
          </cell>
          <cell r="AZ3662" t="e">
            <v>#N/A</v>
          </cell>
          <cell r="BB3662">
            <v>0</v>
          </cell>
          <cell r="BC3662">
            <v>0</v>
          </cell>
          <cell r="BE3662" t="e">
            <v>#N/A</v>
          </cell>
          <cell r="BG3662">
            <v>0</v>
          </cell>
          <cell r="BH3662">
            <v>0</v>
          </cell>
          <cell r="BJ3662" t="e">
            <v>#N/A</v>
          </cell>
          <cell r="BL3662">
            <v>0</v>
          </cell>
          <cell r="BM3662">
            <v>0</v>
          </cell>
          <cell r="BO3662" t="e">
            <v>#N/A</v>
          </cell>
          <cell r="BQ3662">
            <v>0</v>
          </cell>
          <cell r="BR3662">
            <v>0</v>
          </cell>
          <cell r="BT3662" t="e">
            <v>#N/A</v>
          </cell>
          <cell r="BV3662">
            <v>0</v>
          </cell>
          <cell r="BW3662">
            <v>0</v>
          </cell>
          <cell r="CW3662">
            <v>127</v>
          </cell>
          <cell r="CX3662" t="str">
            <v>諸雑費</v>
          </cell>
          <cell r="CY3662">
            <v>1</v>
          </cell>
          <cell r="DA3662">
            <v>3</v>
          </cell>
          <cell r="DG3662">
            <v>1</v>
          </cell>
        </row>
        <row r="3663">
          <cell r="Q3663">
            <v>9109</v>
          </cell>
          <cell r="R3663" t="str">
            <v>たて込み簡易土留め工(両側分)</v>
          </cell>
          <cell r="S3663" t="str">
            <v>掘削深</v>
          </cell>
          <cell r="T3663" t="str">
            <v>5.1～5.5m以下</v>
          </cell>
          <cell r="U3663" t="str">
            <v>ｍ</v>
          </cell>
          <cell r="V3663">
            <v>13190</v>
          </cell>
          <cell r="W3663" t="str">
            <v>R06下水道用設計標準歩掛p.A-1-26</v>
          </cell>
          <cell r="Y3663">
            <v>1</v>
          </cell>
          <cell r="Z3663">
            <v>959</v>
          </cell>
          <cell r="AA3663" t="str">
            <v>建込工</v>
          </cell>
          <cell r="AB3663">
            <v>1</v>
          </cell>
          <cell r="AC3663">
            <v>8680</v>
          </cell>
          <cell r="AD3663">
            <v>8680</v>
          </cell>
          <cell r="AE3663">
            <v>969</v>
          </cell>
          <cell r="AF3663" t="str">
            <v>引抜工</v>
          </cell>
          <cell r="AG3663">
            <v>1</v>
          </cell>
          <cell r="AH3663">
            <v>4507</v>
          </cell>
          <cell r="AI3663">
            <v>4507</v>
          </cell>
          <cell r="AK3663" t="e">
            <v>#N/A</v>
          </cell>
          <cell r="AM3663">
            <v>0</v>
          </cell>
          <cell r="AN3663">
            <v>0</v>
          </cell>
          <cell r="AP3663" t="e">
            <v>#N/A</v>
          </cell>
          <cell r="AR3663">
            <v>0</v>
          </cell>
          <cell r="AS3663">
            <v>0</v>
          </cell>
          <cell r="AU3663" t="e">
            <v>#N/A</v>
          </cell>
          <cell r="AW3663">
            <v>0</v>
          </cell>
          <cell r="AX3663">
            <v>0</v>
          </cell>
          <cell r="AZ3663" t="e">
            <v>#N/A</v>
          </cell>
          <cell r="BB3663">
            <v>0</v>
          </cell>
          <cell r="BC3663">
            <v>0</v>
          </cell>
          <cell r="BE3663" t="e">
            <v>#N/A</v>
          </cell>
          <cell r="BG3663">
            <v>0</v>
          </cell>
          <cell r="BH3663">
            <v>0</v>
          </cell>
          <cell r="BJ3663" t="e">
            <v>#N/A</v>
          </cell>
          <cell r="BL3663">
            <v>0</v>
          </cell>
          <cell r="BM3663">
            <v>0</v>
          </cell>
          <cell r="BO3663" t="e">
            <v>#N/A</v>
          </cell>
          <cell r="BQ3663">
            <v>0</v>
          </cell>
          <cell r="BR3663">
            <v>0</v>
          </cell>
          <cell r="BT3663" t="e">
            <v>#N/A</v>
          </cell>
          <cell r="BV3663">
            <v>0</v>
          </cell>
          <cell r="BW3663">
            <v>0</v>
          </cell>
          <cell r="CW3663">
            <v>127</v>
          </cell>
          <cell r="CX3663" t="str">
            <v>諸雑費</v>
          </cell>
          <cell r="CY3663">
            <v>1</v>
          </cell>
          <cell r="DA3663">
            <v>3</v>
          </cell>
          <cell r="DG3663">
            <v>1</v>
          </cell>
        </row>
        <row r="3664">
          <cell r="Q3664">
            <v>9110</v>
          </cell>
          <cell r="R3664" t="str">
            <v>たて込み簡易土留め工(両側分)</v>
          </cell>
          <cell r="S3664" t="str">
            <v>掘削深</v>
          </cell>
          <cell r="T3664" t="str">
            <v>5.5～6.0m以下</v>
          </cell>
          <cell r="U3664" t="str">
            <v>ｍ</v>
          </cell>
          <cell r="V3664">
            <v>17650</v>
          </cell>
          <cell r="W3664" t="str">
            <v>R06下水道用設計標準歩掛p.A-1-26</v>
          </cell>
          <cell r="Y3664">
            <v>1</v>
          </cell>
          <cell r="Z3664">
            <v>960</v>
          </cell>
          <cell r="AA3664" t="str">
            <v>建込工</v>
          </cell>
          <cell r="AB3664">
            <v>1</v>
          </cell>
          <cell r="AC3664">
            <v>12330</v>
          </cell>
          <cell r="AD3664">
            <v>12330</v>
          </cell>
          <cell r="AE3664">
            <v>970</v>
          </cell>
          <cell r="AF3664" t="str">
            <v>引抜工</v>
          </cell>
          <cell r="AG3664">
            <v>1</v>
          </cell>
          <cell r="AH3664">
            <v>5313</v>
          </cell>
          <cell r="AI3664">
            <v>5313</v>
          </cell>
          <cell r="AK3664" t="e">
            <v>#N/A</v>
          </cell>
          <cell r="AM3664">
            <v>0</v>
          </cell>
          <cell r="AN3664">
            <v>0</v>
          </cell>
          <cell r="AP3664" t="e">
            <v>#N/A</v>
          </cell>
          <cell r="AR3664">
            <v>0</v>
          </cell>
          <cell r="AS3664">
            <v>0</v>
          </cell>
          <cell r="AU3664" t="e">
            <v>#N/A</v>
          </cell>
          <cell r="AW3664">
            <v>0</v>
          </cell>
          <cell r="AX3664">
            <v>0</v>
          </cell>
          <cell r="AZ3664" t="e">
            <v>#N/A</v>
          </cell>
          <cell r="BB3664">
            <v>0</v>
          </cell>
          <cell r="BC3664">
            <v>0</v>
          </cell>
          <cell r="BE3664" t="e">
            <v>#N/A</v>
          </cell>
          <cell r="BG3664">
            <v>0</v>
          </cell>
          <cell r="BH3664">
            <v>0</v>
          </cell>
          <cell r="BJ3664" t="e">
            <v>#N/A</v>
          </cell>
          <cell r="BL3664">
            <v>0</v>
          </cell>
          <cell r="BM3664">
            <v>0</v>
          </cell>
          <cell r="BO3664" t="e">
            <v>#N/A</v>
          </cell>
          <cell r="BQ3664">
            <v>0</v>
          </cell>
          <cell r="BR3664">
            <v>0</v>
          </cell>
          <cell r="BT3664" t="e">
            <v>#N/A</v>
          </cell>
          <cell r="BV3664">
            <v>0</v>
          </cell>
          <cell r="BW3664">
            <v>0</v>
          </cell>
          <cell r="CW3664">
            <v>127</v>
          </cell>
          <cell r="CX3664" t="str">
            <v>諸雑費</v>
          </cell>
          <cell r="CY3664">
            <v>1</v>
          </cell>
          <cell r="DA3664">
            <v>7</v>
          </cell>
          <cell r="DG3664">
            <v>1</v>
          </cell>
        </row>
        <row r="3665">
          <cell r="V3665" t="e">
            <v>#DIV/0!</v>
          </cell>
          <cell r="AA3665" t="e">
            <v>#N/A</v>
          </cell>
          <cell r="AC3665">
            <v>0</v>
          </cell>
          <cell r="AD3665">
            <v>0</v>
          </cell>
          <cell r="AF3665" t="e">
            <v>#N/A</v>
          </cell>
          <cell r="AH3665">
            <v>0</v>
          </cell>
          <cell r="AI3665">
            <v>0</v>
          </cell>
          <cell r="AK3665" t="e">
            <v>#N/A</v>
          </cell>
          <cell r="AM3665">
            <v>0</v>
          </cell>
          <cell r="AN3665">
            <v>0</v>
          </cell>
          <cell r="AP3665" t="e">
            <v>#N/A</v>
          </cell>
          <cell r="AR3665">
            <v>0</v>
          </cell>
          <cell r="AS3665">
            <v>0</v>
          </cell>
          <cell r="AU3665" t="e">
            <v>#N/A</v>
          </cell>
          <cell r="AW3665">
            <v>0</v>
          </cell>
          <cell r="AX3665">
            <v>0</v>
          </cell>
          <cell r="AZ3665" t="e">
            <v>#N/A</v>
          </cell>
          <cell r="BB3665">
            <v>0</v>
          </cell>
          <cell r="BC3665">
            <v>0</v>
          </cell>
          <cell r="BE3665" t="e">
            <v>#N/A</v>
          </cell>
          <cell r="BG3665">
            <v>0</v>
          </cell>
          <cell r="BH3665">
            <v>0</v>
          </cell>
          <cell r="BJ3665" t="e">
            <v>#N/A</v>
          </cell>
          <cell r="BL3665">
            <v>0</v>
          </cell>
          <cell r="BM3665">
            <v>0</v>
          </cell>
          <cell r="BO3665" t="e">
            <v>#N/A</v>
          </cell>
          <cell r="BQ3665">
            <v>0</v>
          </cell>
          <cell r="BR3665">
            <v>0</v>
          </cell>
          <cell r="BT3665" t="e">
            <v>#N/A</v>
          </cell>
          <cell r="BV3665">
            <v>0</v>
          </cell>
          <cell r="BW3665">
            <v>0</v>
          </cell>
          <cell r="CW3665">
            <v>0</v>
          </cell>
          <cell r="CX3665" t="e">
            <v>#N/A</v>
          </cell>
          <cell r="CY3665">
            <v>0</v>
          </cell>
          <cell r="DA3665">
            <v>0</v>
          </cell>
          <cell r="DG3665">
            <v>0</v>
          </cell>
        </row>
        <row r="3666">
          <cell r="Q3666">
            <v>9111</v>
          </cell>
          <cell r="R3666" t="str">
            <v>たて込み簡易土留め建込工(両側分)</v>
          </cell>
          <cell r="S3666" t="str">
            <v>1.5m以下</v>
          </cell>
          <cell r="U3666" t="str">
            <v>ｍ</v>
          </cell>
          <cell r="V3666">
            <v>2570</v>
          </cell>
          <cell r="W3666" t="str">
            <v>R06下水道用設計標準歩掛p.A-1-26</v>
          </cell>
          <cell r="Y3666">
            <v>10</v>
          </cell>
          <cell r="Z3666">
            <v>16</v>
          </cell>
          <cell r="AA3666" t="str">
            <v>土木一般世話役</v>
          </cell>
          <cell r="AB3666">
            <v>0.17</v>
          </cell>
          <cell r="AC3666">
            <v>31395</v>
          </cell>
          <cell r="AD3666">
            <v>5337</v>
          </cell>
          <cell r="AE3666">
            <v>1</v>
          </cell>
          <cell r="AF3666" t="str">
            <v>特殊作業員</v>
          </cell>
          <cell r="AG3666">
            <v>0.17</v>
          </cell>
          <cell r="AH3666">
            <v>28665</v>
          </cell>
          <cell r="AI3666">
            <v>4873</v>
          </cell>
          <cell r="AJ3666">
            <v>2</v>
          </cell>
          <cell r="AK3666" t="str">
            <v>普通作業員</v>
          </cell>
          <cell r="AL3666">
            <v>0.35</v>
          </cell>
          <cell r="AM3666">
            <v>25305</v>
          </cell>
          <cell r="AN3666">
            <v>8856</v>
          </cell>
          <cell r="AO3666">
            <v>971</v>
          </cell>
          <cell r="AP3666" t="str">
            <v>バックホウ運転費</v>
          </cell>
          <cell r="AQ3666">
            <v>0.9</v>
          </cell>
          <cell r="AR3666">
            <v>7369</v>
          </cell>
          <cell r="AS3666">
            <v>6632</v>
          </cell>
          <cell r="AU3666" t="e">
            <v>#N/A</v>
          </cell>
          <cell r="AW3666">
            <v>0</v>
          </cell>
          <cell r="AX3666">
            <v>0</v>
          </cell>
          <cell r="AZ3666" t="e">
            <v>#N/A</v>
          </cell>
          <cell r="BB3666">
            <v>0</v>
          </cell>
          <cell r="BC3666">
            <v>0</v>
          </cell>
          <cell r="BE3666" t="e">
            <v>#N/A</v>
          </cell>
          <cell r="BG3666">
            <v>0</v>
          </cell>
          <cell r="BH3666">
            <v>0</v>
          </cell>
          <cell r="BJ3666" t="e">
            <v>#N/A</v>
          </cell>
          <cell r="BL3666">
            <v>0</v>
          </cell>
          <cell r="BM3666">
            <v>0</v>
          </cell>
          <cell r="BO3666" t="e">
            <v>#N/A</v>
          </cell>
          <cell r="BQ3666">
            <v>0</v>
          </cell>
          <cell r="BR3666">
            <v>0</v>
          </cell>
          <cell r="BT3666" t="e">
            <v>#N/A</v>
          </cell>
          <cell r="BV3666">
            <v>0</v>
          </cell>
          <cell r="BW3666">
            <v>0</v>
          </cell>
          <cell r="CW3666">
            <v>127</v>
          </cell>
          <cell r="CX3666" t="str">
            <v>諸雑費</v>
          </cell>
          <cell r="CY3666">
            <v>1</v>
          </cell>
          <cell r="DA3666">
            <v>2</v>
          </cell>
          <cell r="DG3666">
            <v>1</v>
          </cell>
        </row>
        <row r="3667">
          <cell r="Q3667">
            <v>9112</v>
          </cell>
          <cell r="R3667" t="str">
            <v>たて込み簡易土留め建込工(両側分)</v>
          </cell>
          <cell r="S3667" t="str">
            <v>1.6～2.0m以下</v>
          </cell>
          <cell r="U3667" t="str">
            <v>ｍ</v>
          </cell>
          <cell r="V3667">
            <v>3024</v>
          </cell>
          <cell r="W3667" t="str">
            <v>R06下水道用設計標準歩掛p.A-1-26</v>
          </cell>
          <cell r="Y3667">
            <v>10</v>
          </cell>
          <cell r="Z3667">
            <v>16</v>
          </cell>
          <cell r="AA3667" t="str">
            <v>土木一般世話役</v>
          </cell>
          <cell r="AB3667">
            <v>0.2</v>
          </cell>
          <cell r="AC3667">
            <v>31395</v>
          </cell>
          <cell r="AD3667">
            <v>6279</v>
          </cell>
          <cell r="AE3667">
            <v>1</v>
          </cell>
          <cell r="AF3667" t="str">
            <v>特殊作業員</v>
          </cell>
          <cell r="AG3667">
            <v>0.2</v>
          </cell>
          <cell r="AH3667">
            <v>28665</v>
          </cell>
          <cell r="AI3667">
            <v>5733</v>
          </cell>
          <cell r="AJ3667">
            <v>2</v>
          </cell>
          <cell r="AK3667" t="str">
            <v>普通作業員</v>
          </cell>
          <cell r="AL3667">
            <v>0.4</v>
          </cell>
          <cell r="AM3667">
            <v>25305</v>
          </cell>
          <cell r="AN3667">
            <v>10122</v>
          </cell>
          <cell r="AO3667">
            <v>971</v>
          </cell>
          <cell r="AP3667" t="str">
            <v>バックホウ運転費</v>
          </cell>
          <cell r="AQ3667">
            <v>1.1000000000000001</v>
          </cell>
          <cell r="AR3667">
            <v>7369</v>
          </cell>
          <cell r="AS3667">
            <v>8105</v>
          </cell>
          <cell r="AU3667" t="e">
            <v>#N/A</v>
          </cell>
          <cell r="AW3667">
            <v>0</v>
          </cell>
          <cell r="AX3667">
            <v>0</v>
          </cell>
          <cell r="AZ3667" t="e">
            <v>#N/A</v>
          </cell>
          <cell r="BB3667">
            <v>0</v>
          </cell>
          <cell r="BC3667">
            <v>0</v>
          </cell>
          <cell r="BE3667" t="e">
            <v>#N/A</v>
          </cell>
          <cell r="BG3667">
            <v>0</v>
          </cell>
          <cell r="BH3667">
            <v>0</v>
          </cell>
          <cell r="BJ3667" t="e">
            <v>#N/A</v>
          </cell>
          <cell r="BL3667">
            <v>0</v>
          </cell>
          <cell r="BM3667">
            <v>0</v>
          </cell>
          <cell r="BO3667" t="e">
            <v>#N/A</v>
          </cell>
          <cell r="BQ3667">
            <v>0</v>
          </cell>
          <cell r="BR3667">
            <v>0</v>
          </cell>
          <cell r="BT3667" t="e">
            <v>#N/A</v>
          </cell>
          <cell r="BV3667">
            <v>0</v>
          </cell>
          <cell r="BW3667">
            <v>0</v>
          </cell>
          <cell r="CW3667">
            <v>127</v>
          </cell>
          <cell r="CX3667" t="str">
            <v>諸雑費</v>
          </cell>
          <cell r="CY3667">
            <v>1</v>
          </cell>
          <cell r="DA3667">
            <v>1</v>
          </cell>
          <cell r="DG3667">
            <v>1</v>
          </cell>
        </row>
        <row r="3668">
          <cell r="Q3668">
            <v>9113</v>
          </cell>
          <cell r="R3668" t="str">
            <v>たて込み簡易土留め建込工(両側分)</v>
          </cell>
          <cell r="S3668" t="str">
            <v>2.1～2.5m以下</v>
          </cell>
          <cell r="U3668" t="str">
            <v>ｍ</v>
          </cell>
          <cell r="V3668">
            <v>3529</v>
          </cell>
          <cell r="W3668" t="str">
            <v>R06下水道用設計標準歩掛p.A-1-26</v>
          </cell>
          <cell r="Y3668">
            <v>10</v>
          </cell>
          <cell r="Z3668">
            <v>16</v>
          </cell>
          <cell r="AA3668" t="str">
            <v>土木一般世話役</v>
          </cell>
          <cell r="AB3668">
            <v>0.23</v>
          </cell>
          <cell r="AC3668">
            <v>31395</v>
          </cell>
          <cell r="AD3668">
            <v>7220</v>
          </cell>
          <cell r="AE3668">
            <v>1</v>
          </cell>
          <cell r="AF3668" t="str">
            <v>特殊作業員</v>
          </cell>
          <cell r="AG3668">
            <v>0.23</v>
          </cell>
          <cell r="AH3668">
            <v>28665</v>
          </cell>
          <cell r="AI3668">
            <v>6592</v>
          </cell>
          <cell r="AJ3668">
            <v>2</v>
          </cell>
          <cell r="AK3668" t="str">
            <v>普通作業員</v>
          </cell>
          <cell r="AL3668">
            <v>0.47</v>
          </cell>
          <cell r="AM3668">
            <v>25305</v>
          </cell>
          <cell r="AN3668">
            <v>11893</v>
          </cell>
          <cell r="AO3668">
            <v>971</v>
          </cell>
          <cell r="AP3668" t="str">
            <v>バックホウ運転費</v>
          </cell>
          <cell r="AQ3668">
            <v>1.3</v>
          </cell>
          <cell r="AR3668">
            <v>7369</v>
          </cell>
          <cell r="AS3668">
            <v>9579</v>
          </cell>
          <cell r="AU3668" t="e">
            <v>#N/A</v>
          </cell>
          <cell r="AW3668">
            <v>0</v>
          </cell>
          <cell r="AX3668">
            <v>0</v>
          </cell>
          <cell r="AZ3668" t="e">
            <v>#N/A</v>
          </cell>
          <cell r="BB3668">
            <v>0</v>
          </cell>
          <cell r="BC3668">
            <v>0</v>
          </cell>
          <cell r="BE3668" t="e">
            <v>#N/A</v>
          </cell>
          <cell r="BG3668">
            <v>0</v>
          </cell>
          <cell r="BH3668">
            <v>0</v>
          </cell>
          <cell r="BJ3668" t="e">
            <v>#N/A</v>
          </cell>
          <cell r="BL3668">
            <v>0</v>
          </cell>
          <cell r="BM3668">
            <v>0</v>
          </cell>
          <cell r="BO3668" t="e">
            <v>#N/A</v>
          </cell>
          <cell r="BQ3668">
            <v>0</v>
          </cell>
          <cell r="BR3668">
            <v>0</v>
          </cell>
          <cell r="BT3668" t="e">
            <v>#N/A</v>
          </cell>
          <cell r="BV3668">
            <v>0</v>
          </cell>
          <cell r="BW3668">
            <v>0</v>
          </cell>
          <cell r="CW3668">
            <v>127</v>
          </cell>
          <cell r="CX3668" t="str">
            <v>諸雑費</v>
          </cell>
          <cell r="CY3668">
            <v>1</v>
          </cell>
          <cell r="DA3668">
            <v>6</v>
          </cell>
          <cell r="DG3668">
            <v>1</v>
          </cell>
        </row>
        <row r="3669">
          <cell r="Q3669">
            <v>9114</v>
          </cell>
          <cell r="R3669" t="str">
            <v>たて込み簡易土留め建込工(両側分)</v>
          </cell>
          <cell r="S3669" t="str">
            <v>2.6～3.0m以下</v>
          </cell>
          <cell r="U3669" t="str">
            <v>ｍ</v>
          </cell>
          <cell r="V3669">
            <v>4094</v>
          </cell>
          <cell r="W3669" t="str">
            <v>R06下水道用設計標準歩掛p.A-1-26</v>
          </cell>
          <cell r="Y3669">
            <v>10</v>
          </cell>
          <cell r="Z3669">
            <v>16</v>
          </cell>
          <cell r="AA3669" t="str">
            <v>土木一般世話役</v>
          </cell>
          <cell r="AB3669">
            <v>0.27</v>
          </cell>
          <cell r="AC3669">
            <v>31395</v>
          </cell>
          <cell r="AD3669">
            <v>8476</v>
          </cell>
          <cell r="AE3669">
            <v>1</v>
          </cell>
          <cell r="AF3669" t="str">
            <v>特殊作業員</v>
          </cell>
          <cell r="AG3669">
            <v>0.27</v>
          </cell>
          <cell r="AH3669">
            <v>28665</v>
          </cell>
          <cell r="AI3669">
            <v>7739</v>
          </cell>
          <cell r="AJ3669">
            <v>2</v>
          </cell>
          <cell r="AK3669" t="str">
            <v>普通作業員</v>
          </cell>
          <cell r="AL3669">
            <v>0.54</v>
          </cell>
          <cell r="AM3669">
            <v>25305</v>
          </cell>
          <cell r="AN3669">
            <v>13664</v>
          </cell>
          <cell r="AO3669">
            <v>971</v>
          </cell>
          <cell r="AP3669" t="str">
            <v>バックホウ運転費</v>
          </cell>
          <cell r="AQ3669">
            <v>1.5</v>
          </cell>
          <cell r="AR3669">
            <v>7369</v>
          </cell>
          <cell r="AS3669">
            <v>11053</v>
          </cell>
          <cell r="AU3669" t="e">
            <v>#N/A</v>
          </cell>
          <cell r="AW3669">
            <v>0</v>
          </cell>
          <cell r="AX3669">
            <v>0</v>
          </cell>
          <cell r="AZ3669" t="e">
            <v>#N/A</v>
          </cell>
          <cell r="BB3669">
            <v>0</v>
          </cell>
          <cell r="BC3669">
            <v>0</v>
          </cell>
          <cell r="BE3669" t="e">
            <v>#N/A</v>
          </cell>
          <cell r="BG3669">
            <v>0</v>
          </cell>
          <cell r="BH3669">
            <v>0</v>
          </cell>
          <cell r="BJ3669" t="e">
            <v>#N/A</v>
          </cell>
          <cell r="BL3669">
            <v>0</v>
          </cell>
          <cell r="BM3669">
            <v>0</v>
          </cell>
          <cell r="BO3669" t="e">
            <v>#N/A</v>
          </cell>
          <cell r="BQ3669">
            <v>0</v>
          </cell>
          <cell r="BR3669">
            <v>0</v>
          </cell>
          <cell r="BT3669" t="e">
            <v>#N/A</v>
          </cell>
          <cell r="BV3669">
            <v>0</v>
          </cell>
          <cell r="BW3669">
            <v>0</v>
          </cell>
          <cell r="CW3669">
            <v>127</v>
          </cell>
          <cell r="CX3669" t="str">
            <v>諸雑費</v>
          </cell>
          <cell r="CY3669">
            <v>1</v>
          </cell>
          <cell r="DA3669">
            <v>8</v>
          </cell>
          <cell r="DG3669">
            <v>1</v>
          </cell>
        </row>
        <row r="3670">
          <cell r="Q3670">
            <v>9115</v>
          </cell>
          <cell r="R3670" t="str">
            <v>たて込み簡易土留め建込工(両側分)</v>
          </cell>
          <cell r="S3670" t="str">
            <v>3.1～3.5m以下</v>
          </cell>
          <cell r="U3670" t="str">
            <v>ｍ</v>
          </cell>
          <cell r="V3670">
            <v>4709</v>
          </cell>
          <cell r="W3670" t="str">
            <v>R06下水道用設計標準歩掛p.A-1-26</v>
          </cell>
          <cell r="Y3670">
            <v>10</v>
          </cell>
          <cell r="Z3670">
            <v>16</v>
          </cell>
          <cell r="AA3670" t="str">
            <v>土木一般世話役</v>
          </cell>
          <cell r="AB3670">
            <v>0.31</v>
          </cell>
          <cell r="AC3670">
            <v>31395</v>
          </cell>
          <cell r="AD3670">
            <v>9732</v>
          </cell>
          <cell r="AE3670">
            <v>1</v>
          </cell>
          <cell r="AF3670" t="str">
            <v>特殊作業員</v>
          </cell>
          <cell r="AG3670">
            <v>0.31</v>
          </cell>
          <cell r="AH3670">
            <v>28665</v>
          </cell>
          <cell r="AI3670">
            <v>8886</v>
          </cell>
          <cell r="AJ3670">
            <v>2</v>
          </cell>
          <cell r="AK3670" t="str">
            <v>普通作業員</v>
          </cell>
          <cell r="AL3670">
            <v>0.63</v>
          </cell>
          <cell r="AM3670">
            <v>25305</v>
          </cell>
          <cell r="AN3670">
            <v>15942</v>
          </cell>
          <cell r="AO3670">
            <v>971</v>
          </cell>
          <cell r="AP3670" t="str">
            <v>バックホウ運転費</v>
          </cell>
          <cell r="AQ3670">
            <v>1.7</v>
          </cell>
          <cell r="AR3670">
            <v>7369</v>
          </cell>
          <cell r="AS3670">
            <v>12527</v>
          </cell>
          <cell r="AU3670" t="e">
            <v>#N/A</v>
          </cell>
          <cell r="AW3670">
            <v>0</v>
          </cell>
          <cell r="AX3670">
            <v>0</v>
          </cell>
          <cell r="AZ3670" t="e">
            <v>#N/A</v>
          </cell>
          <cell r="BB3670">
            <v>0</v>
          </cell>
          <cell r="BC3670">
            <v>0</v>
          </cell>
          <cell r="BE3670" t="e">
            <v>#N/A</v>
          </cell>
          <cell r="BG3670">
            <v>0</v>
          </cell>
          <cell r="BH3670">
            <v>0</v>
          </cell>
          <cell r="BJ3670" t="e">
            <v>#N/A</v>
          </cell>
          <cell r="BL3670">
            <v>0</v>
          </cell>
          <cell r="BM3670">
            <v>0</v>
          </cell>
          <cell r="BO3670" t="e">
            <v>#N/A</v>
          </cell>
          <cell r="BQ3670">
            <v>0</v>
          </cell>
          <cell r="BR3670">
            <v>0</v>
          </cell>
          <cell r="BT3670" t="e">
            <v>#N/A</v>
          </cell>
          <cell r="BV3670">
            <v>0</v>
          </cell>
          <cell r="BW3670">
            <v>0</v>
          </cell>
          <cell r="CW3670">
            <v>127</v>
          </cell>
          <cell r="CX3670" t="str">
            <v>諸雑費</v>
          </cell>
          <cell r="CY3670">
            <v>1</v>
          </cell>
          <cell r="DA3670">
            <v>3</v>
          </cell>
          <cell r="DG3670">
            <v>1</v>
          </cell>
        </row>
        <row r="3671">
          <cell r="Q3671">
            <v>9116</v>
          </cell>
          <cell r="R3671" t="str">
            <v>たて込み簡易土留め建込工(両側分)</v>
          </cell>
          <cell r="S3671" t="str">
            <v>3.6～4.0m以下</v>
          </cell>
          <cell r="U3671" t="str">
            <v>ｍ</v>
          </cell>
          <cell r="V3671">
            <v>5623</v>
          </cell>
          <cell r="W3671" t="str">
            <v>R06下水道用設計標準歩掛p.A-1-26</v>
          </cell>
          <cell r="Y3671">
            <v>10</v>
          </cell>
          <cell r="Z3671">
            <v>16</v>
          </cell>
          <cell r="AA3671" t="str">
            <v>土木一般世話役</v>
          </cell>
          <cell r="AB3671">
            <v>0.36</v>
          </cell>
          <cell r="AC3671">
            <v>31395</v>
          </cell>
          <cell r="AD3671">
            <v>11302</v>
          </cell>
          <cell r="AE3671">
            <v>1</v>
          </cell>
          <cell r="AF3671" t="str">
            <v>特殊作業員</v>
          </cell>
          <cell r="AG3671">
            <v>0.36</v>
          </cell>
          <cell r="AH3671">
            <v>28665</v>
          </cell>
          <cell r="AI3671">
            <v>10319</v>
          </cell>
          <cell r="AJ3671">
            <v>2</v>
          </cell>
          <cell r="AK3671" t="str">
            <v>普通作業員</v>
          </cell>
          <cell r="AL3671">
            <v>0.73</v>
          </cell>
          <cell r="AM3671">
            <v>25305</v>
          </cell>
          <cell r="AN3671">
            <v>18472</v>
          </cell>
          <cell r="AO3671">
            <v>972</v>
          </cell>
          <cell r="AP3671" t="str">
            <v>バックホウ運転費(ｸﾚｰﾝ機能付)</v>
          </cell>
          <cell r="AQ3671">
            <v>1.9</v>
          </cell>
          <cell r="AR3671">
            <v>8490</v>
          </cell>
          <cell r="AS3671">
            <v>16131</v>
          </cell>
          <cell r="AU3671" t="e">
            <v>#N/A</v>
          </cell>
          <cell r="AW3671">
            <v>0</v>
          </cell>
          <cell r="AX3671">
            <v>0</v>
          </cell>
          <cell r="AZ3671" t="e">
            <v>#N/A</v>
          </cell>
          <cell r="BB3671">
            <v>0</v>
          </cell>
          <cell r="BC3671">
            <v>0</v>
          </cell>
          <cell r="BE3671" t="e">
            <v>#N/A</v>
          </cell>
          <cell r="BG3671">
            <v>0</v>
          </cell>
          <cell r="BH3671">
            <v>0</v>
          </cell>
          <cell r="BJ3671" t="e">
            <v>#N/A</v>
          </cell>
          <cell r="BL3671">
            <v>0</v>
          </cell>
          <cell r="BM3671">
            <v>0</v>
          </cell>
          <cell r="BO3671" t="e">
            <v>#N/A</v>
          </cell>
          <cell r="BQ3671">
            <v>0</v>
          </cell>
          <cell r="BR3671">
            <v>0</v>
          </cell>
          <cell r="BT3671" t="e">
            <v>#N/A</v>
          </cell>
          <cell r="BV3671">
            <v>0</v>
          </cell>
          <cell r="BW3671">
            <v>0</v>
          </cell>
          <cell r="CW3671">
            <v>127</v>
          </cell>
          <cell r="CX3671" t="str">
            <v>諸雑費</v>
          </cell>
          <cell r="CY3671">
            <v>1</v>
          </cell>
          <cell r="DA3671">
            <v>6</v>
          </cell>
          <cell r="DG3671">
            <v>1</v>
          </cell>
        </row>
        <row r="3672">
          <cell r="Q3672">
            <v>9117</v>
          </cell>
          <cell r="R3672" t="str">
            <v>たて込み簡易土留め建込工(両側分)</v>
          </cell>
          <cell r="S3672" t="str">
            <v>4.1～4.5m以下</v>
          </cell>
          <cell r="U3672" t="str">
            <v>ｍ</v>
          </cell>
          <cell r="V3672">
            <v>6346</v>
          </cell>
          <cell r="W3672" t="str">
            <v>R06下水道用設計標準歩掛p.A-1-26</v>
          </cell>
          <cell r="Y3672">
            <v>10</v>
          </cell>
          <cell r="Z3672">
            <v>16</v>
          </cell>
          <cell r="AA3672" t="str">
            <v>土木一般世話役</v>
          </cell>
          <cell r="AB3672">
            <v>0.42</v>
          </cell>
          <cell r="AC3672">
            <v>31395</v>
          </cell>
          <cell r="AD3672">
            <v>13185</v>
          </cell>
          <cell r="AE3672">
            <v>1</v>
          </cell>
          <cell r="AF3672" t="str">
            <v>特殊作業員</v>
          </cell>
          <cell r="AG3672">
            <v>0.42</v>
          </cell>
          <cell r="AH3672">
            <v>28665</v>
          </cell>
          <cell r="AI3672">
            <v>12039</v>
          </cell>
          <cell r="AJ3672">
            <v>2</v>
          </cell>
          <cell r="AK3672" t="str">
            <v>普通作業員</v>
          </cell>
          <cell r="AL3672">
            <v>0.84</v>
          </cell>
          <cell r="AM3672">
            <v>25305</v>
          </cell>
          <cell r="AN3672">
            <v>21256</v>
          </cell>
          <cell r="AO3672">
            <v>972</v>
          </cell>
          <cell r="AP3672" t="str">
            <v>バックホウ運転費(ｸﾚｰﾝ機能付)</v>
          </cell>
          <cell r="AQ3672">
            <v>2</v>
          </cell>
          <cell r="AR3672">
            <v>8490</v>
          </cell>
          <cell r="AS3672">
            <v>16980</v>
          </cell>
          <cell r="AU3672" t="e">
            <v>#N/A</v>
          </cell>
          <cell r="AW3672">
            <v>0</v>
          </cell>
          <cell r="AX3672">
            <v>0</v>
          </cell>
          <cell r="AZ3672" t="e">
            <v>#N/A</v>
          </cell>
          <cell r="BB3672">
            <v>0</v>
          </cell>
          <cell r="BC3672">
            <v>0</v>
          </cell>
          <cell r="BE3672" t="e">
            <v>#N/A</v>
          </cell>
          <cell r="BG3672">
            <v>0</v>
          </cell>
          <cell r="BH3672">
            <v>0</v>
          </cell>
          <cell r="BJ3672" t="e">
            <v>#N/A</v>
          </cell>
          <cell r="BL3672">
            <v>0</v>
          </cell>
          <cell r="BM3672">
            <v>0</v>
          </cell>
          <cell r="BO3672" t="e">
            <v>#N/A</v>
          </cell>
          <cell r="BQ3672">
            <v>0</v>
          </cell>
          <cell r="BR3672">
            <v>0</v>
          </cell>
          <cell r="BT3672" t="e">
            <v>#N/A</v>
          </cell>
          <cell r="BV3672">
            <v>0</v>
          </cell>
          <cell r="BW3672">
            <v>0</v>
          </cell>
          <cell r="CW3672">
            <v>127</v>
          </cell>
          <cell r="CX3672" t="str">
            <v>諸雑費</v>
          </cell>
          <cell r="CY3672">
            <v>1</v>
          </cell>
          <cell r="DA3672">
            <v>0</v>
          </cell>
          <cell r="DG3672">
            <v>1</v>
          </cell>
        </row>
        <row r="3673">
          <cell r="Q3673">
            <v>9118</v>
          </cell>
          <cell r="R3673" t="str">
            <v>たて込み簡易土留め建込工(両側分)</v>
          </cell>
          <cell r="S3673" t="str">
            <v>4.6～5.0m以下</v>
          </cell>
          <cell r="U3673" t="str">
            <v>ｍ</v>
          </cell>
          <cell r="V3673">
            <v>7979</v>
          </cell>
          <cell r="W3673" t="str">
            <v>R06下水道用設計標準歩掛p.A-1-26</v>
          </cell>
          <cell r="Y3673">
            <v>10</v>
          </cell>
          <cell r="Z3673">
            <v>16</v>
          </cell>
          <cell r="AA3673" t="str">
            <v>土木一般世話役</v>
          </cell>
          <cell r="AB3673">
            <v>0.49</v>
          </cell>
          <cell r="AC3673">
            <v>31395</v>
          </cell>
          <cell r="AD3673">
            <v>15383</v>
          </cell>
          <cell r="AE3673">
            <v>1</v>
          </cell>
          <cell r="AF3673" t="str">
            <v>特殊作業員</v>
          </cell>
          <cell r="AG3673">
            <v>0.49</v>
          </cell>
          <cell r="AH3673">
            <v>28665</v>
          </cell>
          <cell r="AI3673">
            <v>14045</v>
          </cell>
          <cell r="AJ3673">
            <v>2</v>
          </cell>
          <cell r="AK3673" t="str">
            <v>普通作業員</v>
          </cell>
          <cell r="AL3673">
            <v>0.98</v>
          </cell>
          <cell r="AM3673">
            <v>25305</v>
          </cell>
          <cell r="AN3673">
            <v>24798</v>
          </cell>
          <cell r="AO3673">
            <v>974</v>
          </cell>
          <cell r="AP3673" t="str">
            <v>バックホウ運転費(ｸﾚｰﾝ機能付)</v>
          </cell>
          <cell r="AQ3673">
            <v>2.2000000000000002</v>
          </cell>
          <cell r="AR3673">
            <v>11619</v>
          </cell>
          <cell r="AS3673">
            <v>25561</v>
          </cell>
          <cell r="AU3673" t="e">
            <v>#N/A</v>
          </cell>
          <cell r="AW3673">
            <v>0</v>
          </cell>
          <cell r="AX3673">
            <v>0</v>
          </cell>
          <cell r="AZ3673" t="e">
            <v>#N/A</v>
          </cell>
          <cell r="BB3673">
            <v>0</v>
          </cell>
          <cell r="BC3673">
            <v>0</v>
          </cell>
          <cell r="BE3673" t="e">
            <v>#N/A</v>
          </cell>
          <cell r="BG3673">
            <v>0</v>
          </cell>
          <cell r="BH3673">
            <v>0</v>
          </cell>
          <cell r="BJ3673" t="e">
            <v>#N/A</v>
          </cell>
          <cell r="BL3673">
            <v>0</v>
          </cell>
          <cell r="BM3673">
            <v>0</v>
          </cell>
          <cell r="BO3673" t="e">
            <v>#N/A</v>
          </cell>
          <cell r="BQ3673">
            <v>0</v>
          </cell>
          <cell r="BR3673">
            <v>0</v>
          </cell>
          <cell r="BT3673" t="e">
            <v>#N/A</v>
          </cell>
          <cell r="BV3673">
            <v>0</v>
          </cell>
          <cell r="BW3673">
            <v>0</v>
          </cell>
          <cell r="CW3673">
            <v>127</v>
          </cell>
          <cell r="CX3673" t="str">
            <v>諸雑費</v>
          </cell>
          <cell r="CY3673">
            <v>1</v>
          </cell>
          <cell r="DA3673">
            <v>3</v>
          </cell>
          <cell r="DG3673">
            <v>1</v>
          </cell>
        </row>
        <row r="3674">
          <cell r="Q3674">
            <v>9119</v>
          </cell>
          <cell r="R3674" t="str">
            <v>たて込み簡易土留め建込工(両側分)</v>
          </cell>
          <cell r="S3674" t="str">
            <v>5.1～5.5m以下</v>
          </cell>
          <cell r="U3674" t="str">
            <v>ｍ</v>
          </cell>
          <cell r="V3674">
            <v>8680</v>
          </cell>
          <cell r="W3674" t="str">
            <v>R06下水道用設計標準歩掛p.A-1-26</v>
          </cell>
          <cell r="Y3674">
            <v>10</v>
          </cell>
          <cell r="Z3674">
            <v>16</v>
          </cell>
          <cell r="AA3674" t="str">
            <v>土木一般世話役</v>
          </cell>
          <cell r="AB3674">
            <v>0.53</v>
          </cell>
          <cell r="AC3674">
            <v>31395</v>
          </cell>
          <cell r="AD3674">
            <v>16639</v>
          </cell>
          <cell r="AE3674">
            <v>1</v>
          </cell>
          <cell r="AF3674" t="str">
            <v>特殊作業員</v>
          </cell>
          <cell r="AG3674">
            <v>0.53</v>
          </cell>
          <cell r="AH3674">
            <v>28665</v>
          </cell>
          <cell r="AI3674">
            <v>15192</v>
          </cell>
          <cell r="AJ3674">
            <v>2</v>
          </cell>
          <cell r="AK3674" t="str">
            <v>普通作業員</v>
          </cell>
          <cell r="AL3674">
            <v>1.07</v>
          </cell>
          <cell r="AM3674">
            <v>25305</v>
          </cell>
          <cell r="AN3674">
            <v>27076</v>
          </cell>
          <cell r="AO3674">
            <v>974</v>
          </cell>
          <cell r="AP3674" t="str">
            <v>バックホウ運転費(ｸﾚｰﾝ機能付)</v>
          </cell>
          <cell r="AQ3674">
            <v>2.4</v>
          </cell>
          <cell r="AR3674">
            <v>11619</v>
          </cell>
          <cell r="AS3674">
            <v>27885</v>
          </cell>
          <cell r="AU3674" t="e">
            <v>#N/A</v>
          </cell>
          <cell r="AW3674">
            <v>0</v>
          </cell>
          <cell r="AX3674">
            <v>0</v>
          </cell>
          <cell r="AZ3674" t="e">
            <v>#N/A</v>
          </cell>
          <cell r="BB3674">
            <v>0</v>
          </cell>
          <cell r="BC3674">
            <v>0</v>
          </cell>
          <cell r="BE3674" t="e">
            <v>#N/A</v>
          </cell>
          <cell r="BG3674">
            <v>0</v>
          </cell>
          <cell r="BH3674">
            <v>0</v>
          </cell>
          <cell r="BJ3674" t="e">
            <v>#N/A</v>
          </cell>
          <cell r="BL3674">
            <v>0</v>
          </cell>
          <cell r="BM3674">
            <v>0</v>
          </cell>
          <cell r="BO3674" t="e">
            <v>#N/A</v>
          </cell>
          <cell r="BQ3674">
            <v>0</v>
          </cell>
          <cell r="BR3674">
            <v>0</v>
          </cell>
          <cell r="BT3674" t="e">
            <v>#N/A</v>
          </cell>
          <cell r="BV3674">
            <v>0</v>
          </cell>
          <cell r="BW3674">
            <v>0</v>
          </cell>
          <cell r="CW3674">
            <v>127</v>
          </cell>
          <cell r="CX3674" t="str">
            <v>諸雑費</v>
          </cell>
          <cell r="CY3674">
            <v>1</v>
          </cell>
          <cell r="DA3674">
            <v>8</v>
          </cell>
          <cell r="DG3674">
            <v>1</v>
          </cell>
        </row>
        <row r="3675">
          <cell r="Q3675">
            <v>9120</v>
          </cell>
          <cell r="R3675" t="str">
            <v>たて込み簡易土留め建込工(両側分)</v>
          </cell>
          <cell r="S3675" t="str">
            <v>5.5～6.0m以下</v>
          </cell>
          <cell r="U3675" t="str">
            <v>ｍ</v>
          </cell>
          <cell r="V3675">
            <v>12330</v>
          </cell>
          <cell r="W3675" t="str">
            <v>R06下水道用設計標準歩掛p.A-1-26</v>
          </cell>
          <cell r="Y3675">
            <v>10</v>
          </cell>
          <cell r="Z3675">
            <v>16</v>
          </cell>
          <cell r="AA3675" t="str">
            <v>土木一般世話役</v>
          </cell>
          <cell r="AB3675">
            <v>0.78</v>
          </cell>
          <cell r="AC3675">
            <v>31395</v>
          </cell>
          <cell r="AD3675">
            <v>24488</v>
          </cell>
          <cell r="AE3675">
            <v>1</v>
          </cell>
          <cell r="AF3675" t="str">
            <v>特殊作業員</v>
          </cell>
          <cell r="AG3675">
            <v>0.78</v>
          </cell>
          <cell r="AH3675">
            <v>28665</v>
          </cell>
          <cell r="AI3675">
            <v>22358</v>
          </cell>
          <cell r="AJ3675">
            <v>2</v>
          </cell>
          <cell r="AK3675" t="str">
            <v>普通作業員</v>
          </cell>
          <cell r="AL3675">
            <v>1.55</v>
          </cell>
          <cell r="AM3675">
            <v>25305</v>
          </cell>
          <cell r="AN3675">
            <v>39222</v>
          </cell>
          <cell r="AO3675">
            <v>974</v>
          </cell>
          <cell r="AP3675" t="str">
            <v>バックホウ運転費(ｸﾚｰﾝ機能付)</v>
          </cell>
          <cell r="AQ3675">
            <v>3.2</v>
          </cell>
          <cell r="AR3675">
            <v>11619</v>
          </cell>
          <cell r="AS3675">
            <v>37180</v>
          </cell>
          <cell r="AU3675" t="e">
            <v>#N/A</v>
          </cell>
          <cell r="AW3675">
            <v>0</v>
          </cell>
          <cell r="AX3675">
            <v>0</v>
          </cell>
          <cell r="AZ3675" t="e">
            <v>#N/A</v>
          </cell>
          <cell r="BB3675">
            <v>0</v>
          </cell>
          <cell r="BC3675">
            <v>0</v>
          </cell>
          <cell r="BE3675" t="e">
            <v>#N/A</v>
          </cell>
          <cell r="BG3675">
            <v>0</v>
          </cell>
          <cell r="BH3675">
            <v>0</v>
          </cell>
          <cell r="BJ3675" t="e">
            <v>#N/A</v>
          </cell>
          <cell r="BL3675">
            <v>0</v>
          </cell>
          <cell r="BM3675">
            <v>0</v>
          </cell>
          <cell r="BO3675" t="e">
            <v>#N/A</v>
          </cell>
          <cell r="BQ3675">
            <v>0</v>
          </cell>
          <cell r="BR3675">
            <v>0</v>
          </cell>
          <cell r="BT3675" t="e">
            <v>#N/A</v>
          </cell>
          <cell r="BV3675">
            <v>0</v>
          </cell>
          <cell r="BW3675">
            <v>0</v>
          </cell>
          <cell r="CW3675">
            <v>127</v>
          </cell>
          <cell r="CX3675" t="str">
            <v>諸雑費</v>
          </cell>
          <cell r="CY3675">
            <v>1</v>
          </cell>
          <cell r="DA3675">
            <v>52</v>
          </cell>
          <cell r="DG3675">
            <v>1</v>
          </cell>
        </row>
        <row r="3676">
          <cell r="V3676" t="e">
            <v>#DIV/0!</v>
          </cell>
          <cell r="AA3676" t="e">
            <v>#N/A</v>
          </cell>
          <cell r="AC3676">
            <v>0</v>
          </cell>
          <cell r="AD3676">
            <v>0</v>
          </cell>
          <cell r="AF3676" t="e">
            <v>#N/A</v>
          </cell>
          <cell r="AH3676">
            <v>0</v>
          </cell>
          <cell r="AI3676">
            <v>0</v>
          </cell>
          <cell r="AK3676" t="e">
            <v>#N/A</v>
          </cell>
          <cell r="AM3676">
            <v>0</v>
          </cell>
          <cell r="AN3676">
            <v>0</v>
          </cell>
          <cell r="AP3676" t="e">
            <v>#N/A</v>
          </cell>
          <cell r="AR3676">
            <v>0</v>
          </cell>
          <cell r="AS3676">
            <v>0</v>
          </cell>
          <cell r="AU3676" t="e">
            <v>#N/A</v>
          </cell>
          <cell r="AW3676">
            <v>0</v>
          </cell>
          <cell r="AX3676">
            <v>0</v>
          </cell>
          <cell r="AZ3676" t="e">
            <v>#N/A</v>
          </cell>
          <cell r="BB3676">
            <v>0</v>
          </cell>
          <cell r="BC3676">
            <v>0</v>
          </cell>
          <cell r="BE3676" t="e">
            <v>#N/A</v>
          </cell>
          <cell r="BG3676">
            <v>0</v>
          </cell>
          <cell r="BH3676">
            <v>0</v>
          </cell>
          <cell r="BJ3676" t="e">
            <v>#N/A</v>
          </cell>
          <cell r="BL3676">
            <v>0</v>
          </cell>
          <cell r="BM3676">
            <v>0</v>
          </cell>
          <cell r="BO3676" t="e">
            <v>#N/A</v>
          </cell>
          <cell r="BQ3676">
            <v>0</v>
          </cell>
          <cell r="BR3676">
            <v>0</v>
          </cell>
          <cell r="BT3676" t="e">
            <v>#N/A</v>
          </cell>
          <cell r="BV3676">
            <v>0</v>
          </cell>
          <cell r="BW3676">
            <v>0</v>
          </cell>
          <cell r="CW3676">
            <v>0</v>
          </cell>
          <cell r="CX3676" t="e">
            <v>#N/A</v>
          </cell>
          <cell r="CY3676">
            <v>0</v>
          </cell>
          <cell r="DA3676">
            <v>0</v>
          </cell>
          <cell r="DG3676">
            <v>0</v>
          </cell>
        </row>
        <row r="3677">
          <cell r="Q3677">
            <v>9121</v>
          </cell>
          <cell r="R3677" t="str">
            <v>たて込み簡易土留め引抜工(両側分)</v>
          </cell>
          <cell r="S3677" t="str">
            <v>1.5m以下</v>
          </cell>
          <cell r="U3677" t="str">
            <v>ｍ</v>
          </cell>
          <cell r="V3677">
            <v>1431</v>
          </cell>
          <cell r="W3677" t="str">
            <v>R06下水道用設計標準歩掛p.A-1-26</v>
          </cell>
          <cell r="Y3677">
            <v>10</v>
          </cell>
          <cell r="Z3677">
            <v>16</v>
          </cell>
          <cell r="AA3677" t="str">
            <v>土木一般世話役</v>
          </cell>
          <cell r="AB3677">
            <v>0.1</v>
          </cell>
          <cell r="AC3677">
            <v>31395</v>
          </cell>
          <cell r="AD3677">
            <v>3139</v>
          </cell>
          <cell r="AE3677">
            <v>1</v>
          </cell>
          <cell r="AF3677" t="str">
            <v>特殊作業員</v>
          </cell>
          <cell r="AG3677">
            <v>0.1</v>
          </cell>
          <cell r="AH3677">
            <v>28665</v>
          </cell>
          <cell r="AI3677">
            <v>2866</v>
          </cell>
          <cell r="AJ3677">
            <v>2</v>
          </cell>
          <cell r="AK3677" t="str">
            <v>普通作業員</v>
          </cell>
          <cell r="AL3677">
            <v>0.2</v>
          </cell>
          <cell r="AM3677">
            <v>25305</v>
          </cell>
          <cell r="AN3677">
            <v>5061</v>
          </cell>
          <cell r="AO3677">
            <v>341</v>
          </cell>
          <cell r="AP3677" t="str">
            <v>ﾄﾗｯｸｸﾚｰﾝ賃料</v>
          </cell>
          <cell r="AQ3677">
            <v>0.1</v>
          </cell>
          <cell r="AR3677">
            <v>32400</v>
          </cell>
          <cell r="AS3677">
            <v>3240</v>
          </cell>
          <cell r="AU3677" t="e">
            <v>#N/A</v>
          </cell>
          <cell r="AW3677">
            <v>0</v>
          </cell>
          <cell r="AX3677">
            <v>0</v>
          </cell>
          <cell r="AZ3677" t="e">
            <v>#N/A</v>
          </cell>
          <cell r="BB3677">
            <v>0</v>
          </cell>
          <cell r="BC3677">
            <v>0</v>
          </cell>
          <cell r="BE3677" t="e">
            <v>#N/A</v>
          </cell>
          <cell r="BG3677">
            <v>0</v>
          </cell>
          <cell r="BH3677">
            <v>0</v>
          </cell>
          <cell r="BJ3677" t="e">
            <v>#N/A</v>
          </cell>
          <cell r="BL3677">
            <v>0</v>
          </cell>
          <cell r="BM3677">
            <v>0</v>
          </cell>
          <cell r="BO3677" t="e">
            <v>#N/A</v>
          </cell>
          <cell r="BQ3677">
            <v>0</v>
          </cell>
          <cell r="BR3677">
            <v>0</v>
          </cell>
          <cell r="BT3677" t="e">
            <v>#N/A</v>
          </cell>
          <cell r="BV3677">
            <v>0</v>
          </cell>
          <cell r="BW3677">
            <v>0</v>
          </cell>
          <cell r="CW3677">
            <v>127</v>
          </cell>
          <cell r="CX3677" t="str">
            <v>諸雑費</v>
          </cell>
          <cell r="CY3677">
            <v>1</v>
          </cell>
          <cell r="DA3677">
            <v>4</v>
          </cell>
          <cell r="DG3677">
            <v>1</v>
          </cell>
        </row>
        <row r="3678">
          <cell r="Q3678">
            <v>9122</v>
          </cell>
          <cell r="R3678" t="str">
            <v>たて込み簡易土留め引抜工(両側分)</v>
          </cell>
          <cell r="S3678" t="str">
            <v>1.6～2.0m以下</v>
          </cell>
          <cell r="U3678" t="str">
            <v>ｍ</v>
          </cell>
          <cell r="V3678">
            <v>1692</v>
          </cell>
          <cell r="W3678" t="str">
            <v>R06下水道用設計標準歩掛p.A-1-26</v>
          </cell>
          <cell r="Y3678">
            <v>10</v>
          </cell>
          <cell r="Z3678">
            <v>16</v>
          </cell>
          <cell r="AA3678" t="str">
            <v>土木一般世話役</v>
          </cell>
          <cell r="AB3678">
            <v>0.12</v>
          </cell>
          <cell r="AC3678">
            <v>31395</v>
          </cell>
          <cell r="AD3678">
            <v>3767</v>
          </cell>
          <cell r="AE3678">
            <v>1</v>
          </cell>
          <cell r="AF3678" t="str">
            <v>特殊作業員</v>
          </cell>
          <cell r="AG3678">
            <v>0.12</v>
          </cell>
          <cell r="AH3678">
            <v>28665</v>
          </cell>
          <cell r="AI3678">
            <v>3439</v>
          </cell>
          <cell r="AJ3678">
            <v>2</v>
          </cell>
          <cell r="AK3678" t="str">
            <v>普通作業員</v>
          </cell>
          <cell r="AL3678">
            <v>0.23</v>
          </cell>
          <cell r="AM3678">
            <v>25305</v>
          </cell>
          <cell r="AN3678">
            <v>5820</v>
          </cell>
          <cell r="AO3678">
            <v>341</v>
          </cell>
          <cell r="AP3678" t="str">
            <v>ﾄﾗｯｸｸﾚｰﾝ賃料</v>
          </cell>
          <cell r="AQ3678">
            <v>0.12</v>
          </cell>
          <cell r="AR3678">
            <v>32400</v>
          </cell>
          <cell r="AS3678">
            <v>3888</v>
          </cell>
          <cell r="AU3678" t="e">
            <v>#N/A</v>
          </cell>
          <cell r="AW3678">
            <v>0</v>
          </cell>
          <cell r="AX3678">
            <v>0</v>
          </cell>
          <cell r="AZ3678" t="e">
            <v>#N/A</v>
          </cell>
          <cell r="BB3678">
            <v>0</v>
          </cell>
          <cell r="BC3678">
            <v>0</v>
          </cell>
          <cell r="BE3678" t="e">
            <v>#N/A</v>
          </cell>
          <cell r="BG3678">
            <v>0</v>
          </cell>
          <cell r="BH3678">
            <v>0</v>
          </cell>
          <cell r="BJ3678" t="e">
            <v>#N/A</v>
          </cell>
          <cell r="BL3678">
            <v>0</v>
          </cell>
          <cell r="BM3678">
            <v>0</v>
          </cell>
          <cell r="BO3678" t="e">
            <v>#N/A</v>
          </cell>
          <cell r="BQ3678">
            <v>0</v>
          </cell>
          <cell r="BR3678">
            <v>0</v>
          </cell>
          <cell r="BT3678" t="e">
            <v>#N/A</v>
          </cell>
          <cell r="BV3678">
            <v>0</v>
          </cell>
          <cell r="BW3678">
            <v>0</v>
          </cell>
          <cell r="CW3678">
            <v>127</v>
          </cell>
          <cell r="CX3678" t="str">
            <v>諸雑費</v>
          </cell>
          <cell r="CY3678">
            <v>1</v>
          </cell>
          <cell r="DA3678">
            <v>6</v>
          </cell>
          <cell r="DG3678">
            <v>1</v>
          </cell>
        </row>
        <row r="3679">
          <cell r="Q3679">
            <v>9123</v>
          </cell>
          <cell r="R3679" t="str">
            <v>たて込み簡易土留め引抜工(両側分)</v>
          </cell>
          <cell r="S3679" t="str">
            <v>2.1～2.5m以下</v>
          </cell>
          <cell r="U3679" t="str">
            <v>ｍ</v>
          </cell>
          <cell r="V3679">
            <v>1978</v>
          </cell>
          <cell r="W3679" t="str">
            <v>R06下水道用設計標準歩掛p.A-1-26</v>
          </cell>
          <cell r="Y3679">
            <v>10</v>
          </cell>
          <cell r="Z3679">
            <v>16</v>
          </cell>
          <cell r="AA3679" t="str">
            <v>土木一般世話役</v>
          </cell>
          <cell r="AB3679">
            <v>0.14000000000000001</v>
          </cell>
          <cell r="AC3679">
            <v>31395</v>
          </cell>
          <cell r="AD3679">
            <v>4395</v>
          </cell>
          <cell r="AE3679">
            <v>1</v>
          </cell>
          <cell r="AF3679" t="str">
            <v>特殊作業員</v>
          </cell>
          <cell r="AG3679">
            <v>0.14000000000000001</v>
          </cell>
          <cell r="AH3679">
            <v>28665</v>
          </cell>
          <cell r="AI3679">
            <v>4013</v>
          </cell>
          <cell r="AJ3679">
            <v>2</v>
          </cell>
          <cell r="AK3679" t="str">
            <v>普通作業員</v>
          </cell>
          <cell r="AL3679">
            <v>0.27</v>
          </cell>
          <cell r="AM3679">
            <v>25305</v>
          </cell>
          <cell r="AN3679">
            <v>6832</v>
          </cell>
          <cell r="AO3679">
            <v>341</v>
          </cell>
          <cell r="AP3679" t="str">
            <v>ﾄﾗｯｸｸﾚｰﾝ賃料</v>
          </cell>
          <cell r="AQ3679">
            <v>0.14000000000000001</v>
          </cell>
          <cell r="AR3679">
            <v>32400</v>
          </cell>
          <cell r="AS3679">
            <v>4536</v>
          </cell>
          <cell r="AU3679" t="e">
            <v>#N/A</v>
          </cell>
          <cell r="AW3679">
            <v>0</v>
          </cell>
          <cell r="AX3679">
            <v>0</v>
          </cell>
          <cell r="AZ3679" t="e">
            <v>#N/A</v>
          </cell>
          <cell r="BB3679">
            <v>0</v>
          </cell>
          <cell r="BC3679">
            <v>0</v>
          </cell>
          <cell r="BE3679" t="e">
            <v>#N/A</v>
          </cell>
          <cell r="BG3679">
            <v>0</v>
          </cell>
          <cell r="BH3679">
            <v>0</v>
          </cell>
          <cell r="BJ3679" t="e">
            <v>#N/A</v>
          </cell>
          <cell r="BL3679">
            <v>0</v>
          </cell>
          <cell r="BM3679">
            <v>0</v>
          </cell>
          <cell r="BO3679" t="e">
            <v>#N/A</v>
          </cell>
          <cell r="BQ3679">
            <v>0</v>
          </cell>
          <cell r="BR3679">
            <v>0</v>
          </cell>
          <cell r="BT3679" t="e">
            <v>#N/A</v>
          </cell>
          <cell r="BV3679">
            <v>0</v>
          </cell>
          <cell r="BW3679">
            <v>0</v>
          </cell>
          <cell r="CW3679">
            <v>127</v>
          </cell>
          <cell r="CX3679" t="str">
            <v>諸雑費</v>
          </cell>
          <cell r="CY3679">
            <v>1</v>
          </cell>
          <cell r="DA3679">
            <v>4</v>
          </cell>
          <cell r="DG3679">
            <v>1</v>
          </cell>
        </row>
        <row r="3680">
          <cell r="Q3680">
            <v>9124</v>
          </cell>
          <cell r="R3680" t="str">
            <v>たて込み簡易土留め引抜工(両側分)</v>
          </cell>
          <cell r="S3680" t="str">
            <v>2.6～3.0m以下</v>
          </cell>
          <cell r="U3680" t="str">
            <v>ｍ</v>
          </cell>
          <cell r="V3680">
            <v>2289</v>
          </cell>
          <cell r="W3680" t="str">
            <v>R06下水道用設計標準歩掛p.A-1-26</v>
          </cell>
          <cell r="Y3680">
            <v>10</v>
          </cell>
          <cell r="Z3680">
            <v>16</v>
          </cell>
          <cell r="AA3680" t="str">
            <v>土木一般世話役</v>
          </cell>
          <cell r="AB3680">
            <v>0.16</v>
          </cell>
          <cell r="AC3680">
            <v>31395</v>
          </cell>
          <cell r="AD3680">
            <v>5023</v>
          </cell>
          <cell r="AE3680">
            <v>1</v>
          </cell>
          <cell r="AF3680" t="str">
            <v>特殊作業員</v>
          </cell>
          <cell r="AG3680">
            <v>0.16</v>
          </cell>
          <cell r="AH3680">
            <v>28665</v>
          </cell>
          <cell r="AI3680">
            <v>4586</v>
          </cell>
          <cell r="AJ3680">
            <v>2</v>
          </cell>
          <cell r="AK3680" t="str">
            <v>普通作業員</v>
          </cell>
          <cell r="AL3680">
            <v>0.32</v>
          </cell>
          <cell r="AM3680">
            <v>25305</v>
          </cell>
          <cell r="AN3680">
            <v>8097</v>
          </cell>
          <cell r="AO3680">
            <v>341</v>
          </cell>
          <cell r="AP3680" t="str">
            <v>ﾄﾗｯｸｸﾚｰﾝ賃料</v>
          </cell>
          <cell r="AQ3680">
            <v>0.16</v>
          </cell>
          <cell r="AR3680">
            <v>32400</v>
          </cell>
          <cell r="AS3680">
            <v>5184</v>
          </cell>
          <cell r="AU3680" t="e">
            <v>#N/A</v>
          </cell>
          <cell r="AW3680">
            <v>0</v>
          </cell>
          <cell r="AX3680">
            <v>0</v>
          </cell>
          <cell r="AZ3680" t="e">
            <v>#N/A</v>
          </cell>
          <cell r="BB3680">
            <v>0</v>
          </cell>
          <cell r="BC3680">
            <v>0</v>
          </cell>
          <cell r="BE3680" t="e">
            <v>#N/A</v>
          </cell>
          <cell r="BG3680">
            <v>0</v>
          </cell>
          <cell r="BH3680">
            <v>0</v>
          </cell>
          <cell r="BJ3680" t="e">
            <v>#N/A</v>
          </cell>
          <cell r="BL3680">
            <v>0</v>
          </cell>
          <cell r="BM3680">
            <v>0</v>
          </cell>
          <cell r="BO3680" t="e">
            <v>#N/A</v>
          </cell>
          <cell r="BQ3680">
            <v>0</v>
          </cell>
          <cell r="BR3680">
            <v>0</v>
          </cell>
          <cell r="BT3680" t="e">
            <v>#N/A</v>
          </cell>
          <cell r="BV3680">
            <v>0</v>
          </cell>
          <cell r="BW3680">
            <v>0</v>
          </cell>
          <cell r="CW3680">
            <v>127</v>
          </cell>
          <cell r="CX3680" t="str">
            <v>諸雑費</v>
          </cell>
          <cell r="CY3680">
            <v>1</v>
          </cell>
          <cell r="DA3680">
            <v>0</v>
          </cell>
          <cell r="DG3680">
            <v>1</v>
          </cell>
        </row>
        <row r="3681">
          <cell r="Q3681">
            <v>9125</v>
          </cell>
          <cell r="R3681" t="str">
            <v>たて込み簡易土留め引抜工(両側分)</v>
          </cell>
          <cell r="S3681" t="str">
            <v>3.1～3.5m以下</v>
          </cell>
          <cell r="U3681" t="str">
            <v>ｍ</v>
          </cell>
          <cell r="V3681">
            <v>2601</v>
          </cell>
          <cell r="W3681" t="str">
            <v>R06下水道用設計標準歩掛p.A-1-26</v>
          </cell>
          <cell r="Y3681">
            <v>10</v>
          </cell>
          <cell r="Z3681">
            <v>16</v>
          </cell>
          <cell r="AA3681" t="str">
            <v>土木一般世話役</v>
          </cell>
          <cell r="AB3681">
            <v>0.18</v>
          </cell>
          <cell r="AC3681">
            <v>31395</v>
          </cell>
          <cell r="AD3681">
            <v>5651</v>
          </cell>
          <cell r="AE3681">
            <v>1</v>
          </cell>
          <cell r="AF3681" t="str">
            <v>特殊作業員</v>
          </cell>
          <cell r="AG3681">
            <v>0.18</v>
          </cell>
          <cell r="AH3681">
            <v>28665</v>
          </cell>
          <cell r="AI3681">
            <v>5159</v>
          </cell>
          <cell r="AJ3681">
            <v>2</v>
          </cell>
          <cell r="AK3681" t="str">
            <v>普通作業員</v>
          </cell>
          <cell r="AL3681">
            <v>0.37</v>
          </cell>
          <cell r="AM3681">
            <v>25305</v>
          </cell>
          <cell r="AN3681">
            <v>9362</v>
          </cell>
          <cell r="AO3681">
            <v>341</v>
          </cell>
          <cell r="AP3681" t="str">
            <v>ﾄﾗｯｸｸﾚｰﾝ賃料</v>
          </cell>
          <cell r="AQ3681">
            <v>0.18</v>
          </cell>
          <cell r="AR3681">
            <v>32400</v>
          </cell>
          <cell r="AS3681">
            <v>5832</v>
          </cell>
          <cell r="AU3681" t="e">
            <v>#N/A</v>
          </cell>
          <cell r="AW3681">
            <v>0</v>
          </cell>
          <cell r="AX3681">
            <v>0</v>
          </cell>
          <cell r="AZ3681" t="e">
            <v>#N/A</v>
          </cell>
          <cell r="BB3681">
            <v>0</v>
          </cell>
          <cell r="BC3681">
            <v>0</v>
          </cell>
          <cell r="BE3681" t="e">
            <v>#N/A</v>
          </cell>
          <cell r="BG3681">
            <v>0</v>
          </cell>
          <cell r="BH3681">
            <v>0</v>
          </cell>
          <cell r="BJ3681" t="e">
            <v>#N/A</v>
          </cell>
          <cell r="BL3681">
            <v>0</v>
          </cell>
          <cell r="BM3681">
            <v>0</v>
          </cell>
          <cell r="BO3681" t="e">
            <v>#N/A</v>
          </cell>
          <cell r="BQ3681">
            <v>0</v>
          </cell>
          <cell r="BR3681">
            <v>0</v>
          </cell>
          <cell r="BT3681" t="e">
            <v>#N/A</v>
          </cell>
          <cell r="BV3681">
            <v>0</v>
          </cell>
          <cell r="BW3681">
            <v>0</v>
          </cell>
          <cell r="CW3681">
            <v>127</v>
          </cell>
          <cell r="CX3681" t="str">
            <v>諸雑費</v>
          </cell>
          <cell r="CY3681">
            <v>1</v>
          </cell>
          <cell r="DA3681">
            <v>6</v>
          </cell>
          <cell r="DG3681">
            <v>1</v>
          </cell>
        </row>
        <row r="3682">
          <cell r="Q3682">
            <v>9126</v>
          </cell>
          <cell r="R3682" t="str">
            <v>たて込み簡易土留め引抜工(両側分)</v>
          </cell>
          <cell r="S3682" t="str">
            <v>3.6～4.0m以下</v>
          </cell>
          <cell r="U3682" t="str">
            <v>ｍ</v>
          </cell>
          <cell r="V3682">
            <v>3173</v>
          </cell>
          <cell r="W3682" t="str">
            <v>R06下水道用設計標準歩掛p.A-1-26</v>
          </cell>
          <cell r="Y3682">
            <v>10</v>
          </cell>
          <cell r="Z3682">
            <v>16</v>
          </cell>
          <cell r="AA3682" t="str">
            <v>土木一般世話役</v>
          </cell>
          <cell r="AB3682">
            <v>0.21</v>
          </cell>
          <cell r="AC3682">
            <v>31395</v>
          </cell>
          <cell r="AD3682">
            <v>6592</v>
          </cell>
          <cell r="AE3682">
            <v>1</v>
          </cell>
          <cell r="AF3682" t="str">
            <v>特殊作業員</v>
          </cell>
          <cell r="AG3682">
            <v>0.21</v>
          </cell>
          <cell r="AH3682">
            <v>28665</v>
          </cell>
          <cell r="AI3682">
            <v>6019</v>
          </cell>
          <cell r="AJ3682">
            <v>2</v>
          </cell>
          <cell r="AK3682" t="str">
            <v>普通作業員</v>
          </cell>
          <cell r="AL3682">
            <v>0.42</v>
          </cell>
          <cell r="AM3682">
            <v>25305</v>
          </cell>
          <cell r="AN3682">
            <v>10628</v>
          </cell>
          <cell r="AO3682">
            <v>444</v>
          </cell>
          <cell r="AP3682" t="str">
            <v>ﾗﾌﾃﾚｰﾝｸﾚｰﾝ賃料</v>
          </cell>
          <cell r="AQ3682">
            <v>0.21</v>
          </cell>
          <cell r="AR3682">
            <v>40400</v>
          </cell>
          <cell r="AS3682">
            <v>8484</v>
          </cell>
          <cell r="AU3682" t="e">
            <v>#N/A</v>
          </cell>
          <cell r="AW3682">
            <v>0</v>
          </cell>
          <cell r="AX3682">
            <v>0</v>
          </cell>
          <cell r="AZ3682" t="e">
            <v>#N/A</v>
          </cell>
          <cell r="BB3682">
            <v>0</v>
          </cell>
          <cell r="BC3682">
            <v>0</v>
          </cell>
          <cell r="BE3682" t="e">
            <v>#N/A</v>
          </cell>
          <cell r="BG3682">
            <v>0</v>
          </cell>
          <cell r="BH3682">
            <v>0</v>
          </cell>
          <cell r="BJ3682" t="e">
            <v>#N/A</v>
          </cell>
          <cell r="BL3682">
            <v>0</v>
          </cell>
          <cell r="BM3682">
            <v>0</v>
          </cell>
          <cell r="BO3682" t="e">
            <v>#N/A</v>
          </cell>
          <cell r="BQ3682">
            <v>0</v>
          </cell>
          <cell r="BR3682">
            <v>0</v>
          </cell>
          <cell r="BT3682" t="e">
            <v>#N/A</v>
          </cell>
          <cell r="BV3682">
            <v>0</v>
          </cell>
          <cell r="BW3682">
            <v>0</v>
          </cell>
          <cell r="CW3682">
            <v>127</v>
          </cell>
          <cell r="CX3682" t="str">
            <v>諸雑費</v>
          </cell>
          <cell r="CY3682">
            <v>1</v>
          </cell>
          <cell r="DA3682">
            <v>7</v>
          </cell>
          <cell r="DG3682">
            <v>1</v>
          </cell>
        </row>
        <row r="3683">
          <cell r="Q3683">
            <v>9127</v>
          </cell>
          <cell r="R3683" t="str">
            <v>たて込み簡易土留め引抜工(両側分)</v>
          </cell>
          <cell r="S3683" t="str">
            <v>4.1～4.5m以下</v>
          </cell>
          <cell r="U3683" t="str">
            <v>ｍ</v>
          </cell>
          <cell r="V3683">
            <v>3626</v>
          </cell>
          <cell r="W3683" t="str">
            <v>R06下水道用設計標準歩掛p.A-1-26</v>
          </cell>
          <cell r="Y3683">
            <v>10</v>
          </cell>
          <cell r="Z3683">
            <v>16</v>
          </cell>
          <cell r="AA3683" t="str">
            <v>土木一般世話役</v>
          </cell>
          <cell r="AB3683">
            <v>0.24</v>
          </cell>
          <cell r="AC3683">
            <v>31395</v>
          </cell>
          <cell r="AD3683">
            <v>7534</v>
          </cell>
          <cell r="AE3683">
            <v>1</v>
          </cell>
          <cell r="AF3683" t="str">
            <v>特殊作業員</v>
          </cell>
          <cell r="AG3683">
            <v>0.24</v>
          </cell>
          <cell r="AH3683">
            <v>28665</v>
          </cell>
          <cell r="AI3683">
            <v>6879</v>
          </cell>
          <cell r="AJ3683">
            <v>2</v>
          </cell>
          <cell r="AK3683" t="str">
            <v>普通作業員</v>
          </cell>
          <cell r="AL3683">
            <v>0.48</v>
          </cell>
          <cell r="AM3683">
            <v>25305</v>
          </cell>
          <cell r="AN3683">
            <v>12146</v>
          </cell>
          <cell r="AO3683">
            <v>444</v>
          </cell>
          <cell r="AP3683" t="str">
            <v>ﾗﾌﾃﾚｰﾝｸﾚｰﾝ賃料</v>
          </cell>
          <cell r="AQ3683">
            <v>0.24</v>
          </cell>
          <cell r="AR3683">
            <v>40400</v>
          </cell>
          <cell r="AS3683">
            <v>9696</v>
          </cell>
          <cell r="AU3683" t="e">
            <v>#N/A</v>
          </cell>
          <cell r="AW3683">
            <v>0</v>
          </cell>
          <cell r="AX3683">
            <v>0</v>
          </cell>
          <cell r="AZ3683" t="e">
            <v>#N/A</v>
          </cell>
          <cell r="BB3683">
            <v>0</v>
          </cell>
          <cell r="BC3683">
            <v>0</v>
          </cell>
          <cell r="BE3683" t="e">
            <v>#N/A</v>
          </cell>
          <cell r="BG3683">
            <v>0</v>
          </cell>
          <cell r="BH3683">
            <v>0</v>
          </cell>
          <cell r="BJ3683" t="e">
            <v>#N/A</v>
          </cell>
          <cell r="BL3683">
            <v>0</v>
          </cell>
          <cell r="BM3683">
            <v>0</v>
          </cell>
          <cell r="BO3683" t="e">
            <v>#N/A</v>
          </cell>
          <cell r="BQ3683">
            <v>0</v>
          </cell>
          <cell r="BR3683">
            <v>0</v>
          </cell>
          <cell r="BT3683" t="e">
            <v>#N/A</v>
          </cell>
          <cell r="BV3683">
            <v>0</v>
          </cell>
          <cell r="BW3683">
            <v>0</v>
          </cell>
          <cell r="CW3683">
            <v>127</v>
          </cell>
          <cell r="CX3683" t="str">
            <v>諸雑費</v>
          </cell>
          <cell r="CY3683">
            <v>1</v>
          </cell>
          <cell r="DA3683">
            <v>5</v>
          </cell>
          <cell r="DG3683">
            <v>1</v>
          </cell>
        </row>
        <row r="3684">
          <cell r="Q3684">
            <v>9128</v>
          </cell>
          <cell r="R3684" t="str">
            <v>たて込み簡易土留め引抜工(両側分)</v>
          </cell>
          <cell r="S3684" t="str">
            <v>4.6～5.0m以下</v>
          </cell>
          <cell r="U3684" t="str">
            <v>ｍ</v>
          </cell>
          <cell r="V3684">
            <v>3928</v>
          </cell>
          <cell r="W3684" t="str">
            <v>R06下水道用設計標準歩掛p.A-1-26</v>
          </cell>
          <cell r="Y3684">
            <v>10</v>
          </cell>
          <cell r="Z3684">
            <v>16</v>
          </cell>
          <cell r="AA3684" t="str">
            <v>土木一般世話役</v>
          </cell>
          <cell r="AB3684">
            <v>0.26</v>
          </cell>
          <cell r="AC3684">
            <v>31395</v>
          </cell>
          <cell r="AD3684">
            <v>8162</v>
          </cell>
          <cell r="AE3684">
            <v>1</v>
          </cell>
          <cell r="AF3684" t="str">
            <v>特殊作業員</v>
          </cell>
          <cell r="AG3684">
            <v>0.26</v>
          </cell>
          <cell r="AH3684">
            <v>28665</v>
          </cell>
          <cell r="AI3684">
            <v>7452</v>
          </cell>
          <cell r="AJ3684">
            <v>2</v>
          </cell>
          <cell r="AK3684" t="str">
            <v>普通作業員</v>
          </cell>
          <cell r="AL3684">
            <v>0.52</v>
          </cell>
          <cell r="AM3684">
            <v>25305</v>
          </cell>
          <cell r="AN3684">
            <v>13158</v>
          </cell>
          <cell r="AO3684">
            <v>444</v>
          </cell>
          <cell r="AP3684" t="str">
            <v>ﾗﾌﾃﾚｰﾝｸﾚｰﾝ賃料</v>
          </cell>
          <cell r="AQ3684">
            <v>0.26</v>
          </cell>
          <cell r="AR3684">
            <v>40400</v>
          </cell>
          <cell r="AS3684">
            <v>10504</v>
          </cell>
          <cell r="AU3684" t="e">
            <v>#N/A</v>
          </cell>
          <cell r="AW3684">
            <v>0</v>
          </cell>
          <cell r="AX3684">
            <v>0</v>
          </cell>
          <cell r="AZ3684" t="e">
            <v>#N/A</v>
          </cell>
          <cell r="BB3684">
            <v>0</v>
          </cell>
          <cell r="BC3684">
            <v>0</v>
          </cell>
          <cell r="BE3684" t="e">
            <v>#N/A</v>
          </cell>
          <cell r="BG3684">
            <v>0</v>
          </cell>
          <cell r="BH3684">
            <v>0</v>
          </cell>
          <cell r="BJ3684" t="e">
            <v>#N/A</v>
          </cell>
          <cell r="BL3684">
            <v>0</v>
          </cell>
          <cell r="BM3684">
            <v>0</v>
          </cell>
          <cell r="BO3684" t="e">
            <v>#N/A</v>
          </cell>
          <cell r="BQ3684">
            <v>0</v>
          </cell>
          <cell r="BR3684">
            <v>0</v>
          </cell>
          <cell r="BT3684" t="e">
            <v>#N/A</v>
          </cell>
          <cell r="BV3684">
            <v>0</v>
          </cell>
          <cell r="BW3684">
            <v>0</v>
          </cell>
          <cell r="CW3684">
            <v>127</v>
          </cell>
          <cell r="CX3684" t="str">
            <v>諸雑費</v>
          </cell>
          <cell r="CY3684">
            <v>1</v>
          </cell>
          <cell r="DA3684">
            <v>4</v>
          </cell>
          <cell r="DG3684">
            <v>1</v>
          </cell>
        </row>
        <row r="3685">
          <cell r="Q3685">
            <v>9129</v>
          </cell>
          <cell r="R3685" t="str">
            <v>たて込み簡易土留め引抜工(両側分)</v>
          </cell>
          <cell r="S3685" t="str">
            <v>5.1～5.5m以下</v>
          </cell>
          <cell r="U3685" t="str">
            <v>ｍ</v>
          </cell>
          <cell r="V3685">
            <v>4507</v>
          </cell>
          <cell r="W3685" t="str">
            <v>R06下水道用設計標準歩掛p.A-1-26</v>
          </cell>
          <cell r="Y3685">
            <v>10</v>
          </cell>
          <cell r="Z3685">
            <v>16</v>
          </cell>
          <cell r="AA3685" t="str">
            <v>土木一般世話役</v>
          </cell>
          <cell r="AB3685">
            <v>0.3</v>
          </cell>
          <cell r="AC3685">
            <v>31395</v>
          </cell>
          <cell r="AD3685">
            <v>9418</v>
          </cell>
          <cell r="AE3685">
            <v>1</v>
          </cell>
          <cell r="AF3685" t="str">
            <v>特殊作業員</v>
          </cell>
          <cell r="AG3685">
            <v>0.3</v>
          </cell>
          <cell r="AH3685">
            <v>28665</v>
          </cell>
          <cell r="AI3685">
            <v>8599</v>
          </cell>
          <cell r="AJ3685">
            <v>2</v>
          </cell>
          <cell r="AK3685" t="str">
            <v>普通作業員</v>
          </cell>
          <cell r="AL3685">
            <v>0.59</v>
          </cell>
          <cell r="AM3685">
            <v>25305</v>
          </cell>
          <cell r="AN3685">
            <v>14929</v>
          </cell>
          <cell r="AO3685">
            <v>444</v>
          </cell>
          <cell r="AP3685" t="str">
            <v>ﾗﾌﾃﾚｰﾝｸﾚｰﾝ賃料</v>
          </cell>
          <cell r="AQ3685">
            <v>0.3</v>
          </cell>
          <cell r="AR3685">
            <v>40400</v>
          </cell>
          <cell r="AS3685">
            <v>12120</v>
          </cell>
          <cell r="AU3685" t="e">
            <v>#N/A</v>
          </cell>
          <cell r="AW3685">
            <v>0</v>
          </cell>
          <cell r="AX3685">
            <v>0</v>
          </cell>
          <cell r="AZ3685" t="e">
            <v>#N/A</v>
          </cell>
          <cell r="BB3685">
            <v>0</v>
          </cell>
          <cell r="BC3685">
            <v>0</v>
          </cell>
          <cell r="BE3685" t="e">
            <v>#N/A</v>
          </cell>
          <cell r="BG3685">
            <v>0</v>
          </cell>
          <cell r="BH3685">
            <v>0</v>
          </cell>
          <cell r="BJ3685" t="e">
            <v>#N/A</v>
          </cell>
          <cell r="BL3685">
            <v>0</v>
          </cell>
          <cell r="BM3685">
            <v>0</v>
          </cell>
          <cell r="BO3685" t="e">
            <v>#N/A</v>
          </cell>
          <cell r="BQ3685">
            <v>0</v>
          </cell>
          <cell r="BR3685">
            <v>0</v>
          </cell>
          <cell r="BT3685" t="e">
            <v>#N/A</v>
          </cell>
          <cell r="BV3685">
            <v>0</v>
          </cell>
          <cell r="BW3685">
            <v>0</v>
          </cell>
          <cell r="CW3685">
            <v>127</v>
          </cell>
          <cell r="CX3685" t="str">
            <v>諸雑費</v>
          </cell>
          <cell r="CY3685">
            <v>1</v>
          </cell>
          <cell r="DA3685">
            <v>4</v>
          </cell>
          <cell r="DG3685">
            <v>1</v>
          </cell>
        </row>
        <row r="3686">
          <cell r="Q3686">
            <v>9130</v>
          </cell>
          <cell r="R3686" t="str">
            <v>たて込み簡易土留め引抜工(両側分)</v>
          </cell>
          <cell r="S3686" t="str">
            <v>5.5～6.0m以下</v>
          </cell>
          <cell r="U3686" t="str">
            <v>ｍ</v>
          </cell>
          <cell r="V3686">
            <v>5313</v>
          </cell>
          <cell r="W3686" t="str">
            <v>R06下水道用設計標準歩掛p.A-1-26</v>
          </cell>
          <cell r="Y3686">
            <v>10</v>
          </cell>
          <cell r="Z3686">
            <v>16</v>
          </cell>
          <cell r="AA3686" t="str">
            <v>土木一般世話役</v>
          </cell>
          <cell r="AB3686">
            <v>0.35</v>
          </cell>
          <cell r="AC3686">
            <v>31395</v>
          </cell>
          <cell r="AD3686">
            <v>10988</v>
          </cell>
          <cell r="AE3686">
            <v>1</v>
          </cell>
          <cell r="AF3686" t="str">
            <v>特殊作業員</v>
          </cell>
          <cell r="AG3686">
            <v>0.35</v>
          </cell>
          <cell r="AH3686">
            <v>28665</v>
          </cell>
          <cell r="AI3686">
            <v>10032</v>
          </cell>
          <cell r="AJ3686">
            <v>2</v>
          </cell>
          <cell r="AK3686" t="str">
            <v>普通作業員</v>
          </cell>
          <cell r="AL3686">
            <v>0.71</v>
          </cell>
          <cell r="AM3686">
            <v>25305</v>
          </cell>
          <cell r="AN3686">
            <v>17966</v>
          </cell>
          <cell r="AO3686">
            <v>444</v>
          </cell>
          <cell r="AP3686" t="str">
            <v>ﾗﾌﾃﾚｰﾝｸﾚｰﾝ賃料</v>
          </cell>
          <cell r="AQ3686">
            <v>0.35</v>
          </cell>
          <cell r="AR3686">
            <v>40400</v>
          </cell>
          <cell r="AS3686">
            <v>14140</v>
          </cell>
          <cell r="AU3686" t="e">
            <v>#N/A</v>
          </cell>
          <cell r="AW3686">
            <v>0</v>
          </cell>
          <cell r="AX3686">
            <v>0</v>
          </cell>
          <cell r="AZ3686" t="e">
            <v>#N/A</v>
          </cell>
          <cell r="BB3686">
            <v>0</v>
          </cell>
          <cell r="BC3686">
            <v>0</v>
          </cell>
          <cell r="BE3686" t="e">
            <v>#N/A</v>
          </cell>
          <cell r="BG3686">
            <v>0</v>
          </cell>
          <cell r="BH3686">
            <v>0</v>
          </cell>
          <cell r="BJ3686" t="e">
            <v>#N/A</v>
          </cell>
          <cell r="BL3686">
            <v>0</v>
          </cell>
          <cell r="BM3686">
            <v>0</v>
          </cell>
          <cell r="BO3686" t="e">
            <v>#N/A</v>
          </cell>
          <cell r="BQ3686">
            <v>0</v>
          </cell>
          <cell r="BR3686">
            <v>0</v>
          </cell>
          <cell r="BT3686" t="e">
            <v>#N/A</v>
          </cell>
          <cell r="BV3686">
            <v>0</v>
          </cell>
          <cell r="BW3686">
            <v>0</v>
          </cell>
          <cell r="CW3686">
            <v>127</v>
          </cell>
          <cell r="CX3686" t="str">
            <v>諸雑費</v>
          </cell>
          <cell r="CY3686">
            <v>1</v>
          </cell>
          <cell r="DA3686">
            <v>4</v>
          </cell>
          <cell r="DG3686">
            <v>1</v>
          </cell>
        </row>
        <row r="3687">
          <cell r="V3687" t="e">
            <v>#DIV/0!</v>
          </cell>
          <cell r="AA3687" t="e">
            <v>#N/A</v>
          </cell>
          <cell r="AC3687">
            <v>0</v>
          </cell>
          <cell r="AD3687">
            <v>0</v>
          </cell>
          <cell r="AF3687" t="e">
            <v>#N/A</v>
          </cell>
          <cell r="AH3687">
            <v>0</v>
          </cell>
          <cell r="AI3687">
            <v>0</v>
          </cell>
          <cell r="AK3687" t="e">
            <v>#N/A</v>
          </cell>
          <cell r="AM3687">
            <v>0</v>
          </cell>
          <cell r="AN3687">
            <v>0</v>
          </cell>
          <cell r="AP3687" t="e">
            <v>#N/A</v>
          </cell>
          <cell r="AR3687">
            <v>0</v>
          </cell>
          <cell r="AS3687">
            <v>0</v>
          </cell>
          <cell r="AU3687" t="e">
            <v>#N/A</v>
          </cell>
          <cell r="AW3687">
            <v>0</v>
          </cell>
          <cell r="AX3687">
            <v>0</v>
          </cell>
          <cell r="AZ3687" t="e">
            <v>#N/A</v>
          </cell>
          <cell r="BB3687">
            <v>0</v>
          </cell>
          <cell r="BC3687">
            <v>0</v>
          </cell>
          <cell r="BE3687" t="e">
            <v>#N/A</v>
          </cell>
          <cell r="BG3687">
            <v>0</v>
          </cell>
          <cell r="BH3687">
            <v>0</v>
          </cell>
          <cell r="BJ3687" t="e">
            <v>#N/A</v>
          </cell>
          <cell r="BL3687">
            <v>0</v>
          </cell>
          <cell r="BM3687">
            <v>0</v>
          </cell>
          <cell r="BO3687" t="e">
            <v>#N/A</v>
          </cell>
          <cell r="BQ3687">
            <v>0</v>
          </cell>
          <cell r="BR3687">
            <v>0</v>
          </cell>
          <cell r="BT3687" t="e">
            <v>#N/A</v>
          </cell>
          <cell r="BV3687">
            <v>0</v>
          </cell>
          <cell r="BW3687">
            <v>0</v>
          </cell>
          <cell r="CW3687">
            <v>0</v>
          </cell>
          <cell r="CX3687" t="e">
            <v>#N/A</v>
          </cell>
          <cell r="CY3687">
            <v>0</v>
          </cell>
          <cell r="DA3687">
            <v>0</v>
          </cell>
          <cell r="DG3687">
            <v>0</v>
          </cell>
        </row>
        <row r="3688">
          <cell r="V3688" t="e">
            <v>#DIV/0!</v>
          </cell>
          <cell r="AA3688" t="e">
            <v>#N/A</v>
          </cell>
          <cell r="AC3688">
            <v>0</v>
          </cell>
          <cell r="AD3688">
            <v>0</v>
          </cell>
          <cell r="AF3688" t="e">
            <v>#N/A</v>
          </cell>
          <cell r="AH3688">
            <v>0</v>
          </cell>
          <cell r="AI3688">
            <v>0</v>
          </cell>
          <cell r="AK3688" t="e">
            <v>#N/A</v>
          </cell>
          <cell r="AM3688">
            <v>0</v>
          </cell>
          <cell r="AN3688">
            <v>0</v>
          </cell>
          <cell r="AP3688" t="e">
            <v>#N/A</v>
          </cell>
          <cell r="AR3688">
            <v>0</v>
          </cell>
          <cell r="AS3688">
            <v>0</v>
          </cell>
          <cell r="AU3688" t="e">
            <v>#N/A</v>
          </cell>
          <cell r="AW3688">
            <v>0</v>
          </cell>
          <cell r="AX3688">
            <v>0</v>
          </cell>
          <cell r="AZ3688" t="e">
            <v>#N/A</v>
          </cell>
          <cell r="BB3688">
            <v>0</v>
          </cell>
          <cell r="BC3688">
            <v>0</v>
          </cell>
          <cell r="BE3688" t="e">
            <v>#N/A</v>
          </cell>
          <cell r="BG3688">
            <v>0</v>
          </cell>
          <cell r="BH3688">
            <v>0</v>
          </cell>
          <cell r="BJ3688" t="e">
            <v>#N/A</v>
          </cell>
          <cell r="BL3688">
            <v>0</v>
          </cell>
          <cell r="BM3688">
            <v>0</v>
          </cell>
          <cell r="BO3688" t="e">
            <v>#N/A</v>
          </cell>
          <cell r="BQ3688">
            <v>0</v>
          </cell>
          <cell r="BR3688">
            <v>0</v>
          </cell>
          <cell r="BT3688" t="e">
            <v>#N/A</v>
          </cell>
          <cell r="BV3688">
            <v>0</v>
          </cell>
          <cell r="BW3688">
            <v>0</v>
          </cell>
          <cell r="CW3688">
            <v>0</v>
          </cell>
          <cell r="CX3688" t="e">
            <v>#N/A</v>
          </cell>
          <cell r="CY3688">
            <v>0</v>
          </cell>
          <cell r="DA3688">
            <v>0</v>
          </cell>
          <cell r="DG3688">
            <v>0</v>
          </cell>
        </row>
        <row r="3689">
          <cell r="Q3689">
            <v>9151</v>
          </cell>
          <cell r="R3689" t="str">
            <v>重建設機械分解・組立及び輸送</v>
          </cell>
          <cell r="S3689" t="str">
            <v>中層混合処理機</v>
          </cell>
          <cell r="T3689" t="str">
            <v>質量60t以下</v>
          </cell>
          <cell r="U3689" t="str">
            <v>回</v>
          </cell>
          <cell r="V3689">
            <v>1867000</v>
          </cell>
          <cell r="W3689" t="str">
            <v>厚労省歩掛p.18</v>
          </cell>
          <cell r="Y3689">
            <v>1</v>
          </cell>
          <cell r="Z3689">
            <v>1</v>
          </cell>
          <cell r="AA3689" t="str">
            <v>特殊作業員</v>
          </cell>
          <cell r="AB3689">
            <v>16</v>
          </cell>
          <cell r="AC3689">
            <v>28665</v>
          </cell>
          <cell r="AD3689">
            <v>458640</v>
          </cell>
          <cell r="AE3689">
            <v>447</v>
          </cell>
          <cell r="AF3689" t="str">
            <v>ﾗﾌﾃﾚｰﾝｸﾚｰﾝ賃料</v>
          </cell>
          <cell r="AG3689">
            <v>2.4</v>
          </cell>
          <cell r="AH3689">
            <v>45300</v>
          </cell>
          <cell r="AI3689">
            <v>108720</v>
          </cell>
          <cell r="AJ3689">
            <v>1177</v>
          </cell>
          <cell r="AK3689" t="str">
            <v>運搬費等</v>
          </cell>
          <cell r="AL3689">
            <v>229</v>
          </cell>
          <cell r="AM3689">
            <v>567360</v>
          </cell>
          <cell r="AN3689">
            <v>1299254.3999999999</v>
          </cell>
          <cell r="AP3689" t="e">
            <v>#N/A</v>
          </cell>
          <cell r="AR3689">
            <v>0</v>
          </cell>
          <cell r="AS3689">
            <v>0</v>
          </cell>
          <cell r="AU3689" t="e">
            <v>#N/A</v>
          </cell>
          <cell r="AW3689">
            <v>0</v>
          </cell>
          <cell r="AX3689">
            <v>0</v>
          </cell>
          <cell r="AZ3689" t="e">
            <v>#N/A</v>
          </cell>
          <cell r="BB3689">
            <v>0</v>
          </cell>
          <cell r="BC3689">
            <v>0</v>
          </cell>
          <cell r="BE3689" t="e">
            <v>#N/A</v>
          </cell>
          <cell r="BG3689">
            <v>0</v>
          </cell>
          <cell r="BH3689">
            <v>0</v>
          </cell>
          <cell r="BJ3689" t="e">
            <v>#N/A</v>
          </cell>
          <cell r="BL3689">
            <v>0</v>
          </cell>
          <cell r="BM3689">
            <v>0</v>
          </cell>
          <cell r="BO3689" t="e">
            <v>#N/A</v>
          </cell>
          <cell r="BQ3689">
            <v>0</v>
          </cell>
          <cell r="BR3689">
            <v>0</v>
          </cell>
          <cell r="BT3689" t="e">
            <v>#N/A</v>
          </cell>
          <cell r="BV3689">
            <v>0</v>
          </cell>
          <cell r="BW3689">
            <v>0</v>
          </cell>
          <cell r="CW3689">
            <v>127</v>
          </cell>
          <cell r="CX3689" t="str">
            <v>諸雑費</v>
          </cell>
          <cell r="CY3689">
            <v>1</v>
          </cell>
          <cell r="DA3689">
            <v>385.60000000009313</v>
          </cell>
          <cell r="DG3689">
            <v>1</v>
          </cell>
        </row>
        <row r="3690">
          <cell r="V3690" t="e">
            <v>#DIV/0!</v>
          </cell>
          <cell r="AA3690" t="e">
            <v>#N/A</v>
          </cell>
          <cell r="AC3690">
            <v>0</v>
          </cell>
          <cell r="AD3690">
            <v>0</v>
          </cell>
          <cell r="AF3690" t="e">
            <v>#N/A</v>
          </cell>
          <cell r="AH3690">
            <v>0</v>
          </cell>
          <cell r="AI3690">
            <v>0</v>
          </cell>
          <cell r="AK3690" t="e">
            <v>#N/A</v>
          </cell>
          <cell r="AM3690">
            <v>0</v>
          </cell>
          <cell r="AN3690">
            <v>0</v>
          </cell>
          <cell r="AP3690" t="e">
            <v>#N/A</v>
          </cell>
          <cell r="AR3690">
            <v>0</v>
          </cell>
          <cell r="AS3690">
            <v>0</v>
          </cell>
          <cell r="AU3690" t="e">
            <v>#N/A</v>
          </cell>
          <cell r="AW3690">
            <v>0</v>
          </cell>
          <cell r="AX3690">
            <v>0</v>
          </cell>
          <cell r="AZ3690" t="e">
            <v>#N/A</v>
          </cell>
          <cell r="BB3690">
            <v>0</v>
          </cell>
          <cell r="BC3690">
            <v>0</v>
          </cell>
          <cell r="BE3690" t="e">
            <v>#N/A</v>
          </cell>
          <cell r="BG3690">
            <v>0</v>
          </cell>
          <cell r="BH3690">
            <v>0</v>
          </cell>
          <cell r="BJ3690" t="e">
            <v>#N/A</v>
          </cell>
          <cell r="BL3690">
            <v>0</v>
          </cell>
          <cell r="BM3690">
            <v>0</v>
          </cell>
          <cell r="BO3690" t="e">
            <v>#N/A</v>
          </cell>
          <cell r="BQ3690">
            <v>0</v>
          </cell>
          <cell r="BR3690">
            <v>0</v>
          </cell>
          <cell r="BT3690" t="e">
            <v>#N/A</v>
          </cell>
          <cell r="BV3690">
            <v>0</v>
          </cell>
          <cell r="BW3690">
            <v>0</v>
          </cell>
          <cell r="CW3690">
            <v>0</v>
          </cell>
          <cell r="CX3690" t="e">
            <v>#N/A</v>
          </cell>
          <cell r="CY3690">
            <v>0</v>
          </cell>
          <cell r="DA3690">
            <v>0</v>
          </cell>
          <cell r="DG3690">
            <v>0</v>
          </cell>
        </row>
        <row r="3691">
          <cell r="V3691" t="e">
            <v>#DIV/0!</v>
          </cell>
          <cell r="AA3691" t="e">
            <v>#N/A</v>
          </cell>
          <cell r="AC3691">
            <v>0</v>
          </cell>
          <cell r="AD3691">
            <v>0</v>
          </cell>
          <cell r="AF3691" t="e">
            <v>#N/A</v>
          </cell>
          <cell r="AH3691">
            <v>0</v>
          </cell>
          <cell r="AI3691">
            <v>0</v>
          </cell>
          <cell r="AK3691" t="e">
            <v>#N/A</v>
          </cell>
          <cell r="AM3691">
            <v>0</v>
          </cell>
          <cell r="AN3691">
            <v>0</v>
          </cell>
          <cell r="AP3691" t="e">
            <v>#N/A</v>
          </cell>
          <cell r="AR3691">
            <v>0</v>
          </cell>
          <cell r="AS3691">
            <v>0</v>
          </cell>
          <cell r="AU3691" t="e">
            <v>#N/A</v>
          </cell>
          <cell r="AW3691">
            <v>0</v>
          </cell>
          <cell r="AX3691">
            <v>0</v>
          </cell>
          <cell r="AZ3691" t="e">
            <v>#N/A</v>
          </cell>
          <cell r="BB3691">
            <v>0</v>
          </cell>
          <cell r="BC3691">
            <v>0</v>
          </cell>
          <cell r="BE3691" t="e">
            <v>#N/A</v>
          </cell>
          <cell r="BG3691">
            <v>0</v>
          </cell>
          <cell r="BH3691">
            <v>0</v>
          </cell>
          <cell r="BJ3691" t="e">
            <v>#N/A</v>
          </cell>
          <cell r="BL3691">
            <v>0</v>
          </cell>
          <cell r="BM3691">
            <v>0</v>
          </cell>
          <cell r="BO3691" t="e">
            <v>#N/A</v>
          </cell>
          <cell r="BQ3691">
            <v>0</v>
          </cell>
          <cell r="BR3691">
            <v>0</v>
          </cell>
          <cell r="BT3691" t="e">
            <v>#N/A</v>
          </cell>
          <cell r="BV3691">
            <v>0</v>
          </cell>
          <cell r="BW3691">
            <v>0</v>
          </cell>
          <cell r="CW3691">
            <v>0</v>
          </cell>
          <cell r="CX3691" t="e">
            <v>#N/A</v>
          </cell>
          <cell r="CY3691">
            <v>0</v>
          </cell>
          <cell r="DA3691">
            <v>0</v>
          </cell>
          <cell r="DG3691">
            <v>0</v>
          </cell>
        </row>
        <row r="3692">
          <cell r="V3692" t="e">
            <v>#DIV/0!</v>
          </cell>
          <cell r="AA3692" t="e">
            <v>#N/A</v>
          </cell>
          <cell r="AC3692">
            <v>0</v>
          </cell>
          <cell r="AD3692">
            <v>0</v>
          </cell>
          <cell r="AF3692" t="e">
            <v>#N/A</v>
          </cell>
          <cell r="AH3692">
            <v>0</v>
          </cell>
          <cell r="AI3692">
            <v>0</v>
          </cell>
          <cell r="AK3692" t="e">
            <v>#N/A</v>
          </cell>
          <cell r="AM3692">
            <v>0</v>
          </cell>
          <cell r="AN3692">
            <v>0</v>
          </cell>
          <cell r="AP3692" t="e">
            <v>#N/A</v>
          </cell>
          <cell r="AR3692">
            <v>0</v>
          </cell>
          <cell r="AS3692">
            <v>0</v>
          </cell>
          <cell r="AU3692" t="e">
            <v>#N/A</v>
          </cell>
          <cell r="AW3692">
            <v>0</v>
          </cell>
          <cell r="AX3692">
            <v>0</v>
          </cell>
          <cell r="AZ3692" t="e">
            <v>#N/A</v>
          </cell>
          <cell r="BB3692">
            <v>0</v>
          </cell>
          <cell r="BC3692">
            <v>0</v>
          </cell>
          <cell r="BE3692" t="e">
            <v>#N/A</v>
          </cell>
          <cell r="BG3692">
            <v>0</v>
          </cell>
          <cell r="BH3692">
            <v>0</v>
          </cell>
          <cell r="BJ3692" t="e">
            <v>#N/A</v>
          </cell>
          <cell r="BL3692">
            <v>0</v>
          </cell>
          <cell r="BM3692">
            <v>0</v>
          </cell>
          <cell r="BO3692" t="e">
            <v>#N/A</v>
          </cell>
          <cell r="BQ3692">
            <v>0</v>
          </cell>
          <cell r="BR3692">
            <v>0</v>
          </cell>
          <cell r="BT3692" t="e">
            <v>#N/A</v>
          </cell>
          <cell r="BV3692">
            <v>0</v>
          </cell>
          <cell r="BW3692">
            <v>0</v>
          </cell>
          <cell r="CW3692">
            <v>0</v>
          </cell>
          <cell r="CX3692" t="e">
            <v>#N/A</v>
          </cell>
          <cell r="CY3692">
            <v>0</v>
          </cell>
          <cell r="DA3692">
            <v>0</v>
          </cell>
          <cell r="DG3692">
            <v>0</v>
          </cell>
        </row>
        <row r="3693">
          <cell r="Q3693">
            <v>9161</v>
          </cell>
          <cell r="R3693" t="str">
            <v>グランドセル設置工</v>
          </cell>
          <cell r="S3693" t="str">
            <v>参考：GN-150MP-3</v>
          </cell>
          <cell r="T3693" t="str">
            <v>H150×W960×L8670</v>
          </cell>
          <cell r="U3693" t="str">
            <v>ｍ</v>
          </cell>
          <cell r="V3693">
            <v>25984</v>
          </cell>
          <cell r="W3693" t="str">
            <v>メーカー歩掛り</v>
          </cell>
          <cell r="Y3693">
            <v>10</v>
          </cell>
          <cell r="Z3693">
            <v>22</v>
          </cell>
          <cell r="AA3693" t="str">
            <v>グランドセル</v>
          </cell>
          <cell r="AB3693">
            <v>23.3</v>
          </cell>
          <cell r="AC3693">
            <v>5300</v>
          </cell>
          <cell r="AD3693">
            <v>123490</v>
          </cell>
          <cell r="AE3693">
            <v>26</v>
          </cell>
          <cell r="AF3693" t="str">
            <v>連結材</v>
          </cell>
          <cell r="AG3693">
            <v>6</v>
          </cell>
          <cell r="AH3693">
            <v>290</v>
          </cell>
          <cell r="AI3693">
            <v>1740</v>
          </cell>
          <cell r="AJ3693">
            <v>27</v>
          </cell>
          <cell r="AK3693" t="str">
            <v>展開治具等</v>
          </cell>
          <cell r="AL3693">
            <v>10</v>
          </cell>
          <cell r="AM3693">
            <v>12349</v>
          </cell>
          <cell r="AN3693">
            <v>123490</v>
          </cell>
          <cell r="AO3693">
            <v>16</v>
          </cell>
          <cell r="AP3693" t="str">
            <v>土木一般世話役</v>
          </cell>
          <cell r="AQ3693">
            <v>0.04</v>
          </cell>
          <cell r="AR3693">
            <v>31395</v>
          </cell>
          <cell r="AS3693">
            <v>1255</v>
          </cell>
          <cell r="AT3693">
            <v>2</v>
          </cell>
          <cell r="AU3693" t="str">
            <v>普通作業員</v>
          </cell>
          <cell r="AV3693">
            <v>0.39</v>
          </cell>
          <cell r="AW3693">
            <v>25305</v>
          </cell>
          <cell r="AX3693">
            <v>9868</v>
          </cell>
          <cell r="AZ3693" t="e">
            <v>#N/A</v>
          </cell>
          <cell r="BB3693">
            <v>0</v>
          </cell>
          <cell r="BC3693">
            <v>0</v>
          </cell>
          <cell r="BE3693" t="e">
            <v>#N/A</v>
          </cell>
          <cell r="BG3693">
            <v>0</v>
          </cell>
          <cell r="BH3693">
            <v>0</v>
          </cell>
          <cell r="BJ3693" t="e">
            <v>#N/A</v>
          </cell>
          <cell r="BL3693">
            <v>0</v>
          </cell>
          <cell r="BM3693">
            <v>0</v>
          </cell>
          <cell r="BO3693" t="e">
            <v>#N/A</v>
          </cell>
          <cell r="BQ3693">
            <v>0</v>
          </cell>
          <cell r="BR3693">
            <v>0</v>
          </cell>
          <cell r="BT3693" t="e">
            <v>#N/A</v>
          </cell>
          <cell r="BV3693">
            <v>0</v>
          </cell>
          <cell r="BW3693">
            <v>0</v>
          </cell>
          <cell r="CW3693">
            <v>0</v>
          </cell>
          <cell r="CX3693" t="e">
            <v>#N/A</v>
          </cell>
          <cell r="CY3693">
            <v>0</v>
          </cell>
          <cell r="DA3693">
            <v>0</v>
          </cell>
          <cell r="DG3693">
            <v>0</v>
          </cell>
        </row>
        <row r="3694">
          <cell r="Q3694">
            <v>9162</v>
          </cell>
          <cell r="R3694" t="str">
            <v>樹脂アンカーピン打設</v>
          </cell>
          <cell r="U3694" t="str">
            <v>本</v>
          </cell>
          <cell r="V3694">
            <v>126</v>
          </cell>
          <cell r="W3694" t="str">
            <v>メーカー歩掛り</v>
          </cell>
          <cell r="Y3694">
            <v>1</v>
          </cell>
          <cell r="Z3694">
            <v>2</v>
          </cell>
          <cell r="AA3694" t="str">
            <v>普通作業員</v>
          </cell>
          <cell r="AB3694">
            <v>5.0000000000000001E-3</v>
          </cell>
          <cell r="AC3694">
            <v>25305</v>
          </cell>
          <cell r="AD3694">
            <v>126</v>
          </cell>
          <cell r="AF3694" t="e">
            <v>#N/A</v>
          </cell>
          <cell r="AH3694">
            <v>0</v>
          </cell>
          <cell r="AI3694">
            <v>0</v>
          </cell>
          <cell r="AK3694" t="e">
            <v>#N/A</v>
          </cell>
          <cell r="AM3694">
            <v>0</v>
          </cell>
          <cell r="AN3694">
            <v>0</v>
          </cell>
          <cell r="AP3694" t="e">
            <v>#N/A</v>
          </cell>
          <cell r="AR3694">
            <v>0</v>
          </cell>
          <cell r="AS3694">
            <v>0</v>
          </cell>
          <cell r="AU3694" t="e">
            <v>#N/A</v>
          </cell>
          <cell r="AW3694">
            <v>0</v>
          </cell>
          <cell r="AX3694">
            <v>0</v>
          </cell>
          <cell r="AZ3694" t="e">
            <v>#N/A</v>
          </cell>
          <cell r="BB3694">
            <v>0</v>
          </cell>
          <cell r="BC3694">
            <v>0</v>
          </cell>
          <cell r="BE3694" t="e">
            <v>#N/A</v>
          </cell>
          <cell r="BG3694">
            <v>0</v>
          </cell>
          <cell r="BH3694">
            <v>0</v>
          </cell>
          <cell r="BJ3694" t="e">
            <v>#N/A</v>
          </cell>
          <cell r="BL3694">
            <v>0</v>
          </cell>
          <cell r="BM3694">
            <v>0</v>
          </cell>
          <cell r="BO3694" t="e">
            <v>#N/A</v>
          </cell>
          <cell r="BQ3694">
            <v>0</v>
          </cell>
          <cell r="BR3694">
            <v>0</v>
          </cell>
          <cell r="BT3694" t="e">
            <v>#N/A</v>
          </cell>
          <cell r="BV3694">
            <v>0</v>
          </cell>
          <cell r="BW3694">
            <v>0</v>
          </cell>
          <cell r="CW3694">
            <v>0</v>
          </cell>
          <cell r="CX3694" t="e">
            <v>#N/A</v>
          </cell>
          <cell r="CY3694">
            <v>0</v>
          </cell>
          <cell r="DA3694">
            <v>0</v>
          </cell>
          <cell r="DG3694">
            <v>0</v>
          </cell>
        </row>
        <row r="3695">
          <cell r="Q3695">
            <v>9163</v>
          </cell>
          <cell r="R3695" t="str">
            <v>法面ステップ据付工</v>
          </cell>
          <cell r="U3695" t="str">
            <v>本</v>
          </cell>
          <cell r="V3695">
            <v>506</v>
          </cell>
          <cell r="W3695" t="str">
            <v>メーカー歩掛り</v>
          </cell>
          <cell r="Y3695">
            <v>1</v>
          </cell>
          <cell r="Z3695">
            <v>2</v>
          </cell>
          <cell r="AA3695" t="str">
            <v>普通作業員</v>
          </cell>
          <cell r="AB3695">
            <v>0.02</v>
          </cell>
          <cell r="AC3695">
            <v>25305</v>
          </cell>
          <cell r="AD3695">
            <v>506</v>
          </cell>
          <cell r="AE3695">
            <v>1180</v>
          </cell>
          <cell r="AF3695" t="str">
            <v>法面ステップ</v>
          </cell>
          <cell r="AH3695">
            <v>0</v>
          </cell>
          <cell r="AI3695">
            <v>0</v>
          </cell>
          <cell r="AJ3695">
            <v>1181</v>
          </cell>
          <cell r="AK3695" t="str">
            <v>杭</v>
          </cell>
          <cell r="AM3695">
            <v>0</v>
          </cell>
          <cell r="AN3695">
            <v>0</v>
          </cell>
          <cell r="AO3695">
            <v>1182</v>
          </cell>
          <cell r="AP3695" t="str">
            <v>プレート</v>
          </cell>
          <cell r="AR3695">
            <v>0</v>
          </cell>
          <cell r="AS3695">
            <v>0</v>
          </cell>
          <cell r="AT3695">
            <v>1183</v>
          </cell>
          <cell r="AU3695" t="str">
            <v>ボルト</v>
          </cell>
          <cell r="AW3695">
            <v>0</v>
          </cell>
          <cell r="AX3695">
            <v>0</v>
          </cell>
          <cell r="AZ3695" t="e">
            <v>#N/A</v>
          </cell>
          <cell r="BB3695">
            <v>0</v>
          </cell>
          <cell r="BC3695">
            <v>0</v>
          </cell>
          <cell r="BE3695" t="e">
            <v>#N/A</v>
          </cell>
          <cell r="BG3695">
            <v>0</v>
          </cell>
          <cell r="BH3695">
            <v>0</v>
          </cell>
          <cell r="BJ3695" t="e">
            <v>#N/A</v>
          </cell>
          <cell r="BL3695">
            <v>0</v>
          </cell>
          <cell r="BM3695">
            <v>0</v>
          </cell>
          <cell r="BO3695" t="e">
            <v>#N/A</v>
          </cell>
          <cell r="BQ3695">
            <v>0</v>
          </cell>
          <cell r="BR3695">
            <v>0</v>
          </cell>
          <cell r="BT3695" t="e">
            <v>#N/A</v>
          </cell>
          <cell r="BV3695">
            <v>0</v>
          </cell>
          <cell r="BW3695">
            <v>0</v>
          </cell>
          <cell r="CW3695">
            <v>0</v>
          </cell>
          <cell r="CX3695" t="e">
            <v>#N/A</v>
          </cell>
          <cell r="CY3695">
            <v>0</v>
          </cell>
          <cell r="DA3695">
            <v>0</v>
          </cell>
          <cell r="DG3695">
            <v>0</v>
          </cell>
        </row>
        <row r="3696">
          <cell r="Q3696">
            <v>9164</v>
          </cell>
          <cell r="R3696" t="str">
            <v>防草マット</v>
          </cell>
          <cell r="S3696" t="str">
            <v>GRC複合型防草マット</v>
          </cell>
          <cell r="U3696" t="str">
            <v>㎡</v>
          </cell>
          <cell r="V3696">
            <v>10940</v>
          </cell>
          <cell r="W3696" t="str">
            <v>メーカー歩掛り</v>
          </cell>
          <cell r="Y3696">
            <v>100</v>
          </cell>
          <cell r="Z3696">
            <v>16</v>
          </cell>
          <cell r="AA3696" t="str">
            <v>土木一般世話役</v>
          </cell>
          <cell r="AB3696">
            <v>0.53</v>
          </cell>
          <cell r="AC3696">
            <v>31395</v>
          </cell>
          <cell r="AD3696">
            <v>16639</v>
          </cell>
          <cell r="AE3696">
            <v>17</v>
          </cell>
          <cell r="AF3696" t="str">
            <v>ブロック工</v>
          </cell>
          <cell r="AG3696">
            <v>2.33</v>
          </cell>
          <cell r="AH3696">
            <v>29400</v>
          </cell>
          <cell r="AI3696">
            <v>68502</v>
          </cell>
          <cell r="AJ3696">
            <v>2</v>
          </cell>
          <cell r="AK3696" t="str">
            <v>普通作業員</v>
          </cell>
          <cell r="AL3696">
            <v>1.25</v>
          </cell>
          <cell r="AM3696">
            <v>25305</v>
          </cell>
          <cell r="AN3696">
            <v>31631</v>
          </cell>
          <cell r="AO3696">
            <v>201</v>
          </cell>
          <cell r="AP3696" t="str">
            <v>諸雑費</v>
          </cell>
          <cell r="AQ3696">
            <v>9</v>
          </cell>
          <cell r="AR3696">
            <v>116772</v>
          </cell>
          <cell r="AS3696">
            <v>10509.48</v>
          </cell>
          <cell r="AT3696">
            <v>1184</v>
          </cell>
          <cell r="AU3696" t="str">
            <v>マルチマット</v>
          </cell>
          <cell r="AV3696">
            <v>100</v>
          </cell>
          <cell r="AW3696">
            <v>9180</v>
          </cell>
          <cell r="AX3696">
            <v>918000</v>
          </cell>
          <cell r="AY3696">
            <v>1185</v>
          </cell>
          <cell r="AZ3696" t="str">
            <v>コーキング材</v>
          </cell>
          <cell r="BA3696">
            <v>26.2</v>
          </cell>
          <cell r="BB3696">
            <v>1870</v>
          </cell>
          <cell r="BC3696">
            <v>48994</v>
          </cell>
          <cell r="BE3696" t="e">
            <v>#N/A</v>
          </cell>
          <cell r="BG3696">
            <v>0</v>
          </cell>
          <cell r="BH3696">
            <v>0</v>
          </cell>
          <cell r="BJ3696" t="e">
            <v>#N/A</v>
          </cell>
          <cell r="BL3696">
            <v>0</v>
          </cell>
          <cell r="BM3696">
            <v>0</v>
          </cell>
          <cell r="BO3696" t="e">
            <v>#N/A</v>
          </cell>
          <cell r="BQ3696">
            <v>0</v>
          </cell>
          <cell r="BR3696">
            <v>0</v>
          </cell>
          <cell r="BT3696" t="e">
            <v>#N/A</v>
          </cell>
          <cell r="BV3696">
            <v>0</v>
          </cell>
          <cell r="BW3696">
            <v>0</v>
          </cell>
          <cell r="CW3696">
            <v>92</v>
          </cell>
          <cell r="CX3696" t="str">
            <v>端数調整</v>
          </cell>
          <cell r="CY3696">
            <v>1</v>
          </cell>
          <cell r="DA3696">
            <v>-275.47999999998137</v>
          </cell>
          <cell r="DG3696">
            <v>1</v>
          </cell>
        </row>
        <row r="3697">
          <cell r="V3697" t="e">
            <v>#DIV/0!</v>
          </cell>
          <cell r="AA3697" t="e">
            <v>#N/A</v>
          </cell>
          <cell r="AC3697">
            <v>0</v>
          </cell>
          <cell r="AD3697">
            <v>0</v>
          </cell>
          <cell r="AF3697" t="e">
            <v>#N/A</v>
          </cell>
          <cell r="AH3697">
            <v>0</v>
          </cell>
          <cell r="AI3697">
            <v>0</v>
          </cell>
          <cell r="AK3697" t="e">
            <v>#N/A</v>
          </cell>
          <cell r="AM3697">
            <v>0</v>
          </cell>
          <cell r="AN3697">
            <v>0</v>
          </cell>
          <cell r="AP3697" t="e">
            <v>#N/A</v>
          </cell>
          <cell r="AR3697">
            <v>0</v>
          </cell>
          <cell r="AS3697">
            <v>0</v>
          </cell>
          <cell r="AU3697" t="e">
            <v>#N/A</v>
          </cell>
          <cell r="AW3697">
            <v>0</v>
          </cell>
          <cell r="AX3697">
            <v>0</v>
          </cell>
          <cell r="AZ3697" t="e">
            <v>#N/A</v>
          </cell>
          <cell r="BB3697">
            <v>0</v>
          </cell>
          <cell r="BC3697">
            <v>0</v>
          </cell>
          <cell r="BE3697" t="e">
            <v>#N/A</v>
          </cell>
          <cell r="BG3697">
            <v>0</v>
          </cell>
          <cell r="BH3697">
            <v>0</v>
          </cell>
          <cell r="BJ3697" t="e">
            <v>#N/A</v>
          </cell>
          <cell r="BL3697">
            <v>0</v>
          </cell>
          <cell r="BM3697">
            <v>0</v>
          </cell>
          <cell r="BO3697" t="e">
            <v>#N/A</v>
          </cell>
          <cell r="BQ3697">
            <v>0</v>
          </cell>
          <cell r="BR3697">
            <v>0</v>
          </cell>
          <cell r="BT3697" t="e">
            <v>#N/A</v>
          </cell>
          <cell r="BV3697">
            <v>0</v>
          </cell>
          <cell r="BW3697">
            <v>0</v>
          </cell>
          <cell r="CW3697">
            <v>0</v>
          </cell>
          <cell r="CX3697" t="e">
            <v>#N/A</v>
          </cell>
          <cell r="CY3697">
            <v>0</v>
          </cell>
          <cell r="DA3697">
            <v>0</v>
          </cell>
          <cell r="DG3697">
            <v>0</v>
          </cell>
        </row>
        <row r="3698">
          <cell r="V3698" t="e">
            <v>#DIV/0!</v>
          </cell>
          <cell r="AA3698" t="e">
            <v>#N/A</v>
          </cell>
          <cell r="AC3698">
            <v>0</v>
          </cell>
          <cell r="AD3698">
            <v>0</v>
          </cell>
          <cell r="AF3698" t="e">
            <v>#N/A</v>
          </cell>
          <cell r="AH3698">
            <v>0</v>
          </cell>
          <cell r="AI3698">
            <v>0</v>
          </cell>
          <cell r="AK3698" t="e">
            <v>#N/A</v>
          </cell>
          <cell r="AM3698">
            <v>0</v>
          </cell>
          <cell r="AN3698">
            <v>0</v>
          </cell>
          <cell r="AP3698" t="e">
            <v>#N/A</v>
          </cell>
          <cell r="AR3698">
            <v>0</v>
          </cell>
          <cell r="AS3698">
            <v>0</v>
          </cell>
          <cell r="AU3698" t="e">
            <v>#N/A</v>
          </cell>
          <cell r="AW3698">
            <v>0</v>
          </cell>
          <cell r="AX3698">
            <v>0</v>
          </cell>
          <cell r="AZ3698" t="e">
            <v>#N/A</v>
          </cell>
          <cell r="BB3698">
            <v>0</v>
          </cell>
          <cell r="BC3698">
            <v>0</v>
          </cell>
          <cell r="BE3698" t="e">
            <v>#N/A</v>
          </cell>
          <cell r="BG3698">
            <v>0</v>
          </cell>
          <cell r="BH3698">
            <v>0</v>
          </cell>
          <cell r="BJ3698" t="e">
            <v>#N/A</v>
          </cell>
          <cell r="BL3698">
            <v>0</v>
          </cell>
          <cell r="BM3698">
            <v>0</v>
          </cell>
          <cell r="BO3698" t="e">
            <v>#N/A</v>
          </cell>
          <cell r="BQ3698">
            <v>0</v>
          </cell>
          <cell r="BR3698">
            <v>0</v>
          </cell>
          <cell r="BT3698" t="e">
            <v>#N/A</v>
          </cell>
          <cell r="BV3698">
            <v>0</v>
          </cell>
          <cell r="BW3698">
            <v>0</v>
          </cell>
          <cell r="CW3698">
            <v>0</v>
          </cell>
          <cell r="CX3698" t="e">
            <v>#N/A</v>
          </cell>
          <cell r="CY3698">
            <v>0</v>
          </cell>
          <cell r="DA3698">
            <v>0</v>
          </cell>
          <cell r="DG3698">
            <v>0</v>
          </cell>
        </row>
        <row r="3699">
          <cell r="V3699" t="e">
            <v>#DIV/0!</v>
          </cell>
          <cell r="AA3699" t="e">
            <v>#N/A</v>
          </cell>
          <cell r="AC3699">
            <v>0</v>
          </cell>
          <cell r="AD3699">
            <v>0</v>
          </cell>
          <cell r="AF3699" t="e">
            <v>#N/A</v>
          </cell>
          <cell r="AH3699">
            <v>0</v>
          </cell>
          <cell r="AI3699">
            <v>0</v>
          </cell>
          <cell r="AK3699" t="e">
            <v>#N/A</v>
          </cell>
          <cell r="AM3699">
            <v>0</v>
          </cell>
          <cell r="AN3699">
            <v>0</v>
          </cell>
          <cell r="AP3699" t="e">
            <v>#N/A</v>
          </cell>
          <cell r="AR3699">
            <v>0</v>
          </cell>
          <cell r="AS3699">
            <v>0</v>
          </cell>
          <cell r="AU3699" t="e">
            <v>#N/A</v>
          </cell>
          <cell r="AW3699">
            <v>0</v>
          </cell>
          <cell r="AX3699">
            <v>0</v>
          </cell>
          <cell r="AZ3699" t="e">
            <v>#N/A</v>
          </cell>
          <cell r="BB3699">
            <v>0</v>
          </cell>
          <cell r="BC3699">
            <v>0</v>
          </cell>
          <cell r="BE3699" t="e">
            <v>#N/A</v>
          </cell>
          <cell r="BG3699">
            <v>0</v>
          </cell>
          <cell r="BH3699">
            <v>0</v>
          </cell>
          <cell r="BJ3699" t="e">
            <v>#N/A</v>
          </cell>
          <cell r="BL3699">
            <v>0</v>
          </cell>
          <cell r="BM3699">
            <v>0</v>
          </cell>
          <cell r="BO3699" t="e">
            <v>#N/A</v>
          </cell>
          <cell r="BQ3699">
            <v>0</v>
          </cell>
          <cell r="BR3699">
            <v>0</v>
          </cell>
          <cell r="BT3699" t="e">
            <v>#N/A</v>
          </cell>
          <cell r="BV3699">
            <v>0</v>
          </cell>
          <cell r="BW3699">
            <v>0</v>
          </cell>
          <cell r="CW3699">
            <v>0</v>
          </cell>
          <cell r="CX3699" t="e">
            <v>#N/A</v>
          </cell>
          <cell r="CY3699">
            <v>0</v>
          </cell>
          <cell r="DA3699">
            <v>0</v>
          </cell>
          <cell r="DG3699">
            <v>0</v>
          </cell>
        </row>
        <row r="3700">
          <cell r="R3700" t="str">
            <v>↓追加いろいろ↓</v>
          </cell>
          <cell r="V3700" t="e">
            <v>#DIV/0!</v>
          </cell>
          <cell r="CW3700">
            <v>0</v>
          </cell>
          <cell r="CX3700" t="e">
            <v>#N/A</v>
          </cell>
          <cell r="CY3700">
            <v>0</v>
          </cell>
          <cell r="DA3700">
            <v>0</v>
          </cell>
          <cell r="DG3700">
            <v>0</v>
          </cell>
        </row>
        <row r="3701">
          <cell r="Q3701">
            <v>9170</v>
          </cell>
          <cell r="R3701" t="str">
            <v>機械(不整地運搬車)小運搬</v>
          </cell>
          <cell r="S3701" t="str">
            <v>砂・砂利・栗石</v>
          </cell>
          <cell r="T3701" t="str">
            <v>250m超300m未満</v>
          </cell>
          <cell r="U3701" t="str">
            <v>m3</v>
          </cell>
          <cell r="V3701" t="e">
            <v>#VALUE!</v>
          </cell>
          <cell r="W3701" t="str">
            <v>R06 土地改良事業標準歩掛 p.60</v>
          </cell>
          <cell r="X3701" t="str">
            <v>運搬量45.7m3/日</v>
          </cell>
          <cell r="Y3701">
            <v>45.7</v>
          </cell>
          <cell r="Z3701">
            <v>760</v>
          </cell>
          <cell r="AA3701" t="str">
            <v>不整地運搬車機械損料</v>
          </cell>
          <cell r="AB3701">
            <v>1.57</v>
          </cell>
          <cell r="AC3701" t="str">
            <v>*</v>
          </cell>
          <cell r="AD3701" t="e">
            <v>#VALUE!</v>
          </cell>
          <cell r="AE3701">
            <v>213</v>
          </cell>
          <cell r="AF3701" t="str">
            <v>軽油</v>
          </cell>
          <cell r="AG3701">
            <v>65</v>
          </cell>
          <cell r="AH3701">
            <v>156</v>
          </cell>
          <cell r="AI3701">
            <v>10140</v>
          </cell>
          <cell r="AJ3701">
            <v>9</v>
          </cell>
          <cell r="AK3701" t="str">
            <v>特殊運転手</v>
          </cell>
          <cell r="AL3701">
            <v>1</v>
          </cell>
          <cell r="AM3701">
            <v>28245</v>
          </cell>
          <cell r="AN3701">
            <v>28245</v>
          </cell>
          <cell r="AP3701" t="e">
            <v>#N/A</v>
          </cell>
          <cell r="AR3701">
            <v>0</v>
          </cell>
          <cell r="AS3701">
            <v>0</v>
          </cell>
          <cell r="AU3701" t="e">
            <v>#N/A</v>
          </cell>
          <cell r="AW3701">
            <v>0</v>
          </cell>
          <cell r="AX3701">
            <v>0</v>
          </cell>
          <cell r="AZ3701" t="e">
            <v>#N/A</v>
          </cell>
          <cell r="BB3701">
            <v>0</v>
          </cell>
          <cell r="BC3701">
            <v>0</v>
          </cell>
          <cell r="BE3701" t="e">
            <v>#N/A</v>
          </cell>
          <cell r="BG3701">
            <v>0</v>
          </cell>
          <cell r="BH3701">
            <v>0</v>
          </cell>
          <cell r="BJ3701" t="e">
            <v>#N/A</v>
          </cell>
          <cell r="BL3701">
            <v>0</v>
          </cell>
          <cell r="BM3701">
            <v>0</v>
          </cell>
          <cell r="BO3701" t="e">
            <v>#N/A</v>
          </cell>
          <cell r="BQ3701">
            <v>0</v>
          </cell>
          <cell r="BR3701">
            <v>0</v>
          </cell>
          <cell r="BT3701" t="e">
            <v>#N/A</v>
          </cell>
          <cell r="BV3701">
            <v>0</v>
          </cell>
          <cell r="BW3701">
            <v>0</v>
          </cell>
          <cell r="CW3701">
            <v>0</v>
          </cell>
          <cell r="CX3701" t="e">
            <v>#N/A</v>
          </cell>
          <cell r="CY3701">
            <v>0</v>
          </cell>
          <cell r="DA3701">
            <v>0</v>
          </cell>
          <cell r="DG3701">
            <v>0</v>
          </cell>
        </row>
        <row r="3702">
          <cell r="Q3702">
            <v>9171</v>
          </cell>
          <cell r="R3702" t="str">
            <v>機械(不整地運搬車)小運搬</v>
          </cell>
          <cell r="S3702" t="str">
            <v>ｺﾝｸﾘｰﾄ</v>
          </cell>
          <cell r="T3702" t="str">
            <v>250m超300m未満</v>
          </cell>
          <cell r="U3702" t="str">
            <v>m3</v>
          </cell>
          <cell r="V3702" t="e">
            <v>#VALUE!</v>
          </cell>
          <cell r="W3702" t="str">
            <v>R06 土地改良事業標準歩掛 p.60</v>
          </cell>
          <cell r="X3702" t="str">
            <v>運搬量21.3m3/日</v>
          </cell>
          <cell r="Y3702">
            <v>21.3</v>
          </cell>
          <cell r="Z3702">
            <v>760</v>
          </cell>
          <cell r="AA3702" t="str">
            <v>不整地運搬車機械損料</v>
          </cell>
          <cell r="AB3702">
            <v>1.57</v>
          </cell>
          <cell r="AC3702" t="str">
            <v>*</v>
          </cell>
          <cell r="AD3702" t="e">
            <v>#VALUE!</v>
          </cell>
          <cell r="AE3702">
            <v>213</v>
          </cell>
          <cell r="AF3702" t="str">
            <v>軽油</v>
          </cell>
          <cell r="AG3702">
            <v>65</v>
          </cell>
          <cell r="AH3702">
            <v>156</v>
          </cell>
          <cell r="AI3702">
            <v>10140</v>
          </cell>
          <cell r="AJ3702">
            <v>9</v>
          </cell>
          <cell r="AK3702" t="str">
            <v>特殊運転手</v>
          </cell>
          <cell r="AL3702">
            <v>1</v>
          </cell>
          <cell r="AM3702">
            <v>28245</v>
          </cell>
          <cell r="AN3702">
            <v>28245</v>
          </cell>
          <cell r="AO3702">
            <v>2</v>
          </cell>
          <cell r="AP3702" t="str">
            <v>普通作業員</v>
          </cell>
          <cell r="AQ3702">
            <v>0.16</v>
          </cell>
          <cell r="AR3702">
            <v>25305</v>
          </cell>
          <cell r="AS3702">
            <v>4048.8</v>
          </cell>
          <cell r="AU3702" t="e">
            <v>#N/A</v>
          </cell>
          <cell r="AW3702">
            <v>0</v>
          </cell>
          <cell r="AX3702">
            <v>0</v>
          </cell>
          <cell r="AZ3702" t="e">
            <v>#N/A</v>
          </cell>
          <cell r="BB3702">
            <v>0</v>
          </cell>
          <cell r="BC3702">
            <v>0</v>
          </cell>
          <cell r="BE3702" t="e">
            <v>#N/A</v>
          </cell>
          <cell r="BG3702">
            <v>0</v>
          </cell>
          <cell r="BH3702">
            <v>0</v>
          </cell>
          <cell r="BJ3702" t="e">
            <v>#N/A</v>
          </cell>
          <cell r="BL3702">
            <v>0</v>
          </cell>
          <cell r="BM3702">
            <v>0</v>
          </cell>
          <cell r="BO3702" t="e">
            <v>#N/A</v>
          </cell>
          <cell r="BQ3702">
            <v>0</v>
          </cell>
          <cell r="BR3702">
            <v>0</v>
          </cell>
          <cell r="BT3702" t="e">
            <v>#N/A</v>
          </cell>
          <cell r="BV3702">
            <v>0</v>
          </cell>
          <cell r="BW3702">
            <v>0</v>
          </cell>
          <cell r="CW3702">
            <v>0</v>
          </cell>
          <cell r="CX3702" t="e">
            <v>#N/A</v>
          </cell>
          <cell r="CY3702">
            <v>0</v>
          </cell>
          <cell r="DA3702">
            <v>0</v>
          </cell>
          <cell r="DG3702">
            <v>0</v>
          </cell>
        </row>
        <row r="3703">
          <cell r="Q3703">
            <v>9172</v>
          </cell>
          <cell r="R3703" t="str">
            <v>機械(不整地運搬車)小運搬</v>
          </cell>
          <cell r="S3703" t="str">
            <v>鋼管類φ450㎜未満</v>
          </cell>
          <cell r="T3703" t="str">
            <v>250m超300m未満</v>
          </cell>
          <cell r="U3703" t="str">
            <v>ｔ</v>
          </cell>
          <cell r="V3703">
            <v>2456</v>
          </cell>
          <cell r="W3703" t="str">
            <v>R06 土地改良事業標準歩掛 p.60</v>
          </cell>
          <cell r="X3703" t="str">
            <v>運搬量36.0t/日</v>
          </cell>
          <cell r="Y3703">
            <v>36</v>
          </cell>
          <cell r="Z3703">
            <v>761</v>
          </cell>
          <cell r="AA3703" t="str">
            <v>不整地運搬車機械損料</v>
          </cell>
          <cell r="AB3703">
            <v>2.1</v>
          </cell>
          <cell r="AC3703">
            <v>11700</v>
          </cell>
          <cell r="AD3703">
            <v>24570</v>
          </cell>
          <cell r="AE3703">
            <v>213</v>
          </cell>
          <cell r="AF3703" t="str">
            <v>軽油</v>
          </cell>
          <cell r="AG3703">
            <v>30</v>
          </cell>
          <cell r="AH3703">
            <v>156</v>
          </cell>
          <cell r="AI3703">
            <v>4680</v>
          </cell>
          <cell r="AJ3703">
            <v>9</v>
          </cell>
          <cell r="AK3703" t="str">
            <v>特殊運転手</v>
          </cell>
          <cell r="AL3703">
            <v>1</v>
          </cell>
          <cell r="AM3703">
            <v>28245</v>
          </cell>
          <cell r="AN3703">
            <v>28245</v>
          </cell>
          <cell r="AO3703">
            <v>1</v>
          </cell>
          <cell r="AP3703" t="str">
            <v>特殊作業員</v>
          </cell>
          <cell r="AQ3703">
            <v>0.55000000000000004</v>
          </cell>
          <cell r="AR3703">
            <v>28665</v>
          </cell>
          <cell r="AS3703">
            <v>15765.75</v>
          </cell>
          <cell r="AT3703">
            <v>2</v>
          </cell>
          <cell r="AU3703" t="str">
            <v>普通作業員</v>
          </cell>
          <cell r="AV3703">
            <v>0.6</v>
          </cell>
          <cell r="AW3703">
            <v>25305</v>
          </cell>
          <cell r="AX3703">
            <v>15183</v>
          </cell>
          <cell r="AZ3703" t="e">
            <v>#N/A</v>
          </cell>
          <cell r="BB3703">
            <v>0</v>
          </cell>
          <cell r="BC3703">
            <v>0</v>
          </cell>
          <cell r="BE3703" t="e">
            <v>#N/A</v>
          </cell>
          <cell r="BG3703">
            <v>0</v>
          </cell>
          <cell r="BH3703">
            <v>0</v>
          </cell>
          <cell r="BJ3703" t="e">
            <v>#N/A</v>
          </cell>
          <cell r="BL3703">
            <v>0</v>
          </cell>
          <cell r="BM3703">
            <v>0</v>
          </cell>
          <cell r="BO3703" t="e">
            <v>#N/A</v>
          </cell>
          <cell r="BQ3703">
            <v>0</v>
          </cell>
          <cell r="BR3703">
            <v>0</v>
          </cell>
          <cell r="BT3703" t="e">
            <v>#N/A</v>
          </cell>
          <cell r="BV3703">
            <v>0</v>
          </cell>
          <cell r="BW3703">
            <v>0</v>
          </cell>
          <cell r="CW3703">
            <v>0</v>
          </cell>
          <cell r="CX3703" t="e">
            <v>#N/A</v>
          </cell>
          <cell r="CY3703">
            <v>0</v>
          </cell>
          <cell r="DA3703">
            <v>0</v>
          </cell>
          <cell r="DG3703">
            <v>0</v>
          </cell>
        </row>
        <row r="3704">
          <cell r="Q3704">
            <v>9173</v>
          </cell>
          <cell r="R3704" t="str">
            <v>ネットフェンス工</v>
          </cell>
          <cell r="U3704" t="str">
            <v>m</v>
          </cell>
          <cell r="V3704">
            <v>0</v>
          </cell>
          <cell r="W3704" t="str">
            <v>R06 土地改良事業標準歩掛 p.46</v>
          </cell>
          <cell r="Y3704">
            <v>20</v>
          </cell>
          <cell r="Z3704">
            <v>16</v>
          </cell>
          <cell r="AA3704" t="str">
            <v>土木一般世話役</v>
          </cell>
          <cell r="AC3704">
            <v>31395</v>
          </cell>
          <cell r="AD3704">
            <v>0</v>
          </cell>
          <cell r="AE3704">
            <v>2</v>
          </cell>
          <cell r="AF3704" t="str">
            <v>普通作業員</v>
          </cell>
          <cell r="AH3704">
            <v>25305</v>
          </cell>
          <cell r="AI3704">
            <v>0</v>
          </cell>
          <cell r="AK3704" t="e">
            <v>#N/A</v>
          </cell>
          <cell r="AM3704">
            <v>0</v>
          </cell>
          <cell r="AN3704">
            <v>0</v>
          </cell>
          <cell r="AP3704" t="e">
            <v>#N/A</v>
          </cell>
          <cell r="AR3704">
            <v>0</v>
          </cell>
          <cell r="AS3704">
            <v>0</v>
          </cell>
          <cell r="AU3704" t="e">
            <v>#N/A</v>
          </cell>
          <cell r="AW3704">
            <v>0</v>
          </cell>
          <cell r="AX3704">
            <v>0</v>
          </cell>
          <cell r="AZ3704" t="e">
            <v>#N/A</v>
          </cell>
          <cell r="BB3704">
            <v>0</v>
          </cell>
          <cell r="BC3704">
            <v>0</v>
          </cell>
          <cell r="BE3704" t="e">
            <v>#N/A</v>
          </cell>
          <cell r="BG3704">
            <v>0</v>
          </cell>
          <cell r="BH3704">
            <v>0</v>
          </cell>
          <cell r="BJ3704" t="e">
            <v>#N/A</v>
          </cell>
          <cell r="BL3704">
            <v>0</v>
          </cell>
          <cell r="BM3704">
            <v>0</v>
          </cell>
          <cell r="BO3704" t="e">
            <v>#N/A</v>
          </cell>
          <cell r="BQ3704">
            <v>0</v>
          </cell>
          <cell r="BR3704">
            <v>0</v>
          </cell>
          <cell r="BT3704" t="e">
            <v>#N/A</v>
          </cell>
          <cell r="BV3704">
            <v>0</v>
          </cell>
          <cell r="BW3704">
            <v>0</v>
          </cell>
          <cell r="CW3704">
            <v>0</v>
          </cell>
          <cell r="CX3704" t="e">
            <v>#N/A</v>
          </cell>
          <cell r="CY3704">
            <v>0</v>
          </cell>
          <cell r="DA3704">
            <v>0</v>
          </cell>
          <cell r="DG3704">
            <v>0</v>
          </cell>
        </row>
        <row r="3705">
          <cell r="Q3705">
            <v>9174</v>
          </cell>
          <cell r="R3705" t="str">
            <v>ネットフェンス工</v>
          </cell>
          <cell r="S3705" t="str">
            <v>アンカーブロック有り</v>
          </cell>
          <cell r="U3705" t="str">
            <v>m</v>
          </cell>
          <cell r="V3705">
            <v>0</v>
          </cell>
          <cell r="W3705" t="str">
            <v>R06 土地改良事業標準歩掛 p.46</v>
          </cell>
          <cell r="Y3705">
            <v>20</v>
          </cell>
          <cell r="Z3705">
            <v>16</v>
          </cell>
          <cell r="AA3705" t="str">
            <v>土木一般世話役</v>
          </cell>
          <cell r="AC3705">
            <v>31395</v>
          </cell>
          <cell r="AD3705">
            <v>0</v>
          </cell>
          <cell r="AE3705">
            <v>2</v>
          </cell>
          <cell r="AF3705" t="str">
            <v>普通作業員</v>
          </cell>
          <cell r="AH3705">
            <v>25305</v>
          </cell>
          <cell r="AI3705">
            <v>0</v>
          </cell>
          <cell r="AK3705" t="e">
            <v>#N/A</v>
          </cell>
          <cell r="AM3705">
            <v>0</v>
          </cell>
          <cell r="AN3705">
            <v>0</v>
          </cell>
          <cell r="AP3705" t="e">
            <v>#N/A</v>
          </cell>
          <cell r="AR3705">
            <v>0</v>
          </cell>
          <cell r="AS3705">
            <v>0</v>
          </cell>
          <cell r="AU3705" t="e">
            <v>#N/A</v>
          </cell>
          <cell r="AW3705">
            <v>0</v>
          </cell>
          <cell r="AX3705">
            <v>0</v>
          </cell>
          <cell r="AZ3705" t="e">
            <v>#N/A</v>
          </cell>
          <cell r="BB3705">
            <v>0</v>
          </cell>
          <cell r="BC3705">
            <v>0</v>
          </cell>
          <cell r="BE3705" t="e">
            <v>#N/A</v>
          </cell>
          <cell r="BG3705">
            <v>0</v>
          </cell>
          <cell r="BH3705">
            <v>0</v>
          </cell>
          <cell r="BJ3705" t="e">
            <v>#N/A</v>
          </cell>
          <cell r="BL3705">
            <v>0</v>
          </cell>
          <cell r="BM3705">
            <v>0</v>
          </cell>
          <cell r="BO3705" t="e">
            <v>#N/A</v>
          </cell>
          <cell r="BQ3705">
            <v>0</v>
          </cell>
          <cell r="BR3705">
            <v>0</v>
          </cell>
          <cell r="BT3705" t="e">
            <v>#N/A</v>
          </cell>
          <cell r="BV3705">
            <v>0</v>
          </cell>
          <cell r="BW3705">
            <v>0</v>
          </cell>
          <cell r="CW3705">
            <v>0</v>
          </cell>
          <cell r="CX3705" t="e">
            <v>#N/A</v>
          </cell>
          <cell r="CY3705">
            <v>0</v>
          </cell>
          <cell r="DA3705">
            <v>0</v>
          </cell>
          <cell r="DG3705">
            <v>0</v>
          </cell>
        </row>
        <row r="3706">
          <cell r="Q3706">
            <v>9175</v>
          </cell>
          <cell r="R3706" t="str">
            <v>ネットフェンス撤去工</v>
          </cell>
          <cell r="S3706" t="str">
            <v>廃棄</v>
          </cell>
          <cell r="U3706" t="str">
            <v>m</v>
          </cell>
          <cell r="V3706">
            <v>0</v>
          </cell>
          <cell r="W3706" t="str">
            <v>R06 土地改良事業標準歩掛 p.546</v>
          </cell>
          <cell r="Y3706">
            <v>20</v>
          </cell>
          <cell r="Z3706">
            <v>16</v>
          </cell>
          <cell r="AA3706" t="str">
            <v>土木一般世話役</v>
          </cell>
          <cell r="AC3706">
            <v>31395</v>
          </cell>
          <cell r="AD3706">
            <v>0</v>
          </cell>
          <cell r="AE3706">
            <v>2</v>
          </cell>
          <cell r="AF3706" t="str">
            <v>普通作業員</v>
          </cell>
          <cell r="AH3706">
            <v>25305</v>
          </cell>
          <cell r="AI3706">
            <v>0</v>
          </cell>
          <cell r="AK3706" t="e">
            <v>#N/A</v>
          </cell>
          <cell r="AM3706">
            <v>0</v>
          </cell>
          <cell r="AN3706">
            <v>0</v>
          </cell>
          <cell r="AP3706" t="e">
            <v>#N/A</v>
          </cell>
          <cell r="AR3706">
            <v>0</v>
          </cell>
          <cell r="AS3706">
            <v>0</v>
          </cell>
          <cell r="AU3706" t="e">
            <v>#N/A</v>
          </cell>
          <cell r="AW3706">
            <v>0</v>
          </cell>
          <cell r="AX3706">
            <v>0</v>
          </cell>
          <cell r="AZ3706" t="e">
            <v>#N/A</v>
          </cell>
          <cell r="BB3706">
            <v>0</v>
          </cell>
          <cell r="BC3706">
            <v>0</v>
          </cell>
          <cell r="BE3706" t="e">
            <v>#N/A</v>
          </cell>
          <cell r="BG3706">
            <v>0</v>
          </cell>
          <cell r="BH3706">
            <v>0</v>
          </cell>
          <cell r="BJ3706" t="e">
            <v>#N/A</v>
          </cell>
          <cell r="BL3706">
            <v>0</v>
          </cell>
          <cell r="BM3706">
            <v>0</v>
          </cell>
          <cell r="BO3706" t="e">
            <v>#N/A</v>
          </cell>
          <cell r="BQ3706">
            <v>0</v>
          </cell>
          <cell r="BR3706">
            <v>0</v>
          </cell>
          <cell r="BT3706" t="e">
            <v>#N/A</v>
          </cell>
          <cell r="BV3706">
            <v>0</v>
          </cell>
          <cell r="BW3706">
            <v>0</v>
          </cell>
          <cell r="CW3706">
            <v>0</v>
          </cell>
          <cell r="CX3706" t="e">
            <v>#N/A</v>
          </cell>
          <cell r="CY3706">
            <v>0</v>
          </cell>
          <cell r="DA3706">
            <v>0</v>
          </cell>
          <cell r="DG3706">
            <v>0</v>
          </cell>
        </row>
        <row r="3707">
          <cell r="Q3707">
            <v>9176</v>
          </cell>
          <cell r="R3707" t="str">
            <v>ネットフェンス撤去工</v>
          </cell>
          <cell r="S3707" t="str">
            <v>再利用</v>
          </cell>
          <cell r="U3707" t="str">
            <v>m</v>
          </cell>
          <cell r="V3707">
            <v>0</v>
          </cell>
          <cell r="W3707" t="str">
            <v>R06 土地改良事業標準歩掛 p.546</v>
          </cell>
          <cell r="Y3707">
            <v>20</v>
          </cell>
          <cell r="Z3707">
            <v>16</v>
          </cell>
          <cell r="AA3707" t="str">
            <v>土木一般世話役</v>
          </cell>
          <cell r="AC3707">
            <v>31395</v>
          </cell>
          <cell r="AD3707">
            <v>0</v>
          </cell>
          <cell r="AE3707">
            <v>2</v>
          </cell>
          <cell r="AF3707" t="str">
            <v>普通作業員</v>
          </cell>
          <cell r="AH3707">
            <v>25305</v>
          </cell>
          <cell r="AI3707">
            <v>0</v>
          </cell>
          <cell r="AK3707" t="e">
            <v>#N/A</v>
          </cell>
          <cell r="AM3707">
            <v>0</v>
          </cell>
          <cell r="AN3707">
            <v>0</v>
          </cell>
          <cell r="AP3707" t="e">
            <v>#N/A</v>
          </cell>
          <cell r="AR3707">
            <v>0</v>
          </cell>
          <cell r="AS3707">
            <v>0</v>
          </cell>
          <cell r="AU3707" t="e">
            <v>#N/A</v>
          </cell>
          <cell r="AW3707">
            <v>0</v>
          </cell>
          <cell r="AX3707">
            <v>0</v>
          </cell>
          <cell r="AZ3707" t="e">
            <v>#N/A</v>
          </cell>
          <cell r="BB3707">
            <v>0</v>
          </cell>
          <cell r="BC3707">
            <v>0</v>
          </cell>
          <cell r="BE3707" t="e">
            <v>#N/A</v>
          </cell>
          <cell r="BG3707">
            <v>0</v>
          </cell>
          <cell r="BH3707">
            <v>0</v>
          </cell>
          <cell r="BJ3707" t="e">
            <v>#N/A</v>
          </cell>
          <cell r="BL3707">
            <v>0</v>
          </cell>
          <cell r="BM3707">
            <v>0</v>
          </cell>
          <cell r="BO3707" t="e">
            <v>#N/A</v>
          </cell>
          <cell r="BQ3707">
            <v>0</v>
          </cell>
          <cell r="BR3707">
            <v>0</v>
          </cell>
          <cell r="BT3707" t="e">
            <v>#N/A</v>
          </cell>
          <cell r="BV3707">
            <v>0</v>
          </cell>
          <cell r="BW3707">
            <v>0</v>
          </cell>
          <cell r="CW3707">
            <v>0</v>
          </cell>
          <cell r="CX3707" t="e">
            <v>#N/A</v>
          </cell>
          <cell r="CY3707">
            <v>0</v>
          </cell>
          <cell r="DA3707">
            <v>0</v>
          </cell>
          <cell r="DG3707">
            <v>0</v>
          </cell>
        </row>
        <row r="3708">
          <cell r="V3708">
            <v>0</v>
          </cell>
          <cell r="Y3708">
            <v>1</v>
          </cell>
          <cell r="AA3708" t="e">
            <v>#N/A</v>
          </cell>
          <cell r="AC3708">
            <v>0</v>
          </cell>
          <cell r="AD3708">
            <v>0</v>
          </cell>
          <cell r="AF3708" t="e">
            <v>#N/A</v>
          </cell>
          <cell r="AH3708">
            <v>0</v>
          </cell>
          <cell r="AI3708">
            <v>0</v>
          </cell>
          <cell r="AK3708" t="e">
            <v>#N/A</v>
          </cell>
          <cell r="AM3708">
            <v>0</v>
          </cell>
          <cell r="AN3708">
            <v>0</v>
          </cell>
          <cell r="AP3708" t="e">
            <v>#N/A</v>
          </cell>
          <cell r="AR3708">
            <v>0</v>
          </cell>
          <cell r="AS3708">
            <v>0</v>
          </cell>
          <cell r="AU3708" t="e">
            <v>#N/A</v>
          </cell>
          <cell r="AW3708">
            <v>0</v>
          </cell>
          <cell r="AX3708">
            <v>0</v>
          </cell>
          <cell r="AZ3708" t="e">
            <v>#N/A</v>
          </cell>
          <cell r="BB3708">
            <v>0</v>
          </cell>
          <cell r="BC3708">
            <v>0</v>
          </cell>
          <cell r="BE3708" t="e">
            <v>#N/A</v>
          </cell>
          <cell r="BG3708">
            <v>0</v>
          </cell>
          <cell r="BH3708">
            <v>0</v>
          </cell>
          <cell r="BJ3708" t="e">
            <v>#N/A</v>
          </cell>
          <cell r="BL3708">
            <v>0</v>
          </cell>
          <cell r="BM3708">
            <v>0</v>
          </cell>
          <cell r="BO3708" t="e">
            <v>#N/A</v>
          </cell>
          <cell r="BQ3708">
            <v>0</v>
          </cell>
          <cell r="BR3708">
            <v>0</v>
          </cell>
          <cell r="BT3708" t="e">
            <v>#N/A</v>
          </cell>
          <cell r="BV3708">
            <v>0</v>
          </cell>
          <cell r="BW3708">
            <v>0</v>
          </cell>
          <cell r="CW3708">
            <v>0</v>
          </cell>
          <cell r="CX3708" t="e">
            <v>#N/A</v>
          </cell>
          <cell r="CY3708">
            <v>0</v>
          </cell>
          <cell r="DA3708">
            <v>0</v>
          </cell>
          <cell r="DG3708">
            <v>0</v>
          </cell>
        </row>
        <row r="3709">
          <cell r="V3709">
            <v>0</v>
          </cell>
          <cell r="Y3709">
            <v>1</v>
          </cell>
          <cell r="AA3709" t="e">
            <v>#N/A</v>
          </cell>
          <cell r="AC3709">
            <v>0</v>
          </cell>
          <cell r="AD3709">
            <v>0</v>
          </cell>
          <cell r="AF3709" t="e">
            <v>#N/A</v>
          </cell>
          <cell r="AH3709">
            <v>0</v>
          </cell>
          <cell r="AI3709">
            <v>0</v>
          </cell>
          <cell r="AK3709" t="e">
            <v>#N/A</v>
          </cell>
          <cell r="AM3709">
            <v>0</v>
          </cell>
          <cell r="AN3709">
            <v>0</v>
          </cell>
          <cell r="AP3709" t="e">
            <v>#N/A</v>
          </cell>
          <cell r="AR3709">
            <v>0</v>
          </cell>
          <cell r="AS3709">
            <v>0</v>
          </cell>
          <cell r="AU3709" t="e">
            <v>#N/A</v>
          </cell>
          <cell r="AW3709">
            <v>0</v>
          </cell>
          <cell r="AX3709">
            <v>0</v>
          </cell>
          <cell r="AZ3709" t="e">
            <v>#N/A</v>
          </cell>
          <cell r="BB3709">
            <v>0</v>
          </cell>
          <cell r="BC3709">
            <v>0</v>
          </cell>
          <cell r="BE3709" t="e">
            <v>#N/A</v>
          </cell>
          <cell r="BG3709">
            <v>0</v>
          </cell>
          <cell r="BH3709">
            <v>0</v>
          </cell>
          <cell r="BJ3709" t="e">
            <v>#N/A</v>
          </cell>
          <cell r="BL3709">
            <v>0</v>
          </cell>
          <cell r="BM3709">
            <v>0</v>
          </cell>
          <cell r="BO3709" t="e">
            <v>#N/A</v>
          </cell>
          <cell r="BQ3709">
            <v>0</v>
          </cell>
          <cell r="BR3709">
            <v>0</v>
          </cell>
          <cell r="BT3709" t="e">
            <v>#N/A</v>
          </cell>
          <cell r="BV3709">
            <v>0</v>
          </cell>
          <cell r="BW3709">
            <v>0</v>
          </cell>
          <cell r="CW3709">
            <v>0</v>
          </cell>
          <cell r="CX3709" t="e">
            <v>#N/A</v>
          </cell>
          <cell r="CY3709">
            <v>0</v>
          </cell>
          <cell r="DA3709">
            <v>0</v>
          </cell>
          <cell r="DG3709">
            <v>0</v>
          </cell>
        </row>
        <row r="3710">
          <cell r="R3710" t="str">
            <v>発動発電機  運転工</v>
          </cell>
          <cell r="S3710" t="str">
            <v>20kVA 排ｶﾞｽ対策型</v>
          </cell>
          <cell r="U3710" t="str">
            <v>日</v>
          </cell>
          <cell r="V3710">
            <v>4102</v>
          </cell>
          <cell r="W3710" t="str">
            <v>厚労省歩掛p.128</v>
          </cell>
          <cell r="X3710" t="str">
            <v>機-16 既設管内清掃工</v>
          </cell>
          <cell r="Y3710">
            <v>1</v>
          </cell>
          <cell r="Z3710">
            <v>213</v>
          </cell>
          <cell r="AA3710" t="str">
            <v>軽油</v>
          </cell>
          <cell r="AB3710">
            <v>17</v>
          </cell>
          <cell r="AC3710">
            <v>156</v>
          </cell>
          <cell r="AD3710">
            <v>2652</v>
          </cell>
          <cell r="AE3710">
            <v>580</v>
          </cell>
          <cell r="AF3710" t="str">
            <v>発動発電機賃料</v>
          </cell>
          <cell r="AG3710">
            <v>1</v>
          </cell>
          <cell r="AH3710">
            <v>1450</v>
          </cell>
          <cell r="AI3710">
            <v>1450</v>
          </cell>
          <cell r="AK3710" t="e">
            <v>#N/A</v>
          </cell>
          <cell r="AM3710">
            <v>0</v>
          </cell>
          <cell r="AN3710">
            <v>0</v>
          </cell>
          <cell r="AP3710" t="e">
            <v>#N/A</v>
          </cell>
          <cell r="AR3710">
            <v>0</v>
          </cell>
          <cell r="AS3710">
            <v>0</v>
          </cell>
          <cell r="AU3710" t="e">
            <v>#N/A</v>
          </cell>
          <cell r="AW3710">
            <v>0</v>
          </cell>
          <cell r="AX3710">
            <v>0</v>
          </cell>
          <cell r="AZ3710" t="e">
            <v>#N/A</v>
          </cell>
          <cell r="BB3710">
            <v>0</v>
          </cell>
          <cell r="BC3710">
            <v>0</v>
          </cell>
          <cell r="BE3710" t="e">
            <v>#N/A</v>
          </cell>
          <cell r="BG3710">
            <v>0</v>
          </cell>
          <cell r="BH3710">
            <v>0</v>
          </cell>
          <cell r="BJ3710" t="e">
            <v>#N/A</v>
          </cell>
          <cell r="BL3710">
            <v>0</v>
          </cell>
          <cell r="BM3710">
            <v>0</v>
          </cell>
          <cell r="BO3710" t="e">
            <v>#N/A</v>
          </cell>
          <cell r="BQ3710">
            <v>0</v>
          </cell>
          <cell r="BR3710">
            <v>0</v>
          </cell>
          <cell r="BT3710" t="e">
            <v>#N/A</v>
          </cell>
          <cell r="BV3710">
            <v>0</v>
          </cell>
          <cell r="BW3710">
            <v>0</v>
          </cell>
          <cell r="CW3710">
            <v>127</v>
          </cell>
          <cell r="CX3710" t="str">
            <v>諸雑費</v>
          </cell>
          <cell r="CY3710">
            <v>1</v>
          </cell>
          <cell r="DA3710">
            <v>0</v>
          </cell>
          <cell r="DG3710">
            <v>1</v>
          </cell>
        </row>
        <row r="3711">
          <cell r="R3711" t="str">
            <v>発動発電機  運転工</v>
          </cell>
          <cell r="S3711" t="str">
            <v>ﾃﾞｨｰｾﾞﾙｴﾝｼﾞﾝ駆動　10kVA</v>
          </cell>
          <cell r="U3711" t="str">
            <v>日</v>
          </cell>
          <cell r="V3711">
            <v>2906</v>
          </cell>
          <cell r="W3711" t="str">
            <v>厚労省歩掛p.128</v>
          </cell>
          <cell r="X3711" t="str">
            <v>機-16 既設管内清掃工</v>
          </cell>
          <cell r="Y3711">
            <v>1</v>
          </cell>
          <cell r="Z3711">
            <v>213</v>
          </cell>
          <cell r="AA3711" t="str">
            <v>軽油</v>
          </cell>
          <cell r="AB3711">
            <v>11.7</v>
          </cell>
          <cell r="AC3711">
            <v>156</v>
          </cell>
          <cell r="AD3711">
            <v>1825.2</v>
          </cell>
          <cell r="AE3711">
            <v>670</v>
          </cell>
          <cell r="AF3711" t="str">
            <v>発動発電機賃料</v>
          </cell>
          <cell r="AG3711">
            <v>1</v>
          </cell>
          <cell r="AH3711">
            <v>1080</v>
          </cell>
          <cell r="AI3711">
            <v>1080</v>
          </cell>
          <cell r="AK3711" t="e">
            <v>#N/A</v>
          </cell>
          <cell r="AM3711">
            <v>0</v>
          </cell>
          <cell r="AN3711">
            <v>0</v>
          </cell>
          <cell r="AP3711" t="e">
            <v>#N/A</v>
          </cell>
          <cell r="AR3711">
            <v>0</v>
          </cell>
          <cell r="AS3711">
            <v>0</v>
          </cell>
          <cell r="AU3711" t="e">
            <v>#N/A</v>
          </cell>
          <cell r="AW3711">
            <v>0</v>
          </cell>
          <cell r="AX3711">
            <v>0</v>
          </cell>
          <cell r="AZ3711" t="e">
            <v>#N/A</v>
          </cell>
          <cell r="BB3711">
            <v>0</v>
          </cell>
          <cell r="BC3711">
            <v>0</v>
          </cell>
          <cell r="BE3711" t="e">
            <v>#N/A</v>
          </cell>
          <cell r="BG3711">
            <v>0</v>
          </cell>
          <cell r="BH3711">
            <v>0</v>
          </cell>
          <cell r="BJ3711" t="e">
            <v>#N/A</v>
          </cell>
          <cell r="BL3711">
            <v>0</v>
          </cell>
          <cell r="BM3711">
            <v>0</v>
          </cell>
          <cell r="BO3711" t="e">
            <v>#N/A</v>
          </cell>
          <cell r="BQ3711">
            <v>0</v>
          </cell>
          <cell r="BR3711">
            <v>0</v>
          </cell>
          <cell r="BT3711" t="e">
            <v>#N/A</v>
          </cell>
          <cell r="BV3711">
            <v>0</v>
          </cell>
          <cell r="BW3711">
            <v>0</v>
          </cell>
          <cell r="CW3711">
            <v>127</v>
          </cell>
          <cell r="CX3711" t="str">
            <v>諸雑費</v>
          </cell>
          <cell r="CY3711">
            <v>1</v>
          </cell>
          <cell r="DA3711">
            <v>0.8000000000001819</v>
          </cell>
          <cell r="DG3711">
            <v>1</v>
          </cell>
        </row>
        <row r="3712">
          <cell r="R3712" t="str">
            <v>既設管内清掃工</v>
          </cell>
          <cell r="S3712" t="str">
            <v>機械施工</v>
          </cell>
          <cell r="T3712" t="str">
            <v>内径400～800㎜</v>
          </cell>
          <cell r="U3712" t="str">
            <v>日</v>
          </cell>
          <cell r="V3712" t="e">
            <v>#VALUE!</v>
          </cell>
          <cell r="W3712" t="str">
            <v>厚労省歩掛p.128</v>
          </cell>
          <cell r="Y3712">
            <v>1</v>
          </cell>
          <cell r="Z3712">
            <v>16</v>
          </cell>
          <cell r="AA3712" t="str">
            <v>土木一般世話役</v>
          </cell>
          <cell r="AB3712">
            <v>1</v>
          </cell>
          <cell r="AC3712">
            <v>31395</v>
          </cell>
          <cell r="AD3712">
            <v>31395</v>
          </cell>
          <cell r="AE3712">
            <v>2</v>
          </cell>
          <cell r="AF3712" t="str">
            <v>普通作業員</v>
          </cell>
          <cell r="AG3712">
            <v>5</v>
          </cell>
          <cell r="AH3712">
            <v>25305</v>
          </cell>
          <cell r="AI3712">
            <v>126525</v>
          </cell>
          <cell r="AJ3712">
            <v>1</v>
          </cell>
          <cell r="AK3712" t="str">
            <v>特殊作業員</v>
          </cell>
          <cell r="AL3712">
            <v>2</v>
          </cell>
          <cell r="AM3712">
            <v>28665</v>
          </cell>
          <cell r="AN3712">
            <v>57330</v>
          </cell>
          <cell r="AO3712">
            <v>201</v>
          </cell>
          <cell r="AP3712" t="str">
            <v>諸雑費</v>
          </cell>
          <cell r="AQ3712">
            <v>10</v>
          </cell>
          <cell r="AR3712">
            <v>215250</v>
          </cell>
          <cell r="AS3712">
            <v>21525</v>
          </cell>
          <cell r="AT3712">
            <v>530</v>
          </cell>
          <cell r="AU3712" t="str">
            <v>ﾓｰﾀｳｲﾝﾁ機械損料</v>
          </cell>
          <cell r="AV3712">
            <v>1</v>
          </cell>
          <cell r="AW3712">
            <v>1860</v>
          </cell>
          <cell r="AX3712">
            <v>1860</v>
          </cell>
          <cell r="AY3712">
            <v>531</v>
          </cell>
          <cell r="AZ3712" t="str">
            <v>ﾓｰﾀｳｲﾝﾁ機械損料</v>
          </cell>
          <cell r="BA3712">
            <v>1</v>
          </cell>
          <cell r="BB3712">
            <v>1360</v>
          </cell>
          <cell r="BC3712">
            <v>1360</v>
          </cell>
          <cell r="BD3712">
            <v>373</v>
          </cell>
          <cell r="BE3712">
            <v>0</v>
          </cell>
          <cell r="BF3712">
            <v>1</v>
          </cell>
          <cell r="BG3712" t="str">
            <v>*</v>
          </cell>
          <cell r="BH3712" t="e">
            <v>#VALUE!</v>
          </cell>
          <cell r="BI3712">
            <v>374</v>
          </cell>
          <cell r="BJ3712">
            <v>0</v>
          </cell>
          <cell r="BK3712">
            <v>1</v>
          </cell>
          <cell r="BL3712" t="str">
            <v>*</v>
          </cell>
          <cell r="BM3712" t="e">
            <v>#VALUE!</v>
          </cell>
          <cell r="BN3712">
            <v>180</v>
          </cell>
          <cell r="BO3712" t="str">
            <v>ｸﾚｰﾝ付ﾄﾗｯｸ運転工</v>
          </cell>
          <cell r="BP3712">
            <v>5.3</v>
          </cell>
          <cell r="BQ3712">
            <v>7809</v>
          </cell>
          <cell r="BR3712">
            <v>41387.699999999997</v>
          </cell>
          <cell r="BT3712" t="e">
            <v>#N/A</v>
          </cell>
          <cell r="BV3712">
            <v>0</v>
          </cell>
          <cell r="BW3712">
            <v>0</v>
          </cell>
          <cell r="CW3712">
            <v>92</v>
          </cell>
          <cell r="CX3712" t="str">
            <v>端数調整</v>
          </cell>
          <cell r="CY3712">
            <v>1</v>
          </cell>
          <cell r="DA3712" t="e">
            <v>#VALUE!</v>
          </cell>
          <cell r="DG3712">
            <v>1</v>
          </cell>
        </row>
        <row r="3713">
          <cell r="V3713">
            <v>0</v>
          </cell>
          <cell r="Y3713">
            <v>1</v>
          </cell>
          <cell r="AA3713" t="e">
            <v>#N/A</v>
          </cell>
          <cell r="AC3713">
            <v>0</v>
          </cell>
          <cell r="AD3713">
            <v>0</v>
          </cell>
          <cell r="AF3713" t="e">
            <v>#N/A</v>
          </cell>
          <cell r="AH3713">
            <v>0</v>
          </cell>
          <cell r="AI3713">
            <v>0</v>
          </cell>
          <cell r="AK3713" t="e">
            <v>#N/A</v>
          </cell>
          <cell r="AM3713">
            <v>0</v>
          </cell>
          <cell r="AN3713">
            <v>0</v>
          </cell>
          <cell r="AP3713" t="e">
            <v>#N/A</v>
          </cell>
          <cell r="AR3713">
            <v>0</v>
          </cell>
          <cell r="AS3713">
            <v>0</v>
          </cell>
          <cell r="AU3713" t="e">
            <v>#N/A</v>
          </cell>
          <cell r="AW3713">
            <v>0</v>
          </cell>
          <cell r="AX3713">
            <v>0</v>
          </cell>
          <cell r="AZ3713" t="e">
            <v>#N/A</v>
          </cell>
          <cell r="BB3713">
            <v>0</v>
          </cell>
          <cell r="BC3713">
            <v>0</v>
          </cell>
          <cell r="BE3713" t="e">
            <v>#N/A</v>
          </cell>
          <cell r="BG3713">
            <v>0</v>
          </cell>
          <cell r="BH3713">
            <v>0</v>
          </cell>
          <cell r="BJ3713" t="e">
            <v>#N/A</v>
          </cell>
          <cell r="BL3713">
            <v>0</v>
          </cell>
          <cell r="BM3713">
            <v>0</v>
          </cell>
          <cell r="BO3713" t="e">
            <v>#N/A</v>
          </cell>
          <cell r="BQ3713">
            <v>0</v>
          </cell>
          <cell r="BR3713">
            <v>0</v>
          </cell>
          <cell r="BT3713" t="e">
            <v>#N/A</v>
          </cell>
          <cell r="BV3713">
            <v>0</v>
          </cell>
          <cell r="BW3713">
            <v>0</v>
          </cell>
          <cell r="CW3713">
            <v>0</v>
          </cell>
          <cell r="CX3713" t="e">
            <v>#N/A</v>
          </cell>
          <cell r="CY3713">
            <v>0</v>
          </cell>
          <cell r="DA3713">
            <v>0</v>
          </cell>
          <cell r="DG3713">
            <v>0</v>
          </cell>
        </row>
        <row r="3714">
          <cell r="V3714">
            <v>0</v>
          </cell>
          <cell r="Y3714">
            <v>1</v>
          </cell>
          <cell r="AA3714" t="e">
            <v>#N/A</v>
          </cell>
          <cell r="AC3714">
            <v>0</v>
          </cell>
          <cell r="AD3714">
            <v>0</v>
          </cell>
          <cell r="AF3714" t="e">
            <v>#N/A</v>
          </cell>
          <cell r="AH3714">
            <v>0</v>
          </cell>
          <cell r="AI3714">
            <v>0</v>
          </cell>
          <cell r="AK3714" t="e">
            <v>#N/A</v>
          </cell>
          <cell r="AM3714">
            <v>0</v>
          </cell>
          <cell r="AN3714">
            <v>0</v>
          </cell>
          <cell r="AP3714" t="e">
            <v>#N/A</v>
          </cell>
          <cell r="AR3714">
            <v>0</v>
          </cell>
          <cell r="AS3714">
            <v>0</v>
          </cell>
          <cell r="AU3714" t="e">
            <v>#N/A</v>
          </cell>
          <cell r="AW3714">
            <v>0</v>
          </cell>
          <cell r="AX3714">
            <v>0</v>
          </cell>
          <cell r="AZ3714" t="e">
            <v>#N/A</v>
          </cell>
          <cell r="BB3714">
            <v>0</v>
          </cell>
          <cell r="BC3714">
            <v>0</v>
          </cell>
          <cell r="BE3714" t="e">
            <v>#N/A</v>
          </cell>
          <cell r="BG3714">
            <v>0</v>
          </cell>
          <cell r="BH3714">
            <v>0</v>
          </cell>
          <cell r="BJ3714" t="e">
            <v>#N/A</v>
          </cell>
          <cell r="BL3714">
            <v>0</v>
          </cell>
          <cell r="BM3714">
            <v>0</v>
          </cell>
          <cell r="BO3714" t="e">
            <v>#N/A</v>
          </cell>
          <cell r="BQ3714">
            <v>0</v>
          </cell>
          <cell r="BR3714">
            <v>0</v>
          </cell>
          <cell r="BT3714" t="e">
            <v>#N/A</v>
          </cell>
          <cell r="BV3714">
            <v>0</v>
          </cell>
          <cell r="BW3714">
            <v>0</v>
          </cell>
          <cell r="CW3714">
            <v>0</v>
          </cell>
          <cell r="CX3714" t="e">
            <v>#N/A</v>
          </cell>
          <cell r="CY3714">
            <v>0</v>
          </cell>
          <cell r="DA3714">
            <v>0</v>
          </cell>
          <cell r="DG3714">
            <v>0</v>
          </cell>
        </row>
        <row r="3715">
          <cell r="R3715" t="str">
            <v>水道管挿入工</v>
          </cell>
          <cell r="U3715" t="str">
            <v>ｍ</v>
          </cell>
          <cell r="V3715">
            <v>119459</v>
          </cell>
          <cell r="Y3715">
            <v>1</v>
          </cell>
          <cell r="Z3715">
            <v>9</v>
          </cell>
          <cell r="AA3715" t="str">
            <v>特殊運転手</v>
          </cell>
          <cell r="AB3715">
            <v>1</v>
          </cell>
          <cell r="AC3715">
            <v>28245</v>
          </cell>
          <cell r="AD3715">
            <v>28245</v>
          </cell>
          <cell r="AE3715">
            <v>4</v>
          </cell>
          <cell r="AF3715" t="str">
            <v>とび工</v>
          </cell>
          <cell r="AG3715">
            <v>1</v>
          </cell>
          <cell r="AH3715">
            <v>30030</v>
          </cell>
          <cell r="AI3715">
            <v>30030</v>
          </cell>
          <cell r="AJ3715">
            <v>2</v>
          </cell>
          <cell r="AK3715" t="str">
            <v>普通作業員</v>
          </cell>
          <cell r="AL3715">
            <v>1</v>
          </cell>
          <cell r="AM3715">
            <v>25305</v>
          </cell>
          <cell r="AN3715">
            <v>25305</v>
          </cell>
          <cell r="AO3715">
            <v>341</v>
          </cell>
          <cell r="AP3715" t="str">
            <v>ﾄﾗｯｸｸﾚｰﾝ賃料</v>
          </cell>
          <cell r="AQ3715">
            <v>1</v>
          </cell>
          <cell r="AR3715">
            <v>32400</v>
          </cell>
          <cell r="AS3715">
            <v>32400</v>
          </cell>
          <cell r="AT3715">
            <v>201</v>
          </cell>
          <cell r="AU3715" t="str">
            <v>諸雑費</v>
          </cell>
          <cell r="AV3715">
            <v>3</v>
          </cell>
          <cell r="AW3715">
            <v>115980</v>
          </cell>
          <cell r="AX3715">
            <v>3479.4</v>
          </cell>
          <cell r="AY3715">
            <v>1122</v>
          </cell>
          <cell r="AZ3715" t="str">
            <v>機械器具損料</v>
          </cell>
          <cell r="BA3715">
            <v>1</v>
          </cell>
          <cell r="BB3715">
            <v>0</v>
          </cell>
          <cell r="BC3715">
            <v>0</v>
          </cell>
          <cell r="BE3715" t="e">
            <v>#N/A</v>
          </cell>
          <cell r="BG3715">
            <v>0</v>
          </cell>
          <cell r="BH3715">
            <v>0</v>
          </cell>
          <cell r="BJ3715" t="e">
            <v>#N/A</v>
          </cell>
          <cell r="BL3715">
            <v>0</v>
          </cell>
          <cell r="BM3715">
            <v>0</v>
          </cell>
          <cell r="BO3715" t="e">
            <v>#N/A</v>
          </cell>
          <cell r="BQ3715">
            <v>0</v>
          </cell>
          <cell r="BR3715">
            <v>0</v>
          </cell>
          <cell r="BT3715" t="e">
            <v>#N/A</v>
          </cell>
          <cell r="BV3715">
            <v>0</v>
          </cell>
          <cell r="BW3715">
            <v>0</v>
          </cell>
          <cell r="CW3715">
            <v>0</v>
          </cell>
          <cell r="CX3715" t="e">
            <v>#N/A</v>
          </cell>
          <cell r="CY3715">
            <v>0</v>
          </cell>
          <cell r="DA3715">
            <v>0</v>
          </cell>
          <cell r="DG3715">
            <v>0</v>
          </cell>
        </row>
        <row r="3716">
          <cell r="R3716" t="str">
            <v>外面塗装工</v>
          </cell>
          <cell r="S3716" t="str">
            <v>熱収縮ﾁｭｰﾌﾞ</v>
          </cell>
          <cell r="T3716" t="str">
            <v>500㎜</v>
          </cell>
          <cell r="U3716" t="str">
            <v>箇所</v>
          </cell>
          <cell r="V3716" t="e">
            <v>#VALUE!</v>
          </cell>
          <cell r="W3716" t="str">
            <v>厚労省歩掛p.67</v>
          </cell>
          <cell r="Y3716">
            <v>1</v>
          </cell>
          <cell r="Z3716">
            <v>18</v>
          </cell>
          <cell r="AA3716" t="str">
            <v>塗装工</v>
          </cell>
          <cell r="AB3716">
            <v>0.16</v>
          </cell>
          <cell r="AC3716">
            <v>30345</v>
          </cell>
          <cell r="AD3716">
            <v>4855.2</v>
          </cell>
          <cell r="AE3716">
            <v>1120</v>
          </cell>
          <cell r="AF3716" t="str">
            <v>ｼﾞｮｲﾝﾄｺｰﾄ</v>
          </cell>
          <cell r="AG3716">
            <v>1</v>
          </cell>
          <cell r="AH3716" t="str">
            <v>*</v>
          </cell>
          <cell r="AI3716" t="e">
            <v>#VALUE!</v>
          </cell>
          <cell r="AJ3716">
            <v>143</v>
          </cell>
          <cell r="AK3716" t="str">
            <v>諸雑費(消耗品及び工具損料)</v>
          </cell>
          <cell r="AL3716">
            <v>6</v>
          </cell>
          <cell r="AM3716" t="e">
            <v>#VALUE!</v>
          </cell>
          <cell r="AN3716" t="e">
            <v>#VALUE!</v>
          </cell>
          <cell r="AP3716" t="e">
            <v>#N/A</v>
          </cell>
          <cell r="AR3716">
            <v>0</v>
          </cell>
          <cell r="AS3716">
            <v>0</v>
          </cell>
          <cell r="AU3716" t="e">
            <v>#N/A</v>
          </cell>
          <cell r="AW3716">
            <v>0</v>
          </cell>
          <cell r="AX3716">
            <v>0</v>
          </cell>
          <cell r="AZ3716" t="e">
            <v>#N/A</v>
          </cell>
          <cell r="BB3716">
            <v>0</v>
          </cell>
          <cell r="BC3716">
            <v>0</v>
          </cell>
          <cell r="BE3716" t="e">
            <v>#N/A</v>
          </cell>
          <cell r="BG3716">
            <v>0</v>
          </cell>
          <cell r="BH3716">
            <v>0</v>
          </cell>
          <cell r="BJ3716" t="e">
            <v>#N/A</v>
          </cell>
          <cell r="BL3716">
            <v>0</v>
          </cell>
          <cell r="BM3716">
            <v>0</v>
          </cell>
          <cell r="BO3716" t="e">
            <v>#N/A</v>
          </cell>
          <cell r="BQ3716">
            <v>0</v>
          </cell>
          <cell r="BR3716">
            <v>0</v>
          </cell>
          <cell r="BT3716" t="e">
            <v>#N/A</v>
          </cell>
          <cell r="BV3716">
            <v>0</v>
          </cell>
          <cell r="BW3716">
            <v>0</v>
          </cell>
          <cell r="CW3716">
            <v>92</v>
          </cell>
          <cell r="CX3716" t="str">
            <v>端数調整</v>
          </cell>
          <cell r="CY3716">
            <v>1</v>
          </cell>
          <cell r="DA3716" t="e">
            <v>#VALUE!</v>
          </cell>
          <cell r="DG3716">
            <v>1</v>
          </cell>
        </row>
        <row r="3717">
          <cell r="V3717">
            <v>0</v>
          </cell>
          <cell r="Y3717">
            <v>1</v>
          </cell>
          <cell r="AA3717" t="e">
            <v>#N/A</v>
          </cell>
          <cell r="AC3717">
            <v>0</v>
          </cell>
          <cell r="AD3717">
            <v>0</v>
          </cell>
          <cell r="AF3717" t="e">
            <v>#N/A</v>
          </cell>
          <cell r="AH3717">
            <v>0</v>
          </cell>
          <cell r="AI3717">
            <v>0</v>
          </cell>
          <cell r="AK3717" t="e">
            <v>#N/A</v>
          </cell>
          <cell r="AM3717">
            <v>0</v>
          </cell>
          <cell r="AN3717">
            <v>0</v>
          </cell>
          <cell r="AP3717" t="e">
            <v>#N/A</v>
          </cell>
          <cell r="AR3717">
            <v>0</v>
          </cell>
          <cell r="AS3717">
            <v>0</v>
          </cell>
          <cell r="AU3717" t="e">
            <v>#N/A</v>
          </cell>
          <cell r="AW3717">
            <v>0</v>
          </cell>
          <cell r="AX3717">
            <v>0</v>
          </cell>
          <cell r="AZ3717" t="e">
            <v>#N/A</v>
          </cell>
          <cell r="BB3717">
            <v>0</v>
          </cell>
          <cell r="BC3717">
            <v>0</v>
          </cell>
          <cell r="BE3717" t="e">
            <v>#N/A</v>
          </cell>
          <cell r="BG3717">
            <v>0</v>
          </cell>
          <cell r="BH3717">
            <v>0</v>
          </cell>
          <cell r="BJ3717" t="e">
            <v>#N/A</v>
          </cell>
          <cell r="BL3717">
            <v>0</v>
          </cell>
          <cell r="BM3717">
            <v>0</v>
          </cell>
          <cell r="BO3717" t="e">
            <v>#N/A</v>
          </cell>
          <cell r="BQ3717">
            <v>0</v>
          </cell>
          <cell r="BR3717">
            <v>0</v>
          </cell>
          <cell r="BT3717" t="e">
            <v>#N/A</v>
          </cell>
          <cell r="BV3717">
            <v>0</v>
          </cell>
          <cell r="BW3717">
            <v>0</v>
          </cell>
          <cell r="CW3717">
            <v>0</v>
          </cell>
          <cell r="CX3717" t="e">
            <v>#N/A</v>
          </cell>
          <cell r="CY3717">
            <v>0</v>
          </cell>
          <cell r="DA3717">
            <v>0</v>
          </cell>
          <cell r="DG3717">
            <v>0</v>
          </cell>
        </row>
        <row r="3718">
          <cell r="R3718" t="str">
            <v>量水器取外し撤去工（量水器のみ）</v>
          </cell>
          <cell r="S3718" t="str">
            <v>φ13</v>
          </cell>
          <cell r="U3718" t="str">
            <v>箇所</v>
          </cell>
          <cell r="V3718">
            <v>1133</v>
          </cell>
          <cell r="W3718" t="str">
            <v>厚労省参考p.167,172</v>
          </cell>
          <cell r="X3718" t="str">
            <v>設置×30%(再使用しない)</v>
          </cell>
          <cell r="Y3718">
            <v>1</v>
          </cell>
          <cell r="Z3718">
            <v>15</v>
          </cell>
          <cell r="AA3718" t="str">
            <v>配管工</v>
          </cell>
          <cell r="AB3718">
            <v>3.3000000000000002E-2</v>
          </cell>
          <cell r="AC3718">
            <v>27405</v>
          </cell>
          <cell r="AD3718">
            <v>904.36</v>
          </cell>
          <cell r="AE3718">
            <v>2</v>
          </cell>
          <cell r="AF3718" t="str">
            <v>普通作業員</v>
          </cell>
          <cell r="AG3718">
            <v>8.9999999999999993E-3</v>
          </cell>
          <cell r="AH3718">
            <v>25305</v>
          </cell>
          <cell r="AI3718">
            <v>227.74</v>
          </cell>
          <cell r="AK3718" t="e">
            <v>#N/A</v>
          </cell>
          <cell r="AM3718">
            <v>0</v>
          </cell>
          <cell r="AN3718">
            <v>0</v>
          </cell>
          <cell r="AP3718" t="e">
            <v>#N/A</v>
          </cell>
          <cell r="AR3718">
            <v>0</v>
          </cell>
          <cell r="AS3718">
            <v>0</v>
          </cell>
          <cell r="AU3718" t="e">
            <v>#N/A</v>
          </cell>
          <cell r="AW3718">
            <v>0</v>
          </cell>
          <cell r="AX3718">
            <v>0</v>
          </cell>
          <cell r="AZ3718" t="e">
            <v>#N/A</v>
          </cell>
          <cell r="BB3718">
            <v>0</v>
          </cell>
          <cell r="BC3718">
            <v>0</v>
          </cell>
          <cell r="BE3718" t="e">
            <v>#N/A</v>
          </cell>
          <cell r="BG3718">
            <v>0</v>
          </cell>
          <cell r="BH3718">
            <v>0</v>
          </cell>
          <cell r="BJ3718" t="e">
            <v>#N/A</v>
          </cell>
          <cell r="BL3718">
            <v>0</v>
          </cell>
          <cell r="BM3718">
            <v>0</v>
          </cell>
          <cell r="BO3718" t="e">
            <v>#N/A</v>
          </cell>
          <cell r="BQ3718">
            <v>0</v>
          </cell>
          <cell r="BR3718">
            <v>0</v>
          </cell>
          <cell r="BT3718" t="e">
            <v>#N/A</v>
          </cell>
          <cell r="BV3718">
            <v>0</v>
          </cell>
          <cell r="BW3718">
            <v>0</v>
          </cell>
          <cell r="CW3718">
            <v>127</v>
          </cell>
          <cell r="CX3718" t="str">
            <v>諸雑費</v>
          </cell>
          <cell r="CY3718">
            <v>1</v>
          </cell>
          <cell r="DA3718">
            <v>0.90000000000009095</v>
          </cell>
          <cell r="DG3718">
            <v>1</v>
          </cell>
        </row>
        <row r="3719">
          <cell r="R3719" t="str">
            <v>量水器取外し撤去工（量水器のみ）</v>
          </cell>
          <cell r="S3719" t="str">
            <v>φ20</v>
          </cell>
          <cell r="U3719" t="str">
            <v>箇所</v>
          </cell>
          <cell r="V3719">
            <v>1373</v>
          </cell>
          <cell r="W3719" t="str">
            <v>厚労省参考p.167,172</v>
          </cell>
          <cell r="X3719" t="str">
            <v>設置×30%(再使用しない)</v>
          </cell>
          <cell r="Y3719">
            <v>1</v>
          </cell>
          <cell r="Z3719">
            <v>15</v>
          </cell>
          <cell r="AA3719" t="str">
            <v>配管工</v>
          </cell>
          <cell r="AB3719">
            <v>3.9E-2</v>
          </cell>
          <cell r="AC3719">
            <v>27405</v>
          </cell>
          <cell r="AD3719">
            <v>1068.79</v>
          </cell>
          <cell r="AE3719">
            <v>2</v>
          </cell>
          <cell r="AF3719" t="str">
            <v>普通作業員</v>
          </cell>
          <cell r="AG3719">
            <v>1.2E-2</v>
          </cell>
          <cell r="AH3719">
            <v>25305</v>
          </cell>
          <cell r="AI3719">
            <v>303.66000000000003</v>
          </cell>
          <cell r="AK3719" t="e">
            <v>#N/A</v>
          </cell>
          <cell r="AM3719">
            <v>0</v>
          </cell>
          <cell r="AN3719">
            <v>0</v>
          </cell>
          <cell r="AP3719" t="e">
            <v>#N/A</v>
          </cell>
          <cell r="AR3719">
            <v>0</v>
          </cell>
          <cell r="AS3719">
            <v>0</v>
          </cell>
          <cell r="AU3719" t="e">
            <v>#N/A</v>
          </cell>
          <cell r="AW3719">
            <v>0</v>
          </cell>
          <cell r="AX3719">
            <v>0</v>
          </cell>
          <cell r="AZ3719" t="e">
            <v>#N/A</v>
          </cell>
          <cell r="BB3719">
            <v>0</v>
          </cell>
          <cell r="BC3719">
            <v>0</v>
          </cell>
          <cell r="BE3719" t="e">
            <v>#N/A</v>
          </cell>
          <cell r="BG3719">
            <v>0</v>
          </cell>
          <cell r="BH3719">
            <v>0</v>
          </cell>
          <cell r="BJ3719" t="e">
            <v>#N/A</v>
          </cell>
          <cell r="BL3719">
            <v>0</v>
          </cell>
          <cell r="BM3719">
            <v>0</v>
          </cell>
          <cell r="BO3719" t="e">
            <v>#N/A</v>
          </cell>
          <cell r="BQ3719">
            <v>0</v>
          </cell>
          <cell r="BR3719">
            <v>0</v>
          </cell>
          <cell r="BT3719" t="e">
            <v>#N/A</v>
          </cell>
          <cell r="BV3719">
            <v>0</v>
          </cell>
          <cell r="BW3719">
            <v>0</v>
          </cell>
          <cell r="CW3719">
            <v>127</v>
          </cell>
          <cell r="CX3719" t="str">
            <v>諸雑費</v>
          </cell>
          <cell r="CY3719">
            <v>1</v>
          </cell>
          <cell r="DA3719">
            <v>0.54999999999995453</v>
          </cell>
          <cell r="DG3719">
            <v>1</v>
          </cell>
        </row>
        <row r="3720">
          <cell r="R3720" t="str">
            <v>量水器取外し撤去工（量水器のみ）</v>
          </cell>
          <cell r="S3720" t="str">
            <v>φ25</v>
          </cell>
          <cell r="U3720" t="str">
            <v>箇所</v>
          </cell>
          <cell r="V3720">
            <v>1778</v>
          </cell>
          <cell r="W3720" t="str">
            <v>厚労省参考p.167,172</v>
          </cell>
          <cell r="X3720" t="str">
            <v>設置×30%(再使用しない)</v>
          </cell>
          <cell r="Y3720">
            <v>1</v>
          </cell>
          <cell r="Z3720">
            <v>15</v>
          </cell>
          <cell r="AA3720" t="str">
            <v>配管工</v>
          </cell>
          <cell r="AB3720">
            <v>5.1000000000000004E-2</v>
          </cell>
          <cell r="AC3720">
            <v>27405</v>
          </cell>
          <cell r="AD3720">
            <v>1397.65</v>
          </cell>
          <cell r="AE3720">
            <v>2</v>
          </cell>
          <cell r="AF3720" t="str">
            <v>普通作業員</v>
          </cell>
          <cell r="AG3720">
            <v>1.4999999999999999E-2</v>
          </cell>
          <cell r="AH3720">
            <v>25305</v>
          </cell>
          <cell r="AI3720">
            <v>379.57</v>
          </cell>
          <cell r="AK3720" t="e">
            <v>#N/A</v>
          </cell>
          <cell r="AM3720">
            <v>0</v>
          </cell>
          <cell r="AN3720">
            <v>0</v>
          </cell>
          <cell r="AP3720" t="e">
            <v>#N/A</v>
          </cell>
          <cell r="AR3720">
            <v>0</v>
          </cell>
          <cell r="AS3720">
            <v>0</v>
          </cell>
          <cell r="AU3720" t="e">
            <v>#N/A</v>
          </cell>
          <cell r="AW3720">
            <v>0</v>
          </cell>
          <cell r="AX3720">
            <v>0</v>
          </cell>
          <cell r="AZ3720" t="e">
            <v>#N/A</v>
          </cell>
          <cell r="BB3720">
            <v>0</v>
          </cell>
          <cell r="BC3720">
            <v>0</v>
          </cell>
          <cell r="BE3720" t="e">
            <v>#N/A</v>
          </cell>
          <cell r="BG3720">
            <v>0</v>
          </cell>
          <cell r="BH3720">
            <v>0</v>
          </cell>
          <cell r="BJ3720" t="e">
            <v>#N/A</v>
          </cell>
          <cell r="BL3720">
            <v>0</v>
          </cell>
          <cell r="BM3720">
            <v>0</v>
          </cell>
          <cell r="BO3720" t="e">
            <v>#N/A</v>
          </cell>
          <cell r="BQ3720">
            <v>0</v>
          </cell>
          <cell r="BR3720">
            <v>0</v>
          </cell>
          <cell r="BT3720" t="e">
            <v>#N/A</v>
          </cell>
          <cell r="BV3720">
            <v>0</v>
          </cell>
          <cell r="BW3720">
            <v>0</v>
          </cell>
          <cell r="CW3720">
            <v>127</v>
          </cell>
          <cell r="CX3720" t="str">
            <v>諸雑費</v>
          </cell>
          <cell r="CY3720">
            <v>1</v>
          </cell>
          <cell r="DA3720">
            <v>0.77999999999997272</v>
          </cell>
          <cell r="DG3720">
            <v>1</v>
          </cell>
        </row>
        <row r="3721">
          <cell r="R3721" t="str">
            <v>量水器取外し撤去工（量水器のみ）</v>
          </cell>
          <cell r="S3721" t="str">
            <v>φ30</v>
          </cell>
          <cell r="U3721" t="str">
            <v>箇所</v>
          </cell>
          <cell r="V3721">
            <v>2341</v>
          </cell>
          <cell r="W3721" t="str">
            <v>厚労省参考p.167,172</v>
          </cell>
          <cell r="X3721" t="str">
            <v>設置×30%(再使用しない)</v>
          </cell>
          <cell r="Y3721">
            <v>1</v>
          </cell>
          <cell r="Z3721">
            <v>15</v>
          </cell>
          <cell r="AA3721" t="str">
            <v>配管工</v>
          </cell>
          <cell r="AB3721">
            <v>6.6000000000000003E-2</v>
          </cell>
          <cell r="AC3721">
            <v>27405</v>
          </cell>
          <cell r="AD3721">
            <v>1808.73</v>
          </cell>
          <cell r="AE3721">
            <v>2</v>
          </cell>
          <cell r="AF3721" t="str">
            <v>普通作業員</v>
          </cell>
          <cell r="AG3721">
            <v>2.1000000000000001E-2</v>
          </cell>
          <cell r="AH3721">
            <v>25305</v>
          </cell>
          <cell r="AI3721">
            <v>531.4</v>
          </cell>
          <cell r="AK3721" t="e">
            <v>#N/A</v>
          </cell>
          <cell r="AM3721">
            <v>0</v>
          </cell>
          <cell r="AN3721">
            <v>0</v>
          </cell>
          <cell r="AP3721" t="e">
            <v>#N/A</v>
          </cell>
          <cell r="AR3721">
            <v>0</v>
          </cell>
          <cell r="AS3721">
            <v>0</v>
          </cell>
          <cell r="AU3721" t="e">
            <v>#N/A</v>
          </cell>
          <cell r="AW3721">
            <v>0</v>
          </cell>
          <cell r="AX3721">
            <v>0</v>
          </cell>
          <cell r="AZ3721" t="e">
            <v>#N/A</v>
          </cell>
          <cell r="BB3721">
            <v>0</v>
          </cell>
          <cell r="BC3721">
            <v>0</v>
          </cell>
          <cell r="BE3721" t="e">
            <v>#N/A</v>
          </cell>
          <cell r="BG3721">
            <v>0</v>
          </cell>
          <cell r="BH3721">
            <v>0</v>
          </cell>
          <cell r="BJ3721" t="e">
            <v>#N/A</v>
          </cell>
          <cell r="BL3721">
            <v>0</v>
          </cell>
          <cell r="BM3721">
            <v>0</v>
          </cell>
          <cell r="BO3721" t="e">
            <v>#N/A</v>
          </cell>
          <cell r="BQ3721">
            <v>0</v>
          </cell>
          <cell r="BR3721">
            <v>0</v>
          </cell>
          <cell r="BT3721" t="e">
            <v>#N/A</v>
          </cell>
          <cell r="BV3721">
            <v>0</v>
          </cell>
          <cell r="BW3721">
            <v>0</v>
          </cell>
          <cell r="CW3721">
            <v>127</v>
          </cell>
          <cell r="CX3721" t="str">
            <v>諸雑費</v>
          </cell>
          <cell r="CY3721">
            <v>1</v>
          </cell>
          <cell r="DA3721">
            <v>0.86999999999989086</v>
          </cell>
          <cell r="DG3721">
            <v>1</v>
          </cell>
        </row>
        <row r="3722">
          <cell r="R3722" t="str">
            <v>量水器取外し撤去工（量水器のみ）</v>
          </cell>
          <cell r="S3722" t="str">
            <v>φ40</v>
          </cell>
          <cell r="U3722" t="str">
            <v>箇所</v>
          </cell>
          <cell r="V3722">
            <v>2745</v>
          </cell>
          <cell r="W3722" t="str">
            <v>厚労省参考p.167,172</v>
          </cell>
          <cell r="X3722" t="str">
            <v>設置×30%(再使用しない)</v>
          </cell>
          <cell r="Y3722">
            <v>1</v>
          </cell>
          <cell r="Z3722">
            <v>15</v>
          </cell>
          <cell r="AA3722" t="str">
            <v>配管工</v>
          </cell>
          <cell r="AB3722">
            <v>7.8E-2</v>
          </cell>
          <cell r="AC3722">
            <v>27405</v>
          </cell>
          <cell r="AD3722">
            <v>2137.59</v>
          </cell>
          <cell r="AE3722">
            <v>2</v>
          </cell>
          <cell r="AF3722" t="str">
            <v>普通作業員</v>
          </cell>
          <cell r="AG3722">
            <v>2.4E-2</v>
          </cell>
          <cell r="AH3722">
            <v>25305</v>
          </cell>
          <cell r="AI3722">
            <v>607.32000000000005</v>
          </cell>
          <cell r="AK3722" t="e">
            <v>#N/A</v>
          </cell>
          <cell r="AM3722">
            <v>0</v>
          </cell>
          <cell r="AN3722">
            <v>0</v>
          </cell>
          <cell r="AP3722" t="e">
            <v>#N/A</v>
          </cell>
          <cell r="AR3722">
            <v>0</v>
          </cell>
          <cell r="AS3722">
            <v>0</v>
          </cell>
          <cell r="AU3722" t="e">
            <v>#N/A</v>
          </cell>
          <cell r="AW3722">
            <v>0</v>
          </cell>
          <cell r="AX3722">
            <v>0</v>
          </cell>
          <cell r="AZ3722" t="e">
            <v>#N/A</v>
          </cell>
          <cell r="BB3722">
            <v>0</v>
          </cell>
          <cell r="BC3722">
            <v>0</v>
          </cell>
          <cell r="BE3722" t="e">
            <v>#N/A</v>
          </cell>
          <cell r="BG3722">
            <v>0</v>
          </cell>
          <cell r="BH3722">
            <v>0</v>
          </cell>
          <cell r="BJ3722" t="e">
            <v>#N/A</v>
          </cell>
          <cell r="BL3722">
            <v>0</v>
          </cell>
          <cell r="BM3722">
            <v>0</v>
          </cell>
          <cell r="BO3722" t="e">
            <v>#N/A</v>
          </cell>
          <cell r="BQ3722">
            <v>0</v>
          </cell>
          <cell r="BR3722">
            <v>0</v>
          </cell>
          <cell r="BT3722" t="e">
            <v>#N/A</v>
          </cell>
          <cell r="BV3722">
            <v>0</v>
          </cell>
          <cell r="BW3722">
            <v>0</v>
          </cell>
          <cell r="CW3722">
            <v>127</v>
          </cell>
          <cell r="CX3722" t="str">
            <v>諸雑費</v>
          </cell>
          <cell r="CY3722">
            <v>1</v>
          </cell>
          <cell r="DA3722">
            <v>8.9999999999690772E-2</v>
          </cell>
          <cell r="DG3722">
            <v>1</v>
          </cell>
        </row>
        <row r="3723">
          <cell r="R3723" t="str">
            <v>量水器取外し撤去工（量水器のみ）</v>
          </cell>
          <cell r="S3723" t="str">
            <v>φ50</v>
          </cell>
          <cell r="U3723" t="str">
            <v>箇所</v>
          </cell>
          <cell r="V3723">
            <v>3062</v>
          </cell>
          <cell r="W3723" t="str">
            <v>厚労省参考p.167,172</v>
          </cell>
          <cell r="X3723" t="str">
            <v>設置×30%(再使用しない)</v>
          </cell>
          <cell r="Y3723">
            <v>1</v>
          </cell>
          <cell r="Z3723">
            <v>15</v>
          </cell>
          <cell r="AA3723" t="str">
            <v>配管工</v>
          </cell>
          <cell r="AB3723">
            <v>8.4000000000000005E-2</v>
          </cell>
          <cell r="AC3723">
            <v>27405</v>
          </cell>
          <cell r="AD3723">
            <v>2302.02</v>
          </cell>
          <cell r="AE3723">
            <v>2</v>
          </cell>
          <cell r="AF3723" t="str">
            <v>普通作業員</v>
          </cell>
          <cell r="AG3723">
            <v>0.03</v>
          </cell>
          <cell r="AH3723">
            <v>25305</v>
          </cell>
          <cell r="AI3723">
            <v>759.15</v>
          </cell>
          <cell r="AK3723" t="e">
            <v>#N/A</v>
          </cell>
          <cell r="AM3723">
            <v>0</v>
          </cell>
          <cell r="AN3723">
            <v>0</v>
          </cell>
          <cell r="AP3723" t="e">
            <v>#N/A</v>
          </cell>
          <cell r="AR3723">
            <v>0</v>
          </cell>
          <cell r="AS3723">
            <v>0</v>
          </cell>
          <cell r="AU3723" t="e">
            <v>#N/A</v>
          </cell>
          <cell r="AW3723">
            <v>0</v>
          </cell>
          <cell r="AX3723">
            <v>0</v>
          </cell>
          <cell r="AZ3723" t="e">
            <v>#N/A</v>
          </cell>
          <cell r="BB3723">
            <v>0</v>
          </cell>
          <cell r="BC3723">
            <v>0</v>
          </cell>
          <cell r="BE3723" t="e">
            <v>#N/A</v>
          </cell>
          <cell r="BG3723">
            <v>0</v>
          </cell>
          <cell r="BH3723">
            <v>0</v>
          </cell>
          <cell r="BJ3723" t="e">
            <v>#N/A</v>
          </cell>
          <cell r="BL3723">
            <v>0</v>
          </cell>
          <cell r="BM3723">
            <v>0</v>
          </cell>
          <cell r="BO3723" t="e">
            <v>#N/A</v>
          </cell>
          <cell r="BQ3723">
            <v>0</v>
          </cell>
          <cell r="BR3723">
            <v>0</v>
          </cell>
          <cell r="BT3723" t="e">
            <v>#N/A</v>
          </cell>
          <cell r="BV3723">
            <v>0</v>
          </cell>
          <cell r="BW3723">
            <v>0</v>
          </cell>
          <cell r="CW3723">
            <v>127</v>
          </cell>
          <cell r="CX3723" t="str">
            <v>諸雑費</v>
          </cell>
          <cell r="CY3723">
            <v>1</v>
          </cell>
          <cell r="DA3723">
            <v>0.82999999999992724</v>
          </cell>
          <cell r="DG3723">
            <v>1</v>
          </cell>
        </row>
        <row r="3724">
          <cell r="V3724">
            <v>0</v>
          </cell>
          <cell r="Y3724">
            <v>1</v>
          </cell>
          <cell r="AA3724" t="e">
            <v>#N/A</v>
          </cell>
          <cell r="AC3724">
            <v>0</v>
          </cell>
          <cell r="AD3724">
            <v>0</v>
          </cell>
          <cell r="AF3724" t="e">
            <v>#N/A</v>
          </cell>
          <cell r="AH3724">
            <v>0</v>
          </cell>
          <cell r="AI3724">
            <v>0</v>
          </cell>
          <cell r="AK3724" t="e">
            <v>#N/A</v>
          </cell>
          <cell r="AM3724">
            <v>0</v>
          </cell>
          <cell r="AN3724">
            <v>0</v>
          </cell>
          <cell r="AP3724" t="e">
            <v>#N/A</v>
          </cell>
          <cell r="AR3724">
            <v>0</v>
          </cell>
          <cell r="AS3724">
            <v>0</v>
          </cell>
          <cell r="AU3724" t="e">
            <v>#N/A</v>
          </cell>
          <cell r="AW3724">
            <v>0</v>
          </cell>
          <cell r="AX3724">
            <v>0</v>
          </cell>
          <cell r="AZ3724" t="e">
            <v>#N/A</v>
          </cell>
          <cell r="BB3724">
            <v>0</v>
          </cell>
          <cell r="BC3724">
            <v>0</v>
          </cell>
          <cell r="BE3724" t="e">
            <v>#N/A</v>
          </cell>
          <cell r="BG3724">
            <v>0</v>
          </cell>
          <cell r="BH3724">
            <v>0</v>
          </cell>
          <cell r="BJ3724" t="e">
            <v>#N/A</v>
          </cell>
          <cell r="BL3724">
            <v>0</v>
          </cell>
          <cell r="BM3724">
            <v>0</v>
          </cell>
          <cell r="BO3724" t="e">
            <v>#N/A</v>
          </cell>
          <cell r="BQ3724">
            <v>0</v>
          </cell>
          <cell r="BR3724">
            <v>0</v>
          </cell>
          <cell r="BT3724" t="e">
            <v>#N/A</v>
          </cell>
          <cell r="BV3724">
            <v>0</v>
          </cell>
          <cell r="BW3724">
            <v>0</v>
          </cell>
          <cell r="CW3724">
            <v>0</v>
          </cell>
          <cell r="CX3724" t="e">
            <v>#N/A</v>
          </cell>
          <cell r="CY3724">
            <v>0</v>
          </cell>
          <cell r="DA3724">
            <v>0</v>
          </cell>
          <cell r="DG3724">
            <v>0</v>
          </cell>
        </row>
        <row r="3725">
          <cell r="R3725" t="str">
            <v>断面修復工(左官工法)</v>
          </cell>
          <cell r="S3725" t="str">
            <v>鉄筋ｹﾚﾝ,防錆処理を含まない</v>
          </cell>
          <cell r="T3725" t="str">
            <v>延べ体積0.05m3</v>
          </cell>
          <cell r="U3725" t="str">
            <v>構造物</v>
          </cell>
          <cell r="V3725">
            <v>244600</v>
          </cell>
          <cell r="W3725" t="str">
            <v>国交省歩掛p.47(H31)</v>
          </cell>
          <cell r="Y3725">
            <v>1</v>
          </cell>
          <cell r="Z3725">
            <v>16</v>
          </cell>
          <cell r="AA3725" t="str">
            <v>土木一般世話役</v>
          </cell>
          <cell r="AB3725">
            <v>1.9</v>
          </cell>
          <cell r="AC3725">
            <v>31395</v>
          </cell>
          <cell r="AD3725">
            <v>59650.5</v>
          </cell>
          <cell r="AE3725">
            <v>1</v>
          </cell>
          <cell r="AF3725" t="str">
            <v>特殊作業員</v>
          </cell>
          <cell r="AG3725">
            <v>3.2</v>
          </cell>
          <cell r="AH3725">
            <v>28665</v>
          </cell>
          <cell r="AI3725">
            <v>91728</v>
          </cell>
          <cell r="AJ3725">
            <v>2</v>
          </cell>
          <cell r="AK3725" t="str">
            <v>普通作業員</v>
          </cell>
          <cell r="AL3725">
            <v>2.1</v>
          </cell>
          <cell r="AM3725">
            <v>25305</v>
          </cell>
          <cell r="AN3725">
            <v>53140.5</v>
          </cell>
          <cell r="AO3725">
            <v>122</v>
          </cell>
          <cell r="AP3725" t="str">
            <v>諸雑費</v>
          </cell>
          <cell r="AQ3725">
            <v>9</v>
          </cell>
          <cell r="AR3725">
            <v>204519</v>
          </cell>
          <cell r="AS3725">
            <v>18406.71</v>
          </cell>
          <cell r="AT3725">
            <v>1176</v>
          </cell>
          <cell r="AU3725" t="str">
            <v>断面修復材</v>
          </cell>
          <cell r="AV3725">
            <v>5.8999999999999997E-2</v>
          </cell>
          <cell r="AW3725">
            <v>368000</v>
          </cell>
          <cell r="AX3725">
            <v>21712</v>
          </cell>
          <cell r="AZ3725" t="e">
            <v>#N/A</v>
          </cell>
          <cell r="BB3725">
            <v>0</v>
          </cell>
          <cell r="BC3725">
            <v>0</v>
          </cell>
          <cell r="BE3725" t="e">
            <v>#N/A</v>
          </cell>
          <cell r="BG3725">
            <v>0</v>
          </cell>
          <cell r="BH3725">
            <v>0</v>
          </cell>
          <cell r="BJ3725" t="e">
            <v>#N/A</v>
          </cell>
          <cell r="BL3725">
            <v>0</v>
          </cell>
          <cell r="BM3725">
            <v>0</v>
          </cell>
          <cell r="BO3725" t="e">
            <v>#N/A</v>
          </cell>
          <cell r="BQ3725">
            <v>0</v>
          </cell>
          <cell r="BR3725">
            <v>0</v>
          </cell>
          <cell r="BT3725" t="e">
            <v>#N/A</v>
          </cell>
          <cell r="BV3725">
            <v>0</v>
          </cell>
          <cell r="BW3725">
            <v>0</v>
          </cell>
          <cell r="CW3725">
            <v>92</v>
          </cell>
          <cell r="CX3725" t="str">
            <v>端数調整</v>
          </cell>
          <cell r="CY3725">
            <v>1</v>
          </cell>
          <cell r="DA3725">
            <v>-37.709999999991851</v>
          </cell>
          <cell r="DG3725">
            <v>1</v>
          </cell>
        </row>
        <row r="3726">
          <cell r="R3726" t="str">
            <v>断面修復工(左官工法)</v>
          </cell>
          <cell r="S3726" t="str">
            <v>鉄筋ｹﾚﾝ,防錆処理を含まない</v>
          </cell>
          <cell r="T3726" t="str">
            <v>延べ体積0.2m3</v>
          </cell>
          <cell r="U3726" t="str">
            <v>構造物</v>
          </cell>
          <cell r="V3726">
            <v>532600</v>
          </cell>
          <cell r="W3726" t="str">
            <v>国交省歩掛p.47(H31)</v>
          </cell>
          <cell r="Y3726">
            <v>1</v>
          </cell>
          <cell r="Z3726">
            <v>16</v>
          </cell>
          <cell r="AA3726" t="str">
            <v>土木一般世話役</v>
          </cell>
          <cell r="AB3726">
            <v>3.8</v>
          </cell>
          <cell r="AC3726">
            <v>31395</v>
          </cell>
          <cell r="AD3726">
            <v>119301</v>
          </cell>
          <cell r="AE3726">
            <v>1</v>
          </cell>
          <cell r="AF3726" t="str">
            <v>特殊作業員</v>
          </cell>
          <cell r="AG3726">
            <v>6.4000000000000012</v>
          </cell>
          <cell r="AH3726">
            <v>28665</v>
          </cell>
          <cell r="AI3726">
            <v>183456</v>
          </cell>
          <cell r="AJ3726">
            <v>2</v>
          </cell>
          <cell r="AK3726" t="str">
            <v>普通作業員</v>
          </cell>
          <cell r="AL3726">
            <v>4.2</v>
          </cell>
          <cell r="AM3726">
            <v>25305</v>
          </cell>
          <cell r="AN3726">
            <v>106281</v>
          </cell>
          <cell r="AO3726">
            <v>122</v>
          </cell>
          <cell r="AP3726" t="str">
            <v>諸雑費</v>
          </cell>
          <cell r="AQ3726">
            <v>9</v>
          </cell>
          <cell r="AR3726">
            <v>409038</v>
          </cell>
          <cell r="AS3726">
            <v>36813.42</v>
          </cell>
          <cell r="AT3726">
            <v>1176</v>
          </cell>
          <cell r="AU3726" t="str">
            <v>断面修復材</v>
          </cell>
          <cell r="AV3726">
            <v>0.23599999999999999</v>
          </cell>
          <cell r="AW3726">
            <v>368000</v>
          </cell>
          <cell r="AX3726">
            <v>86848</v>
          </cell>
          <cell r="AZ3726" t="e">
            <v>#N/A</v>
          </cell>
          <cell r="BB3726">
            <v>0</v>
          </cell>
          <cell r="BC3726">
            <v>0</v>
          </cell>
          <cell r="BE3726" t="e">
            <v>#N/A</v>
          </cell>
          <cell r="BG3726">
            <v>0</v>
          </cell>
          <cell r="BH3726">
            <v>0</v>
          </cell>
          <cell r="BJ3726" t="e">
            <v>#N/A</v>
          </cell>
          <cell r="BL3726">
            <v>0</v>
          </cell>
          <cell r="BM3726">
            <v>0</v>
          </cell>
          <cell r="BO3726" t="e">
            <v>#N/A</v>
          </cell>
          <cell r="BQ3726">
            <v>0</v>
          </cell>
          <cell r="BR3726">
            <v>0</v>
          </cell>
          <cell r="BT3726" t="e">
            <v>#N/A</v>
          </cell>
          <cell r="BV3726">
            <v>0</v>
          </cell>
          <cell r="BW3726">
            <v>0</v>
          </cell>
          <cell r="CW3726">
            <v>92</v>
          </cell>
          <cell r="CX3726" t="str">
            <v>端数調整</v>
          </cell>
          <cell r="CY3726">
            <v>1</v>
          </cell>
          <cell r="DA3726">
            <v>-99.419999999925494</v>
          </cell>
          <cell r="DG3726">
            <v>1</v>
          </cell>
        </row>
        <row r="3727">
          <cell r="V3727">
            <v>0</v>
          </cell>
          <cell r="Y3727">
            <v>1</v>
          </cell>
          <cell r="AA3727" t="e">
            <v>#N/A</v>
          </cell>
          <cell r="AC3727">
            <v>0</v>
          </cell>
          <cell r="AD3727">
            <v>0</v>
          </cell>
          <cell r="AF3727" t="e">
            <v>#N/A</v>
          </cell>
          <cell r="AH3727">
            <v>0</v>
          </cell>
          <cell r="AI3727">
            <v>0</v>
          </cell>
          <cell r="AK3727" t="e">
            <v>#N/A</v>
          </cell>
          <cell r="AM3727">
            <v>0</v>
          </cell>
          <cell r="AN3727">
            <v>0</v>
          </cell>
          <cell r="AP3727" t="e">
            <v>#N/A</v>
          </cell>
          <cell r="AR3727">
            <v>0</v>
          </cell>
          <cell r="AS3727">
            <v>0</v>
          </cell>
          <cell r="AU3727" t="e">
            <v>#N/A</v>
          </cell>
          <cell r="AW3727">
            <v>0</v>
          </cell>
          <cell r="AX3727">
            <v>0</v>
          </cell>
          <cell r="AZ3727" t="e">
            <v>#N/A</v>
          </cell>
          <cell r="BB3727">
            <v>0</v>
          </cell>
          <cell r="BC3727">
            <v>0</v>
          </cell>
          <cell r="BE3727" t="e">
            <v>#N/A</v>
          </cell>
          <cell r="BG3727">
            <v>0</v>
          </cell>
          <cell r="BH3727">
            <v>0</v>
          </cell>
          <cell r="BJ3727" t="e">
            <v>#N/A</v>
          </cell>
          <cell r="BL3727">
            <v>0</v>
          </cell>
          <cell r="BM3727">
            <v>0</v>
          </cell>
          <cell r="BO3727" t="e">
            <v>#N/A</v>
          </cell>
          <cell r="BQ3727">
            <v>0</v>
          </cell>
          <cell r="BR3727">
            <v>0</v>
          </cell>
          <cell r="BT3727" t="e">
            <v>#N/A</v>
          </cell>
          <cell r="BV3727">
            <v>0</v>
          </cell>
          <cell r="BW3727">
            <v>0</v>
          </cell>
          <cell r="CW3727">
            <v>0</v>
          </cell>
          <cell r="CX3727" t="e">
            <v>#N/A</v>
          </cell>
          <cell r="CY3727">
            <v>0</v>
          </cell>
          <cell r="DA3727">
            <v>0</v>
          </cell>
          <cell r="DG3727">
            <v>0</v>
          </cell>
        </row>
        <row r="3728">
          <cell r="V3728">
            <v>0</v>
          </cell>
          <cell r="Y3728">
            <v>1</v>
          </cell>
          <cell r="AA3728" t="e">
            <v>#N/A</v>
          </cell>
          <cell r="AC3728">
            <v>0</v>
          </cell>
          <cell r="AD3728">
            <v>0</v>
          </cell>
          <cell r="AF3728" t="e">
            <v>#N/A</v>
          </cell>
          <cell r="AH3728">
            <v>0</v>
          </cell>
          <cell r="AI3728">
            <v>0</v>
          </cell>
          <cell r="AK3728" t="e">
            <v>#N/A</v>
          </cell>
          <cell r="AM3728">
            <v>0</v>
          </cell>
          <cell r="AN3728">
            <v>0</v>
          </cell>
          <cell r="AP3728" t="e">
            <v>#N/A</v>
          </cell>
          <cell r="AR3728">
            <v>0</v>
          </cell>
          <cell r="AS3728">
            <v>0</v>
          </cell>
          <cell r="AU3728" t="e">
            <v>#N/A</v>
          </cell>
          <cell r="AW3728">
            <v>0</v>
          </cell>
          <cell r="AX3728">
            <v>0</v>
          </cell>
          <cell r="AZ3728" t="e">
            <v>#N/A</v>
          </cell>
          <cell r="BB3728">
            <v>0</v>
          </cell>
          <cell r="BC3728">
            <v>0</v>
          </cell>
          <cell r="BE3728" t="e">
            <v>#N/A</v>
          </cell>
          <cell r="BG3728">
            <v>0</v>
          </cell>
          <cell r="BH3728">
            <v>0</v>
          </cell>
          <cell r="BJ3728" t="e">
            <v>#N/A</v>
          </cell>
          <cell r="BL3728">
            <v>0</v>
          </cell>
          <cell r="BM3728">
            <v>0</v>
          </cell>
          <cell r="BO3728" t="e">
            <v>#N/A</v>
          </cell>
          <cell r="BQ3728">
            <v>0</v>
          </cell>
          <cell r="BR3728">
            <v>0</v>
          </cell>
          <cell r="BT3728" t="e">
            <v>#N/A</v>
          </cell>
          <cell r="BV3728">
            <v>0</v>
          </cell>
          <cell r="BW3728">
            <v>0</v>
          </cell>
          <cell r="CW3728">
            <v>0</v>
          </cell>
          <cell r="CX3728" t="e">
            <v>#N/A</v>
          </cell>
          <cell r="CY3728">
            <v>0</v>
          </cell>
          <cell r="DA3728">
            <v>0</v>
          </cell>
          <cell r="DG3728">
            <v>0</v>
          </cell>
        </row>
        <row r="3729">
          <cell r="V3729">
            <v>0</v>
          </cell>
          <cell r="Y3729">
            <v>1</v>
          </cell>
          <cell r="AA3729" t="e">
            <v>#N/A</v>
          </cell>
          <cell r="AC3729">
            <v>0</v>
          </cell>
          <cell r="AD3729">
            <v>0</v>
          </cell>
          <cell r="AF3729" t="e">
            <v>#N/A</v>
          </cell>
          <cell r="AH3729">
            <v>0</v>
          </cell>
          <cell r="AI3729">
            <v>0</v>
          </cell>
          <cell r="AK3729" t="e">
            <v>#N/A</v>
          </cell>
          <cell r="AM3729">
            <v>0</v>
          </cell>
          <cell r="AN3729">
            <v>0</v>
          </cell>
          <cell r="AP3729" t="e">
            <v>#N/A</v>
          </cell>
          <cell r="AR3729">
            <v>0</v>
          </cell>
          <cell r="AS3729">
            <v>0</v>
          </cell>
          <cell r="AU3729" t="e">
            <v>#N/A</v>
          </cell>
          <cell r="AW3729">
            <v>0</v>
          </cell>
          <cell r="AX3729">
            <v>0</v>
          </cell>
          <cell r="AZ3729" t="e">
            <v>#N/A</v>
          </cell>
          <cell r="BB3729">
            <v>0</v>
          </cell>
          <cell r="BC3729">
            <v>0</v>
          </cell>
          <cell r="BE3729" t="e">
            <v>#N/A</v>
          </cell>
          <cell r="BG3729">
            <v>0</v>
          </cell>
          <cell r="BH3729">
            <v>0</v>
          </cell>
          <cell r="BJ3729" t="e">
            <v>#N/A</v>
          </cell>
          <cell r="BL3729">
            <v>0</v>
          </cell>
          <cell r="BM3729">
            <v>0</v>
          </cell>
          <cell r="BO3729" t="e">
            <v>#N/A</v>
          </cell>
          <cell r="BQ3729">
            <v>0</v>
          </cell>
          <cell r="BR3729">
            <v>0</v>
          </cell>
          <cell r="BT3729" t="e">
            <v>#N/A</v>
          </cell>
          <cell r="BV3729">
            <v>0</v>
          </cell>
          <cell r="BW3729">
            <v>0</v>
          </cell>
          <cell r="CW3729">
            <v>0</v>
          </cell>
          <cell r="CX3729" t="e">
            <v>#N/A</v>
          </cell>
          <cell r="CY3729">
            <v>0</v>
          </cell>
          <cell r="DA3729">
            <v>0</v>
          </cell>
          <cell r="DG3729">
            <v>0</v>
          </cell>
        </row>
        <row r="3730">
          <cell r="V3730">
            <v>0</v>
          </cell>
          <cell r="Y3730">
            <v>1</v>
          </cell>
          <cell r="AA3730" t="e">
            <v>#N/A</v>
          </cell>
          <cell r="AC3730">
            <v>0</v>
          </cell>
          <cell r="AD3730">
            <v>0</v>
          </cell>
          <cell r="AF3730" t="e">
            <v>#N/A</v>
          </cell>
          <cell r="AH3730">
            <v>0</v>
          </cell>
          <cell r="AI3730">
            <v>0</v>
          </cell>
          <cell r="AK3730" t="e">
            <v>#N/A</v>
          </cell>
          <cell r="AM3730">
            <v>0</v>
          </cell>
          <cell r="AN3730">
            <v>0</v>
          </cell>
          <cell r="AP3730" t="e">
            <v>#N/A</v>
          </cell>
          <cell r="AR3730">
            <v>0</v>
          </cell>
          <cell r="AS3730">
            <v>0</v>
          </cell>
          <cell r="AU3730" t="e">
            <v>#N/A</v>
          </cell>
          <cell r="AW3730">
            <v>0</v>
          </cell>
          <cell r="AX3730">
            <v>0</v>
          </cell>
          <cell r="AZ3730" t="e">
            <v>#N/A</v>
          </cell>
          <cell r="BB3730">
            <v>0</v>
          </cell>
          <cell r="BC3730">
            <v>0</v>
          </cell>
          <cell r="BE3730" t="e">
            <v>#N/A</v>
          </cell>
          <cell r="BG3730">
            <v>0</v>
          </cell>
          <cell r="BH3730">
            <v>0</v>
          </cell>
          <cell r="BJ3730" t="e">
            <v>#N/A</v>
          </cell>
          <cell r="BL3730">
            <v>0</v>
          </cell>
          <cell r="BM3730">
            <v>0</v>
          </cell>
          <cell r="BO3730" t="e">
            <v>#N/A</v>
          </cell>
          <cell r="BQ3730">
            <v>0</v>
          </cell>
          <cell r="BR3730">
            <v>0</v>
          </cell>
          <cell r="BT3730" t="e">
            <v>#N/A</v>
          </cell>
          <cell r="BV3730">
            <v>0</v>
          </cell>
          <cell r="BW3730">
            <v>0</v>
          </cell>
          <cell r="CW3730">
            <v>0</v>
          </cell>
          <cell r="CX3730" t="e">
            <v>#N/A</v>
          </cell>
          <cell r="CY3730">
            <v>0</v>
          </cell>
          <cell r="DA3730">
            <v>0</v>
          </cell>
          <cell r="DG3730">
            <v>0</v>
          </cell>
        </row>
        <row r="3731">
          <cell r="V3731">
            <v>0</v>
          </cell>
          <cell r="Y3731">
            <v>1</v>
          </cell>
          <cell r="AA3731" t="e">
            <v>#N/A</v>
          </cell>
          <cell r="AC3731">
            <v>0</v>
          </cell>
          <cell r="AD3731">
            <v>0</v>
          </cell>
          <cell r="AF3731" t="e">
            <v>#N/A</v>
          </cell>
          <cell r="AH3731">
            <v>0</v>
          </cell>
          <cell r="AI3731">
            <v>0</v>
          </cell>
          <cell r="AK3731" t="e">
            <v>#N/A</v>
          </cell>
          <cell r="AM3731">
            <v>0</v>
          </cell>
          <cell r="AN3731">
            <v>0</v>
          </cell>
          <cell r="AP3731" t="e">
            <v>#N/A</v>
          </cell>
          <cell r="AR3731">
            <v>0</v>
          </cell>
          <cell r="AS3731">
            <v>0</v>
          </cell>
          <cell r="AU3731" t="e">
            <v>#N/A</v>
          </cell>
          <cell r="AW3731">
            <v>0</v>
          </cell>
          <cell r="AX3731">
            <v>0</v>
          </cell>
          <cell r="AZ3731" t="e">
            <v>#N/A</v>
          </cell>
          <cell r="BB3731">
            <v>0</v>
          </cell>
          <cell r="BC3731">
            <v>0</v>
          </cell>
          <cell r="BE3731" t="e">
            <v>#N/A</v>
          </cell>
          <cell r="BG3731">
            <v>0</v>
          </cell>
          <cell r="BH3731">
            <v>0</v>
          </cell>
          <cell r="BJ3731" t="e">
            <v>#N/A</v>
          </cell>
          <cell r="BL3731">
            <v>0</v>
          </cell>
          <cell r="BM3731">
            <v>0</v>
          </cell>
          <cell r="BO3731" t="e">
            <v>#N/A</v>
          </cell>
          <cell r="BQ3731">
            <v>0</v>
          </cell>
          <cell r="BR3731">
            <v>0</v>
          </cell>
          <cell r="BT3731" t="e">
            <v>#N/A</v>
          </cell>
          <cell r="BV3731">
            <v>0</v>
          </cell>
          <cell r="BW3731">
            <v>0</v>
          </cell>
          <cell r="CW3731">
            <v>0</v>
          </cell>
          <cell r="CX3731" t="e">
            <v>#N/A</v>
          </cell>
          <cell r="CY3731">
            <v>0</v>
          </cell>
          <cell r="DA3731">
            <v>0</v>
          </cell>
          <cell r="DG3731">
            <v>0</v>
          </cell>
        </row>
        <row r="3732">
          <cell r="V3732">
            <v>0</v>
          </cell>
          <cell r="Y3732">
            <v>1</v>
          </cell>
          <cell r="AA3732" t="e">
            <v>#N/A</v>
          </cell>
          <cell r="AC3732">
            <v>0</v>
          </cell>
          <cell r="AD3732">
            <v>0</v>
          </cell>
          <cell r="AF3732" t="e">
            <v>#N/A</v>
          </cell>
          <cell r="AH3732">
            <v>0</v>
          </cell>
          <cell r="AI3732">
            <v>0</v>
          </cell>
          <cell r="AK3732" t="e">
            <v>#N/A</v>
          </cell>
          <cell r="AM3732">
            <v>0</v>
          </cell>
          <cell r="AN3732">
            <v>0</v>
          </cell>
          <cell r="AP3732" t="e">
            <v>#N/A</v>
          </cell>
          <cell r="AR3732">
            <v>0</v>
          </cell>
          <cell r="AS3732">
            <v>0</v>
          </cell>
          <cell r="AU3732" t="e">
            <v>#N/A</v>
          </cell>
          <cell r="AW3732">
            <v>0</v>
          </cell>
          <cell r="AX3732">
            <v>0</v>
          </cell>
          <cell r="AZ3732" t="e">
            <v>#N/A</v>
          </cell>
          <cell r="BB3732">
            <v>0</v>
          </cell>
          <cell r="BC3732">
            <v>0</v>
          </cell>
          <cell r="BE3732" t="e">
            <v>#N/A</v>
          </cell>
          <cell r="BG3732">
            <v>0</v>
          </cell>
          <cell r="BH3732">
            <v>0</v>
          </cell>
          <cell r="BJ3732" t="e">
            <v>#N/A</v>
          </cell>
          <cell r="BL3732">
            <v>0</v>
          </cell>
          <cell r="BM3732">
            <v>0</v>
          </cell>
          <cell r="BO3732" t="e">
            <v>#N/A</v>
          </cell>
          <cell r="BQ3732">
            <v>0</v>
          </cell>
          <cell r="BR3732">
            <v>0</v>
          </cell>
          <cell r="BT3732" t="e">
            <v>#N/A</v>
          </cell>
          <cell r="BV3732">
            <v>0</v>
          </cell>
          <cell r="BW3732">
            <v>0</v>
          </cell>
          <cell r="CW3732">
            <v>0</v>
          </cell>
          <cell r="CX3732" t="e">
            <v>#N/A</v>
          </cell>
          <cell r="CY3732">
            <v>0</v>
          </cell>
          <cell r="DA3732">
            <v>0</v>
          </cell>
          <cell r="DG3732">
            <v>0</v>
          </cell>
        </row>
        <row r="3733">
          <cell r="V3733">
            <v>0</v>
          </cell>
          <cell r="Y3733">
            <v>1</v>
          </cell>
          <cell r="AA3733" t="e">
            <v>#N/A</v>
          </cell>
          <cell r="AC3733">
            <v>0</v>
          </cell>
          <cell r="AD3733">
            <v>0</v>
          </cell>
          <cell r="AF3733" t="e">
            <v>#N/A</v>
          </cell>
          <cell r="AH3733">
            <v>0</v>
          </cell>
          <cell r="AI3733">
            <v>0</v>
          </cell>
          <cell r="AK3733" t="e">
            <v>#N/A</v>
          </cell>
          <cell r="AM3733">
            <v>0</v>
          </cell>
          <cell r="AN3733">
            <v>0</v>
          </cell>
          <cell r="AP3733" t="e">
            <v>#N/A</v>
          </cell>
          <cell r="AR3733">
            <v>0</v>
          </cell>
          <cell r="AS3733">
            <v>0</v>
          </cell>
          <cell r="AU3733" t="e">
            <v>#N/A</v>
          </cell>
          <cell r="AW3733">
            <v>0</v>
          </cell>
          <cell r="AX3733">
            <v>0</v>
          </cell>
          <cell r="AZ3733" t="e">
            <v>#N/A</v>
          </cell>
          <cell r="BB3733">
            <v>0</v>
          </cell>
          <cell r="BC3733">
            <v>0</v>
          </cell>
          <cell r="BE3733" t="e">
            <v>#N/A</v>
          </cell>
          <cell r="BG3733">
            <v>0</v>
          </cell>
          <cell r="BH3733">
            <v>0</v>
          </cell>
          <cell r="BJ3733" t="e">
            <v>#N/A</v>
          </cell>
          <cell r="BL3733">
            <v>0</v>
          </cell>
          <cell r="BM3733">
            <v>0</v>
          </cell>
          <cell r="BO3733" t="e">
            <v>#N/A</v>
          </cell>
          <cell r="BQ3733">
            <v>0</v>
          </cell>
          <cell r="BR3733">
            <v>0</v>
          </cell>
          <cell r="BT3733" t="e">
            <v>#N/A</v>
          </cell>
          <cell r="BV3733">
            <v>0</v>
          </cell>
          <cell r="BW3733">
            <v>0</v>
          </cell>
          <cell r="CW3733">
            <v>0</v>
          </cell>
          <cell r="CX3733" t="e">
            <v>#N/A</v>
          </cell>
          <cell r="CY3733">
            <v>0</v>
          </cell>
          <cell r="DA3733">
            <v>0</v>
          </cell>
          <cell r="DG3733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49"/>
  <sheetViews>
    <sheetView tabSelected="1" view="pageBreakPreview" zoomScale="60" zoomScaleNormal="100" workbookViewId="0">
      <selection activeCell="F45" sqref="F45:H45"/>
    </sheetView>
  </sheetViews>
  <sheetFormatPr defaultRowHeight="13.5"/>
  <cols>
    <col min="1" max="1" width="2.5" style="472" customWidth="1"/>
    <col min="2" max="2" width="8.625" style="472" customWidth="1"/>
    <col min="3" max="3" width="6.625" style="472" customWidth="1"/>
    <col min="4" max="5" width="8.125" style="472" customWidth="1"/>
    <col min="6" max="7" width="9" style="472"/>
    <col min="8" max="8" width="8" style="472" customWidth="1"/>
    <col min="9" max="9" width="9.625" style="472" customWidth="1"/>
    <col min="10" max="10" width="7.125" style="472" customWidth="1"/>
    <col min="11" max="11" width="3.625" style="472" customWidth="1"/>
    <col min="12" max="12" width="8.625" style="472" customWidth="1"/>
    <col min="13" max="13" width="3.625" style="472" customWidth="1"/>
    <col min="14" max="14" width="8.625" style="472" customWidth="1"/>
    <col min="15" max="15" width="3.625" style="472" customWidth="1"/>
    <col min="16" max="16" width="8.625" style="472" customWidth="1"/>
    <col min="17" max="17" width="3.625" style="472" customWidth="1"/>
    <col min="18" max="18" width="8.625" style="472" customWidth="1"/>
    <col min="19" max="19" width="3.625" style="472" customWidth="1"/>
    <col min="20" max="20" width="8.625" style="472" customWidth="1"/>
    <col min="21" max="21" width="8.875" style="472" customWidth="1"/>
    <col min="22" max="16384" width="9" style="472"/>
  </cols>
  <sheetData>
    <row r="1" spans="2:20" s="460" customFormat="1" ht="60" customHeight="1">
      <c r="B1" s="456" t="s">
        <v>382</v>
      </c>
      <c r="C1" s="457"/>
      <c r="D1" s="457"/>
      <c r="E1" s="457"/>
      <c r="F1" s="457"/>
      <c r="G1" s="457"/>
      <c r="H1" s="457"/>
      <c r="I1" s="457"/>
      <c r="J1" s="457"/>
      <c r="K1" s="458" t="s">
        <v>383</v>
      </c>
      <c r="L1" s="459"/>
      <c r="M1" s="458" t="s">
        <v>384</v>
      </c>
      <c r="N1" s="459"/>
      <c r="O1" s="458" t="s">
        <v>385</v>
      </c>
      <c r="P1" s="459"/>
      <c r="Q1" s="458" t="s">
        <v>386</v>
      </c>
      <c r="R1" s="459"/>
      <c r="S1" s="458" t="s">
        <v>387</v>
      </c>
      <c r="T1" s="459"/>
    </row>
    <row r="2" spans="2:20" s="464" customFormat="1" ht="35.25" customHeight="1">
      <c r="B2" s="461"/>
      <c r="C2" s="462" t="s">
        <v>388</v>
      </c>
      <c r="D2" s="463" t="s">
        <v>410</v>
      </c>
      <c r="E2" s="462" t="s">
        <v>389</v>
      </c>
      <c r="G2" s="462" t="s">
        <v>390</v>
      </c>
      <c r="H2" s="534" t="s">
        <v>414</v>
      </c>
      <c r="I2" s="534"/>
      <c r="J2" s="534"/>
      <c r="K2" s="534"/>
      <c r="L2" s="534"/>
      <c r="M2" s="534"/>
      <c r="N2" s="534"/>
      <c r="O2" s="534"/>
      <c r="P2" s="534"/>
      <c r="Q2" s="534"/>
      <c r="R2" s="535" t="s">
        <v>391</v>
      </c>
      <c r="S2" s="535"/>
      <c r="T2" s="536"/>
    </row>
    <row r="3" spans="2:20" ht="35.25" customHeight="1">
      <c r="B3" s="465"/>
      <c r="C3" s="466"/>
      <c r="D3" s="537" t="s">
        <v>392</v>
      </c>
      <c r="E3" s="537"/>
      <c r="F3" s="467" t="s">
        <v>393</v>
      </c>
      <c r="G3" s="468" t="s">
        <v>411</v>
      </c>
      <c r="H3" s="469"/>
      <c r="I3" s="469"/>
      <c r="J3" s="469"/>
      <c r="K3" s="469"/>
      <c r="L3" s="469"/>
      <c r="M3" s="469"/>
      <c r="N3" s="469"/>
      <c r="O3" s="470"/>
      <c r="P3" s="470"/>
      <c r="Q3" s="470"/>
      <c r="R3" s="462"/>
      <c r="S3" s="462"/>
      <c r="T3" s="471"/>
    </row>
    <row r="4" spans="2:20" ht="35.25" customHeight="1">
      <c r="B4" s="538" t="s">
        <v>394</v>
      </c>
      <c r="C4" s="535"/>
      <c r="D4" s="535"/>
      <c r="E4" s="535"/>
      <c r="F4" s="535"/>
      <c r="G4" s="535"/>
      <c r="H4" s="535"/>
      <c r="I4" s="535"/>
      <c r="J4" s="535"/>
      <c r="K4" s="535"/>
      <c r="L4" s="535"/>
      <c r="M4" s="535"/>
      <c r="N4" s="536"/>
      <c r="O4" s="539" t="s">
        <v>395</v>
      </c>
      <c r="P4" s="540"/>
      <c r="Q4" s="541"/>
      <c r="R4" s="539" t="s">
        <v>396</v>
      </c>
      <c r="S4" s="540"/>
      <c r="T4" s="541"/>
    </row>
    <row r="5" spans="2:20" ht="14.25">
      <c r="B5" s="473"/>
      <c r="C5" s="474"/>
      <c r="D5" s="475"/>
      <c r="E5" s="475"/>
      <c r="F5" s="476"/>
      <c r="G5" s="476"/>
      <c r="H5" s="477"/>
      <c r="I5" s="477"/>
      <c r="J5" s="477"/>
      <c r="K5" s="477"/>
      <c r="L5" s="477"/>
      <c r="M5" s="477"/>
      <c r="N5" s="478"/>
      <c r="O5" s="547" t="s">
        <v>397</v>
      </c>
      <c r="P5" s="555"/>
      <c r="Q5" s="556"/>
      <c r="R5" s="479"/>
      <c r="S5" s="480"/>
      <c r="T5" s="481"/>
    </row>
    <row r="6" spans="2:20" ht="14.25">
      <c r="B6" s="482"/>
      <c r="C6" s="542"/>
      <c r="D6" s="542"/>
      <c r="E6" s="542"/>
      <c r="F6" s="542"/>
      <c r="G6" s="542"/>
      <c r="H6" s="542"/>
      <c r="I6" s="464"/>
      <c r="J6" s="483" t="s">
        <v>0</v>
      </c>
      <c r="K6" s="560"/>
      <c r="L6" s="560"/>
      <c r="M6" s="484" t="s">
        <v>0</v>
      </c>
      <c r="N6" s="485"/>
      <c r="O6" s="547"/>
      <c r="P6" s="555"/>
      <c r="Q6" s="556"/>
      <c r="R6" s="479"/>
      <c r="S6" s="480"/>
      <c r="T6" s="481"/>
    </row>
    <row r="7" spans="2:20" ht="14.25">
      <c r="B7" s="482">
        <v>1</v>
      </c>
      <c r="C7" s="553" t="s">
        <v>412</v>
      </c>
      <c r="D7" s="553"/>
      <c r="E7" s="553"/>
      <c r="F7" s="553"/>
      <c r="G7" s="553"/>
      <c r="H7" s="553"/>
      <c r="I7" s="486"/>
      <c r="J7" s="487"/>
      <c r="K7" s="554">
        <v>1</v>
      </c>
      <c r="L7" s="554"/>
      <c r="M7" s="488" t="s">
        <v>398</v>
      </c>
      <c r="N7" s="485"/>
      <c r="O7" s="557"/>
      <c r="P7" s="558"/>
      <c r="Q7" s="559"/>
      <c r="R7" s="479"/>
      <c r="S7" s="480"/>
      <c r="T7" s="481"/>
    </row>
    <row r="8" spans="2:20" ht="14.25">
      <c r="B8" s="482"/>
      <c r="C8" s="542"/>
      <c r="D8" s="542"/>
      <c r="E8" s="542"/>
      <c r="F8" s="542"/>
      <c r="G8" s="542"/>
      <c r="H8" s="542"/>
      <c r="I8" s="464"/>
      <c r="J8" s="483" t="s">
        <v>0</v>
      </c>
      <c r="K8" s="543"/>
      <c r="L8" s="543"/>
      <c r="M8" s="484" t="s">
        <v>0</v>
      </c>
      <c r="N8" s="489"/>
      <c r="O8" s="544" t="s">
        <v>399</v>
      </c>
      <c r="P8" s="545"/>
      <c r="Q8" s="546"/>
      <c r="R8" s="479"/>
      <c r="S8" s="480"/>
      <c r="T8" s="481"/>
    </row>
    <row r="9" spans="2:20" ht="14.25">
      <c r="B9" s="482">
        <v>2</v>
      </c>
      <c r="C9" s="553" t="s">
        <v>413</v>
      </c>
      <c r="D9" s="553"/>
      <c r="E9" s="553"/>
      <c r="F9" s="553"/>
      <c r="G9" s="553"/>
      <c r="H9" s="553"/>
      <c r="I9" s="486"/>
      <c r="J9" s="487"/>
      <c r="K9" s="554">
        <v>1</v>
      </c>
      <c r="L9" s="554"/>
      <c r="M9" s="488" t="s">
        <v>398</v>
      </c>
      <c r="N9" s="485"/>
      <c r="O9" s="547"/>
      <c r="P9" s="548"/>
      <c r="Q9" s="549"/>
      <c r="R9" s="479"/>
      <c r="S9" s="480"/>
      <c r="T9" s="481"/>
    </row>
    <row r="10" spans="2:20" ht="14.25">
      <c r="B10" s="482"/>
      <c r="C10" s="542"/>
      <c r="D10" s="542"/>
      <c r="E10" s="542"/>
      <c r="F10" s="542"/>
      <c r="G10" s="542"/>
      <c r="H10" s="542"/>
      <c r="I10" s="490"/>
      <c r="J10" s="483" t="s">
        <v>0</v>
      </c>
      <c r="K10" s="543"/>
      <c r="L10" s="543"/>
      <c r="M10" s="484" t="s">
        <v>0</v>
      </c>
      <c r="N10" s="485" t="s">
        <v>0</v>
      </c>
      <c r="O10" s="550"/>
      <c r="P10" s="551"/>
      <c r="Q10" s="552"/>
      <c r="R10" s="491"/>
      <c r="S10" s="492"/>
      <c r="T10" s="493"/>
    </row>
    <row r="11" spans="2:20" ht="14.25">
      <c r="B11" s="482"/>
      <c r="C11" s="553"/>
      <c r="D11" s="553"/>
      <c r="E11" s="553"/>
      <c r="F11" s="553"/>
      <c r="G11" s="553"/>
      <c r="H11" s="553"/>
      <c r="I11" s="486"/>
      <c r="J11" s="487" t="s">
        <v>0</v>
      </c>
      <c r="K11" s="554"/>
      <c r="L11" s="554"/>
      <c r="M11" s="488"/>
      <c r="N11" s="485" t="s">
        <v>0</v>
      </c>
      <c r="O11" s="494"/>
      <c r="P11" s="495"/>
      <c r="Q11" s="496"/>
      <c r="R11" s="497"/>
      <c r="S11" s="498"/>
      <c r="T11" s="499"/>
    </row>
    <row r="12" spans="2:20" ht="14.25">
      <c r="B12" s="482"/>
      <c r="C12" s="542"/>
      <c r="D12" s="542"/>
      <c r="E12" s="542"/>
      <c r="F12" s="542"/>
      <c r="G12" s="542"/>
      <c r="H12" s="542"/>
      <c r="I12" s="490"/>
      <c r="J12" s="483" t="s">
        <v>0</v>
      </c>
      <c r="K12" s="543"/>
      <c r="L12" s="543"/>
      <c r="M12" s="484" t="s">
        <v>0</v>
      </c>
      <c r="N12" s="485" t="s">
        <v>0</v>
      </c>
      <c r="O12" s="500"/>
      <c r="P12" s="501"/>
      <c r="Q12" s="502"/>
      <c r="R12" s="479"/>
      <c r="S12" s="480"/>
      <c r="T12" s="481"/>
    </row>
    <row r="13" spans="2:20" ht="14.25">
      <c r="B13" s="482"/>
      <c r="C13" s="553" t="s">
        <v>0</v>
      </c>
      <c r="D13" s="553"/>
      <c r="E13" s="553"/>
      <c r="F13" s="561"/>
      <c r="G13" s="561"/>
      <c r="H13" s="561"/>
      <c r="I13" s="486"/>
      <c r="J13" s="487" t="s">
        <v>0</v>
      </c>
      <c r="K13" s="554"/>
      <c r="L13" s="554"/>
      <c r="M13" s="503"/>
      <c r="N13" s="504"/>
      <c r="O13" s="505"/>
      <c r="P13" s="506"/>
      <c r="Q13" s="493"/>
      <c r="R13" s="491"/>
      <c r="S13" s="492"/>
      <c r="T13" s="493"/>
    </row>
    <row r="14" spans="2:20" ht="14.25">
      <c r="B14" s="482" t="s">
        <v>0</v>
      </c>
      <c r="C14" s="542" t="s">
        <v>0</v>
      </c>
      <c r="D14" s="542"/>
      <c r="E14" s="542"/>
      <c r="F14" s="542"/>
      <c r="G14" s="542"/>
      <c r="H14" s="542"/>
      <c r="I14" s="507"/>
      <c r="J14" s="483" t="s">
        <v>0</v>
      </c>
      <c r="K14" s="560"/>
      <c r="L14" s="560"/>
      <c r="M14" s="484" t="s">
        <v>0</v>
      </c>
      <c r="N14" s="508" t="s">
        <v>0</v>
      </c>
      <c r="O14" s="544" t="s">
        <v>400</v>
      </c>
      <c r="P14" s="545"/>
      <c r="Q14" s="546"/>
      <c r="R14" s="497"/>
      <c r="S14" s="498"/>
      <c r="T14" s="499"/>
    </row>
    <row r="15" spans="2:20" ht="14.25">
      <c r="B15" s="482"/>
      <c r="C15" s="553" t="s">
        <v>0</v>
      </c>
      <c r="D15" s="553"/>
      <c r="E15" s="553"/>
      <c r="F15" s="561"/>
      <c r="G15" s="561"/>
      <c r="H15" s="561"/>
      <c r="I15" s="486"/>
      <c r="J15" s="487" t="s">
        <v>0</v>
      </c>
      <c r="K15" s="562"/>
      <c r="L15" s="562"/>
      <c r="M15" s="503"/>
      <c r="N15" s="508" t="s">
        <v>0</v>
      </c>
      <c r="O15" s="547"/>
      <c r="P15" s="548"/>
      <c r="Q15" s="549"/>
      <c r="R15" s="479"/>
      <c r="S15" s="480"/>
      <c r="T15" s="481"/>
    </row>
    <row r="16" spans="2:20" ht="14.25">
      <c r="B16" s="482" t="s">
        <v>0</v>
      </c>
      <c r="C16" s="542" t="s">
        <v>0</v>
      </c>
      <c r="D16" s="542"/>
      <c r="E16" s="542"/>
      <c r="F16" s="542"/>
      <c r="G16" s="542"/>
      <c r="H16" s="542"/>
      <c r="I16" s="509"/>
      <c r="J16" s="483" t="s">
        <v>0</v>
      </c>
      <c r="K16" s="560"/>
      <c r="L16" s="560"/>
      <c r="M16" s="484" t="s">
        <v>0</v>
      </c>
      <c r="N16" s="508" t="s">
        <v>0</v>
      </c>
      <c r="O16" s="550"/>
      <c r="P16" s="551"/>
      <c r="Q16" s="552"/>
      <c r="R16" s="491"/>
      <c r="S16" s="492"/>
      <c r="T16" s="493"/>
    </row>
    <row r="17" spans="2:20" ht="14.25">
      <c r="B17" s="482"/>
      <c r="C17" s="553" t="s">
        <v>0</v>
      </c>
      <c r="D17" s="553"/>
      <c r="E17" s="553"/>
      <c r="F17" s="561"/>
      <c r="G17" s="561"/>
      <c r="H17" s="561"/>
      <c r="I17" s="486"/>
      <c r="J17" s="487" t="s">
        <v>0</v>
      </c>
      <c r="K17" s="562"/>
      <c r="L17" s="562"/>
      <c r="M17" s="503"/>
      <c r="N17" s="508" t="s">
        <v>0</v>
      </c>
      <c r="O17" s="510"/>
      <c r="P17" s="511"/>
      <c r="Q17" s="511"/>
      <c r="R17" s="511"/>
      <c r="S17" s="511"/>
      <c r="T17" s="499"/>
    </row>
    <row r="18" spans="2:20" ht="14.25">
      <c r="B18" s="482" t="s">
        <v>0</v>
      </c>
      <c r="C18" s="563" t="s">
        <v>0</v>
      </c>
      <c r="D18" s="563"/>
      <c r="E18" s="563"/>
      <c r="F18" s="563"/>
      <c r="G18" s="563"/>
      <c r="H18" s="563"/>
      <c r="I18" s="512"/>
      <c r="J18" s="483" t="s">
        <v>0</v>
      </c>
      <c r="K18" s="560"/>
      <c r="L18" s="560"/>
      <c r="M18" s="484" t="s">
        <v>0</v>
      </c>
      <c r="N18" s="508" t="s">
        <v>0</v>
      </c>
      <c r="O18" s="513"/>
      <c r="P18" s="517"/>
      <c r="Q18" s="517"/>
      <c r="R18" s="514" t="s">
        <v>0</v>
      </c>
      <c r="S18" s="515" t="s">
        <v>0</v>
      </c>
      <c r="T18" s="481"/>
    </row>
    <row r="19" spans="2:20" ht="14.25">
      <c r="B19" s="482"/>
      <c r="C19" s="553" t="s">
        <v>0</v>
      </c>
      <c r="D19" s="553"/>
      <c r="E19" s="553"/>
      <c r="F19" s="561"/>
      <c r="G19" s="561"/>
      <c r="H19" s="561"/>
      <c r="I19" s="516"/>
      <c r="J19" s="487" t="s">
        <v>0</v>
      </c>
      <c r="K19" s="562"/>
      <c r="L19" s="562"/>
      <c r="M19" s="503"/>
      <c r="N19" s="504" t="s">
        <v>0</v>
      </c>
      <c r="O19" s="513"/>
      <c r="P19" s="517"/>
      <c r="Q19" s="517"/>
      <c r="R19" s="514"/>
      <c r="S19" s="517"/>
      <c r="T19" s="481"/>
    </row>
    <row r="20" spans="2:20" ht="14.25">
      <c r="B20" s="482" t="s">
        <v>0</v>
      </c>
      <c r="C20" s="563" t="s">
        <v>0</v>
      </c>
      <c r="D20" s="563"/>
      <c r="E20" s="563"/>
      <c r="F20" s="563"/>
      <c r="G20" s="563"/>
      <c r="H20" s="563"/>
      <c r="I20" s="464"/>
      <c r="J20" s="483" t="s">
        <v>0</v>
      </c>
      <c r="K20" s="560"/>
      <c r="L20" s="560"/>
      <c r="M20" s="484" t="s">
        <v>0</v>
      </c>
      <c r="N20" s="508" t="s">
        <v>0</v>
      </c>
      <c r="O20" s="518"/>
      <c r="P20" s="517"/>
      <c r="Q20" s="517"/>
      <c r="R20" s="517"/>
      <c r="S20" s="517"/>
      <c r="T20" s="481"/>
    </row>
    <row r="21" spans="2:20" ht="14.25">
      <c r="B21" s="482"/>
      <c r="C21" s="553" t="s">
        <v>0</v>
      </c>
      <c r="D21" s="553"/>
      <c r="E21" s="553"/>
      <c r="F21" s="561"/>
      <c r="G21" s="561"/>
      <c r="H21" s="561"/>
      <c r="I21" s="519"/>
      <c r="J21" s="487" t="s">
        <v>0</v>
      </c>
      <c r="K21" s="562"/>
      <c r="L21" s="562"/>
      <c r="M21" s="503"/>
      <c r="N21" s="508" t="s">
        <v>0</v>
      </c>
      <c r="O21" s="518"/>
      <c r="P21" s="517"/>
      <c r="Q21" s="517"/>
      <c r="R21" s="517"/>
      <c r="S21" s="517"/>
      <c r="T21" s="481"/>
    </row>
    <row r="22" spans="2:20" ht="14.25">
      <c r="B22" s="482" t="s">
        <v>0</v>
      </c>
      <c r="C22" s="563" t="s">
        <v>0</v>
      </c>
      <c r="D22" s="563"/>
      <c r="E22" s="563"/>
      <c r="F22" s="563"/>
      <c r="G22" s="563"/>
      <c r="H22" s="563"/>
      <c r="I22" s="512"/>
      <c r="J22" s="483" t="s">
        <v>0</v>
      </c>
      <c r="K22" s="560"/>
      <c r="L22" s="560"/>
      <c r="M22" s="484" t="s">
        <v>0</v>
      </c>
      <c r="N22" s="508" t="s">
        <v>0</v>
      </c>
      <c r="O22" s="518"/>
      <c r="P22" s="517"/>
      <c r="Q22" s="517"/>
      <c r="R22" s="517"/>
      <c r="S22" s="517"/>
      <c r="T22" s="481"/>
    </row>
    <row r="23" spans="2:20" ht="14.25">
      <c r="B23" s="482"/>
      <c r="C23" s="553" t="s">
        <v>0</v>
      </c>
      <c r="D23" s="553"/>
      <c r="E23" s="553"/>
      <c r="F23" s="561"/>
      <c r="G23" s="561"/>
      <c r="H23" s="561"/>
      <c r="I23" s="519"/>
      <c r="J23" s="487" t="s">
        <v>0</v>
      </c>
      <c r="K23" s="562"/>
      <c r="L23" s="562"/>
      <c r="M23" s="503"/>
      <c r="N23" s="508" t="s">
        <v>0</v>
      </c>
      <c r="O23" s="518"/>
      <c r="P23" s="517"/>
      <c r="Q23" s="517"/>
      <c r="R23" s="517"/>
      <c r="S23" s="517"/>
      <c r="T23" s="481"/>
    </row>
    <row r="24" spans="2:20" ht="14.25">
      <c r="B24" s="482" t="s">
        <v>0</v>
      </c>
      <c r="C24" s="563" t="s">
        <v>0</v>
      </c>
      <c r="D24" s="563"/>
      <c r="E24" s="563"/>
      <c r="F24" s="563"/>
      <c r="G24" s="563"/>
      <c r="H24" s="563"/>
      <c r="I24" s="512"/>
      <c r="J24" s="483" t="s">
        <v>0</v>
      </c>
      <c r="K24" s="560"/>
      <c r="L24" s="560"/>
      <c r="M24" s="484" t="s">
        <v>0</v>
      </c>
      <c r="N24" s="508" t="s">
        <v>0</v>
      </c>
      <c r="O24" s="518"/>
      <c r="P24" s="517"/>
      <c r="Q24" s="517"/>
      <c r="R24" s="517"/>
      <c r="S24" s="517"/>
      <c r="T24" s="481"/>
    </row>
    <row r="25" spans="2:20" ht="14.25">
      <c r="B25" s="482"/>
      <c r="C25" s="553" t="s">
        <v>0</v>
      </c>
      <c r="D25" s="553"/>
      <c r="E25" s="553"/>
      <c r="F25" s="561"/>
      <c r="G25" s="561"/>
      <c r="H25" s="561"/>
      <c r="I25" s="519"/>
      <c r="J25" s="487" t="s">
        <v>0</v>
      </c>
      <c r="K25" s="562"/>
      <c r="L25" s="562"/>
      <c r="M25" s="503"/>
      <c r="N25" s="508" t="s">
        <v>0</v>
      </c>
      <c r="O25" s="518"/>
      <c r="P25" s="517"/>
      <c r="Q25" s="517"/>
      <c r="R25" s="517"/>
      <c r="S25" s="517"/>
      <c r="T25" s="481"/>
    </row>
    <row r="26" spans="2:20" ht="14.25">
      <c r="B26" s="482" t="s">
        <v>0</v>
      </c>
      <c r="C26" s="563" t="s">
        <v>0</v>
      </c>
      <c r="D26" s="563"/>
      <c r="E26" s="563"/>
      <c r="F26" s="563"/>
      <c r="G26" s="563"/>
      <c r="H26" s="563"/>
      <c r="I26" s="512"/>
      <c r="J26" s="483" t="s">
        <v>0</v>
      </c>
      <c r="K26" s="560"/>
      <c r="L26" s="560"/>
      <c r="M26" s="484" t="s">
        <v>0</v>
      </c>
      <c r="N26" s="508" t="s">
        <v>0</v>
      </c>
      <c r="O26" s="518"/>
      <c r="P26" s="517"/>
      <c r="Q26" s="517"/>
      <c r="R26" s="517"/>
      <c r="S26" s="517"/>
      <c r="T26" s="481"/>
    </row>
    <row r="27" spans="2:20" ht="14.25">
      <c r="B27" s="482"/>
      <c r="C27" s="553" t="s">
        <v>0</v>
      </c>
      <c r="D27" s="553"/>
      <c r="E27" s="553"/>
      <c r="F27" s="561"/>
      <c r="G27" s="561"/>
      <c r="H27" s="561"/>
      <c r="I27" s="519"/>
      <c r="J27" s="487" t="s">
        <v>0</v>
      </c>
      <c r="K27" s="562"/>
      <c r="L27" s="562"/>
      <c r="M27" s="503"/>
      <c r="N27" s="508" t="s">
        <v>0</v>
      </c>
      <c r="O27" s="518"/>
      <c r="P27" s="517"/>
      <c r="Q27" s="517"/>
      <c r="R27" s="517"/>
      <c r="S27" s="517"/>
      <c r="T27" s="481"/>
    </row>
    <row r="28" spans="2:20" ht="14.25">
      <c r="B28" s="482" t="s">
        <v>0</v>
      </c>
      <c r="C28" s="563" t="s">
        <v>0</v>
      </c>
      <c r="D28" s="563"/>
      <c r="E28" s="563"/>
      <c r="F28" s="563"/>
      <c r="G28" s="563"/>
      <c r="H28" s="563"/>
      <c r="I28" s="512"/>
      <c r="J28" s="483" t="s">
        <v>0</v>
      </c>
      <c r="K28" s="560"/>
      <c r="L28" s="560"/>
      <c r="M28" s="484" t="s">
        <v>0</v>
      </c>
      <c r="N28" s="508" t="s">
        <v>0</v>
      </c>
      <c r="O28" s="518"/>
      <c r="P28" s="517"/>
      <c r="Q28" s="517"/>
      <c r="R28" s="517"/>
      <c r="S28" s="517"/>
      <c r="T28" s="481"/>
    </row>
    <row r="29" spans="2:20" ht="14.25">
      <c r="B29" s="482"/>
      <c r="C29" s="553" t="s">
        <v>0</v>
      </c>
      <c r="D29" s="553"/>
      <c r="E29" s="553"/>
      <c r="F29" s="561"/>
      <c r="G29" s="561"/>
      <c r="H29" s="561"/>
      <c r="I29" s="519"/>
      <c r="J29" s="487" t="s">
        <v>0</v>
      </c>
      <c r="K29" s="562"/>
      <c r="L29" s="562"/>
      <c r="M29" s="503"/>
      <c r="N29" s="508" t="s">
        <v>0</v>
      </c>
      <c r="O29" s="518"/>
      <c r="P29" s="517" t="s">
        <v>401</v>
      </c>
      <c r="Q29" s="517"/>
      <c r="R29" s="517"/>
      <c r="S29" s="517"/>
      <c r="T29" s="481"/>
    </row>
    <row r="30" spans="2:20" ht="14.25">
      <c r="B30" s="520"/>
      <c r="C30" s="521"/>
      <c r="D30" s="522"/>
      <c r="E30" s="522"/>
      <c r="F30" s="522"/>
      <c r="G30" s="522"/>
      <c r="H30" s="522"/>
      <c r="I30" s="522"/>
      <c r="J30" s="522"/>
      <c r="K30" s="522"/>
      <c r="L30" s="522"/>
      <c r="M30" s="522"/>
      <c r="N30" s="523"/>
      <c r="O30" s="505"/>
      <c r="P30" s="506"/>
      <c r="Q30" s="506"/>
      <c r="R30" s="506"/>
      <c r="S30" s="506"/>
      <c r="T30" s="493"/>
    </row>
    <row r="31" spans="2:20" s="524" customFormat="1" ht="45" customHeight="1">
      <c r="B31" s="570" t="s">
        <v>402</v>
      </c>
      <c r="C31" s="571"/>
      <c r="D31" s="571"/>
      <c r="E31" s="571"/>
      <c r="F31" s="571"/>
      <c r="G31" s="571"/>
      <c r="H31" s="571"/>
      <c r="I31" s="571"/>
      <c r="J31" s="571"/>
      <c r="K31" s="571"/>
      <c r="L31" s="571"/>
      <c r="M31" s="571"/>
      <c r="N31" s="571"/>
      <c r="O31" s="571"/>
      <c r="P31" s="571"/>
      <c r="Q31" s="571"/>
      <c r="R31" s="571"/>
      <c r="S31" s="571"/>
      <c r="T31" s="572"/>
    </row>
    <row r="32" spans="2:20" ht="45" customHeight="1">
      <c r="B32" s="538" t="s">
        <v>403</v>
      </c>
      <c r="C32" s="535"/>
      <c r="D32" s="535"/>
      <c r="E32" s="535"/>
      <c r="F32" s="535"/>
      <c r="G32" s="535"/>
      <c r="H32" s="535"/>
      <c r="I32" s="535"/>
      <c r="J32" s="535"/>
      <c r="K32" s="535"/>
      <c r="L32" s="535"/>
      <c r="M32" s="535"/>
      <c r="N32" s="535"/>
      <c r="O32" s="535"/>
      <c r="P32" s="535"/>
      <c r="Q32" s="535"/>
      <c r="R32" s="535"/>
      <c r="S32" s="535"/>
      <c r="T32" s="536"/>
    </row>
    <row r="33" spans="2:20" ht="43.5" customHeight="1">
      <c r="B33" s="510"/>
      <c r="C33" s="511"/>
      <c r="D33" s="511"/>
      <c r="E33" s="511"/>
      <c r="F33" s="511"/>
      <c r="G33" s="511"/>
      <c r="H33" s="511"/>
      <c r="I33" s="511"/>
      <c r="J33" s="511"/>
      <c r="K33" s="511"/>
      <c r="L33" s="511"/>
      <c r="M33" s="511"/>
      <c r="N33" s="511"/>
      <c r="O33" s="511"/>
      <c r="P33" s="511"/>
      <c r="Q33" s="511"/>
      <c r="R33" s="511"/>
      <c r="S33" s="511"/>
      <c r="T33" s="499"/>
    </row>
    <row r="34" spans="2:20" ht="43.5" customHeight="1">
      <c r="B34" s="505"/>
      <c r="C34" s="506"/>
      <c r="D34" s="506"/>
      <c r="E34" s="506"/>
      <c r="F34" s="506"/>
      <c r="G34" s="506"/>
      <c r="H34" s="506"/>
      <c r="I34" s="506"/>
      <c r="J34" s="506"/>
      <c r="K34" s="506"/>
      <c r="L34" s="506"/>
      <c r="M34" s="506"/>
      <c r="N34" s="506"/>
      <c r="O34" s="506"/>
      <c r="P34" s="506"/>
      <c r="Q34" s="506"/>
      <c r="R34" s="506"/>
      <c r="S34" s="506"/>
      <c r="T34" s="493"/>
    </row>
    <row r="35" spans="2:20" ht="38.1" customHeight="1">
      <c r="B35" s="518"/>
      <c r="C35" s="517"/>
      <c r="D35" s="517"/>
      <c r="E35" s="517"/>
      <c r="F35" s="517"/>
      <c r="G35" s="517"/>
      <c r="H35" s="517"/>
      <c r="I35" s="517"/>
      <c r="J35" s="517"/>
      <c r="K35" s="517"/>
      <c r="L35" s="517"/>
      <c r="M35" s="517"/>
      <c r="N35" s="517"/>
      <c r="O35" s="517"/>
      <c r="P35" s="517"/>
      <c r="Q35" s="517"/>
      <c r="R35" s="517"/>
      <c r="S35" s="517"/>
      <c r="T35" s="481"/>
    </row>
    <row r="36" spans="2:20" ht="38.1" customHeight="1">
      <c r="B36" s="518"/>
      <c r="C36" s="517"/>
      <c r="D36" s="517"/>
      <c r="E36" s="517"/>
      <c r="F36" s="517"/>
      <c r="G36" s="517"/>
      <c r="H36" s="517"/>
      <c r="I36" s="517"/>
      <c r="J36" s="517"/>
      <c r="K36" s="517"/>
      <c r="L36" s="517"/>
      <c r="M36" s="517"/>
      <c r="N36" s="517"/>
      <c r="O36" s="517"/>
      <c r="P36" s="517"/>
      <c r="Q36" s="517"/>
      <c r="R36" s="517"/>
      <c r="S36" s="517"/>
      <c r="T36" s="481"/>
    </row>
    <row r="37" spans="2:20" ht="19.5" customHeight="1">
      <c r="B37" s="518"/>
      <c r="C37" s="517"/>
      <c r="D37" s="564"/>
      <c r="E37" s="564"/>
      <c r="F37" s="564"/>
      <c r="G37" s="564"/>
      <c r="H37" s="525"/>
      <c r="I37" s="526"/>
      <c r="J37" s="517"/>
      <c r="K37" s="517"/>
      <c r="L37" s="517"/>
      <c r="M37" s="517"/>
      <c r="N37" s="517"/>
      <c r="O37" s="517"/>
      <c r="P37" s="517"/>
      <c r="Q37" s="517"/>
      <c r="R37" s="517"/>
      <c r="S37" s="517"/>
      <c r="T37" s="481"/>
    </row>
    <row r="38" spans="2:20" s="464" customFormat="1" ht="19.5" customHeight="1">
      <c r="B38" s="527"/>
      <c r="C38" s="528" t="s">
        <v>404</v>
      </c>
      <c r="D38" s="566"/>
      <c r="E38" s="566"/>
      <c r="F38" s="566"/>
      <c r="G38" s="566"/>
      <c r="H38" s="526" t="s">
        <v>405</v>
      </c>
      <c r="J38" s="529"/>
      <c r="K38" s="530"/>
      <c r="L38" s="512"/>
      <c r="M38" s="512"/>
      <c r="N38" s="512"/>
      <c r="O38" s="512"/>
      <c r="P38" s="512"/>
      <c r="Q38" s="512"/>
      <c r="R38" s="512"/>
      <c r="S38" s="512"/>
      <c r="T38" s="531"/>
    </row>
    <row r="39" spans="2:20" s="464" customFormat="1" ht="38.1" customHeight="1">
      <c r="B39" s="527"/>
      <c r="C39" s="530"/>
      <c r="D39" s="530"/>
      <c r="E39" s="530"/>
      <c r="F39" s="530"/>
      <c r="G39" s="530"/>
      <c r="H39" s="530"/>
      <c r="I39" s="530"/>
      <c r="J39" s="529"/>
      <c r="K39" s="530"/>
      <c r="L39" s="512"/>
      <c r="M39" s="512"/>
      <c r="N39" s="512"/>
      <c r="O39" s="512"/>
      <c r="P39" s="512"/>
      <c r="Q39" s="512"/>
      <c r="R39" s="512"/>
      <c r="S39" s="512"/>
      <c r="T39" s="531"/>
    </row>
    <row r="40" spans="2:20" s="464" customFormat="1" ht="37.5" customHeight="1">
      <c r="B40" s="527"/>
      <c r="C40" s="529"/>
      <c r="D40" s="530"/>
      <c r="E40" s="530"/>
      <c r="F40" s="530"/>
      <c r="G40" s="530"/>
      <c r="H40" s="530"/>
      <c r="I40" s="530"/>
      <c r="J40" s="529"/>
      <c r="K40" s="530"/>
      <c r="L40" s="512"/>
      <c r="M40" s="512"/>
      <c r="N40" s="512"/>
      <c r="O40" s="512"/>
      <c r="P40" s="512"/>
      <c r="Q40" s="512"/>
      <c r="R40" s="512"/>
      <c r="S40" s="512"/>
      <c r="T40" s="531"/>
    </row>
    <row r="41" spans="2:20" s="464" customFormat="1" ht="37.5" customHeight="1">
      <c r="B41" s="527"/>
      <c r="C41" s="530" t="s">
        <v>406</v>
      </c>
      <c r="L41" s="512"/>
      <c r="M41" s="512"/>
      <c r="N41" s="512"/>
      <c r="O41" s="512"/>
      <c r="P41" s="512"/>
      <c r="Q41" s="512"/>
      <c r="R41" s="512"/>
      <c r="S41" s="512"/>
      <c r="T41" s="531"/>
    </row>
    <row r="42" spans="2:20" s="464" customFormat="1" ht="18.75" customHeight="1">
      <c r="B42" s="527"/>
      <c r="C42" s="530"/>
      <c r="F42" s="573"/>
      <c r="G42" s="573"/>
      <c r="H42" s="573"/>
      <c r="I42" s="525"/>
      <c r="J42" s="526"/>
      <c r="L42" s="512"/>
      <c r="M42" s="512"/>
      <c r="N42" s="512"/>
      <c r="O42" s="512"/>
      <c r="P42" s="512"/>
      <c r="Q42" s="512"/>
      <c r="R42" s="512"/>
      <c r="S42" s="512"/>
      <c r="T42" s="531"/>
    </row>
    <row r="43" spans="2:20" s="464" customFormat="1" ht="19.5" customHeight="1">
      <c r="B43" s="527"/>
      <c r="C43" s="530"/>
      <c r="D43" s="574" t="s">
        <v>407</v>
      </c>
      <c r="E43" s="574"/>
      <c r="F43" s="575"/>
      <c r="G43" s="575"/>
      <c r="H43" s="575"/>
      <c r="I43" s="526" t="s">
        <v>405</v>
      </c>
      <c r="K43" s="529"/>
      <c r="L43" s="512"/>
      <c r="M43" s="512"/>
      <c r="N43" s="512"/>
      <c r="O43" s="512"/>
      <c r="P43" s="512"/>
      <c r="Q43" s="512"/>
      <c r="R43" s="512"/>
      <c r="S43" s="512"/>
      <c r="T43" s="531"/>
    </row>
    <row r="44" spans="2:20" s="464" customFormat="1" ht="26.25" customHeight="1">
      <c r="B44" s="527"/>
      <c r="C44" s="530"/>
      <c r="D44" s="532"/>
      <c r="E44" s="532"/>
      <c r="F44" s="564"/>
      <c r="G44" s="564"/>
      <c r="H44" s="564"/>
      <c r="I44" s="526"/>
      <c r="K44" s="529"/>
      <c r="L44" s="512"/>
      <c r="M44" s="512"/>
      <c r="N44" s="512"/>
      <c r="O44" s="512"/>
      <c r="P44" s="512"/>
      <c r="Q44" s="512"/>
      <c r="R44" s="512"/>
      <c r="S44" s="512"/>
      <c r="T44" s="531"/>
    </row>
    <row r="45" spans="2:20" s="464" customFormat="1" ht="19.5" customHeight="1">
      <c r="B45" s="527"/>
      <c r="C45" s="512"/>
      <c r="D45" s="565" t="s">
        <v>408</v>
      </c>
      <c r="E45" s="565"/>
      <c r="F45" s="566"/>
      <c r="G45" s="566"/>
      <c r="H45" s="566"/>
      <c r="I45" s="526" t="s">
        <v>405</v>
      </c>
      <c r="K45" s="529"/>
      <c r="L45" s="512"/>
      <c r="M45" s="512"/>
      <c r="N45" s="512"/>
      <c r="O45" s="512"/>
      <c r="P45" s="512"/>
      <c r="Q45" s="512"/>
      <c r="R45" s="512"/>
      <c r="S45" s="512"/>
      <c r="T45" s="531"/>
    </row>
    <row r="46" spans="2:20" s="464" customFormat="1" ht="37.5" customHeight="1">
      <c r="B46" s="527"/>
      <c r="C46" s="512"/>
      <c r="L46" s="512"/>
      <c r="M46" s="512"/>
      <c r="N46" s="512"/>
      <c r="O46" s="512"/>
      <c r="P46" s="512"/>
      <c r="Q46" s="512"/>
      <c r="R46" s="512"/>
      <c r="S46" s="512"/>
      <c r="T46" s="531"/>
    </row>
    <row r="47" spans="2:20" s="464" customFormat="1" ht="26.25" customHeight="1">
      <c r="B47" s="527"/>
      <c r="C47" s="512"/>
      <c r="L47" s="512"/>
      <c r="M47" s="512"/>
      <c r="N47" s="512"/>
      <c r="O47" s="512"/>
      <c r="P47" s="512"/>
      <c r="Q47" s="512"/>
      <c r="R47" s="512"/>
      <c r="S47" s="512"/>
      <c r="T47" s="531"/>
    </row>
    <row r="48" spans="2:20" s="464" customFormat="1" ht="37.5" customHeight="1">
      <c r="B48" s="527"/>
      <c r="C48" s="512"/>
      <c r="L48" s="512"/>
      <c r="M48" s="512"/>
      <c r="N48" s="512"/>
      <c r="O48" s="512"/>
      <c r="P48" s="512"/>
      <c r="Q48" s="512"/>
      <c r="R48" s="512"/>
      <c r="S48" s="512"/>
      <c r="T48" s="531"/>
    </row>
    <row r="49" spans="2:20" ht="39.950000000000003" customHeight="1">
      <c r="B49" s="567" t="s">
        <v>409</v>
      </c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9"/>
    </row>
  </sheetData>
  <mergeCells count="77">
    <mergeCell ref="F44:H44"/>
    <mergeCell ref="D45:E45"/>
    <mergeCell ref="F45:H45"/>
    <mergeCell ref="B49:T49"/>
    <mergeCell ref="B31:T31"/>
    <mergeCell ref="B32:T32"/>
    <mergeCell ref="D37:G37"/>
    <mergeCell ref="D38:G38"/>
    <mergeCell ref="F42:H42"/>
    <mergeCell ref="D43:E43"/>
    <mergeCell ref="F43:H43"/>
    <mergeCell ref="C29:E29"/>
    <mergeCell ref="F29:H29"/>
    <mergeCell ref="K29:L29"/>
    <mergeCell ref="C24:H24"/>
    <mergeCell ref="K24:L24"/>
    <mergeCell ref="C25:E25"/>
    <mergeCell ref="F25:H25"/>
    <mergeCell ref="K25:L25"/>
    <mergeCell ref="C26:H26"/>
    <mergeCell ref="K26:L26"/>
    <mergeCell ref="C27:E27"/>
    <mergeCell ref="F27:H27"/>
    <mergeCell ref="K27:L27"/>
    <mergeCell ref="C28:H28"/>
    <mergeCell ref="K28:L28"/>
    <mergeCell ref="C23:E23"/>
    <mergeCell ref="F23:H23"/>
    <mergeCell ref="K23:L23"/>
    <mergeCell ref="C19:E19"/>
    <mergeCell ref="F19:H19"/>
    <mergeCell ref="K19:L19"/>
    <mergeCell ref="C20:H20"/>
    <mergeCell ref="K20:L20"/>
    <mergeCell ref="C21:E21"/>
    <mergeCell ref="F21:H21"/>
    <mergeCell ref="K21:L21"/>
    <mergeCell ref="C22:H22"/>
    <mergeCell ref="K22:L22"/>
    <mergeCell ref="C17:E17"/>
    <mergeCell ref="F17:H17"/>
    <mergeCell ref="K17:L17"/>
    <mergeCell ref="C18:H18"/>
    <mergeCell ref="K18:L18"/>
    <mergeCell ref="C11:H11"/>
    <mergeCell ref="K11:L11"/>
    <mergeCell ref="C12:H12"/>
    <mergeCell ref="K12:L12"/>
    <mergeCell ref="O14:Q16"/>
    <mergeCell ref="C15:E15"/>
    <mergeCell ref="F15:H15"/>
    <mergeCell ref="K15:L15"/>
    <mergeCell ref="C16:H16"/>
    <mergeCell ref="C13:E13"/>
    <mergeCell ref="F13:H13"/>
    <mergeCell ref="K13:L13"/>
    <mergeCell ref="C14:H14"/>
    <mergeCell ref="K14:L14"/>
    <mergeCell ref="K16:L16"/>
    <mergeCell ref="O5:Q7"/>
    <mergeCell ref="C6:H6"/>
    <mergeCell ref="K6:L6"/>
    <mergeCell ref="C7:H7"/>
    <mergeCell ref="K7:L7"/>
    <mergeCell ref="C8:H8"/>
    <mergeCell ref="K8:L8"/>
    <mergeCell ref="O8:Q10"/>
    <mergeCell ref="C9:H9"/>
    <mergeCell ref="K9:L9"/>
    <mergeCell ref="C10:H10"/>
    <mergeCell ref="K10:L10"/>
    <mergeCell ref="H2:Q2"/>
    <mergeCell ref="R2:T2"/>
    <mergeCell ref="D3:E3"/>
    <mergeCell ref="B4:N4"/>
    <mergeCell ref="O4:Q4"/>
    <mergeCell ref="R4:T4"/>
  </mergeCells>
  <phoneticPr fontId="2"/>
  <dataValidations count="2">
    <dataValidation type="list" allowBlank="1" showInputMessage="1" showErrorMessage="1" sqref="M13 M15 M17 M19 M21 M23 M25 M27 M29">
      <formula1>"ｍ,式"</formula1>
    </dataValidation>
    <dataValidation type="list" allowBlank="1" showInputMessage="1" showErrorMessage="1" sqref="D45:E45">
      <formula1>"消費税相当額,操作費"</formula1>
    </dataValidation>
  </dataValidations>
  <pageMargins left="0.7" right="0.7" top="0.75" bottom="0.75" header="0.3" footer="0.3"/>
  <pageSetup paperSize="8" scale="9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51"/>
  <sheetViews>
    <sheetView view="pageBreakPreview" zoomScaleNormal="100" zoomScaleSheetLayoutView="100" workbookViewId="0">
      <selection activeCell="D21" sqref="D21"/>
    </sheetView>
  </sheetViews>
  <sheetFormatPr defaultColWidth="9" defaultRowHeight="10.5" customHeight="1"/>
  <cols>
    <col min="1" max="2" width="2.625" style="282" customWidth="1"/>
    <col min="3" max="3" width="9.375" style="348" customWidth="1"/>
    <col min="4" max="4" width="25.125" style="269" customWidth="1"/>
    <col min="5" max="5" width="17.125" style="349" customWidth="1"/>
    <col min="6" max="7" width="17.125" style="267" customWidth="1"/>
    <col min="8" max="9" width="15.625" style="269" customWidth="1"/>
    <col min="10" max="10" width="14.625" style="269" customWidth="1"/>
    <col min="11" max="11" width="9" style="268"/>
    <col min="12" max="16384" width="9" style="269"/>
  </cols>
  <sheetData>
    <row r="1" spans="1:10" ht="15.95" customHeight="1" thickBot="1">
      <c r="A1" s="270" t="s">
        <v>242</v>
      </c>
      <c r="B1" s="265"/>
      <c r="C1" s="267"/>
      <c r="D1" s="267"/>
      <c r="E1" s="267"/>
      <c r="F1" s="270"/>
      <c r="H1" s="267"/>
      <c r="I1" s="267"/>
      <c r="J1" s="267"/>
    </row>
    <row r="2" spans="1:10" ht="10.5" customHeight="1">
      <c r="A2" s="576" t="s">
        <v>86</v>
      </c>
      <c r="B2" s="577"/>
      <c r="C2" s="578"/>
      <c r="D2" s="582" t="s">
        <v>87</v>
      </c>
      <c r="E2" s="584" t="s">
        <v>88</v>
      </c>
      <c r="F2" s="577"/>
      <c r="G2" s="578"/>
      <c r="H2" s="271"/>
      <c r="I2" s="271"/>
      <c r="J2" s="586" t="s">
        <v>89</v>
      </c>
    </row>
    <row r="3" spans="1:10" ht="10.5" customHeight="1">
      <c r="A3" s="579"/>
      <c r="B3" s="580"/>
      <c r="C3" s="581"/>
      <c r="D3" s="583"/>
      <c r="E3" s="585"/>
      <c r="F3" s="580"/>
      <c r="G3" s="581"/>
      <c r="H3" s="272" t="s">
        <v>90</v>
      </c>
      <c r="I3" s="272" t="s">
        <v>91</v>
      </c>
      <c r="J3" s="587"/>
    </row>
    <row r="4" spans="1:10" ht="10.5" customHeight="1">
      <c r="A4" s="273"/>
      <c r="B4" s="274"/>
      <c r="C4" s="275"/>
      <c r="D4" s="276"/>
      <c r="E4" s="277"/>
      <c r="F4" s="278"/>
      <c r="G4" s="278"/>
      <c r="H4" s="279"/>
      <c r="I4" s="279"/>
      <c r="J4" s="280"/>
    </row>
    <row r="5" spans="1:10" ht="10.5" customHeight="1">
      <c r="A5" s="281"/>
      <c r="C5" s="283"/>
      <c r="D5" s="284" t="s">
        <v>76</v>
      </c>
      <c r="E5" s="285" t="s">
        <v>207</v>
      </c>
      <c r="F5" s="286"/>
      <c r="G5" s="286"/>
      <c r="H5" s="287"/>
      <c r="I5" s="287"/>
      <c r="J5" s="288" t="s">
        <v>209</v>
      </c>
    </row>
    <row r="6" spans="1:10" ht="10.5" customHeight="1">
      <c r="A6" s="289"/>
      <c r="B6" s="290"/>
      <c r="C6" s="291"/>
      <c r="D6" s="292"/>
      <c r="E6" s="293"/>
      <c r="F6" s="294"/>
      <c r="G6" s="294"/>
      <c r="H6" s="295"/>
      <c r="I6" s="295"/>
      <c r="J6" s="296"/>
    </row>
    <row r="7" spans="1:10" ht="10.5" customHeight="1">
      <c r="A7" s="297"/>
      <c r="B7" s="274"/>
      <c r="C7" s="275"/>
      <c r="D7" s="298"/>
      <c r="E7" s="277"/>
      <c r="F7" s="278"/>
      <c r="G7" s="278"/>
      <c r="H7" s="299"/>
      <c r="I7" s="299"/>
      <c r="J7" s="280"/>
    </row>
    <row r="8" spans="1:10" ht="10.5" customHeight="1">
      <c r="A8" s="281"/>
      <c r="C8" s="283"/>
      <c r="D8" s="300" t="s">
        <v>293</v>
      </c>
      <c r="E8" s="285" t="s">
        <v>208</v>
      </c>
      <c r="F8" s="286"/>
      <c r="G8" s="286"/>
      <c r="H8" s="301"/>
      <c r="I8" s="301"/>
      <c r="J8" s="288" t="s">
        <v>210</v>
      </c>
    </row>
    <row r="9" spans="1:10" ht="10.5" customHeight="1">
      <c r="A9" s="289"/>
      <c r="B9" s="290"/>
      <c r="C9" s="291"/>
      <c r="D9" s="302"/>
      <c r="E9" s="293"/>
      <c r="F9" s="303"/>
      <c r="G9" s="303"/>
      <c r="H9" s="304"/>
      <c r="I9" s="304"/>
      <c r="J9" s="296"/>
    </row>
    <row r="10" spans="1:10" ht="10.5" customHeight="1">
      <c r="A10" s="273"/>
      <c r="B10" s="274"/>
      <c r="C10" s="275"/>
      <c r="D10" s="305"/>
      <c r="E10" s="277"/>
      <c r="F10" s="306"/>
      <c r="G10" s="306"/>
      <c r="H10" s="279"/>
      <c r="I10" s="279"/>
      <c r="J10" s="280"/>
    </row>
    <row r="11" spans="1:10" ht="10.5" customHeight="1">
      <c r="A11" s="308"/>
      <c r="B11" s="309"/>
      <c r="C11" s="283"/>
      <c r="D11" s="310" t="s">
        <v>18</v>
      </c>
      <c r="E11" s="285"/>
      <c r="F11" s="266"/>
      <c r="G11" s="266"/>
      <c r="H11" s="287"/>
      <c r="I11" s="287"/>
      <c r="J11" s="288"/>
    </row>
    <row r="12" spans="1:10" ht="10.5" customHeight="1">
      <c r="A12" s="289"/>
      <c r="B12" s="290"/>
      <c r="C12" s="291"/>
      <c r="D12" s="302"/>
      <c r="E12" s="293"/>
      <c r="F12" s="294"/>
      <c r="G12" s="294"/>
      <c r="H12" s="295"/>
      <c r="I12" s="295"/>
      <c r="J12" s="296"/>
    </row>
    <row r="13" spans="1:10" ht="10.5" customHeight="1">
      <c r="A13" s="273"/>
      <c r="B13" s="311"/>
      <c r="C13" s="275"/>
      <c r="D13" s="305"/>
      <c r="E13" s="277"/>
      <c r="F13" s="306"/>
      <c r="G13" s="306"/>
      <c r="H13" s="279"/>
      <c r="I13" s="279"/>
      <c r="J13" s="280"/>
    </row>
    <row r="14" spans="1:10" ht="10.5" customHeight="1">
      <c r="A14" s="308"/>
      <c r="B14" s="309"/>
      <c r="C14" s="283"/>
      <c r="D14" s="300" t="s">
        <v>182</v>
      </c>
      <c r="E14" s="346">
        <v>0.1</v>
      </c>
      <c r="F14" s="266"/>
      <c r="G14" s="266"/>
      <c r="H14" s="287"/>
      <c r="I14" s="287"/>
      <c r="J14" s="288"/>
    </row>
    <row r="15" spans="1:10" ht="10.5" customHeight="1">
      <c r="A15" s="289"/>
      <c r="B15" s="290"/>
      <c r="C15" s="291"/>
      <c r="D15" s="302"/>
      <c r="E15" s="293"/>
      <c r="F15" s="303"/>
      <c r="G15" s="303"/>
      <c r="H15" s="295"/>
      <c r="I15" s="295"/>
      <c r="J15" s="296"/>
    </row>
    <row r="16" spans="1:10" ht="10.5" customHeight="1">
      <c r="A16" s="273"/>
      <c r="B16" s="274"/>
      <c r="C16" s="275"/>
      <c r="D16" s="305"/>
      <c r="E16" s="277"/>
      <c r="F16" s="306"/>
      <c r="G16" s="306"/>
      <c r="H16" s="279"/>
      <c r="I16" s="279"/>
      <c r="J16" s="280"/>
    </row>
    <row r="17" spans="1:10" ht="10.5" customHeight="1">
      <c r="A17" s="308"/>
      <c r="C17" s="283"/>
      <c r="D17" s="300" t="s">
        <v>183</v>
      </c>
      <c r="E17" s="285"/>
      <c r="F17" s="266"/>
      <c r="G17" s="266"/>
      <c r="H17" s="287"/>
      <c r="I17" s="287"/>
      <c r="J17" s="288"/>
    </row>
    <row r="18" spans="1:10" ht="10.5" customHeight="1">
      <c r="A18" s="289"/>
      <c r="B18" s="290"/>
      <c r="C18" s="291"/>
      <c r="D18" s="312"/>
      <c r="E18" s="293"/>
      <c r="F18" s="303"/>
      <c r="G18" s="303"/>
      <c r="H18" s="295"/>
      <c r="I18" s="295"/>
      <c r="J18" s="296"/>
    </row>
    <row r="19" spans="1:10" ht="10.5" customHeight="1">
      <c r="A19" s="273"/>
      <c r="B19" s="274"/>
      <c r="C19" s="283"/>
      <c r="D19" s="300"/>
      <c r="E19" s="285"/>
      <c r="F19" s="286"/>
      <c r="G19" s="286"/>
      <c r="H19" s="287"/>
      <c r="I19" s="287"/>
      <c r="J19" s="280"/>
    </row>
    <row r="20" spans="1:10" ht="10.5" customHeight="1">
      <c r="A20" s="308"/>
      <c r="C20" s="283"/>
      <c r="D20" s="300"/>
      <c r="E20" s="285"/>
      <c r="F20" s="286"/>
      <c r="G20" s="286"/>
      <c r="H20" s="287"/>
      <c r="I20" s="287"/>
      <c r="J20" s="288"/>
    </row>
    <row r="21" spans="1:10" ht="10.5" customHeight="1">
      <c r="A21" s="289"/>
      <c r="B21" s="290"/>
      <c r="C21" s="291"/>
      <c r="D21" s="302"/>
      <c r="E21" s="293"/>
      <c r="F21" s="294"/>
      <c r="G21" s="294"/>
      <c r="H21" s="295"/>
      <c r="I21" s="295"/>
      <c r="J21" s="296"/>
    </row>
    <row r="22" spans="1:10" ht="10.5" customHeight="1">
      <c r="A22" s="273"/>
      <c r="B22" s="274"/>
      <c r="C22" s="275"/>
      <c r="D22" s="298"/>
      <c r="E22" s="277"/>
      <c r="F22" s="278"/>
      <c r="G22" s="278"/>
      <c r="H22" s="279"/>
      <c r="I22" s="279"/>
      <c r="J22" s="280"/>
    </row>
    <row r="23" spans="1:10" ht="10.5" customHeight="1">
      <c r="A23" s="308"/>
      <c r="C23" s="283"/>
      <c r="D23" s="300"/>
      <c r="E23" s="314"/>
      <c r="F23" s="286"/>
      <c r="G23" s="286"/>
      <c r="H23" s="287"/>
      <c r="I23" s="287"/>
      <c r="J23" s="288"/>
    </row>
    <row r="24" spans="1:10" ht="10.5" customHeight="1">
      <c r="A24" s="289"/>
      <c r="B24" s="290"/>
      <c r="C24" s="291"/>
      <c r="D24" s="302"/>
      <c r="E24" s="293"/>
      <c r="F24" s="294"/>
      <c r="G24" s="294"/>
      <c r="H24" s="295"/>
      <c r="I24" s="295"/>
      <c r="J24" s="296"/>
    </row>
    <row r="25" spans="1:10" ht="10.5" customHeight="1">
      <c r="A25" s="273"/>
      <c r="B25" s="274"/>
      <c r="C25" s="275"/>
      <c r="D25" s="298"/>
      <c r="E25" s="277"/>
      <c r="F25" s="278"/>
      <c r="G25" s="278"/>
      <c r="H25" s="279"/>
      <c r="I25" s="279"/>
      <c r="J25" s="280"/>
    </row>
    <row r="26" spans="1:10" ht="10.5" customHeight="1">
      <c r="A26" s="308"/>
      <c r="C26" s="283"/>
      <c r="D26" s="300"/>
      <c r="E26" s="285"/>
      <c r="F26" s="286"/>
      <c r="G26" s="286"/>
      <c r="H26" s="287"/>
      <c r="I26" s="287"/>
      <c r="J26" s="288"/>
    </row>
    <row r="27" spans="1:10" ht="10.5" customHeight="1">
      <c r="A27" s="289"/>
      <c r="B27" s="290"/>
      <c r="C27" s="291"/>
      <c r="D27" s="302"/>
      <c r="E27" s="293"/>
      <c r="F27" s="294"/>
      <c r="G27" s="294"/>
      <c r="H27" s="295"/>
      <c r="I27" s="295"/>
      <c r="J27" s="296"/>
    </row>
    <row r="28" spans="1:10" ht="10.5" customHeight="1">
      <c r="A28" s="273"/>
      <c r="B28" s="274"/>
      <c r="C28" s="275"/>
      <c r="D28" s="298"/>
      <c r="E28" s="277"/>
      <c r="F28" s="278"/>
      <c r="G28" s="278"/>
      <c r="H28" s="279"/>
      <c r="I28" s="279"/>
      <c r="J28" s="280"/>
    </row>
    <row r="29" spans="1:10" ht="10.5" customHeight="1">
      <c r="A29" s="308"/>
      <c r="C29" s="283"/>
      <c r="D29" s="300"/>
      <c r="E29" s="285"/>
      <c r="F29" s="286"/>
      <c r="G29" s="286"/>
      <c r="H29" s="287"/>
      <c r="I29" s="287"/>
      <c r="J29" s="288"/>
    </row>
    <row r="30" spans="1:10" ht="10.5" customHeight="1">
      <c r="A30" s="289"/>
      <c r="B30" s="290"/>
      <c r="C30" s="291"/>
      <c r="D30" s="302"/>
      <c r="E30" s="293"/>
      <c r="F30" s="294"/>
      <c r="G30" s="294"/>
      <c r="H30" s="295"/>
      <c r="I30" s="295"/>
      <c r="J30" s="296"/>
    </row>
    <row r="31" spans="1:10" ht="10.5" customHeight="1">
      <c r="A31" s="273"/>
      <c r="B31" s="274"/>
      <c r="C31" s="275"/>
      <c r="D31" s="298"/>
      <c r="E31" s="277"/>
      <c r="F31" s="306"/>
      <c r="G31" s="306"/>
      <c r="H31" s="279"/>
      <c r="I31" s="279"/>
      <c r="J31" s="280"/>
    </row>
    <row r="32" spans="1:10" ht="10.5" customHeight="1">
      <c r="A32" s="308"/>
      <c r="C32" s="283"/>
      <c r="D32" s="300"/>
      <c r="E32" s="285"/>
      <c r="F32" s="266"/>
      <c r="G32" s="266"/>
      <c r="H32" s="287"/>
      <c r="I32" s="287"/>
      <c r="J32" s="288"/>
    </row>
    <row r="33" spans="1:10" ht="10.5" customHeight="1">
      <c r="A33" s="289"/>
      <c r="B33" s="290"/>
      <c r="C33" s="291"/>
      <c r="D33" s="302"/>
      <c r="E33" s="293"/>
      <c r="F33" s="303"/>
      <c r="G33" s="303"/>
      <c r="H33" s="295"/>
      <c r="I33" s="295"/>
      <c r="J33" s="296"/>
    </row>
    <row r="34" spans="1:10" ht="10.5" customHeight="1">
      <c r="A34" s="273"/>
      <c r="B34" s="274"/>
      <c r="C34" s="275"/>
      <c r="D34" s="298"/>
      <c r="E34" s="277"/>
      <c r="F34" s="306"/>
      <c r="G34" s="306"/>
      <c r="H34" s="279"/>
      <c r="I34" s="279"/>
      <c r="J34" s="280"/>
    </row>
    <row r="35" spans="1:10" ht="10.5" customHeight="1">
      <c r="A35" s="308"/>
      <c r="C35" s="283"/>
      <c r="D35" s="300"/>
      <c r="E35" s="285"/>
      <c r="F35" s="266"/>
      <c r="G35" s="266"/>
      <c r="H35" s="287"/>
      <c r="I35" s="287"/>
      <c r="J35" s="288"/>
    </row>
    <row r="36" spans="1:10" ht="10.5" customHeight="1">
      <c r="A36" s="289"/>
      <c r="B36" s="290"/>
      <c r="C36" s="291"/>
      <c r="D36" s="302"/>
      <c r="E36" s="293"/>
      <c r="F36" s="303"/>
      <c r="G36" s="303"/>
      <c r="H36" s="295"/>
      <c r="I36" s="295"/>
      <c r="J36" s="296"/>
    </row>
    <row r="37" spans="1:10" ht="10.5" customHeight="1">
      <c r="A37" s="273"/>
      <c r="B37" s="274"/>
      <c r="C37" s="275"/>
      <c r="D37" s="298"/>
      <c r="E37" s="277"/>
      <c r="F37" s="306"/>
      <c r="G37" s="306"/>
      <c r="H37" s="279"/>
      <c r="I37" s="279"/>
      <c r="J37" s="280"/>
    </row>
    <row r="38" spans="1:10" ht="10.5" customHeight="1">
      <c r="A38" s="308"/>
      <c r="C38" s="283"/>
      <c r="D38" s="300"/>
      <c r="E38" s="285"/>
      <c r="F38" s="266"/>
      <c r="G38" s="266"/>
      <c r="H38" s="287"/>
      <c r="I38" s="287"/>
      <c r="J38" s="288"/>
    </row>
    <row r="39" spans="1:10" ht="10.5" customHeight="1">
      <c r="A39" s="289"/>
      <c r="B39" s="290"/>
      <c r="C39" s="291"/>
      <c r="D39" s="312"/>
      <c r="E39" s="293"/>
      <c r="F39" s="303"/>
      <c r="G39" s="303"/>
      <c r="H39" s="315"/>
      <c r="I39" s="315"/>
      <c r="J39" s="296"/>
    </row>
    <row r="40" spans="1:10" ht="10.5" customHeight="1">
      <c r="A40" s="273"/>
      <c r="B40" s="274"/>
      <c r="C40" s="275"/>
      <c r="D40" s="298"/>
      <c r="E40" s="277"/>
      <c r="F40" s="278"/>
      <c r="G40" s="278"/>
      <c r="H40" s="279"/>
      <c r="I40" s="279"/>
      <c r="J40" s="280"/>
    </row>
    <row r="41" spans="1:10" ht="10.5" customHeight="1">
      <c r="A41" s="308"/>
      <c r="C41" s="283"/>
      <c r="D41" s="300"/>
      <c r="E41" s="285"/>
      <c r="F41" s="286"/>
      <c r="G41" s="286"/>
      <c r="H41" s="287"/>
      <c r="I41" s="287"/>
      <c r="J41" s="288"/>
    </row>
    <row r="42" spans="1:10" ht="10.5" customHeight="1">
      <c r="A42" s="289"/>
      <c r="B42" s="290"/>
      <c r="C42" s="291"/>
      <c r="D42" s="302"/>
      <c r="E42" s="293"/>
      <c r="F42" s="303"/>
      <c r="G42" s="303"/>
      <c r="H42" s="295"/>
      <c r="I42" s="295"/>
      <c r="J42" s="296"/>
    </row>
    <row r="43" spans="1:10" ht="10.5" customHeight="1">
      <c r="A43" s="273"/>
      <c r="B43" s="274"/>
      <c r="C43" s="275"/>
      <c r="D43" s="305"/>
      <c r="E43" s="277"/>
      <c r="F43" s="306"/>
      <c r="G43" s="306"/>
      <c r="H43" s="279"/>
      <c r="I43" s="279"/>
      <c r="J43" s="280"/>
    </row>
    <row r="44" spans="1:10" ht="10.5" customHeight="1">
      <c r="A44" s="308"/>
      <c r="C44" s="283"/>
      <c r="D44" s="316"/>
      <c r="E44" s="285"/>
      <c r="F44" s="266"/>
      <c r="G44" s="266"/>
      <c r="H44" s="287"/>
      <c r="I44" s="287"/>
      <c r="J44" s="288"/>
    </row>
    <row r="45" spans="1:10" ht="10.5" customHeight="1">
      <c r="A45" s="289"/>
      <c r="B45" s="290"/>
      <c r="C45" s="291"/>
      <c r="D45" s="302"/>
      <c r="E45" s="293"/>
      <c r="F45" s="294"/>
      <c r="G45" s="294"/>
      <c r="H45" s="295"/>
      <c r="I45" s="295"/>
      <c r="J45" s="296"/>
    </row>
    <row r="46" spans="1:10" ht="10.5" customHeight="1">
      <c r="A46" s="273"/>
      <c r="B46" s="274"/>
      <c r="C46" s="275"/>
      <c r="D46" s="298"/>
      <c r="E46" s="317"/>
      <c r="F46" s="306"/>
      <c r="G46" s="306"/>
      <c r="H46" s="279"/>
      <c r="I46" s="279"/>
      <c r="J46" s="280"/>
    </row>
    <row r="47" spans="1:10" ht="10.5" customHeight="1">
      <c r="A47" s="308"/>
      <c r="C47" s="283"/>
      <c r="D47" s="300"/>
      <c r="E47" s="285"/>
      <c r="F47" s="266"/>
      <c r="G47" s="266"/>
      <c r="H47" s="287"/>
      <c r="I47" s="287"/>
      <c r="J47" s="288"/>
    </row>
    <row r="48" spans="1:10" ht="10.5" customHeight="1">
      <c r="A48" s="289"/>
      <c r="B48" s="290"/>
      <c r="C48" s="291"/>
      <c r="D48" s="302"/>
      <c r="E48" s="293"/>
      <c r="F48" s="303"/>
      <c r="G48" s="303"/>
      <c r="H48" s="295"/>
      <c r="I48" s="295"/>
      <c r="J48" s="296"/>
    </row>
    <row r="49" spans="1:10" ht="10.5" customHeight="1">
      <c r="A49" s="273"/>
      <c r="B49" s="274"/>
      <c r="C49" s="275"/>
      <c r="D49" s="305"/>
      <c r="E49" s="277"/>
      <c r="F49" s="306"/>
      <c r="G49" s="318"/>
      <c r="H49" s="279"/>
      <c r="I49" s="279"/>
      <c r="J49" s="280"/>
    </row>
    <row r="50" spans="1:10" ht="10.5" customHeight="1">
      <c r="A50" s="308"/>
      <c r="C50" s="283"/>
      <c r="D50" s="300"/>
      <c r="E50" s="285"/>
      <c r="F50" s="266"/>
      <c r="G50" s="286"/>
      <c r="H50" s="287"/>
      <c r="I50" s="287"/>
      <c r="J50" s="288"/>
    </row>
    <row r="51" spans="1:10" ht="10.5" customHeight="1" thickBot="1">
      <c r="A51" s="319"/>
      <c r="B51" s="320"/>
      <c r="C51" s="321"/>
      <c r="D51" s="322"/>
      <c r="E51" s="323"/>
      <c r="F51" s="324"/>
      <c r="G51" s="325"/>
      <c r="H51" s="326"/>
      <c r="I51" s="326"/>
      <c r="J51" s="327"/>
    </row>
  </sheetData>
  <mergeCells count="4">
    <mergeCell ref="A2:C3"/>
    <mergeCell ref="D2:D3"/>
    <mergeCell ref="E2:G3"/>
    <mergeCell ref="J2:J3"/>
  </mergeCells>
  <phoneticPr fontId="2"/>
  <printOptions horizontalCentered="1"/>
  <pageMargins left="0.39370078740157483" right="0.39370078740157483" top="0.98425196850393704" bottom="0.3937007874015748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183"/>
  <sheetViews>
    <sheetView view="pageBreakPreview" zoomScaleNormal="100" zoomScaleSheetLayoutView="100" workbookViewId="0">
      <selection activeCell="E8" sqref="E8"/>
    </sheetView>
  </sheetViews>
  <sheetFormatPr defaultColWidth="9" defaultRowHeight="10.5" customHeight="1"/>
  <cols>
    <col min="1" max="2" width="2.625" style="282" customWidth="1"/>
    <col min="3" max="3" width="9.375" style="348" customWidth="1"/>
    <col min="4" max="4" width="25.125" style="269" customWidth="1"/>
    <col min="5" max="5" width="17.125" style="349" customWidth="1"/>
    <col min="6" max="7" width="17.125" style="267" customWidth="1"/>
    <col min="8" max="9" width="15.625" style="269" customWidth="1"/>
    <col min="10" max="10" width="14.625" style="269" customWidth="1"/>
    <col min="11" max="11" width="9" style="268"/>
    <col min="12" max="16384" width="9" style="269"/>
  </cols>
  <sheetData>
    <row r="1" spans="1:10" ht="15.95" customHeight="1" thickBot="1">
      <c r="A1" s="270" t="s">
        <v>209</v>
      </c>
      <c r="B1" s="265"/>
      <c r="C1" s="430"/>
      <c r="D1" s="426" t="s">
        <v>243</v>
      </c>
      <c r="E1" s="267"/>
      <c r="F1" s="270"/>
      <c r="H1" s="267"/>
      <c r="I1" s="267"/>
      <c r="J1" s="267"/>
    </row>
    <row r="2" spans="1:10" ht="10.5" customHeight="1">
      <c r="A2" s="576" t="s">
        <v>86</v>
      </c>
      <c r="B2" s="577"/>
      <c r="C2" s="578"/>
      <c r="D2" s="582" t="s">
        <v>87</v>
      </c>
      <c r="E2" s="584" t="s">
        <v>88</v>
      </c>
      <c r="F2" s="577"/>
      <c r="G2" s="578"/>
      <c r="H2" s="271"/>
      <c r="I2" s="271"/>
      <c r="J2" s="586" t="s">
        <v>89</v>
      </c>
    </row>
    <row r="3" spans="1:10" ht="10.5" customHeight="1">
      <c r="A3" s="579"/>
      <c r="B3" s="580"/>
      <c r="C3" s="581"/>
      <c r="D3" s="583"/>
      <c r="E3" s="585"/>
      <c r="F3" s="580"/>
      <c r="G3" s="581"/>
      <c r="H3" s="272" t="s">
        <v>90</v>
      </c>
      <c r="I3" s="272" t="s">
        <v>91</v>
      </c>
      <c r="J3" s="587"/>
    </row>
    <row r="4" spans="1:10" ht="10.5" customHeight="1">
      <c r="A4" s="273"/>
      <c r="B4" s="274"/>
      <c r="C4" s="275"/>
      <c r="D4" s="276"/>
      <c r="E4" s="277"/>
      <c r="F4" s="278"/>
      <c r="G4" s="278"/>
      <c r="H4" s="279"/>
      <c r="I4" s="279"/>
      <c r="J4" s="280"/>
    </row>
    <row r="5" spans="1:10" ht="10.5" customHeight="1">
      <c r="A5" s="281" t="s">
        <v>92</v>
      </c>
      <c r="C5" s="283"/>
      <c r="D5" s="284"/>
      <c r="E5" s="285"/>
      <c r="F5" s="286"/>
      <c r="G5" s="286"/>
      <c r="H5" s="287"/>
      <c r="I5" s="287"/>
      <c r="J5" s="288"/>
    </row>
    <row r="6" spans="1:10" ht="10.5" customHeight="1">
      <c r="A6" s="289"/>
      <c r="B6" s="290"/>
      <c r="C6" s="291"/>
      <c r="D6" s="292"/>
      <c r="E6" s="293"/>
      <c r="F6" s="294"/>
      <c r="G6" s="294"/>
      <c r="H6" s="295"/>
      <c r="I6" s="295"/>
      <c r="J6" s="296"/>
    </row>
    <row r="7" spans="1:10" ht="10.5" customHeight="1">
      <c r="A7" s="297"/>
      <c r="B7" s="274"/>
      <c r="C7" s="275"/>
      <c r="D7" s="298"/>
      <c r="E7" s="277"/>
      <c r="F7" s="278"/>
      <c r="G7" s="278"/>
      <c r="H7" s="299"/>
      <c r="I7" s="299"/>
      <c r="J7" s="280"/>
    </row>
    <row r="8" spans="1:10" ht="10.5" customHeight="1">
      <c r="A8" s="281" t="s">
        <v>93</v>
      </c>
      <c r="C8" s="283"/>
      <c r="D8" s="300" t="s">
        <v>94</v>
      </c>
      <c r="E8" s="285"/>
      <c r="F8" s="286"/>
      <c r="G8" s="286"/>
      <c r="H8" s="301"/>
      <c r="I8" s="301"/>
      <c r="J8" s="288" t="s">
        <v>95</v>
      </c>
    </row>
    <row r="9" spans="1:10" ht="10.5" customHeight="1">
      <c r="A9" s="289"/>
      <c r="B9" s="290"/>
      <c r="C9" s="291"/>
      <c r="D9" s="302"/>
      <c r="E9" s="293"/>
      <c r="F9" s="303"/>
      <c r="G9" s="303"/>
      <c r="H9" s="304"/>
      <c r="I9" s="304"/>
      <c r="J9" s="296"/>
    </row>
    <row r="10" spans="1:10" ht="10.5" customHeight="1">
      <c r="A10" s="273"/>
      <c r="B10" s="274"/>
      <c r="C10" s="275"/>
      <c r="D10" s="305"/>
      <c r="E10" s="277"/>
      <c r="F10" s="306"/>
      <c r="G10" s="306"/>
      <c r="H10" s="279"/>
      <c r="I10" s="279"/>
      <c r="J10" s="280"/>
    </row>
    <row r="11" spans="1:10" ht="10.5" customHeight="1">
      <c r="A11" s="308" t="s">
        <v>96</v>
      </c>
      <c r="B11" s="309"/>
      <c r="C11" s="283"/>
      <c r="D11" s="310"/>
      <c r="E11" s="285"/>
      <c r="F11" s="266"/>
      <c r="G11" s="266"/>
      <c r="H11" s="287"/>
      <c r="I11" s="287"/>
      <c r="J11" s="288"/>
    </row>
    <row r="12" spans="1:10" ht="10.5" customHeight="1">
      <c r="A12" s="289"/>
      <c r="B12" s="290"/>
      <c r="C12" s="291"/>
      <c r="D12" s="302"/>
      <c r="E12" s="293"/>
      <c r="F12" s="294"/>
      <c r="G12" s="294"/>
      <c r="H12" s="295"/>
      <c r="I12" s="295"/>
      <c r="J12" s="296"/>
    </row>
    <row r="13" spans="1:10" ht="10.5" customHeight="1">
      <c r="A13" s="273"/>
      <c r="B13" s="311"/>
      <c r="C13" s="275"/>
      <c r="D13" s="298"/>
      <c r="E13" s="277"/>
      <c r="F13" s="306"/>
      <c r="G13" s="306"/>
      <c r="H13" s="279"/>
      <c r="I13" s="279"/>
      <c r="J13" s="280"/>
    </row>
    <row r="14" spans="1:10" ht="10.5" customHeight="1">
      <c r="A14" s="308" t="s">
        <v>97</v>
      </c>
      <c r="B14" s="309"/>
      <c r="C14" s="283"/>
      <c r="D14" s="300"/>
      <c r="E14" s="285"/>
      <c r="F14" s="266"/>
      <c r="G14" s="266"/>
      <c r="H14" s="287"/>
      <c r="I14" s="287"/>
      <c r="J14" s="288"/>
    </row>
    <row r="15" spans="1:10" ht="10.5" customHeight="1">
      <c r="A15" s="289"/>
      <c r="B15" s="290"/>
      <c r="C15" s="291"/>
      <c r="D15" s="302"/>
      <c r="E15" s="293"/>
      <c r="F15" s="303"/>
      <c r="G15" s="303"/>
      <c r="H15" s="295"/>
      <c r="I15" s="295"/>
      <c r="J15" s="296"/>
    </row>
    <row r="16" spans="1:10" ht="10.5" customHeight="1">
      <c r="A16" s="273"/>
      <c r="B16" s="274"/>
      <c r="C16" s="275"/>
      <c r="D16" s="305"/>
      <c r="E16" s="277"/>
      <c r="F16" s="306"/>
      <c r="G16" s="306"/>
      <c r="H16" s="279"/>
      <c r="I16" s="279"/>
      <c r="J16" s="280"/>
    </row>
    <row r="17" spans="1:10" ht="10.5" customHeight="1">
      <c r="A17" s="308"/>
      <c r="C17" s="283" t="s">
        <v>85</v>
      </c>
      <c r="D17" s="300" t="s">
        <v>85</v>
      </c>
      <c r="E17" s="285"/>
      <c r="F17" s="266"/>
      <c r="G17" s="266"/>
      <c r="H17" s="287"/>
      <c r="I17" s="287"/>
      <c r="J17" s="288"/>
    </row>
    <row r="18" spans="1:10" ht="10.5" customHeight="1">
      <c r="A18" s="289"/>
      <c r="B18" s="290"/>
      <c r="C18" s="291"/>
      <c r="D18" s="312"/>
      <c r="E18" s="293"/>
      <c r="F18" s="303"/>
      <c r="G18" s="303"/>
      <c r="H18" s="295"/>
      <c r="I18" s="295"/>
      <c r="J18" s="296"/>
    </row>
    <row r="19" spans="1:10" ht="10.5" customHeight="1">
      <c r="A19" s="273"/>
      <c r="B19" s="274"/>
      <c r="C19" s="275"/>
      <c r="D19" s="298"/>
      <c r="E19" s="277"/>
      <c r="F19" s="278"/>
      <c r="G19" s="278"/>
      <c r="H19" s="279"/>
      <c r="I19" s="279"/>
      <c r="J19" s="280"/>
    </row>
    <row r="20" spans="1:10" ht="10.5" customHeight="1">
      <c r="A20" s="308"/>
      <c r="C20" s="283" t="s">
        <v>101</v>
      </c>
      <c r="D20" s="300" t="s">
        <v>102</v>
      </c>
      <c r="E20" s="285"/>
      <c r="F20" s="286"/>
      <c r="G20" s="286"/>
      <c r="H20" s="287"/>
      <c r="I20" s="287"/>
      <c r="J20" s="288" t="s">
        <v>100</v>
      </c>
    </row>
    <row r="21" spans="1:10" ht="10.5" customHeight="1">
      <c r="A21" s="289"/>
      <c r="B21" s="290"/>
      <c r="C21" s="291"/>
      <c r="D21" s="302"/>
      <c r="E21" s="293"/>
      <c r="F21" s="294"/>
      <c r="G21" s="294"/>
      <c r="H21" s="295"/>
      <c r="I21" s="295"/>
      <c r="J21" s="296"/>
    </row>
    <row r="22" spans="1:10" ht="10.5" customHeight="1">
      <c r="A22" s="273"/>
      <c r="B22" s="274"/>
      <c r="C22" s="275"/>
      <c r="D22" s="298"/>
      <c r="E22" s="277"/>
      <c r="F22" s="278"/>
      <c r="G22" s="278"/>
      <c r="H22" s="279"/>
      <c r="I22" s="279"/>
      <c r="J22" s="280"/>
    </row>
    <row r="23" spans="1:10" ht="10.5" customHeight="1">
      <c r="A23" s="308"/>
      <c r="C23" s="283"/>
      <c r="D23" s="300" t="s">
        <v>105</v>
      </c>
      <c r="E23" s="314" t="s">
        <v>106</v>
      </c>
      <c r="F23" s="286"/>
      <c r="G23" s="286"/>
      <c r="H23" s="287"/>
      <c r="I23" s="287"/>
      <c r="J23" s="288"/>
    </row>
    <row r="24" spans="1:10" ht="10.5" customHeight="1">
      <c r="A24" s="289"/>
      <c r="B24" s="290"/>
      <c r="C24" s="291"/>
      <c r="D24" s="302"/>
      <c r="E24" s="293"/>
      <c r="F24" s="294"/>
      <c r="G24" s="294"/>
      <c r="H24" s="295"/>
      <c r="I24" s="295"/>
      <c r="J24" s="296"/>
    </row>
    <row r="25" spans="1:10" ht="10.5" customHeight="1">
      <c r="A25" s="273"/>
      <c r="B25" s="274"/>
      <c r="C25" s="275"/>
      <c r="D25" s="298"/>
      <c r="E25" s="277"/>
      <c r="F25" s="278"/>
      <c r="G25" s="278"/>
      <c r="H25" s="279"/>
      <c r="I25" s="279"/>
      <c r="J25" s="280"/>
    </row>
    <row r="26" spans="1:10" ht="10.5" customHeight="1">
      <c r="A26" s="308"/>
      <c r="C26" s="283"/>
      <c r="D26" s="300" t="s">
        <v>107</v>
      </c>
      <c r="E26" s="285"/>
      <c r="F26" s="286"/>
      <c r="G26" s="286"/>
      <c r="H26" s="287"/>
      <c r="I26" s="287"/>
      <c r="J26" s="288"/>
    </row>
    <row r="27" spans="1:10" ht="10.5" customHeight="1">
      <c r="A27" s="289"/>
      <c r="B27" s="290"/>
      <c r="C27" s="291"/>
      <c r="D27" s="302"/>
      <c r="E27" s="293"/>
      <c r="F27" s="294"/>
      <c r="G27" s="294"/>
      <c r="H27" s="295"/>
      <c r="I27" s="295"/>
      <c r="J27" s="296"/>
    </row>
    <row r="28" spans="1:10" ht="10.5" customHeight="1">
      <c r="A28" s="273"/>
      <c r="B28" s="274"/>
      <c r="C28" s="275"/>
      <c r="D28" s="298"/>
      <c r="E28" s="277"/>
      <c r="F28" s="278"/>
      <c r="G28" s="278"/>
      <c r="H28" s="279"/>
      <c r="I28" s="279"/>
      <c r="J28" s="280"/>
    </row>
    <row r="29" spans="1:10" ht="10.5" customHeight="1">
      <c r="A29" s="308"/>
      <c r="C29" s="283" t="s">
        <v>108</v>
      </c>
      <c r="D29" s="300" t="s">
        <v>109</v>
      </c>
      <c r="E29" s="285"/>
      <c r="F29" s="286"/>
      <c r="G29" s="286"/>
      <c r="H29" s="287"/>
      <c r="I29" s="287"/>
      <c r="J29" s="288" t="s">
        <v>376</v>
      </c>
    </row>
    <row r="30" spans="1:10" ht="10.5" customHeight="1">
      <c r="A30" s="289"/>
      <c r="B30" s="290"/>
      <c r="C30" s="291"/>
      <c r="D30" s="302"/>
      <c r="E30" s="293"/>
      <c r="F30" s="294"/>
      <c r="G30" s="294"/>
      <c r="H30" s="295"/>
      <c r="I30" s="295"/>
      <c r="J30" s="296"/>
    </row>
    <row r="31" spans="1:10" ht="10.5" customHeight="1">
      <c r="A31" s="273"/>
      <c r="B31" s="274"/>
      <c r="C31" s="275"/>
      <c r="D31" s="298"/>
      <c r="E31" s="277"/>
      <c r="F31" s="306"/>
      <c r="G31" s="306"/>
      <c r="H31" s="279"/>
      <c r="I31" s="279"/>
      <c r="J31" s="280"/>
    </row>
    <row r="32" spans="1:10" ht="10.5" customHeight="1">
      <c r="A32" s="308"/>
      <c r="C32" s="283"/>
      <c r="D32" s="300" t="s">
        <v>82</v>
      </c>
      <c r="E32" s="285"/>
      <c r="F32" s="266"/>
      <c r="G32" s="266"/>
      <c r="H32" s="287"/>
      <c r="I32" s="287"/>
      <c r="J32" s="288" t="s">
        <v>110</v>
      </c>
    </row>
    <row r="33" spans="1:10" ht="10.5" customHeight="1">
      <c r="A33" s="289"/>
      <c r="B33" s="290"/>
      <c r="C33" s="291"/>
      <c r="D33" s="302"/>
      <c r="E33" s="293"/>
      <c r="F33" s="303"/>
      <c r="G33" s="303"/>
      <c r="H33" s="295"/>
      <c r="I33" s="295"/>
      <c r="J33" s="296"/>
    </row>
    <row r="34" spans="1:10" ht="10.5" customHeight="1">
      <c r="A34" s="273"/>
      <c r="B34" s="274"/>
      <c r="C34" s="275"/>
      <c r="D34" s="298"/>
      <c r="E34" s="277"/>
      <c r="F34" s="306"/>
      <c r="G34" s="306"/>
      <c r="H34" s="279"/>
      <c r="I34" s="279"/>
      <c r="J34" s="280"/>
    </row>
    <row r="35" spans="1:10" ht="10.5" customHeight="1">
      <c r="A35" s="308"/>
      <c r="C35" s="283"/>
      <c r="D35" s="300" t="s">
        <v>112</v>
      </c>
      <c r="E35" s="285"/>
      <c r="F35" s="266"/>
      <c r="G35" s="266"/>
      <c r="H35" s="287"/>
      <c r="I35" s="287"/>
      <c r="J35" s="288"/>
    </row>
    <row r="36" spans="1:10" ht="10.5" customHeight="1">
      <c r="A36" s="289"/>
      <c r="B36" s="290"/>
      <c r="C36" s="291"/>
      <c r="D36" s="302"/>
      <c r="E36" s="293"/>
      <c r="F36" s="303"/>
      <c r="G36" s="303"/>
      <c r="H36" s="295"/>
      <c r="I36" s="295"/>
      <c r="J36" s="296"/>
    </row>
    <row r="37" spans="1:10" ht="10.5" customHeight="1">
      <c r="A37" s="273"/>
      <c r="B37" s="274"/>
      <c r="C37" s="275"/>
      <c r="D37" s="298"/>
      <c r="E37" s="277"/>
      <c r="F37" s="306"/>
      <c r="G37" s="306"/>
      <c r="H37" s="279"/>
      <c r="I37" s="279"/>
      <c r="J37" s="280"/>
    </row>
    <row r="38" spans="1:10" ht="10.5" customHeight="1">
      <c r="A38" s="308"/>
      <c r="C38" s="283" t="s">
        <v>113</v>
      </c>
      <c r="D38" s="300" t="s">
        <v>113</v>
      </c>
      <c r="E38" s="285"/>
      <c r="F38" s="266"/>
      <c r="G38" s="266"/>
      <c r="H38" s="287"/>
      <c r="I38" s="287"/>
      <c r="J38" s="288" t="s">
        <v>206</v>
      </c>
    </row>
    <row r="39" spans="1:10" ht="10.5" customHeight="1">
      <c r="A39" s="289"/>
      <c r="B39" s="290"/>
      <c r="C39" s="291"/>
      <c r="D39" s="312"/>
      <c r="E39" s="293"/>
      <c r="F39" s="303"/>
      <c r="G39" s="303"/>
      <c r="H39" s="315"/>
      <c r="I39" s="315"/>
      <c r="J39" s="296"/>
    </row>
    <row r="40" spans="1:10" ht="10.5" customHeight="1">
      <c r="A40" s="273"/>
      <c r="B40" s="274"/>
      <c r="C40" s="275"/>
      <c r="D40" s="298"/>
      <c r="E40" s="277"/>
      <c r="F40" s="278"/>
      <c r="G40" s="278"/>
      <c r="H40" s="279"/>
      <c r="I40" s="279"/>
      <c r="J40" s="280"/>
    </row>
    <row r="41" spans="1:10" ht="10.5" customHeight="1">
      <c r="A41" s="308"/>
      <c r="C41" s="283" t="s">
        <v>114</v>
      </c>
      <c r="D41" s="300" t="s">
        <v>98</v>
      </c>
      <c r="E41" s="285"/>
      <c r="F41" s="286"/>
      <c r="G41" s="286"/>
      <c r="H41" s="287"/>
      <c r="I41" s="287"/>
      <c r="J41" s="288"/>
    </row>
    <row r="42" spans="1:10" ht="10.5" customHeight="1">
      <c r="A42" s="289"/>
      <c r="B42" s="290"/>
      <c r="C42" s="291"/>
      <c r="D42" s="302"/>
      <c r="E42" s="293"/>
      <c r="F42" s="303"/>
      <c r="G42" s="303"/>
      <c r="H42" s="295"/>
      <c r="I42" s="295"/>
      <c r="J42" s="296"/>
    </row>
    <row r="43" spans="1:10" ht="10.5" customHeight="1">
      <c r="A43" s="273"/>
      <c r="B43" s="274"/>
      <c r="C43" s="275"/>
      <c r="D43" s="305"/>
      <c r="E43" s="277"/>
      <c r="F43" s="306"/>
      <c r="G43" s="306"/>
      <c r="H43" s="279"/>
      <c r="I43" s="279"/>
      <c r="J43" s="280"/>
    </row>
    <row r="44" spans="1:10" ht="10.5" customHeight="1">
      <c r="A44" s="308"/>
      <c r="C44" s="283"/>
      <c r="D44" s="316" t="s">
        <v>99</v>
      </c>
      <c r="E44" s="285"/>
      <c r="F44" s="266"/>
      <c r="G44" s="266"/>
      <c r="H44" s="287"/>
      <c r="I44" s="287"/>
      <c r="J44" s="288"/>
    </row>
    <row r="45" spans="1:10" ht="10.5" customHeight="1">
      <c r="A45" s="289"/>
      <c r="B45" s="290"/>
      <c r="C45" s="291"/>
      <c r="D45" s="302"/>
      <c r="E45" s="293"/>
      <c r="F45" s="294"/>
      <c r="G45" s="294"/>
      <c r="H45" s="295"/>
      <c r="I45" s="295"/>
      <c r="J45" s="296"/>
    </row>
    <row r="46" spans="1:10" ht="10.5" customHeight="1">
      <c r="A46" s="273"/>
      <c r="B46" s="274"/>
      <c r="C46" s="275"/>
      <c r="D46" s="298"/>
      <c r="E46" s="317" t="s">
        <v>233</v>
      </c>
      <c r="F46" s="306"/>
      <c r="G46" s="306"/>
      <c r="H46" s="279"/>
      <c r="I46" s="279"/>
      <c r="J46" s="280"/>
    </row>
    <row r="47" spans="1:10" ht="10.5" customHeight="1">
      <c r="A47" s="308"/>
      <c r="C47" s="283"/>
      <c r="D47" s="300" t="s">
        <v>115</v>
      </c>
      <c r="E47" s="285"/>
      <c r="F47" s="266"/>
      <c r="G47" s="266"/>
      <c r="H47" s="287"/>
      <c r="I47" s="287"/>
      <c r="J47" s="288"/>
    </row>
    <row r="48" spans="1:10" ht="10.5" customHeight="1">
      <c r="A48" s="289"/>
      <c r="B48" s="290"/>
      <c r="C48" s="291"/>
      <c r="D48" s="302"/>
      <c r="E48" s="293"/>
      <c r="F48" s="303"/>
      <c r="G48" s="303"/>
      <c r="H48" s="295"/>
      <c r="I48" s="295"/>
      <c r="J48" s="296"/>
    </row>
    <row r="49" spans="1:10" ht="10.5" customHeight="1">
      <c r="A49" s="273"/>
      <c r="B49" s="274"/>
      <c r="C49" s="275"/>
      <c r="D49" s="305"/>
      <c r="E49" s="277" t="s">
        <v>416</v>
      </c>
      <c r="F49" s="306"/>
      <c r="G49" s="318" t="s">
        <v>417</v>
      </c>
      <c r="H49" s="279"/>
      <c r="I49" s="279"/>
      <c r="J49" s="280"/>
    </row>
    <row r="50" spans="1:10" ht="10.5" customHeight="1">
      <c r="A50" s="308"/>
      <c r="C50" s="283"/>
      <c r="D50" s="300" t="s">
        <v>116</v>
      </c>
      <c r="E50" s="285" t="s">
        <v>415</v>
      </c>
      <c r="F50" s="266" t="s">
        <v>117</v>
      </c>
      <c r="G50" s="286" t="s">
        <v>118</v>
      </c>
      <c r="H50" s="287"/>
      <c r="I50" s="287"/>
      <c r="J50" s="288"/>
    </row>
    <row r="51" spans="1:10" ht="10.5" customHeight="1" thickBot="1">
      <c r="A51" s="319"/>
      <c r="B51" s="320"/>
      <c r="C51" s="321"/>
      <c r="D51" s="322"/>
      <c r="E51" s="323" t="s">
        <v>418</v>
      </c>
      <c r="F51" s="446"/>
      <c r="G51" s="325"/>
      <c r="H51" s="326"/>
      <c r="I51" s="326"/>
      <c r="J51" s="327"/>
    </row>
    <row r="52" spans="1:10" ht="10.5" customHeight="1">
      <c r="A52" s="308"/>
      <c r="C52" s="283"/>
      <c r="D52" s="300"/>
      <c r="E52" s="285"/>
      <c r="F52" s="286"/>
      <c r="G52" s="286"/>
      <c r="H52" s="287"/>
      <c r="I52" s="287"/>
      <c r="J52" s="288"/>
    </row>
    <row r="53" spans="1:10" ht="10.5" customHeight="1">
      <c r="A53" s="308"/>
      <c r="C53" s="283"/>
      <c r="D53" s="300" t="s">
        <v>119</v>
      </c>
      <c r="E53" s="285"/>
      <c r="F53" s="286"/>
      <c r="G53" s="286"/>
      <c r="H53" s="287"/>
      <c r="I53" s="287"/>
      <c r="J53" s="288"/>
    </row>
    <row r="54" spans="1:10" ht="10.5" customHeight="1">
      <c r="A54" s="289"/>
      <c r="B54" s="290"/>
      <c r="C54" s="291"/>
      <c r="D54" s="302"/>
      <c r="E54" s="293"/>
      <c r="F54" s="294"/>
      <c r="G54" s="294"/>
      <c r="H54" s="295"/>
      <c r="I54" s="295"/>
      <c r="J54" s="296"/>
    </row>
    <row r="55" spans="1:10" ht="10.5" customHeight="1">
      <c r="A55" s="273"/>
      <c r="B55" s="274"/>
      <c r="C55" s="275"/>
      <c r="D55" s="298"/>
      <c r="E55" s="277"/>
      <c r="F55" s="278"/>
      <c r="G55" s="278"/>
      <c r="H55" s="279"/>
      <c r="I55" s="279"/>
      <c r="J55" s="280"/>
    </row>
    <row r="56" spans="1:10" ht="10.5" customHeight="1">
      <c r="A56" s="308"/>
      <c r="C56" s="283"/>
      <c r="D56" s="300" t="s">
        <v>104</v>
      </c>
      <c r="E56" s="285"/>
      <c r="F56" s="286"/>
      <c r="G56" s="286"/>
      <c r="H56" s="287"/>
      <c r="I56" s="287"/>
      <c r="J56" s="288"/>
    </row>
    <row r="57" spans="1:10" ht="10.5" customHeight="1">
      <c r="A57" s="289"/>
      <c r="B57" s="290"/>
      <c r="C57" s="291"/>
      <c r="D57" s="302"/>
      <c r="E57" s="293"/>
      <c r="F57" s="294"/>
      <c r="G57" s="294"/>
      <c r="H57" s="295"/>
      <c r="I57" s="295"/>
      <c r="J57" s="296"/>
    </row>
    <row r="58" spans="1:10" ht="10.5" customHeight="1">
      <c r="A58" s="273"/>
      <c r="B58" s="274"/>
      <c r="C58" s="275"/>
      <c r="D58" s="298"/>
      <c r="E58" s="277"/>
      <c r="F58" s="278"/>
      <c r="G58" s="278"/>
      <c r="H58" s="279"/>
      <c r="I58" s="279"/>
      <c r="J58" s="280"/>
    </row>
    <row r="59" spans="1:10" ht="10.5" customHeight="1">
      <c r="A59" s="308"/>
      <c r="C59" s="283"/>
      <c r="D59" s="300" t="s">
        <v>120</v>
      </c>
      <c r="E59" s="285"/>
      <c r="F59" s="286"/>
      <c r="G59" s="286"/>
      <c r="H59" s="287"/>
      <c r="I59" s="287"/>
      <c r="J59" s="288"/>
    </row>
    <row r="60" spans="1:10" ht="10.5" customHeight="1">
      <c r="A60" s="289"/>
      <c r="B60" s="290"/>
      <c r="C60" s="291"/>
      <c r="D60" s="302"/>
      <c r="E60" s="293"/>
      <c r="F60" s="294"/>
      <c r="G60" s="294"/>
      <c r="H60" s="295"/>
      <c r="I60" s="295"/>
      <c r="J60" s="296"/>
    </row>
    <row r="61" spans="1:10" ht="10.5" customHeight="1">
      <c r="A61" s="273"/>
      <c r="B61" s="274"/>
      <c r="C61" s="275"/>
      <c r="D61" s="298"/>
      <c r="E61" s="277" t="s">
        <v>121</v>
      </c>
      <c r="F61" s="278"/>
      <c r="G61" s="278"/>
      <c r="H61" s="279"/>
      <c r="I61" s="279"/>
      <c r="J61" s="280"/>
    </row>
    <row r="62" spans="1:10" ht="10.5" customHeight="1">
      <c r="A62" s="308"/>
      <c r="C62" s="283" t="s">
        <v>122</v>
      </c>
      <c r="D62" s="300" t="s">
        <v>123</v>
      </c>
      <c r="E62" s="314" t="s">
        <v>124</v>
      </c>
      <c r="F62" s="286" t="s">
        <v>125</v>
      </c>
      <c r="G62" s="286" t="s">
        <v>126</v>
      </c>
      <c r="H62" s="287"/>
      <c r="I62" s="287"/>
      <c r="J62" s="288"/>
    </row>
    <row r="63" spans="1:10" ht="10.5" customHeight="1">
      <c r="A63" s="289"/>
      <c r="B63" s="290"/>
      <c r="C63" s="291"/>
      <c r="D63" s="302"/>
      <c r="E63" s="293"/>
      <c r="F63" s="447"/>
      <c r="G63" s="328"/>
      <c r="H63" s="295"/>
      <c r="I63" s="295"/>
      <c r="J63" s="296"/>
    </row>
    <row r="64" spans="1:10" ht="10.5" customHeight="1">
      <c r="A64" s="273"/>
      <c r="B64" s="274"/>
      <c r="C64" s="275"/>
      <c r="D64" s="298"/>
      <c r="E64" s="277"/>
      <c r="F64" s="306"/>
      <c r="G64" s="306"/>
      <c r="H64" s="279"/>
      <c r="I64" s="279"/>
      <c r="J64" s="280"/>
    </row>
    <row r="65" spans="1:12" ht="10.5" customHeight="1">
      <c r="A65" s="308"/>
      <c r="C65" s="283"/>
      <c r="D65" s="300" t="s">
        <v>127</v>
      </c>
      <c r="E65" s="285"/>
      <c r="F65" s="266"/>
      <c r="G65" s="266"/>
      <c r="H65" s="287"/>
      <c r="I65" s="287"/>
      <c r="J65" s="288"/>
      <c r="L65" s="329"/>
    </row>
    <row r="66" spans="1:12" ht="10.5" customHeight="1">
      <c r="A66" s="289"/>
      <c r="B66" s="290"/>
      <c r="C66" s="291"/>
      <c r="D66" s="302"/>
      <c r="E66" s="293"/>
      <c r="F66" s="303"/>
      <c r="G66" s="303"/>
      <c r="H66" s="295"/>
      <c r="I66" s="295"/>
      <c r="J66" s="296"/>
    </row>
    <row r="67" spans="1:12" ht="10.5" customHeight="1">
      <c r="A67" s="273"/>
      <c r="B67" s="274"/>
      <c r="C67" s="275"/>
      <c r="D67" s="298"/>
      <c r="E67" s="277"/>
      <c r="F67" s="306"/>
      <c r="G67" s="306"/>
      <c r="H67" s="279"/>
      <c r="I67" s="279"/>
      <c r="J67" s="280"/>
    </row>
    <row r="68" spans="1:12" ht="10.5" customHeight="1">
      <c r="A68" s="308"/>
      <c r="C68" s="283"/>
      <c r="D68" s="300" t="s">
        <v>128</v>
      </c>
      <c r="E68" s="285"/>
      <c r="F68" s="266"/>
      <c r="G68" s="266"/>
      <c r="H68" s="287"/>
      <c r="I68" s="287"/>
      <c r="J68" s="288"/>
    </row>
    <row r="69" spans="1:12" ht="10.5" customHeight="1">
      <c r="A69" s="289"/>
      <c r="B69" s="290"/>
      <c r="C69" s="291"/>
      <c r="D69" s="302"/>
      <c r="E69" s="293"/>
      <c r="F69" s="303"/>
      <c r="G69" s="303"/>
      <c r="H69" s="295"/>
      <c r="I69" s="295"/>
      <c r="J69" s="296"/>
    </row>
    <row r="70" spans="1:12" ht="10.5" customHeight="1">
      <c r="A70" s="273"/>
      <c r="B70" s="274"/>
      <c r="C70" s="275"/>
      <c r="D70" s="298"/>
      <c r="E70" s="277"/>
      <c r="F70" s="306"/>
      <c r="G70" s="306"/>
      <c r="H70" s="299"/>
      <c r="I70" s="299"/>
      <c r="J70" s="280"/>
    </row>
    <row r="71" spans="1:12" ht="10.5" customHeight="1">
      <c r="A71" s="308"/>
      <c r="C71" s="283"/>
      <c r="D71" s="300" t="s">
        <v>129</v>
      </c>
      <c r="E71" s="285" t="s">
        <v>130</v>
      </c>
      <c r="F71" s="266"/>
      <c r="G71" s="266"/>
      <c r="H71" s="301"/>
      <c r="I71" s="301"/>
      <c r="J71" s="288"/>
    </row>
    <row r="72" spans="1:12" ht="10.5" customHeight="1">
      <c r="A72" s="289"/>
      <c r="B72" s="290"/>
      <c r="C72" s="291"/>
      <c r="D72" s="312"/>
      <c r="E72" s="293"/>
      <c r="F72" s="303"/>
      <c r="G72" s="303"/>
      <c r="H72" s="315"/>
      <c r="I72" s="315"/>
      <c r="J72" s="296"/>
    </row>
    <row r="73" spans="1:12" ht="10.5" customHeight="1">
      <c r="A73" s="273"/>
      <c r="B73" s="274"/>
      <c r="C73" s="275"/>
      <c r="D73" s="298"/>
      <c r="E73" s="277"/>
      <c r="F73" s="278"/>
      <c r="G73" s="278"/>
      <c r="H73" s="279"/>
      <c r="I73" s="279"/>
      <c r="J73" s="280"/>
    </row>
    <row r="74" spans="1:12" ht="10.5" customHeight="1">
      <c r="A74" s="308" t="s">
        <v>131</v>
      </c>
      <c r="C74" s="283"/>
      <c r="D74" s="300"/>
      <c r="E74" s="285"/>
      <c r="F74" s="286"/>
      <c r="G74" s="286"/>
      <c r="H74" s="287"/>
      <c r="I74" s="287"/>
      <c r="J74" s="288"/>
    </row>
    <row r="75" spans="1:12" ht="10.5" customHeight="1">
      <c r="A75" s="289"/>
      <c r="B75" s="290"/>
      <c r="C75" s="291"/>
      <c r="D75" s="302"/>
      <c r="E75" s="293"/>
      <c r="F75" s="294"/>
      <c r="G75" s="294"/>
      <c r="H75" s="295"/>
      <c r="I75" s="295"/>
      <c r="J75" s="296"/>
    </row>
    <row r="76" spans="1:12" ht="10.5" customHeight="1">
      <c r="A76" s="273"/>
      <c r="B76" s="274"/>
      <c r="C76" s="275"/>
      <c r="D76" s="298"/>
      <c r="E76" s="277" t="s">
        <v>132</v>
      </c>
      <c r="F76" s="278"/>
      <c r="G76" s="278"/>
      <c r="H76" s="279"/>
      <c r="I76" s="279"/>
      <c r="J76" s="369" t="s">
        <v>234</v>
      </c>
    </row>
    <row r="77" spans="1:12" ht="10.5" customHeight="1">
      <c r="A77" s="308"/>
      <c r="C77" s="283" t="s">
        <v>133</v>
      </c>
      <c r="D77" s="300" t="s">
        <v>134</v>
      </c>
      <c r="E77" s="330" t="s">
        <v>236</v>
      </c>
      <c r="F77" s="286" t="s">
        <v>135</v>
      </c>
      <c r="G77" s="286" t="s">
        <v>136</v>
      </c>
      <c r="H77" s="287"/>
      <c r="I77" s="287"/>
      <c r="J77" s="439" t="e">
        <f>#REF!</f>
        <v>#REF!</v>
      </c>
    </row>
    <row r="78" spans="1:12" ht="10.5" customHeight="1">
      <c r="A78" s="289"/>
      <c r="B78" s="290"/>
      <c r="C78" s="291"/>
      <c r="D78" s="302"/>
      <c r="E78" s="293"/>
      <c r="F78" s="437"/>
      <c r="G78" s="331"/>
      <c r="H78" s="295"/>
      <c r="I78" s="295"/>
      <c r="J78" s="296"/>
    </row>
    <row r="79" spans="1:12" ht="10.5" customHeight="1">
      <c r="A79" s="273"/>
      <c r="B79" s="274"/>
      <c r="C79" s="275"/>
      <c r="D79" s="305"/>
      <c r="E79" s="277"/>
      <c r="F79" s="306"/>
      <c r="G79" s="306"/>
      <c r="H79" s="279"/>
      <c r="I79" s="279"/>
      <c r="J79" s="280"/>
    </row>
    <row r="80" spans="1:12" ht="10.5" customHeight="1">
      <c r="A80" s="308"/>
      <c r="C80" s="283"/>
      <c r="D80" s="300" t="s">
        <v>137</v>
      </c>
      <c r="E80" s="285"/>
      <c r="F80" s="266"/>
      <c r="G80" s="266"/>
      <c r="H80" s="287"/>
      <c r="I80" s="287"/>
      <c r="J80" s="288"/>
    </row>
    <row r="81" spans="1:10" ht="10.5" customHeight="1">
      <c r="A81" s="289"/>
      <c r="B81" s="290"/>
      <c r="C81" s="291"/>
      <c r="D81" s="302"/>
      <c r="E81" s="293"/>
      <c r="F81" s="294"/>
      <c r="G81" s="294"/>
      <c r="H81" s="295"/>
      <c r="I81" s="295"/>
      <c r="J81" s="296"/>
    </row>
    <row r="82" spans="1:10" ht="10.5" customHeight="1">
      <c r="A82" s="273"/>
      <c r="B82" s="274"/>
      <c r="C82" s="275"/>
      <c r="D82" s="298"/>
      <c r="E82" s="277"/>
      <c r="F82" s="306"/>
      <c r="G82" s="306"/>
      <c r="H82" s="279"/>
      <c r="I82" s="279"/>
      <c r="J82" s="280"/>
    </row>
    <row r="83" spans="1:10" ht="10.5" customHeight="1">
      <c r="A83" s="308"/>
      <c r="C83" s="283"/>
      <c r="D83" s="300" t="s">
        <v>138</v>
      </c>
      <c r="E83" s="285"/>
      <c r="F83" s="266"/>
      <c r="G83" s="266"/>
      <c r="H83" s="287"/>
      <c r="I83" s="287"/>
      <c r="J83" s="288" t="s">
        <v>378</v>
      </c>
    </row>
    <row r="84" spans="1:10" ht="10.5" customHeight="1">
      <c r="A84" s="289"/>
      <c r="B84" s="290"/>
      <c r="C84" s="291"/>
      <c r="D84" s="302"/>
      <c r="E84" s="293"/>
      <c r="F84" s="303"/>
      <c r="G84" s="303"/>
      <c r="H84" s="295"/>
      <c r="I84" s="295"/>
      <c r="J84" s="296"/>
    </row>
    <row r="85" spans="1:10" ht="10.5" customHeight="1">
      <c r="A85" s="273"/>
      <c r="B85" s="274"/>
      <c r="C85" s="275"/>
      <c r="D85" s="305"/>
      <c r="E85" s="277"/>
      <c r="F85" s="306"/>
      <c r="G85" s="306"/>
      <c r="H85" s="279"/>
      <c r="I85" s="279"/>
      <c r="J85" s="280"/>
    </row>
    <row r="86" spans="1:10" ht="10.5" customHeight="1">
      <c r="A86" s="308"/>
      <c r="C86" s="283"/>
      <c r="D86" s="300" t="s">
        <v>140</v>
      </c>
      <c r="E86" s="285"/>
      <c r="F86" s="266"/>
      <c r="G86" s="266"/>
      <c r="H86" s="287"/>
      <c r="I86" s="287"/>
      <c r="J86" s="288"/>
    </row>
    <row r="87" spans="1:10" ht="10.5" customHeight="1">
      <c r="A87" s="289"/>
      <c r="B87" s="290"/>
      <c r="C87" s="291"/>
      <c r="D87" s="312"/>
      <c r="E87" s="293"/>
      <c r="F87" s="303"/>
      <c r="G87" s="303"/>
      <c r="H87" s="295"/>
      <c r="I87" s="295"/>
      <c r="J87" s="296"/>
    </row>
    <row r="88" spans="1:10" ht="10.5" customHeight="1">
      <c r="A88" s="273"/>
      <c r="B88" s="274"/>
      <c r="C88" s="275"/>
      <c r="D88" s="298"/>
      <c r="E88" s="277"/>
      <c r="F88" s="278"/>
      <c r="G88" s="278"/>
      <c r="H88" s="279"/>
      <c r="I88" s="279"/>
      <c r="J88" s="280"/>
    </row>
    <row r="89" spans="1:10" ht="10.5" customHeight="1">
      <c r="A89" s="308"/>
      <c r="C89" s="283"/>
      <c r="D89" s="300" t="s">
        <v>141</v>
      </c>
      <c r="E89" s="285"/>
      <c r="F89" s="286"/>
      <c r="G89" s="286"/>
      <c r="H89" s="287"/>
      <c r="I89" s="287"/>
      <c r="J89" s="288"/>
    </row>
    <row r="90" spans="1:10" ht="10.5" customHeight="1">
      <c r="A90" s="289"/>
      <c r="B90" s="290"/>
      <c r="C90" s="291"/>
      <c r="D90" s="302"/>
      <c r="E90" s="293"/>
      <c r="F90" s="294"/>
      <c r="G90" s="294"/>
      <c r="H90" s="295"/>
      <c r="I90" s="295"/>
      <c r="J90" s="296"/>
    </row>
    <row r="91" spans="1:10" ht="10.5" customHeight="1">
      <c r="A91" s="273"/>
      <c r="B91" s="274"/>
      <c r="C91" s="275"/>
      <c r="D91" s="298"/>
      <c r="E91" s="277"/>
      <c r="F91" s="278"/>
      <c r="G91" s="278"/>
      <c r="H91" s="279"/>
      <c r="I91" s="279"/>
      <c r="J91" s="280"/>
    </row>
    <row r="92" spans="1:10" ht="10.5" customHeight="1">
      <c r="A92" s="308"/>
      <c r="C92" s="283"/>
      <c r="D92" s="300" t="s">
        <v>142</v>
      </c>
      <c r="E92" s="285"/>
      <c r="F92" s="286"/>
      <c r="G92" s="286"/>
      <c r="H92" s="287"/>
      <c r="I92" s="287"/>
      <c r="J92" s="288"/>
    </row>
    <row r="93" spans="1:10" ht="10.5" customHeight="1">
      <c r="A93" s="289"/>
      <c r="B93" s="290"/>
      <c r="C93" s="291"/>
      <c r="D93" s="302"/>
      <c r="E93" s="293"/>
      <c r="F93" s="294"/>
      <c r="G93" s="294"/>
      <c r="H93" s="295"/>
      <c r="I93" s="295"/>
      <c r="J93" s="296"/>
    </row>
    <row r="94" spans="1:10" ht="10.5" customHeight="1">
      <c r="A94" s="273"/>
      <c r="B94" s="274"/>
      <c r="C94" s="275"/>
      <c r="D94" s="298"/>
      <c r="E94" s="277"/>
      <c r="F94" s="278"/>
      <c r="G94" s="278"/>
      <c r="H94" s="279"/>
      <c r="I94" s="279"/>
      <c r="J94" s="280"/>
    </row>
    <row r="95" spans="1:10" ht="10.5" customHeight="1">
      <c r="A95" s="308"/>
      <c r="C95" s="283"/>
      <c r="D95" s="300" t="s">
        <v>143</v>
      </c>
      <c r="E95" s="285"/>
      <c r="F95" s="286"/>
      <c r="G95" s="286"/>
      <c r="H95" s="287"/>
      <c r="I95" s="287"/>
      <c r="J95" s="288"/>
    </row>
    <row r="96" spans="1:10" ht="10.5" customHeight="1">
      <c r="A96" s="289"/>
      <c r="B96" s="290"/>
      <c r="C96" s="291"/>
      <c r="D96" s="302"/>
      <c r="E96" s="293"/>
      <c r="F96" s="294"/>
      <c r="G96" s="294"/>
      <c r="H96" s="295"/>
      <c r="I96" s="295"/>
      <c r="J96" s="296"/>
    </row>
    <row r="97" spans="1:10" ht="10.5" customHeight="1">
      <c r="A97" s="273"/>
      <c r="B97" s="274"/>
      <c r="C97" s="275"/>
      <c r="D97" s="298"/>
      <c r="E97" s="277"/>
      <c r="F97" s="278"/>
      <c r="G97" s="278"/>
      <c r="H97" s="279"/>
      <c r="I97" s="279"/>
      <c r="J97" s="280"/>
    </row>
    <row r="98" spans="1:10" ht="10.5" customHeight="1">
      <c r="A98" s="308"/>
      <c r="C98" s="283"/>
      <c r="D98" s="300" t="s">
        <v>144</v>
      </c>
      <c r="E98" s="285"/>
      <c r="F98" s="286"/>
      <c r="G98" s="286"/>
      <c r="H98" s="287"/>
      <c r="I98" s="287"/>
      <c r="J98" s="288"/>
    </row>
    <row r="99" spans="1:10" ht="10.5" customHeight="1" thickBot="1">
      <c r="A99" s="319"/>
      <c r="B99" s="320"/>
      <c r="C99" s="321"/>
      <c r="D99" s="332"/>
      <c r="E99" s="323"/>
      <c r="F99" s="333"/>
      <c r="G99" s="333"/>
      <c r="H99" s="326"/>
      <c r="I99" s="326"/>
      <c r="J99" s="327"/>
    </row>
    <row r="100" spans="1:10" ht="10.5" customHeight="1">
      <c r="A100" s="308"/>
      <c r="C100" s="283"/>
      <c r="D100" s="300"/>
      <c r="E100" s="285"/>
      <c r="F100" s="286"/>
      <c r="G100" s="286"/>
      <c r="H100" s="301"/>
      <c r="I100" s="301"/>
      <c r="J100" s="288"/>
    </row>
    <row r="101" spans="1:10" ht="10.5" customHeight="1">
      <c r="A101" s="308"/>
      <c r="C101" s="283"/>
      <c r="D101" s="300" t="s">
        <v>145</v>
      </c>
      <c r="E101" s="285"/>
      <c r="F101" s="286"/>
      <c r="G101" s="286"/>
      <c r="H101" s="301"/>
      <c r="I101" s="301"/>
      <c r="J101" s="288"/>
    </row>
    <row r="102" spans="1:10" ht="10.5" customHeight="1">
      <c r="A102" s="289"/>
      <c r="B102" s="290"/>
      <c r="C102" s="291"/>
      <c r="D102" s="302"/>
      <c r="E102" s="293"/>
      <c r="F102" s="294"/>
      <c r="G102" s="294"/>
      <c r="H102" s="304"/>
      <c r="I102" s="304"/>
      <c r="J102" s="296"/>
    </row>
    <row r="103" spans="1:10" ht="10.5" customHeight="1">
      <c r="A103" s="273"/>
      <c r="B103" s="274"/>
      <c r="C103" s="275"/>
      <c r="D103" s="298"/>
      <c r="E103" s="277"/>
      <c r="F103" s="306"/>
      <c r="G103" s="306"/>
      <c r="H103" s="299"/>
      <c r="I103" s="299"/>
      <c r="J103" s="280"/>
    </row>
    <row r="104" spans="1:10" ht="10.5" customHeight="1">
      <c r="A104" s="308"/>
      <c r="C104" s="283"/>
      <c r="D104" s="300" t="s">
        <v>146</v>
      </c>
      <c r="E104" s="285" t="s">
        <v>147</v>
      </c>
      <c r="F104" s="266"/>
      <c r="G104" s="266"/>
      <c r="H104" s="301"/>
      <c r="I104" s="301"/>
      <c r="J104" s="288"/>
    </row>
    <row r="105" spans="1:10" ht="10.5" customHeight="1">
      <c r="A105" s="289"/>
      <c r="B105" s="290"/>
      <c r="C105" s="291"/>
      <c r="D105" s="302"/>
      <c r="E105" s="293"/>
      <c r="F105" s="303"/>
      <c r="G105" s="303"/>
      <c r="H105" s="304"/>
      <c r="I105" s="304"/>
      <c r="J105" s="296"/>
    </row>
    <row r="106" spans="1:10" ht="10.5" customHeight="1">
      <c r="A106" s="273"/>
      <c r="B106" s="274"/>
      <c r="C106" s="275"/>
      <c r="D106" s="298"/>
      <c r="E106" s="317" t="s">
        <v>148</v>
      </c>
      <c r="F106" s="306"/>
      <c r="G106" s="306"/>
      <c r="H106" s="299"/>
      <c r="I106" s="299"/>
      <c r="J106" s="369" t="s">
        <v>234</v>
      </c>
    </row>
    <row r="107" spans="1:10" ht="10.5" customHeight="1">
      <c r="A107" s="308"/>
      <c r="C107" s="283" t="s">
        <v>149</v>
      </c>
      <c r="D107" s="300" t="s">
        <v>149</v>
      </c>
      <c r="E107" s="330" t="s">
        <v>235</v>
      </c>
      <c r="F107" s="266" t="s">
        <v>150</v>
      </c>
      <c r="G107" s="266" t="s">
        <v>151</v>
      </c>
      <c r="H107" s="301"/>
      <c r="I107" s="301"/>
      <c r="J107" s="439" t="e">
        <f>#REF!</f>
        <v>#REF!</v>
      </c>
    </row>
    <row r="108" spans="1:10" ht="10.5" customHeight="1">
      <c r="A108" s="289"/>
      <c r="B108" s="290"/>
      <c r="C108" s="291"/>
      <c r="D108" s="302"/>
      <c r="E108" s="293"/>
      <c r="F108" s="437"/>
      <c r="G108" s="334"/>
      <c r="H108" s="304"/>
      <c r="I108" s="304"/>
      <c r="J108" s="296"/>
    </row>
    <row r="109" spans="1:10" ht="10.5" customHeight="1">
      <c r="A109" s="273"/>
      <c r="B109" s="274"/>
      <c r="C109" s="275"/>
      <c r="D109" s="276"/>
      <c r="E109" s="277" t="s">
        <v>152</v>
      </c>
      <c r="F109" s="278"/>
      <c r="G109" s="278"/>
      <c r="H109" s="299"/>
      <c r="I109" s="299"/>
      <c r="J109" s="280"/>
    </row>
    <row r="110" spans="1:10" ht="10.5" customHeight="1">
      <c r="A110" s="308"/>
      <c r="C110" s="283" t="s">
        <v>153</v>
      </c>
      <c r="D110" s="284" t="s">
        <v>153</v>
      </c>
      <c r="E110" s="285"/>
      <c r="F110" s="286" t="s">
        <v>154</v>
      </c>
      <c r="G110" s="286" t="s">
        <v>155</v>
      </c>
      <c r="H110" s="301"/>
      <c r="I110" s="301"/>
      <c r="J110" s="288"/>
    </row>
    <row r="111" spans="1:10" ht="10.5" customHeight="1">
      <c r="A111" s="289"/>
      <c r="B111" s="290"/>
      <c r="C111" s="291"/>
      <c r="D111" s="292"/>
      <c r="E111" s="293"/>
      <c r="F111" s="335"/>
      <c r="G111" s="336"/>
      <c r="H111" s="304"/>
      <c r="I111" s="304"/>
      <c r="J111" s="296"/>
    </row>
    <row r="112" spans="1:10" ht="10.5" customHeight="1">
      <c r="A112" s="308"/>
      <c r="C112" s="283"/>
      <c r="D112" s="284"/>
      <c r="E112" s="285"/>
      <c r="F112" s="337"/>
      <c r="G112" s="338"/>
      <c r="H112" s="301"/>
      <c r="I112" s="301"/>
      <c r="J112" s="288"/>
    </row>
    <row r="113" spans="1:10" ht="10.5" customHeight="1">
      <c r="A113" s="308"/>
      <c r="C113" s="283"/>
      <c r="D113" s="284" t="s">
        <v>156</v>
      </c>
      <c r="E113" s="285" t="s">
        <v>157</v>
      </c>
      <c r="F113" s="337"/>
      <c r="G113" s="338"/>
      <c r="H113" s="301"/>
      <c r="I113" s="301"/>
      <c r="J113" s="288"/>
    </row>
    <row r="114" spans="1:10" ht="10.5" customHeight="1">
      <c r="A114" s="308"/>
      <c r="C114" s="283"/>
      <c r="D114" s="284"/>
      <c r="E114" s="285"/>
      <c r="F114" s="337"/>
      <c r="G114" s="338"/>
      <c r="H114" s="301"/>
      <c r="I114" s="301"/>
      <c r="J114" s="288"/>
    </row>
    <row r="115" spans="1:10" ht="10.5" customHeight="1">
      <c r="A115" s="273"/>
      <c r="B115" s="274"/>
      <c r="C115" s="275"/>
      <c r="D115" s="305"/>
      <c r="E115" s="277"/>
      <c r="F115" s="306"/>
      <c r="G115" s="306"/>
      <c r="H115" s="299"/>
      <c r="I115" s="299"/>
      <c r="J115" s="280"/>
    </row>
    <row r="116" spans="1:10" ht="10.5" customHeight="1">
      <c r="A116" s="308"/>
      <c r="C116" s="283"/>
      <c r="D116" s="300" t="s">
        <v>158</v>
      </c>
      <c r="E116" s="285" t="s">
        <v>159</v>
      </c>
      <c r="F116" s="266"/>
      <c r="G116" s="266"/>
      <c r="H116" s="301"/>
      <c r="I116" s="301"/>
      <c r="J116" s="288"/>
    </row>
    <row r="117" spans="1:10" ht="10.5" customHeight="1">
      <c r="A117" s="289"/>
      <c r="B117" s="290"/>
      <c r="C117" s="291"/>
      <c r="D117" s="302"/>
      <c r="E117" s="293"/>
      <c r="F117" s="294"/>
      <c r="G117" s="294"/>
      <c r="H117" s="304"/>
      <c r="I117" s="304"/>
      <c r="J117" s="296"/>
    </row>
    <row r="118" spans="1:10" ht="10.5" customHeight="1">
      <c r="A118" s="273"/>
      <c r="B118" s="274"/>
      <c r="C118" s="275"/>
      <c r="D118" s="305"/>
      <c r="E118" s="277"/>
      <c r="F118" s="306"/>
      <c r="G118" s="306"/>
      <c r="H118" s="299"/>
      <c r="I118" s="299"/>
      <c r="J118" s="280"/>
    </row>
    <row r="119" spans="1:10" ht="10.5" customHeight="1">
      <c r="A119" s="308" t="s">
        <v>160</v>
      </c>
      <c r="B119" s="309"/>
      <c r="C119" s="283"/>
      <c r="D119" s="300"/>
      <c r="E119" s="285"/>
      <c r="F119" s="266"/>
      <c r="G119" s="266"/>
      <c r="H119" s="301"/>
      <c r="I119" s="301"/>
      <c r="J119" s="288"/>
    </row>
    <row r="120" spans="1:10" ht="10.5" customHeight="1">
      <c r="A120" s="289"/>
      <c r="B120" s="290"/>
      <c r="C120" s="291"/>
      <c r="D120" s="312"/>
      <c r="E120" s="293"/>
      <c r="F120" s="303"/>
      <c r="G120" s="303"/>
      <c r="H120" s="304"/>
      <c r="I120" s="304"/>
      <c r="J120" s="296"/>
    </row>
    <row r="121" spans="1:10" ht="10.5" customHeight="1">
      <c r="A121" s="273"/>
      <c r="B121" s="274"/>
      <c r="C121" s="275"/>
      <c r="D121" s="298"/>
      <c r="E121" s="277" t="s">
        <v>161</v>
      </c>
      <c r="F121" s="278"/>
      <c r="G121" s="278"/>
      <c r="H121" s="299"/>
      <c r="I121" s="299"/>
      <c r="J121" s="280"/>
    </row>
    <row r="122" spans="1:10" ht="10.5" customHeight="1">
      <c r="A122" s="308"/>
      <c r="C122" s="283" t="s">
        <v>162</v>
      </c>
      <c r="D122" s="300" t="s">
        <v>162</v>
      </c>
      <c r="E122" s="314" t="s">
        <v>163</v>
      </c>
      <c r="F122" s="286" t="s">
        <v>164</v>
      </c>
      <c r="G122" s="286" t="s">
        <v>165</v>
      </c>
      <c r="H122" s="301"/>
      <c r="I122" s="301"/>
      <c r="J122" s="288"/>
    </row>
    <row r="123" spans="1:10" ht="10.5" customHeight="1">
      <c r="A123" s="289"/>
      <c r="B123" s="290"/>
      <c r="C123" s="291"/>
      <c r="D123" s="302"/>
      <c r="E123" s="293"/>
      <c r="F123" s="447"/>
      <c r="G123" s="336"/>
      <c r="H123" s="304"/>
      <c r="I123" s="304"/>
      <c r="J123" s="296"/>
    </row>
    <row r="124" spans="1:10" ht="10.5" customHeight="1">
      <c r="A124" s="273"/>
      <c r="B124" s="274"/>
      <c r="C124" s="275"/>
      <c r="D124" s="298"/>
      <c r="E124" s="277"/>
      <c r="F124" s="278"/>
      <c r="G124" s="278"/>
      <c r="H124" s="299"/>
      <c r="I124" s="299"/>
      <c r="J124" s="280"/>
    </row>
    <row r="125" spans="1:10" ht="10.5" customHeight="1">
      <c r="A125" s="308"/>
      <c r="C125" s="283"/>
      <c r="D125" s="300" t="s">
        <v>166</v>
      </c>
      <c r="E125" s="285" t="s">
        <v>167</v>
      </c>
      <c r="F125" s="286"/>
      <c r="G125" s="286"/>
      <c r="H125" s="301"/>
      <c r="I125" s="301"/>
      <c r="J125" s="288"/>
    </row>
    <row r="126" spans="1:10" ht="10.5" customHeight="1">
      <c r="A126" s="289"/>
      <c r="B126" s="290"/>
      <c r="C126" s="291"/>
      <c r="D126" s="302"/>
      <c r="E126" s="293"/>
      <c r="F126" s="294"/>
      <c r="G126" s="294"/>
      <c r="H126" s="304"/>
      <c r="I126" s="304"/>
      <c r="J126" s="296"/>
    </row>
    <row r="127" spans="1:10" ht="10.5" customHeight="1">
      <c r="A127" s="273"/>
      <c r="B127" s="274"/>
      <c r="C127" s="275"/>
      <c r="D127" s="298"/>
      <c r="E127" s="277"/>
      <c r="F127" s="278"/>
      <c r="G127" s="278"/>
      <c r="H127" s="299"/>
      <c r="I127" s="299"/>
      <c r="J127" s="280"/>
    </row>
    <row r="128" spans="1:10" ht="10.5" customHeight="1">
      <c r="A128" s="281" t="s">
        <v>168</v>
      </c>
      <c r="C128" s="283"/>
      <c r="D128" s="300"/>
      <c r="E128" s="285"/>
      <c r="F128" s="286"/>
      <c r="G128" s="286"/>
      <c r="H128" s="301"/>
      <c r="I128" s="301"/>
      <c r="J128" s="288"/>
    </row>
    <row r="129" spans="1:10" ht="10.5" customHeight="1">
      <c r="A129" s="289"/>
      <c r="B129" s="290"/>
      <c r="C129" s="291"/>
      <c r="D129" s="302"/>
      <c r="E129" s="293"/>
      <c r="F129" s="294"/>
      <c r="G129" s="294"/>
      <c r="H129" s="304"/>
      <c r="I129" s="304"/>
      <c r="J129" s="296"/>
    </row>
    <row r="130" spans="1:10" ht="10.5" customHeight="1">
      <c r="A130" s="273"/>
      <c r="B130" s="274"/>
      <c r="C130" s="275"/>
      <c r="D130" s="298"/>
      <c r="E130" s="277" t="s">
        <v>169</v>
      </c>
      <c r="F130" s="278"/>
      <c r="G130" s="278"/>
      <c r="H130" s="299"/>
      <c r="I130" s="299"/>
      <c r="J130" s="280"/>
    </row>
    <row r="131" spans="1:10" ht="10.5" customHeight="1">
      <c r="A131" s="308"/>
      <c r="C131" s="283"/>
      <c r="D131" s="300" t="s">
        <v>170</v>
      </c>
      <c r="E131" s="339" t="s">
        <v>171</v>
      </c>
      <c r="F131" s="340" t="s">
        <v>172</v>
      </c>
      <c r="G131" s="340" t="s">
        <v>173</v>
      </c>
      <c r="H131" s="301"/>
      <c r="I131" s="301"/>
      <c r="J131" s="288"/>
    </row>
    <row r="132" spans="1:10" ht="10.5" customHeight="1">
      <c r="A132" s="289"/>
      <c r="B132" s="290"/>
      <c r="C132" s="291"/>
      <c r="D132" s="302"/>
      <c r="E132" s="293"/>
      <c r="F132" s="447"/>
      <c r="G132" s="336"/>
      <c r="H132" s="341"/>
      <c r="I132" s="304"/>
      <c r="J132" s="296"/>
    </row>
    <row r="133" spans="1:10" ht="10.5" customHeight="1">
      <c r="A133" s="273"/>
      <c r="B133" s="274"/>
      <c r="C133" s="275"/>
      <c r="D133" s="298"/>
      <c r="E133" s="317" t="s">
        <v>174</v>
      </c>
      <c r="F133" s="306"/>
      <c r="G133" s="306"/>
      <c r="H133" s="299"/>
      <c r="I133" s="299"/>
      <c r="J133" s="280"/>
    </row>
    <row r="134" spans="1:10" ht="10.5" customHeight="1">
      <c r="A134" s="308"/>
      <c r="C134" s="283"/>
      <c r="D134" s="300"/>
      <c r="E134" s="285" t="s">
        <v>175</v>
      </c>
      <c r="F134" s="313" t="s">
        <v>176</v>
      </c>
      <c r="G134" s="266"/>
      <c r="H134" s="301"/>
      <c r="I134" s="301"/>
      <c r="J134" s="288"/>
    </row>
    <row r="135" spans="1:10" ht="10.5" customHeight="1">
      <c r="A135" s="289"/>
      <c r="B135" s="290"/>
      <c r="C135" s="291"/>
      <c r="D135" s="302"/>
      <c r="E135" s="342" t="e">
        <f>#REF!</f>
        <v>#REF!</v>
      </c>
      <c r="F135" s="343" t="e">
        <f>#REF!</f>
        <v>#REF!</v>
      </c>
      <c r="G135" s="303"/>
      <c r="H135" s="304"/>
      <c r="I135" s="304"/>
      <c r="J135" s="296"/>
    </row>
    <row r="136" spans="1:10" ht="10.5" customHeight="1">
      <c r="A136" s="273"/>
      <c r="B136" s="274"/>
      <c r="C136" s="275"/>
      <c r="D136" s="298"/>
      <c r="E136" s="277" t="s">
        <v>177</v>
      </c>
      <c r="F136" s="306" t="s">
        <v>178</v>
      </c>
      <c r="G136" s="344" t="s">
        <v>179</v>
      </c>
      <c r="H136" s="299"/>
      <c r="I136" s="299"/>
      <c r="J136" s="280"/>
    </row>
    <row r="137" spans="1:10" ht="10.5" customHeight="1">
      <c r="A137" s="308"/>
      <c r="C137" s="283"/>
      <c r="D137" s="300"/>
      <c r="E137" s="285"/>
      <c r="F137" s="345"/>
      <c r="G137" s="345"/>
      <c r="H137" s="301"/>
      <c r="I137" s="301"/>
      <c r="J137" s="288"/>
    </row>
    <row r="138" spans="1:10" ht="10.5" customHeight="1">
      <c r="A138" s="289"/>
      <c r="B138" s="290"/>
      <c r="C138" s="291"/>
      <c r="D138" s="302"/>
      <c r="E138" s="293" t="s">
        <v>240</v>
      </c>
      <c r="F138" s="448"/>
      <c r="G138" s="303"/>
      <c r="H138" s="304"/>
      <c r="I138" s="304"/>
      <c r="J138" s="296"/>
    </row>
    <row r="139" spans="1:10" ht="10.5" customHeight="1">
      <c r="A139" s="273"/>
      <c r="B139" s="274"/>
      <c r="C139" s="275"/>
      <c r="D139" s="298"/>
      <c r="E139" s="277"/>
      <c r="F139" s="306"/>
      <c r="G139" s="306"/>
      <c r="H139" s="299"/>
      <c r="I139" s="299"/>
      <c r="J139" s="280"/>
    </row>
    <row r="140" spans="1:10" ht="10.5" customHeight="1">
      <c r="A140" s="308"/>
      <c r="C140" s="283"/>
      <c r="D140" s="300" t="s">
        <v>180</v>
      </c>
      <c r="E140" s="285" t="s">
        <v>181</v>
      </c>
      <c r="F140" s="266"/>
      <c r="G140" s="266"/>
      <c r="H140" s="301"/>
      <c r="I140" s="301"/>
      <c r="J140" s="288"/>
    </row>
    <row r="141" spans="1:10" ht="10.5" customHeight="1">
      <c r="A141" s="308"/>
      <c r="C141" s="283"/>
      <c r="D141" s="300"/>
      <c r="E141" s="285"/>
      <c r="F141" s="266"/>
      <c r="G141" s="307"/>
      <c r="H141" s="301"/>
      <c r="I141" s="301"/>
      <c r="J141" s="288"/>
    </row>
    <row r="142" spans="1:10" ht="10.5" customHeight="1">
      <c r="A142" s="273"/>
      <c r="B142" s="274"/>
      <c r="C142" s="275"/>
      <c r="D142" s="305"/>
      <c r="E142" s="277"/>
      <c r="F142" s="306"/>
      <c r="G142" s="306"/>
      <c r="H142" s="299"/>
      <c r="I142" s="299"/>
      <c r="J142" s="280"/>
    </row>
    <row r="143" spans="1:10" ht="10.5" customHeight="1">
      <c r="A143" s="308"/>
      <c r="C143" s="283"/>
      <c r="D143" s="300"/>
      <c r="E143" s="346"/>
      <c r="F143" s="266"/>
      <c r="G143" s="266"/>
      <c r="H143" s="301"/>
      <c r="I143" s="301"/>
      <c r="J143" s="288"/>
    </row>
    <row r="144" spans="1:10" ht="10.5" customHeight="1">
      <c r="A144" s="289"/>
      <c r="B144" s="290"/>
      <c r="C144" s="291"/>
      <c r="D144" s="302"/>
      <c r="E144" s="293"/>
      <c r="F144" s="294"/>
      <c r="G144" s="294"/>
      <c r="H144" s="304"/>
      <c r="I144" s="304"/>
      <c r="J144" s="296"/>
    </row>
    <row r="145" spans="1:12" ht="10.5" customHeight="1">
      <c r="A145" s="273"/>
      <c r="B145" s="274"/>
      <c r="C145" s="275"/>
      <c r="D145" s="305"/>
      <c r="E145" s="277"/>
      <c r="F145" s="306"/>
      <c r="G145" s="306"/>
      <c r="H145" s="299"/>
      <c r="I145" s="299"/>
      <c r="J145" s="280"/>
    </row>
    <row r="146" spans="1:12" ht="10.5" customHeight="1">
      <c r="A146" s="308"/>
      <c r="C146" s="283"/>
      <c r="D146" s="300"/>
      <c r="E146" s="285"/>
      <c r="F146" s="266"/>
      <c r="G146" s="266"/>
      <c r="H146" s="301"/>
      <c r="I146" s="301"/>
      <c r="J146" s="288"/>
    </row>
    <row r="147" spans="1:12" ht="10.5" customHeight="1" thickBot="1">
      <c r="A147" s="319"/>
      <c r="B147" s="320"/>
      <c r="C147" s="321"/>
      <c r="D147" s="322"/>
      <c r="E147" s="323"/>
      <c r="F147" s="324"/>
      <c r="G147" s="324"/>
      <c r="H147" s="347"/>
      <c r="I147" s="347"/>
      <c r="J147" s="327"/>
    </row>
    <row r="149" spans="1:12" ht="15" customHeight="1">
      <c r="A149" s="371"/>
      <c r="B149" s="371"/>
      <c r="C149" s="417"/>
      <c r="D149" s="357"/>
    </row>
    <row r="150" spans="1:12" ht="15" customHeight="1">
      <c r="A150" s="357"/>
      <c r="B150" s="371"/>
      <c r="C150" s="371"/>
      <c r="D150" s="417"/>
      <c r="E150" s="269"/>
      <c r="F150" s="349"/>
      <c r="H150" s="267"/>
      <c r="K150" s="269"/>
      <c r="L150" s="268"/>
    </row>
    <row r="151" spans="1:12" ht="15" customHeight="1">
      <c r="A151" s="357"/>
      <c r="B151" s="371"/>
      <c r="C151" s="371"/>
      <c r="D151" s="417"/>
      <c r="E151" s="350"/>
      <c r="F151" s="349"/>
      <c r="H151" s="267"/>
      <c r="K151" s="269"/>
      <c r="L151" s="268"/>
    </row>
    <row r="152" spans="1:12" ht="15" customHeight="1">
      <c r="A152" s="357"/>
      <c r="B152" s="371"/>
      <c r="C152" s="371"/>
      <c r="D152" s="417"/>
      <c r="E152" s="269"/>
      <c r="F152" s="349"/>
      <c r="H152" s="267"/>
      <c r="K152" s="269"/>
      <c r="L152" s="268"/>
    </row>
    <row r="153" spans="1:12" ht="15" customHeight="1">
      <c r="A153" s="357"/>
      <c r="B153" s="371"/>
      <c r="C153" s="371"/>
      <c r="D153" s="417"/>
      <c r="E153" s="269"/>
      <c r="F153" s="349"/>
      <c r="H153" s="267"/>
      <c r="K153" s="269"/>
      <c r="L153" s="268"/>
    </row>
    <row r="154" spans="1:12" ht="15" customHeight="1">
      <c r="A154" s="357"/>
      <c r="B154" s="371"/>
      <c r="C154" s="371"/>
      <c r="D154" s="417"/>
      <c r="E154" s="269"/>
      <c r="F154" s="349"/>
      <c r="H154" s="267"/>
      <c r="K154" s="269"/>
      <c r="L154" s="268"/>
    </row>
    <row r="155" spans="1:12" ht="15" customHeight="1">
      <c r="A155" s="357"/>
      <c r="B155" s="371"/>
      <c r="C155" s="371"/>
      <c r="D155" s="417"/>
      <c r="E155" s="269"/>
      <c r="F155" s="349"/>
      <c r="H155" s="267"/>
      <c r="K155" s="269"/>
      <c r="L155" s="268"/>
    </row>
    <row r="156" spans="1:12" ht="15" customHeight="1">
      <c r="A156" s="357"/>
      <c r="B156" s="371"/>
      <c r="C156" s="371"/>
      <c r="D156" s="417"/>
      <c r="E156" s="350"/>
      <c r="F156" s="349"/>
      <c r="H156" s="267"/>
      <c r="K156" s="269"/>
      <c r="L156" s="268"/>
    </row>
    <row r="157" spans="1:12" ht="15" customHeight="1">
      <c r="A157" s="357"/>
      <c r="B157" s="449"/>
      <c r="C157" s="449"/>
      <c r="D157" s="450"/>
      <c r="E157" s="351"/>
      <c r="F157" s="352"/>
      <c r="G157" s="353"/>
      <c r="H157" s="353"/>
      <c r="I157" s="351"/>
      <c r="J157" s="351"/>
      <c r="K157" s="351"/>
      <c r="L157" s="268"/>
    </row>
    <row r="158" spans="1:12" ht="15" customHeight="1">
      <c r="A158" s="357"/>
      <c r="B158" s="371"/>
      <c r="C158" s="371"/>
      <c r="D158" s="417"/>
      <c r="E158" s="269"/>
      <c r="F158" s="349"/>
      <c r="H158" s="267"/>
      <c r="K158" s="269"/>
      <c r="L158" s="268"/>
    </row>
    <row r="159" spans="1:12" ht="15" customHeight="1">
      <c r="A159" s="357"/>
      <c r="B159" s="371"/>
      <c r="C159" s="371"/>
      <c r="D159" s="417"/>
      <c r="E159" s="269"/>
      <c r="F159" s="349"/>
      <c r="H159" s="267"/>
      <c r="K159" s="269"/>
      <c r="L159" s="268"/>
    </row>
    <row r="160" spans="1:12" ht="15" customHeight="1">
      <c r="A160" s="357"/>
      <c r="B160" s="371"/>
      <c r="C160" s="371"/>
      <c r="D160" s="417"/>
      <c r="E160" s="269"/>
      <c r="F160" s="349"/>
      <c r="H160" s="267"/>
      <c r="K160" s="269"/>
      <c r="L160" s="268"/>
    </row>
    <row r="161" spans="1:12" ht="15" customHeight="1">
      <c r="A161" s="357"/>
      <c r="B161" s="371"/>
      <c r="C161" s="371"/>
      <c r="D161" s="417"/>
      <c r="E161" s="350"/>
      <c r="F161" s="349"/>
      <c r="H161" s="267"/>
      <c r="K161" s="269"/>
      <c r="L161" s="268"/>
    </row>
    <row r="162" spans="1:12" ht="15" customHeight="1">
      <c r="A162" s="357"/>
      <c r="B162" s="449"/>
      <c r="C162" s="449"/>
      <c r="D162" s="450"/>
      <c r="E162" s="351"/>
      <c r="F162" s="352"/>
      <c r="G162" s="353"/>
      <c r="H162" s="353"/>
      <c r="I162" s="351"/>
      <c r="J162" s="351"/>
      <c r="K162" s="351"/>
      <c r="L162" s="268"/>
    </row>
    <row r="163" spans="1:12" s="351" customFormat="1" ht="15" customHeight="1">
      <c r="A163" s="451"/>
      <c r="B163" s="371"/>
      <c r="C163" s="371"/>
      <c r="D163" s="417"/>
      <c r="E163" s="269"/>
      <c r="F163" s="349"/>
      <c r="G163" s="267"/>
      <c r="H163" s="267"/>
      <c r="I163" s="269"/>
      <c r="J163" s="269"/>
      <c r="K163" s="269"/>
      <c r="L163" s="354"/>
    </row>
    <row r="164" spans="1:12" ht="15" customHeight="1">
      <c r="A164" s="357"/>
      <c r="B164" s="371"/>
      <c r="C164" s="371"/>
      <c r="D164" s="417"/>
      <c r="E164" s="269"/>
      <c r="F164" s="349"/>
      <c r="H164" s="267"/>
      <c r="K164" s="269"/>
      <c r="L164" s="268"/>
    </row>
    <row r="165" spans="1:12" ht="15" customHeight="1">
      <c r="A165" s="357"/>
      <c r="B165" s="371"/>
      <c r="C165" s="371"/>
      <c r="D165" s="417"/>
      <c r="E165" s="269"/>
      <c r="F165" s="349"/>
      <c r="H165" s="267"/>
      <c r="K165" s="269"/>
      <c r="L165" s="268"/>
    </row>
    <row r="166" spans="1:12" ht="15" customHeight="1">
      <c r="A166" s="357"/>
      <c r="B166" s="371"/>
      <c r="C166" s="371"/>
      <c r="D166" s="417"/>
      <c r="E166" s="350"/>
      <c r="F166" s="349"/>
      <c r="H166" s="267"/>
      <c r="K166" s="269"/>
      <c r="L166" s="268"/>
    </row>
    <row r="167" spans="1:12" ht="15" customHeight="1">
      <c r="A167" s="357"/>
      <c r="B167" s="449"/>
      <c r="C167" s="449"/>
      <c r="D167" s="450"/>
      <c r="E167" s="351"/>
      <c r="F167" s="352"/>
      <c r="G167" s="353"/>
      <c r="H167" s="353"/>
      <c r="I167" s="351"/>
      <c r="J167" s="351"/>
      <c r="K167" s="351"/>
      <c r="L167" s="268"/>
    </row>
    <row r="168" spans="1:12" s="351" customFormat="1" ht="15" customHeight="1">
      <c r="A168" s="451"/>
      <c r="B168" s="371"/>
      <c r="C168" s="371"/>
      <c r="D168" s="417"/>
      <c r="E168" s="269"/>
      <c r="F168" s="349"/>
      <c r="G168" s="267"/>
      <c r="H168" s="267"/>
      <c r="I168" s="269"/>
      <c r="J168" s="269"/>
      <c r="K168" s="269"/>
      <c r="L168" s="354"/>
    </row>
    <row r="169" spans="1:12" ht="15" customHeight="1">
      <c r="A169" s="357"/>
      <c r="B169" s="371"/>
      <c r="C169" s="371"/>
      <c r="D169" s="417"/>
      <c r="E169" s="269"/>
      <c r="F169" s="349"/>
      <c r="H169" s="267"/>
      <c r="K169" s="269"/>
      <c r="L169" s="268"/>
    </row>
    <row r="170" spans="1:12" ht="15" customHeight="1">
      <c r="A170" s="357"/>
      <c r="B170" s="371"/>
      <c r="C170" s="371"/>
      <c r="D170" s="417"/>
      <c r="E170" s="269"/>
      <c r="F170" s="349"/>
      <c r="H170" s="267"/>
      <c r="K170" s="269"/>
      <c r="L170" s="268"/>
    </row>
    <row r="171" spans="1:12" ht="15" customHeight="1">
      <c r="A171" s="357"/>
      <c r="B171" s="371"/>
      <c r="C171" s="371"/>
      <c r="D171" s="417"/>
      <c r="E171" s="269"/>
      <c r="F171" s="349"/>
      <c r="H171" s="267"/>
      <c r="K171" s="269"/>
      <c r="L171" s="268"/>
    </row>
    <row r="172" spans="1:12" ht="15" customHeight="1">
      <c r="A172" s="357"/>
      <c r="B172" s="371"/>
      <c r="C172" s="371"/>
      <c r="D172" s="357"/>
      <c r="E172" s="348"/>
      <c r="F172" s="349"/>
      <c r="H172" s="267"/>
      <c r="K172" s="269"/>
      <c r="L172" s="268"/>
    </row>
    <row r="173" spans="1:12" s="352" customFormat="1" ht="15" customHeight="1">
      <c r="A173" s="451"/>
      <c r="B173" s="371"/>
      <c r="C173" s="371"/>
      <c r="D173" s="417"/>
      <c r="E173" s="269"/>
      <c r="F173" s="349"/>
      <c r="G173" s="267"/>
      <c r="H173" s="267"/>
      <c r="I173" s="269"/>
      <c r="J173" s="269"/>
      <c r="K173" s="269"/>
      <c r="L173" s="354"/>
    </row>
    <row r="174" spans="1:12" ht="15" customHeight="1">
      <c r="A174" s="371"/>
      <c r="B174" s="371"/>
      <c r="C174" s="417"/>
      <c r="D174" s="357"/>
    </row>
    <row r="175" spans="1:12" ht="15" customHeight="1">
      <c r="A175" s="357"/>
      <c r="B175" s="371"/>
      <c r="C175" s="371"/>
      <c r="D175" s="417"/>
      <c r="E175" s="269"/>
      <c r="F175" s="349"/>
      <c r="H175" s="267"/>
      <c r="K175" s="269"/>
      <c r="L175" s="268"/>
    </row>
    <row r="176" spans="1:12" ht="15" customHeight="1">
      <c r="A176" s="357"/>
      <c r="B176" s="371"/>
      <c r="C176" s="371"/>
      <c r="D176" s="417"/>
      <c r="E176" s="269"/>
      <c r="F176" s="349"/>
      <c r="H176" s="267"/>
      <c r="K176" s="269"/>
      <c r="L176" s="268"/>
    </row>
    <row r="177" spans="1:12" ht="15" customHeight="1">
      <c r="A177" s="357"/>
      <c r="B177" s="371"/>
      <c r="C177" s="371"/>
      <c r="D177" s="417"/>
      <c r="E177" s="269"/>
      <c r="F177" s="349"/>
      <c r="H177" s="267"/>
      <c r="K177" s="269"/>
      <c r="L177" s="268"/>
    </row>
    <row r="178" spans="1:12" ht="15" customHeight="1">
      <c r="A178" s="357"/>
      <c r="B178" s="371"/>
      <c r="C178" s="371"/>
      <c r="D178" s="417"/>
      <c r="E178" s="269"/>
      <c r="F178" s="349"/>
      <c r="H178" s="267"/>
      <c r="K178" s="269"/>
      <c r="L178" s="268"/>
    </row>
    <row r="179" spans="1:12" ht="15" customHeight="1">
      <c r="A179" s="357"/>
      <c r="B179" s="371"/>
      <c r="C179" s="371"/>
      <c r="D179" s="417"/>
      <c r="E179" s="269"/>
      <c r="F179" s="349"/>
      <c r="H179" s="267"/>
      <c r="K179" s="269"/>
      <c r="L179" s="268"/>
    </row>
    <row r="180" spans="1:12" ht="15" customHeight="1">
      <c r="A180" s="357"/>
      <c r="B180" s="371"/>
      <c r="C180" s="371"/>
      <c r="D180" s="417"/>
      <c r="E180" s="269"/>
      <c r="F180" s="349"/>
      <c r="H180" s="267"/>
      <c r="K180" s="269"/>
      <c r="L180" s="268"/>
    </row>
    <row r="181" spans="1:12" ht="15" customHeight="1"/>
    <row r="182" spans="1:12" ht="15" customHeight="1"/>
    <row r="183" spans="1:12" ht="15" customHeight="1"/>
  </sheetData>
  <mergeCells count="4">
    <mergeCell ref="A2:C3"/>
    <mergeCell ref="D2:D3"/>
    <mergeCell ref="E2:G3"/>
    <mergeCell ref="J2:J3"/>
  </mergeCells>
  <phoneticPr fontId="2"/>
  <printOptions horizontalCentered="1"/>
  <pageMargins left="0.39370078740157483" right="0.39370078740157483" top="0.98425196850393704" bottom="0.39370078740157483" header="0.31496062992125984" footer="0.31496062992125984"/>
  <pageSetup paperSize="9" scale="97" orientation="landscape" blackAndWhite="1" r:id="rId1"/>
  <rowBreaks count="3" manualBreakCount="3">
    <brk id="51" max="9" man="1"/>
    <brk id="99" max="9" man="1"/>
    <brk id="147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51"/>
  <sheetViews>
    <sheetView showZeros="0" view="pageBreakPreview" zoomScale="79" zoomScaleNormal="85" zoomScaleSheetLayoutView="79" workbookViewId="0">
      <selection sqref="A1:A1048576"/>
    </sheetView>
  </sheetViews>
  <sheetFormatPr defaultColWidth="9" defaultRowHeight="15"/>
  <cols>
    <col min="1" max="1" width="7.625" style="1" customWidth="1"/>
    <col min="2" max="2" width="25.625" style="1" customWidth="1"/>
    <col min="3" max="3" width="22.625" style="1" customWidth="1"/>
    <col min="4" max="4" width="6.625" style="1" customWidth="1"/>
    <col min="5" max="5" width="11.625" style="1" customWidth="1"/>
    <col min="6" max="6" width="14.625" style="3" customWidth="1"/>
    <col min="7" max="7" width="17.625" style="1" customWidth="1"/>
    <col min="8" max="8" width="11.625" style="1" customWidth="1"/>
    <col min="9" max="9" width="14.625" style="1" customWidth="1"/>
    <col min="10" max="10" width="17.625" style="1" customWidth="1"/>
    <col min="11" max="11" width="2.125" style="1" customWidth="1"/>
    <col min="12" max="12" width="18.625" style="1" customWidth="1"/>
    <col min="13" max="14" width="7.625" style="1" customWidth="1"/>
    <col min="15" max="16" width="18.75" style="1" customWidth="1"/>
    <col min="17" max="17" width="4.5" style="1" customWidth="1"/>
    <col min="18" max="18" width="4.375" style="1" customWidth="1"/>
    <col min="19" max="20" width="8.625" style="1" customWidth="1"/>
    <col min="21" max="21" width="4.375" style="1" customWidth="1"/>
    <col min="22" max="23" width="8.625" style="1" customWidth="1"/>
    <col min="24" max="24" width="4.375" style="1" customWidth="1"/>
    <col min="25" max="26" width="8.625" style="1" customWidth="1"/>
    <col min="27" max="27" width="4.375" style="1" customWidth="1"/>
    <col min="28" max="29" width="8.625" style="1" customWidth="1"/>
    <col min="30" max="30" width="9" style="3" customWidth="1"/>
    <col min="31" max="33" width="9" style="1" customWidth="1"/>
    <col min="34" max="34" width="5.25" style="1" customWidth="1"/>
    <col min="35" max="35" width="9.625" style="1" customWidth="1"/>
    <col min="36" max="36" width="14.125" style="4" bestFit="1" customWidth="1"/>
    <col min="37" max="38" width="9.5" style="1" customWidth="1"/>
    <col min="39" max="41" width="9.375" style="1" customWidth="1"/>
    <col min="42" max="42" width="9.25" style="1" customWidth="1"/>
    <col min="43" max="43" width="7.625" style="1" customWidth="1"/>
    <col min="44" max="44" width="21.625" style="1" customWidth="1"/>
    <col min="45" max="45" width="4" style="1" customWidth="1"/>
    <col min="46" max="46" width="4.125" style="1" customWidth="1"/>
    <col min="47" max="47" width="21.625" style="1" customWidth="1"/>
    <col min="48" max="48" width="6.625" style="1" customWidth="1"/>
    <col min="49" max="61" width="9" style="1"/>
    <col min="62" max="63" width="12.625" style="1" customWidth="1"/>
    <col min="64" max="16384" width="9" style="1"/>
  </cols>
  <sheetData>
    <row r="1" spans="1:63" s="27" customFormat="1" ht="19.5" customHeight="1">
      <c r="C1" s="28"/>
      <c r="G1" s="29"/>
      <c r="O1" s="176" t="s">
        <v>24</v>
      </c>
      <c r="P1" s="140"/>
      <c r="Q1" s="141"/>
      <c r="R1" s="141"/>
      <c r="S1" s="139"/>
      <c r="T1" s="139"/>
      <c r="U1" s="141"/>
      <c r="V1" s="139"/>
      <c r="W1" s="139"/>
      <c r="X1" s="141"/>
      <c r="Y1" s="139"/>
      <c r="Z1" s="139"/>
      <c r="AA1" s="141"/>
      <c r="AB1" s="139"/>
      <c r="AC1" s="139"/>
      <c r="AD1" s="98"/>
      <c r="AE1" s="98"/>
      <c r="AF1" s="98"/>
      <c r="AG1" s="98"/>
      <c r="AH1" s="98"/>
      <c r="AI1" s="100"/>
      <c r="AJ1" s="173"/>
      <c r="AK1" s="114" t="s">
        <v>46</v>
      </c>
      <c r="AV1" s="65"/>
      <c r="AW1" s="65"/>
      <c r="AX1" s="65"/>
      <c r="AY1" s="65"/>
    </row>
    <row r="2" spans="1:63" s="27" customFormat="1" ht="19.5" customHeight="1" thickBot="1">
      <c r="A2" s="427" t="str">
        <f>下水機械経費!$D$1</f>
        <v>配水池等改良事業　丸山ポンプ場機械電気設備更新工事（1期工事）機械設備</v>
      </c>
      <c r="B2" s="30"/>
      <c r="C2" s="28"/>
      <c r="F2" s="31"/>
      <c r="O2" s="177" t="s">
        <v>44</v>
      </c>
      <c r="P2" s="140"/>
      <c r="Q2" s="71"/>
      <c r="R2" s="71"/>
      <c r="S2" s="142"/>
      <c r="T2" s="142"/>
      <c r="U2" s="71"/>
      <c r="V2" s="142"/>
      <c r="W2" s="142"/>
      <c r="X2" s="71"/>
      <c r="Y2" s="142"/>
      <c r="Z2" s="142"/>
      <c r="AA2" s="71"/>
      <c r="AB2" s="142"/>
      <c r="AC2" s="142"/>
      <c r="AD2" s="102"/>
      <c r="AE2" s="102"/>
      <c r="AF2" s="101"/>
      <c r="AG2" s="102"/>
      <c r="AH2" s="102"/>
      <c r="AI2" s="103"/>
      <c r="AJ2" s="173"/>
      <c r="AV2" s="65"/>
      <c r="AW2" s="65"/>
      <c r="AX2" s="65"/>
      <c r="AY2" s="65"/>
    </row>
    <row r="3" spans="1:63" s="27" customFormat="1" ht="19.5" customHeight="1" thickTop="1" thickBot="1">
      <c r="A3" s="32"/>
      <c r="B3" s="32"/>
      <c r="C3" s="33"/>
      <c r="D3" s="43" t="s">
        <v>6</v>
      </c>
      <c r="E3" s="32"/>
      <c r="F3" s="34"/>
      <c r="G3" s="34"/>
      <c r="H3" s="32"/>
      <c r="I3" s="32"/>
      <c r="J3" s="32"/>
      <c r="K3" s="32"/>
      <c r="L3" s="32"/>
      <c r="M3" s="32"/>
      <c r="O3" s="143" t="s">
        <v>25</v>
      </c>
      <c r="P3" s="144" t="s">
        <v>37</v>
      </c>
      <c r="Q3" s="145"/>
      <c r="R3" s="146"/>
      <c r="S3" s="613" t="s">
        <v>26</v>
      </c>
      <c r="T3" s="614"/>
      <c r="U3" s="146"/>
      <c r="V3" s="613" t="s">
        <v>27</v>
      </c>
      <c r="W3" s="614"/>
      <c r="X3" s="146"/>
      <c r="Y3" s="613" t="s">
        <v>28</v>
      </c>
      <c r="Z3" s="614"/>
      <c r="AA3" s="146"/>
      <c r="AB3" s="613" t="s">
        <v>29</v>
      </c>
      <c r="AC3" s="614"/>
      <c r="AD3" s="107"/>
      <c r="AE3" s="107"/>
      <c r="AF3" s="107"/>
      <c r="AG3" s="107"/>
      <c r="AH3" s="107"/>
      <c r="AI3" s="108"/>
      <c r="AJ3" s="173"/>
      <c r="AR3" s="66"/>
      <c r="AS3" s="30"/>
      <c r="AV3" s="65"/>
      <c r="AW3" s="65"/>
      <c r="AX3" s="65"/>
      <c r="AY3" s="65"/>
    </row>
    <row r="4" spans="1:63" ht="19.5" customHeight="1" thickTop="1" thickBot="1">
      <c r="A4" s="619" t="s">
        <v>7</v>
      </c>
      <c r="B4" s="619" t="s">
        <v>8</v>
      </c>
      <c r="C4" s="620" t="s">
        <v>9</v>
      </c>
      <c r="D4" s="601" t="s">
        <v>1</v>
      </c>
      <c r="E4" s="213"/>
      <c r="F4" s="214"/>
      <c r="G4" s="215"/>
      <c r="H4" s="623"/>
      <c r="I4" s="624"/>
      <c r="J4" s="625"/>
      <c r="K4" s="626" t="s">
        <v>10</v>
      </c>
      <c r="L4" s="627"/>
      <c r="M4" s="35" t="s">
        <v>2</v>
      </c>
      <c r="O4" s="147"/>
      <c r="P4" s="143" t="s">
        <v>38</v>
      </c>
      <c r="Q4" s="148"/>
      <c r="R4" s="149"/>
      <c r="S4" s="150" t="s">
        <v>30</v>
      </c>
      <c r="T4" s="151"/>
      <c r="U4" s="152"/>
      <c r="V4" s="153" t="s">
        <v>30</v>
      </c>
      <c r="W4" s="151"/>
      <c r="X4" s="152"/>
      <c r="Y4" s="153" t="s">
        <v>31</v>
      </c>
      <c r="Z4" s="153" t="s">
        <v>30</v>
      </c>
      <c r="AA4" s="152"/>
      <c r="AB4" s="153" t="s">
        <v>31</v>
      </c>
      <c r="AC4" s="153" t="s">
        <v>30</v>
      </c>
      <c r="AD4" s="109"/>
      <c r="AE4" s="109"/>
      <c r="AF4" s="107"/>
      <c r="AG4" s="109"/>
      <c r="AH4" s="109"/>
      <c r="AI4" s="108"/>
      <c r="AJ4" s="173"/>
      <c r="AV4" s="67"/>
      <c r="AW4" s="67"/>
      <c r="AX4" s="67"/>
      <c r="AY4" s="67"/>
      <c r="BA4" s="6"/>
      <c r="BB4" s="60"/>
      <c r="BC4" s="6"/>
    </row>
    <row r="5" spans="1:63" ht="19.5" customHeight="1" thickTop="1" thickBot="1">
      <c r="A5" s="598"/>
      <c r="B5" s="598"/>
      <c r="C5" s="621"/>
      <c r="D5" s="602"/>
      <c r="E5" s="7" t="s">
        <v>11</v>
      </c>
      <c r="F5" s="7" t="s">
        <v>3</v>
      </c>
      <c r="G5" s="7" t="s">
        <v>4</v>
      </c>
      <c r="H5" s="7" t="s">
        <v>11</v>
      </c>
      <c r="I5" s="7" t="s">
        <v>3</v>
      </c>
      <c r="J5" s="7" t="s">
        <v>4</v>
      </c>
      <c r="K5" s="605"/>
      <c r="L5" s="606"/>
      <c r="M5" s="8" t="s">
        <v>5</v>
      </c>
      <c r="O5" s="147"/>
      <c r="P5" s="147"/>
      <c r="Q5" s="145"/>
      <c r="R5" s="146"/>
      <c r="S5" s="423">
        <v>2025</v>
      </c>
      <c r="T5" s="423">
        <v>2</v>
      </c>
      <c r="U5" s="154"/>
      <c r="V5" s="423">
        <v>2025</v>
      </c>
      <c r="W5" s="423">
        <v>2</v>
      </c>
      <c r="X5" s="154"/>
      <c r="Y5" s="423">
        <v>2025</v>
      </c>
      <c r="Z5" s="423">
        <v>2</v>
      </c>
      <c r="AA5" s="146"/>
      <c r="AB5" s="423">
        <v>2025</v>
      </c>
      <c r="AC5" s="423">
        <v>2</v>
      </c>
      <c r="AD5" s="107"/>
      <c r="AE5" s="107"/>
      <c r="AF5" s="107"/>
      <c r="AG5" s="107"/>
      <c r="AH5" s="107"/>
      <c r="AI5" s="108"/>
      <c r="AJ5" s="173"/>
      <c r="AV5" s="67"/>
      <c r="AW5" s="67"/>
      <c r="AX5" s="67"/>
      <c r="AY5" s="67"/>
      <c r="BA5" s="61"/>
      <c r="BB5" s="61"/>
      <c r="BC5" s="61"/>
    </row>
    <row r="6" spans="1:63" ht="19.5" customHeight="1" thickTop="1">
      <c r="A6" s="216"/>
      <c r="B6" s="226"/>
      <c r="C6" s="218"/>
      <c r="D6" s="231"/>
      <c r="E6" s="233"/>
      <c r="F6" s="9"/>
      <c r="G6" s="9"/>
      <c r="H6" s="10"/>
      <c r="I6" s="9"/>
      <c r="J6" s="9"/>
      <c r="K6" s="11"/>
      <c r="L6" s="12"/>
      <c r="M6" s="13"/>
      <c r="O6" s="178"/>
      <c r="P6" s="155"/>
      <c r="Q6" s="141"/>
      <c r="R6" s="141"/>
      <c r="S6" s="156"/>
      <c r="T6" s="160"/>
      <c r="U6" s="141"/>
      <c r="V6" s="156"/>
      <c r="W6" s="160"/>
      <c r="X6" s="141"/>
      <c r="Y6" s="156"/>
      <c r="Z6" s="156"/>
      <c r="AA6" s="141"/>
      <c r="AB6" s="156"/>
      <c r="AC6" s="156"/>
      <c r="AD6" s="109"/>
      <c r="AE6" s="109"/>
      <c r="AF6" s="107"/>
      <c r="AG6" s="109"/>
      <c r="AH6" s="109"/>
      <c r="AI6" s="108"/>
      <c r="AJ6" s="173"/>
      <c r="AL6" s="94"/>
      <c r="AM6" s="5"/>
      <c r="AN6" s="5"/>
      <c r="AO6" s="5"/>
      <c r="AP6" s="5"/>
      <c r="AR6" s="3"/>
      <c r="AS6" s="3"/>
      <c r="AU6" s="3"/>
      <c r="AV6" s="67"/>
      <c r="AW6" s="68"/>
      <c r="AX6" s="67"/>
      <c r="AY6" s="67"/>
      <c r="BA6" s="64"/>
      <c r="BB6" s="63"/>
      <c r="BC6" s="63"/>
    </row>
    <row r="7" spans="1:63" ht="19.5" customHeight="1">
      <c r="A7" s="226"/>
      <c r="B7" s="234"/>
      <c r="C7" s="225"/>
      <c r="D7" s="223"/>
      <c r="E7" s="235"/>
      <c r="F7" s="14"/>
      <c r="G7" s="14"/>
      <c r="H7" s="14"/>
      <c r="I7" s="14"/>
      <c r="J7" s="14"/>
      <c r="K7" s="15"/>
      <c r="L7" s="16"/>
      <c r="M7" s="17"/>
      <c r="O7" s="179"/>
      <c r="P7" s="158"/>
      <c r="Q7" s="157"/>
      <c r="R7" s="157"/>
      <c r="S7" s="169"/>
      <c r="T7" s="169"/>
      <c r="U7" s="157"/>
      <c r="V7" s="169"/>
      <c r="W7" s="169"/>
      <c r="X7" s="157"/>
      <c r="Y7" s="169"/>
      <c r="Z7" s="169"/>
      <c r="AA7" s="141"/>
      <c r="AB7" s="156"/>
      <c r="AC7" s="156"/>
      <c r="AD7" s="107"/>
      <c r="AE7" s="107"/>
      <c r="AF7" s="107"/>
      <c r="AG7" s="107"/>
      <c r="AH7" s="107"/>
      <c r="AI7" s="108"/>
      <c r="AJ7" s="173"/>
      <c r="AP7" s="5"/>
      <c r="AV7" s="67"/>
      <c r="AW7" s="69"/>
      <c r="AX7" s="67"/>
      <c r="AY7" s="67"/>
      <c r="BA7" s="64"/>
      <c r="BB7" s="64"/>
      <c r="BC7" s="64"/>
    </row>
    <row r="8" spans="1:63" ht="19.5" customHeight="1" thickBot="1">
      <c r="A8" s="216"/>
      <c r="B8" s="226"/>
      <c r="C8" s="218"/>
      <c r="D8" s="236"/>
      <c r="E8" s="232"/>
      <c r="F8" s="9"/>
      <c r="G8" s="9"/>
      <c r="H8" s="10"/>
      <c r="I8" s="9"/>
      <c r="J8" s="9"/>
      <c r="K8" s="11"/>
      <c r="L8" s="12"/>
      <c r="M8" s="13"/>
      <c r="O8" s="147" t="s">
        <v>32</v>
      </c>
      <c r="P8" s="159" t="s">
        <v>36</v>
      </c>
      <c r="Q8" s="148"/>
      <c r="R8" s="149"/>
      <c r="S8" s="617" t="s">
        <v>33</v>
      </c>
      <c r="T8" s="618"/>
      <c r="U8" s="148"/>
      <c r="V8" s="617" t="s">
        <v>34</v>
      </c>
      <c r="W8" s="618"/>
      <c r="X8" s="148"/>
      <c r="Y8" s="617" t="s">
        <v>35</v>
      </c>
      <c r="Z8" s="618"/>
      <c r="AA8" s="161"/>
      <c r="AB8" s="156"/>
      <c r="AC8" s="156"/>
      <c r="AD8" s="110"/>
      <c r="AE8" s="110"/>
      <c r="AF8" s="110"/>
      <c r="AG8" s="109"/>
      <c r="AH8" s="109"/>
      <c r="AI8" s="108"/>
      <c r="AJ8" s="173"/>
      <c r="AR8" s="70"/>
      <c r="AS8" s="70"/>
      <c r="AU8" s="70"/>
      <c r="AV8" s="67"/>
      <c r="AY8" s="67"/>
      <c r="BA8" s="64"/>
      <c r="BB8" s="63"/>
      <c r="BC8" s="63"/>
      <c r="BI8" s="6"/>
      <c r="BJ8" s="6"/>
      <c r="BK8" s="6"/>
    </row>
    <row r="9" spans="1:63" ht="19.5" customHeight="1" thickTop="1" thickBot="1">
      <c r="A9" s="216"/>
      <c r="B9" s="237" t="s">
        <v>12</v>
      </c>
      <c r="C9" s="225"/>
      <c r="D9" s="238" t="s">
        <v>65</v>
      </c>
      <c r="E9" s="224">
        <v>1</v>
      </c>
      <c r="F9" s="14"/>
      <c r="G9" s="14"/>
      <c r="H9" s="14"/>
      <c r="I9" s="14"/>
      <c r="J9" s="14"/>
      <c r="K9" s="15" t="s">
        <v>64</v>
      </c>
      <c r="L9" s="16"/>
      <c r="M9" s="17"/>
      <c r="O9" s="147"/>
      <c r="P9" s="162"/>
      <c r="Q9" s="148"/>
      <c r="R9" s="163"/>
      <c r="S9" s="615" t="s">
        <v>62</v>
      </c>
      <c r="T9" s="616"/>
      <c r="U9" s="163"/>
      <c r="V9" s="615" t="s">
        <v>211</v>
      </c>
      <c r="W9" s="616"/>
      <c r="X9" s="163"/>
      <c r="Y9" s="615" t="s">
        <v>212</v>
      </c>
      <c r="Z9" s="616"/>
      <c r="AA9" s="141"/>
      <c r="AB9" s="156"/>
      <c r="AC9" s="156"/>
      <c r="AD9" s="107"/>
      <c r="AE9" s="107"/>
      <c r="AF9" s="107"/>
      <c r="AG9" s="107"/>
      <c r="AH9" s="107"/>
      <c r="AI9" s="108"/>
      <c r="AJ9" s="173"/>
      <c r="AR9" s="70"/>
      <c r="AS9" s="70"/>
      <c r="AU9" s="70"/>
      <c r="AV9" s="67"/>
      <c r="AW9" s="67"/>
      <c r="AX9" s="69"/>
      <c r="AY9" s="67"/>
      <c r="BA9" s="64"/>
      <c r="BB9" s="64"/>
      <c r="BC9" s="64"/>
      <c r="BI9" s="6"/>
      <c r="BJ9" s="18"/>
      <c r="BK9" s="18"/>
    </row>
    <row r="10" spans="1:63" ht="19.5" customHeight="1" thickTop="1" thickBot="1">
      <c r="A10" s="216"/>
      <c r="B10" s="226"/>
      <c r="C10" s="218"/>
      <c r="D10" s="236"/>
      <c r="E10" s="232"/>
      <c r="F10" s="9"/>
      <c r="G10" s="9"/>
      <c r="H10" s="36"/>
      <c r="I10" s="9"/>
      <c r="J10" s="9"/>
      <c r="K10" s="11"/>
      <c r="L10" s="37"/>
      <c r="M10" s="38"/>
      <c r="O10" s="147"/>
      <c r="P10" s="144" t="s">
        <v>39</v>
      </c>
      <c r="Q10" s="164"/>
      <c r="R10" s="165"/>
      <c r="S10" s="166" t="s">
        <v>45</v>
      </c>
      <c r="T10" s="167"/>
      <c r="U10" s="166"/>
      <c r="V10" s="167"/>
      <c r="W10" s="167"/>
      <c r="X10" s="166"/>
      <c r="Y10" s="167"/>
      <c r="Z10" s="168"/>
      <c r="AA10" s="166"/>
      <c r="AB10" s="156"/>
      <c r="AC10" s="156"/>
      <c r="AD10" s="109"/>
      <c r="AE10" s="109"/>
      <c r="AF10" s="107"/>
      <c r="AG10" s="109"/>
      <c r="AH10" s="109"/>
      <c r="AI10" s="108"/>
      <c r="AJ10" s="173"/>
      <c r="AR10" s="70"/>
      <c r="AS10" s="70"/>
      <c r="AV10" s="67"/>
      <c r="AW10" s="67"/>
      <c r="AX10" s="71"/>
      <c r="AY10" s="67"/>
      <c r="BA10" s="64"/>
      <c r="BB10" s="63"/>
      <c r="BC10" s="63"/>
    </row>
    <row r="11" spans="1:63" ht="19.5" customHeight="1" thickTop="1" thickBot="1">
      <c r="A11" s="216"/>
      <c r="B11" s="237" t="s">
        <v>13</v>
      </c>
      <c r="C11" s="225"/>
      <c r="D11" s="238" t="s">
        <v>65</v>
      </c>
      <c r="E11" s="224">
        <v>1</v>
      </c>
      <c r="F11" s="14"/>
      <c r="G11" s="14"/>
      <c r="H11" s="14"/>
      <c r="I11" s="14"/>
      <c r="J11" s="14"/>
      <c r="K11" s="15" t="s">
        <v>70</v>
      </c>
      <c r="L11" s="16"/>
      <c r="M11" s="17"/>
      <c r="O11" s="147"/>
      <c r="P11" s="159"/>
      <c r="Q11" s="148"/>
      <c r="R11" s="163"/>
      <c r="S11" s="421"/>
      <c r="T11" s="186" t="s">
        <v>41</v>
      </c>
      <c r="U11" s="186"/>
      <c r="V11" s="186"/>
      <c r="W11" s="186"/>
      <c r="X11" s="186"/>
      <c r="Y11" s="186"/>
      <c r="Z11" s="187"/>
      <c r="AA11" s="156"/>
      <c r="AB11" s="156"/>
      <c r="AC11" s="156"/>
      <c r="AD11" s="107"/>
      <c r="AE11" s="107"/>
      <c r="AF11" s="107"/>
      <c r="AG11" s="107"/>
      <c r="AH11" s="107"/>
      <c r="AI11" s="108"/>
      <c r="AJ11" s="173"/>
      <c r="AR11" s="70"/>
      <c r="AS11" s="70"/>
      <c r="AU11" s="70"/>
      <c r="AV11" s="67"/>
      <c r="AW11" s="67"/>
      <c r="AX11" s="69"/>
      <c r="BA11" s="64"/>
      <c r="BB11" s="64"/>
      <c r="BC11" s="64"/>
      <c r="BI11" s="6"/>
      <c r="BJ11" s="18"/>
      <c r="BK11" s="18"/>
    </row>
    <row r="12" spans="1:63" ht="19.5" customHeight="1" thickTop="1" thickBot="1">
      <c r="A12" s="216"/>
      <c r="B12" s="226"/>
      <c r="C12" s="218"/>
      <c r="D12" s="236"/>
      <c r="E12" s="232"/>
      <c r="F12" s="9"/>
      <c r="G12" s="9"/>
      <c r="H12" s="10"/>
      <c r="I12" s="9"/>
      <c r="J12" s="9"/>
      <c r="K12" s="11"/>
      <c r="L12" s="12"/>
      <c r="M12" s="13"/>
      <c r="O12" s="147"/>
      <c r="P12" s="162"/>
      <c r="Q12" s="148"/>
      <c r="R12" s="163"/>
      <c r="S12" s="421">
        <v>1</v>
      </c>
      <c r="T12" s="184" t="s">
        <v>40</v>
      </c>
      <c r="U12" s="184"/>
      <c r="V12" s="184"/>
      <c r="W12" s="184"/>
      <c r="X12" s="184"/>
      <c r="Y12" s="184"/>
      <c r="Z12" s="185"/>
      <c r="AA12" s="156"/>
      <c r="AB12" s="156"/>
      <c r="AC12" s="156"/>
      <c r="AD12" s="109"/>
      <c r="AE12" s="109"/>
      <c r="AF12" s="107"/>
      <c r="AG12" s="109"/>
      <c r="AH12" s="109"/>
      <c r="AI12" s="108"/>
      <c r="AJ12" s="173"/>
      <c r="AR12" s="70"/>
      <c r="AS12" s="70"/>
      <c r="AU12" s="70"/>
      <c r="AV12" s="67"/>
      <c r="AW12" s="67"/>
      <c r="AX12" s="67"/>
      <c r="AY12" s="67"/>
      <c r="BA12" s="64"/>
      <c r="BB12" s="63"/>
      <c r="BC12" s="63"/>
      <c r="BI12" s="6"/>
      <c r="BJ12" s="18"/>
      <c r="BK12" s="18"/>
    </row>
    <row r="13" spans="1:63" ht="19.5" customHeight="1" thickTop="1" thickBot="1">
      <c r="A13" s="216"/>
      <c r="B13" s="226" t="s">
        <v>14</v>
      </c>
      <c r="C13" s="217"/>
      <c r="D13" s="238" t="s">
        <v>65</v>
      </c>
      <c r="E13" s="224">
        <v>1</v>
      </c>
      <c r="F13" s="14"/>
      <c r="G13" s="14"/>
      <c r="H13" s="14"/>
      <c r="I13" s="14"/>
      <c r="J13" s="14"/>
      <c r="K13" s="15" t="s">
        <v>71</v>
      </c>
      <c r="L13" s="16"/>
      <c r="M13" s="17"/>
      <c r="O13" s="170"/>
      <c r="P13" s="171" t="s">
        <v>42</v>
      </c>
      <c r="Q13" s="148"/>
      <c r="R13" s="163"/>
      <c r="S13" s="422">
        <v>1</v>
      </c>
      <c r="T13" s="184" t="s">
        <v>43</v>
      </c>
      <c r="U13" s="184"/>
      <c r="V13" s="184"/>
      <c r="W13" s="184"/>
      <c r="X13" s="184"/>
      <c r="Y13" s="184"/>
      <c r="Z13" s="185"/>
      <c r="AA13" s="156"/>
      <c r="AB13" s="156"/>
      <c r="AC13" s="156"/>
      <c r="AD13" s="107"/>
      <c r="AE13" s="107"/>
      <c r="AF13" s="107"/>
      <c r="AG13" s="107"/>
      <c r="AH13" s="107"/>
      <c r="AI13" s="108"/>
      <c r="AJ13" s="173"/>
      <c r="AV13" s="67"/>
      <c r="AW13" s="67"/>
      <c r="AY13" s="67"/>
      <c r="BA13" s="64"/>
      <c r="BB13" s="64"/>
      <c r="BC13" s="64"/>
      <c r="BI13" s="6"/>
      <c r="BJ13" s="18"/>
      <c r="BK13" s="18"/>
    </row>
    <row r="14" spans="1:63" ht="19.5" customHeight="1" thickTop="1">
      <c r="A14" s="216"/>
      <c r="B14" s="239"/>
      <c r="C14" s="218"/>
      <c r="D14" s="236"/>
      <c r="E14" s="232"/>
      <c r="F14" s="9"/>
      <c r="G14" s="9"/>
      <c r="H14" s="10"/>
      <c r="I14" s="9"/>
      <c r="J14" s="9"/>
      <c r="K14" s="11"/>
      <c r="L14" s="12"/>
      <c r="M14" s="13"/>
      <c r="O14" s="180"/>
      <c r="P14" s="111"/>
      <c r="Q14" s="99"/>
      <c r="R14" s="99"/>
      <c r="S14" s="107"/>
      <c r="T14" s="106"/>
      <c r="U14" s="99"/>
      <c r="V14" s="106"/>
      <c r="W14" s="106"/>
      <c r="X14" s="99"/>
      <c r="Y14" s="106"/>
      <c r="Z14" s="106"/>
      <c r="AA14" s="99"/>
      <c r="AB14" s="107"/>
      <c r="AC14" s="107"/>
      <c r="AD14" s="109"/>
      <c r="AE14" s="109"/>
      <c r="AF14" s="107"/>
      <c r="AG14" s="109"/>
      <c r="AH14" s="109"/>
      <c r="AI14" s="108"/>
      <c r="AJ14" s="173"/>
      <c r="AV14" s="67"/>
      <c r="AW14" s="67"/>
      <c r="AX14" s="67"/>
      <c r="AY14" s="67"/>
      <c r="BA14" s="64"/>
      <c r="BB14" s="63"/>
      <c r="BC14" s="63"/>
      <c r="BI14" s="6"/>
      <c r="BJ14" s="18"/>
      <c r="BK14" s="18"/>
    </row>
    <row r="15" spans="1:63" ht="19.5" customHeight="1">
      <c r="A15" s="216"/>
      <c r="B15" s="237" t="s">
        <v>82</v>
      </c>
      <c r="C15" s="225"/>
      <c r="D15" s="238" t="s">
        <v>65</v>
      </c>
      <c r="E15" s="224">
        <v>1</v>
      </c>
      <c r="F15" s="14"/>
      <c r="G15" s="14"/>
      <c r="H15" s="10"/>
      <c r="I15" s="14"/>
      <c r="J15" s="14"/>
      <c r="K15" s="15" t="s">
        <v>72</v>
      </c>
      <c r="L15" s="12"/>
      <c r="M15" s="13"/>
      <c r="O15" s="180"/>
      <c r="P15" s="111"/>
      <c r="Q15" s="99"/>
      <c r="R15" s="99"/>
      <c r="S15" s="107"/>
      <c r="T15" s="107"/>
      <c r="U15" s="99"/>
      <c r="V15" s="107"/>
      <c r="W15" s="107"/>
      <c r="X15" s="99"/>
      <c r="Y15" s="107"/>
      <c r="Z15" s="107"/>
      <c r="AA15" s="99"/>
      <c r="AB15" s="107"/>
      <c r="AC15" s="107"/>
      <c r="AD15" s="107"/>
      <c r="AE15" s="107"/>
      <c r="AF15" s="107"/>
      <c r="AG15" s="107"/>
      <c r="AH15" s="107"/>
      <c r="AI15" s="108"/>
      <c r="AJ15" s="173"/>
      <c r="AV15" s="67"/>
      <c r="AW15" s="67"/>
      <c r="AY15" s="67"/>
      <c r="BA15" s="64"/>
      <c r="BB15" s="64"/>
      <c r="BC15" s="64"/>
      <c r="BI15" s="6"/>
      <c r="BJ15" s="18"/>
      <c r="BK15" s="18"/>
    </row>
    <row r="16" spans="1:63" ht="19.5" customHeight="1">
      <c r="A16" s="216"/>
      <c r="B16" s="239"/>
      <c r="C16" s="218"/>
      <c r="D16" s="236"/>
      <c r="E16" s="232"/>
      <c r="F16" s="9"/>
      <c r="G16" s="9"/>
      <c r="H16" s="36"/>
      <c r="I16" s="9"/>
      <c r="J16" s="9"/>
      <c r="K16" s="11"/>
      <c r="L16" s="37"/>
      <c r="M16" s="38"/>
      <c r="O16" s="181" t="s">
        <v>53</v>
      </c>
      <c r="P16" s="111"/>
      <c r="Q16" s="99"/>
      <c r="R16" s="60" t="s">
        <v>54</v>
      </c>
      <c r="S16" s="134" t="s">
        <v>54</v>
      </c>
      <c r="T16" s="134" t="s">
        <v>54</v>
      </c>
      <c r="U16" s="60" t="s">
        <v>54</v>
      </c>
      <c r="V16" s="134" t="s">
        <v>54</v>
      </c>
      <c r="W16" s="134" t="s">
        <v>54</v>
      </c>
      <c r="X16" s="60" t="s">
        <v>54</v>
      </c>
      <c r="Y16" s="134" t="s">
        <v>54</v>
      </c>
      <c r="Z16" s="134" t="s">
        <v>54</v>
      </c>
      <c r="AA16" s="60" t="s">
        <v>54</v>
      </c>
      <c r="AB16" s="134" t="s">
        <v>54</v>
      </c>
      <c r="AC16" s="134" t="s">
        <v>54</v>
      </c>
      <c r="AD16" s="132" t="s">
        <v>54</v>
      </c>
      <c r="AE16" s="132" t="s">
        <v>54</v>
      </c>
      <c r="AF16" s="134" t="s">
        <v>54</v>
      </c>
      <c r="AG16" s="132"/>
      <c r="AH16" s="132"/>
      <c r="AI16" s="133"/>
      <c r="AJ16" s="175" t="s">
        <v>54</v>
      </c>
      <c r="AV16" s="67"/>
      <c r="AW16" s="67"/>
      <c r="AX16" s="67"/>
      <c r="AY16" s="67"/>
      <c r="BA16" s="64"/>
      <c r="BB16" s="63"/>
      <c r="BC16" s="63"/>
      <c r="BI16" s="6"/>
      <c r="BJ16" s="18"/>
      <c r="BK16" s="18"/>
    </row>
    <row r="17" spans="1:63" ht="19.5" customHeight="1">
      <c r="A17" s="216"/>
      <c r="B17" s="237" t="s">
        <v>15</v>
      </c>
      <c r="C17" s="225"/>
      <c r="D17" s="238" t="s">
        <v>65</v>
      </c>
      <c r="E17" s="224">
        <v>1</v>
      </c>
      <c r="F17" s="14"/>
      <c r="G17" s="14"/>
      <c r="H17" s="14"/>
      <c r="I17" s="14"/>
      <c r="J17" s="14"/>
      <c r="K17" s="15" t="s">
        <v>73</v>
      </c>
      <c r="L17" s="12"/>
      <c r="M17" s="17"/>
      <c r="O17" s="607" t="s">
        <v>8</v>
      </c>
      <c r="P17" s="609" t="s">
        <v>9</v>
      </c>
      <c r="Q17" s="137" t="s">
        <v>1</v>
      </c>
      <c r="R17" s="588" t="s">
        <v>22</v>
      </c>
      <c r="S17" s="589"/>
      <c r="T17" s="589"/>
      <c r="U17" s="589"/>
      <c r="V17" s="589"/>
      <c r="W17" s="589"/>
      <c r="X17" s="589"/>
      <c r="Y17" s="589"/>
      <c r="Z17" s="589"/>
      <c r="AA17" s="589"/>
      <c r="AB17" s="589"/>
      <c r="AC17" s="590"/>
      <c r="AD17" s="588" t="s">
        <v>23</v>
      </c>
      <c r="AE17" s="589"/>
      <c r="AF17" s="589"/>
      <c r="AG17" s="589"/>
      <c r="AH17" s="590"/>
      <c r="AI17" s="591" t="s">
        <v>19</v>
      </c>
      <c r="AJ17" s="112" t="s">
        <v>21</v>
      </c>
      <c r="AV17" s="67"/>
      <c r="AW17" s="67"/>
      <c r="AX17" s="67"/>
      <c r="AY17" s="67"/>
      <c r="BA17" s="64"/>
      <c r="BB17" s="64"/>
      <c r="BC17" s="64"/>
      <c r="BI17" s="6"/>
      <c r="BJ17" s="18"/>
      <c r="BK17" s="18"/>
    </row>
    <row r="18" spans="1:63" ht="19.5" customHeight="1">
      <c r="A18" s="216"/>
      <c r="B18" s="239"/>
      <c r="C18" s="218"/>
      <c r="D18" s="231"/>
      <c r="E18" s="240"/>
      <c r="F18" s="9"/>
      <c r="G18" s="9"/>
      <c r="H18" s="36"/>
      <c r="I18" s="9"/>
      <c r="J18" s="9"/>
      <c r="K18" s="11"/>
      <c r="L18" s="37"/>
      <c r="M18" s="38"/>
      <c r="O18" s="608"/>
      <c r="P18" s="610"/>
      <c r="Q18" s="138"/>
      <c r="R18" s="612" t="str">
        <f>"建設物価"&amp;$S$5&amp;"月"</f>
        <v>建設物価2025月</v>
      </c>
      <c r="S18" s="594"/>
      <c r="T18" s="595"/>
      <c r="U18" s="593" t="str">
        <f>"積算資料"&amp;$V$5&amp;"月"</f>
        <v>積算資料2025月</v>
      </c>
      <c r="V18" s="594"/>
      <c r="W18" s="595"/>
      <c r="X18" s="593" t="str">
        <f>"建築コスト情報"&amp;$Y$5&amp;"."&amp;$Z$5</f>
        <v>建築コスト情報2025.2</v>
      </c>
      <c r="Y18" s="594"/>
      <c r="Z18" s="595"/>
      <c r="AA18" s="593" t="str">
        <f>"建築施工単価"&amp;$AB$5&amp;"."&amp;$AC$5</f>
        <v>建築施工単価2025.2</v>
      </c>
      <c r="AB18" s="594"/>
      <c r="AC18" s="596"/>
      <c r="AD18" s="124" t="str">
        <f>$S$9</f>
        <v>A</v>
      </c>
      <c r="AE18" s="125" t="str">
        <f>$V$9</f>
        <v>Ｂ</v>
      </c>
      <c r="AF18" s="125" t="str">
        <f>$Y$9</f>
        <v>Ｃ</v>
      </c>
      <c r="AG18" s="75" t="str">
        <f>IF(AND($S$11=1,$S$12=0),"最低価格",IF(AND($S$11=0,$S$12=1),"平均価格","選択ミス"))</f>
        <v>平均価格</v>
      </c>
      <c r="AH18" s="93" t="s">
        <v>20</v>
      </c>
      <c r="AI18" s="592"/>
      <c r="AJ18" s="113" t="s">
        <v>47</v>
      </c>
      <c r="AV18" s="67"/>
      <c r="AW18" s="67"/>
      <c r="AX18" s="67"/>
      <c r="AY18" s="67"/>
      <c r="BA18" s="64"/>
      <c r="BB18" s="63"/>
      <c r="BC18" s="63"/>
      <c r="BI18" s="6"/>
      <c r="BJ18" s="18"/>
      <c r="BK18" s="18"/>
    </row>
    <row r="19" spans="1:63" ht="19.5" customHeight="1">
      <c r="A19" s="216"/>
      <c r="B19" s="237" t="s">
        <v>75</v>
      </c>
      <c r="C19" s="225"/>
      <c r="D19" s="223" t="s">
        <v>65</v>
      </c>
      <c r="E19" s="235">
        <v>1</v>
      </c>
      <c r="F19" s="14"/>
      <c r="G19" s="14"/>
      <c r="H19" s="14"/>
      <c r="I19" s="14"/>
      <c r="J19" s="14"/>
      <c r="K19" s="15" t="s">
        <v>368</v>
      </c>
      <c r="L19" s="16"/>
      <c r="M19" s="17"/>
      <c r="O19" s="76"/>
      <c r="P19" s="77" t="s">
        <v>50</v>
      </c>
      <c r="Q19" s="78"/>
      <c r="R19" s="119"/>
      <c r="S19" s="83"/>
      <c r="T19" s="121"/>
      <c r="U19" s="122"/>
      <c r="V19" s="83"/>
      <c r="W19" s="82"/>
      <c r="X19" s="122"/>
      <c r="Y19" s="83"/>
      <c r="Z19" s="82"/>
      <c r="AA19" s="122"/>
      <c r="AB19" s="83"/>
      <c r="AC19" s="84"/>
      <c r="AD19" s="85"/>
      <c r="AE19" s="86"/>
      <c r="AF19" s="86"/>
      <c r="AG19" s="86"/>
      <c r="AH19" s="96"/>
      <c r="AI19" s="87"/>
      <c r="AJ19" s="115"/>
      <c r="AV19" s="67"/>
      <c r="AW19" s="67"/>
      <c r="AX19" s="67"/>
      <c r="AY19" s="67"/>
      <c r="BA19" s="64"/>
      <c r="BB19" s="64"/>
      <c r="BC19" s="64"/>
      <c r="BI19" s="6"/>
      <c r="BJ19" s="18"/>
      <c r="BK19" s="18"/>
    </row>
    <row r="20" spans="1:63" ht="19.5" customHeight="1">
      <c r="A20" s="216"/>
      <c r="B20" s="239"/>
      <c r="C20" s="218"/>
      <c r="D20" s="231"/>
      <c r="E20" s="240"/>
      <c r="F20" s="9"/>
      <c r="G20" s="9"/>
      <c r="H20" s="36"/>
      <c r="I20" s="9"/>
      <c r="J20" s="9"/>
      <c r="K20" s="11"/>
      <c r="L20" s="37"/>
      <c r="M20" s="38"/>
      <c r="O20" s="79" t="s">
        <v>49</v>
      </c>
      <c r="P20" s="80" t="s">
        <v>51</v>
      </c>
      <c r="Q20" s="81" t="s">
        <v>52</v>
      </c>
      <c r="R20" s="120"/>
      <c r="S20" s="118"/>
      <c r="T20" s="89"/>
      <c r="U20" s="123"/>
      <c r="V20" s="89"/>
      <c r="W20" s="89"/>
      <c r="X20" s="123"/>
      <c r="Y20" s="89"/>
      <c r="Z20" s="89"/>
      <c r="AA20" s="123"/>
      <c r="AB20" s="89"/>
      <c r="AC20" s="90"/>
      <c r="AD20" s="88">
        <v>57500</v>
      </c>
      <c r="AE20" s="91">
        <v>57500</v>
      </c>
      <c r="AF20" s="91">
        <v>57500</v>
      </c>
      <c r="AG20" s="91">
        <f>IF($S$11=1,MIN(AD20:AF20),IF($S$12=1,AVERAGE(AD20:AF20),""))</f>
        <v>57500</v>
      </c>
      <c r="AH20" s="97">
        <f>IF(COUNTA(AD20:AF20)&gt;=1,$S$13,"")</f>
        <v>1</v>
      </c>
      <c r="AI20" s="92">
        <f>IFERROR(IF(COUNT(AD20:AF20)=0,ROUNDDOWN(AVERAGE(S20:T20,V20:W20,Y20:Z20,AB20:AC20),-AJ20),IF(COUNT(S20:T20,V20:W20,Y20:Z20,AB20:AC20)=0,ROUNDDOWN(AG20*AH20,-AJ20),"根拠重複")),"")</f>
        <v>57500</v>
      </c>
      <c r="AJ20" s="116">
        <v>2</v>
      </c>
      <c r="AV20" s="67"/>
      <c r="AW20" s="67"/>
      <c r="AX20" s="67"/>
      <c r="AY20" s="67"/>
      <c r="BA20" s="64"/>
      <c r="BB20" s="63"/>
      <c r="BC20" s="63"/>
      <c r="BI20" s="6"/>
      <c r="BJ20" s="18"/>
      <c r="BK20" s="18"/>
    </row>
    <row r="21" spans="1:63" ht="19.5" customHeight="1">
      <c r="A21" s="216"/>
      <c r="B21" s="237"/>
      <c r="C21" s="225"/>
      <c r="D21" s="223"/>
      <c r="E21" s="235"/>
      <c r="F21" s="14"/>
      <c r="G21" s="14"/>
      <c r="H21" s="14"/>
      <c r="I21" s="14"/>
      <c r="J21" s="14"/>
      <c r="K21" s="15"/>
      <c r="L21" s="16"/>
      <c r="M21" s="17"/>
      <c r="O21" s="76"/>
      <c r="P21" s="77" t="s">
        <v>56</v>
      </c>
      <c r="Q21" s="78"/>
      <c r="R21" s="119"/>
      <c r="S21" s="83" t="s">
        <v>48</v>
      </c>
      <c r="T21" s="121"/>
      <c r="U21" s="122"/>
      <c r="V21" s="83" t="s">
        <v>48</v>
      </c>
      <c r="W21" s="82"/>
      <c r="X21" s="122"/>
      <c r="Y21" s="83"/>
      <c r="Z21" s="82"/>
      <c r="AA21" s="122"/>
      <c r="AB21" s="83"/>
      <c r="AC21" s="84"/>
      <c r="AD21" s="85"/>
      <c r="AE21" s="86"/>
      <c r="AF21" s="86"/>
      <c r="AG21" s="86"/>
      <c r="AH21" s="96"/>
      <c r="AI21" s="87"/>
      <c r="AJ21" s="115"/>
      <c r="AV21" s="67"/>
      <c r="AW21" s="67"/>
      <c r="AX21" s="67"/>
      <c r="AY21" s="67"/>
      <c r="BA21" s="64"/>
      <c r="BB21" s="64"/>
      <c r="BC21" s="64"/>
      <c r="BI21" s="6"/>
      <c r="BJ21" s="18"/>
      <c r="BK21" s="18"/>
    </row>
    <row r="22" spans="1:63" ht="19.5" customHeight="1">
      <c r="A22" s="216"/>
      <c r="B22" s="239"/>
      <c r="C22" s="218"/>
      <c r="D22" s="231"/>
      <c r="E22" s="241"/>
      <c r="F22" s="9"/>
      <c r="G22" s="9"/>
      <c r="H22" s="36"/>
      <c r="I22" s="9"/>
      <c r="J22" s="9"/>
      <c r="K22" s="11"/>
      <c r="L22" s="37"/>
      <c r="M22" s="38"/>
      <c r="O22" s="79" t="s">
        <v>55</v>
      </c>
      <c r="P22" s="80" t="s">
        <v>57</v>
      </c>
      <c r="Q22" s="81" t="s">
        <v>58</v>
      </c>
      <c r="R22" s="120">
        <v>520</v>
      </c>
      <c r="S22" s="135">
        <f>ROUND(17500/3.66,2)</f>
        <v>4781.42</v>
      </c>
      <c r="T22" s="89"/>
      <c r="U22" s="123">
        <v>422</v>
      </c>
      <c r="V22" s="136">
        <f>ROUND(16200/3.66,2)</f>
        <v>4426.2299999999996</v>
      </c>
      <c r="W22" s="89"/>
      <c r="X22" s="123"/>
      <c r="Y22" s="89"/>
      <c r="Z22" s="89"/>
      <c r="AA22" s="123"/>
      <c r="AB22" s="89"/>
      <c r="AC22" s="90"/>
      <c r="AD22" s="88"/>
      <c r="AE22" s="91"/>
      <c r="AF22" s="91"/>
      <c r="AG22" s="91"/>
      <c r="AH22" s="97" t="str">
        <f>IF(COUNTA(AD22:AF22)&gt;=1,$S$13,"")</f>
        <v/>
      </c>
      <c r="AI22" s="92">
        <f t="shared" ref="AI22" si="0">IFERROR(IF(COUNT(AD22:AF22)=0,ROUNDDOWN(AVERAGE(S22:T22,V22:W22,Y22:Z22,AB22:AC22),-AJ22),IF(COUNT(S22:T22,V22:W22,Y22:Z22,AB22:AC22)=0,ROUNDDOWN(AG22*AH22,-AJ22),"根拠重複")),"")</f>
        <v>4600</v>
      </c>
      <c r="AJ22" s="116">
        <v>1</v>
      </c>
      <c r="AV22" s="67"/>
      <c r="AW22" s="67"/>
      <c r="AX22" s="67"/>
      <c r="AY22" s="67"/>
      <c r="BA22" s="64"/>
      <c r="BB22" s="63"/>
      <c r="BC22" s="63"/>
      <c r="BI22" s="6"/>
      <c r="BJ22" s="18"/>
      <c r="BK22" s="18"/>
    </row>
    <row r="23" spans="1:63" ht="19.5" customHeight="1">
      <c r="A23" s="216"/>
      <c r="B23" s="237"/>
      <c r="C23" s="225"/>
      <c r="D23" s="223"/>
      <c r="E23" s="235"/>
      <c r="F23" s="14"/>
      <c r="G23" s="14"/>
      <c r="H23" s="14"/>
      <c r="I23" s="14"/>
      <c r="J23" s="14"/>
      <c r="K23" s="15"/>
      <c r="L23" s="16"/>
      <c r="M23" s="17"/>
      <c r="O23" s="76"/>
      <c r="P23" s="126"/>
      <c r="Q23" s="78"/>
      <c r="R23" s="119"/>
      <c r="S23" s="83"/>
      <c r="T23" s="121"/>
      <c r="U23" s="122"/>
      <c r="V23" s="83"/>
      <c r="W23" s="82"/>
      <c r="X23" s="122"/>
      <c r="Y23" s="83"/>
      <c r="Z23" s="82"/>
      <c r="AA23" s="122"/>
      <c r="AB23" s="83"/>
      <c r="AC23" s="127"/>
      <c r="AD23" s="85"/>
      <c r="AE23" s="86"/>
      <c r="AF23" s="86"/>
      <c r="AG23" s="86"/>
      <c r="AH23" s="96"/>
      <c r="AI23" s="87"/>
      <c r="AJ23" s="129"/>
      <c r="AV23" s="67"/>
      <c r="AW23" s="67"/>
      <c r="AX23" s="67"/>
      <c r="AY23" s="67"/>
      <c r="BA23" s="64"/>
      <c r="BB23" s="64"/>
      <c r="BC23" s="64"/>
      <c r="BI23" s="6"/>
      <c r="BJ23" s="18"/>
      <c r="BK23" s="18"/>
    </row>
    <row r="24" spans="1:63" ht="19.5" customHeight="1">
      <c r="A24" s="216"/>
      <c r="B24" s="239"/>
      <c r="C24" s="218"/>
      <c r="D24" s="231"/>
      <c r="E24" s="241"/>
      <c r="F24" s="9"/>
      <c r="G24" s="9"/>
      <c r="H24" s="36"/>
      <c r="I24" s="9"/>
      <c r="J24" s="9"/>
      <c r="K24" s="11"/>
      <c r="L24" s="37"/>
      <c r="M24" s="38"/>
      <c r="O24" s="188"/>
      <c r="AJ24" s="173"/>
      <c r="AV24" s="67"/>
      <c r="AW24" s="67"/>
      <c r="AX24" s="67"/>
      <c r="AY24" s="67"/>
      <c r="BA24" s="64"/>
      <c r="BB24" s="63"/>
      <c r="BC24" s="63"/>
      <c r="BI24" s="6"/>
      <c r="BJ24" s="18"/>
      <c r="BK24" s="18"/>
    </row>
    <row r="25" spans="1:63" ht="19.5" customHeight="1">
      <c r="A25" s="216"/>
      <c r="B25" s="237"/>
      <c r="C25" s="225"/>
      <c r="D25" s="223"/>
      <c r="E25" s="235"/>
      <c r="F25" s="14"/>
      <c r="G25" s="14"/>
      <c r="H25" s="14"/>
      <c r="I25" s="14"/>
      <c r="J25" s="14"/>
      <c r="K25" s="15"/>
      <c r="L25" s="16"/>
      <c r="M25" s="17"/>
      <c r="O25" s="188"/>
      <c r="AJ25" s="173"/>
      <c r="AV25" s="67"/>
      <c r="AW25" s="67"/>
      <c r="AX25" s="67"/>
      <c r="AY25" s="67"/>
      <c r="BA25" s="64"/>
      <c r="BB25" s="64"/>
      <c r="BC25" s="64"/>
      <c r="BI25" s="6"/>
      <c r="BJ25" s="18"/>
      <c r="BK25" s="18"/>
    </row>
    <row r="26" spans="1:63" ht="19.5" customHeight="1">
      <c r="A26" s="216"/>
      <c r="B26" s="239"/>
      <c r="C26" s="218"/>
      <c r="D26" s="231"/>
      <c r="E26" s="241"/>
      <c r="F26" s="9"/>
      <c r="G26" s="9"/>
      <c r="H26" s="36"/>
      <c r="I26" s="9"/>
      <c r="J26" s="9"/>
      <c r="K26" s="11"/>
      <c r="L26" s="37"/>
      <c r="M26" s="38"/>
      <c r="O26" s="188"/>
      <c r="P26" s="74"/>
      <c r="Q26" s="3"/>
      <c r="R26" s="6"/>
      <c r="S26" s="196"/>
      <c r="T26" s="196"/>
      <c r="U26" s="6"/>
      <c r="V26" s="196"/>
      <c r="W26" s="196"/>
      <c r="X26" s="6"/>
      <c r="Y26" s="196"/>
      <c r="Z26" s="134"/>
      <c r="AA26" s="60"/>
      <c r="AB26" s="134"/>
      <c r="AC26" s="134"/>
      <c r="AD26" s="132"/>
      <c r="AE26" s="132"/>
      <c r="AF26" s="134"/>
      <c r="AG26" s="132"/>
      <c r="AH26" s="132"/>
      <c r="AI26" s="133"/>
      <c r="AJ26" s="175"/>
      <c r="AV26" s="67"/>
      <c r="AW26" s="67"/>
      <c r="AX26" s="67"/>
      <c r="AY26" s="67"/>
      <c r="BA26" s="64"/>
      <c r="BB26" s="63"/>
      <c r="BC26" s="63"/>
      <c r="BI26" s="6"/>
      <c r="BJ26" s="18"/>
      <c r="BK26" s="18"/>
    </row>
    <row r="27" spans="1:63" ht="19.5" customHeight="1">
      <c r="A27" s="216"/>
      <c r="B27" s="237"/>
      <c r="C27" s="225"/>
      <c r="D27" s="223"/>
      <c r="E27" s="235"/>
      <c r="F27" s="14"/>
      <c r="G27" s="14"/>
      <c r="H27" s="14"/>
      <c r="I27" s="14"/>
      <c r="J27" s="14"/>
      <c r="K27" s="15"/>
      <c r="L27" s="16"/>
      <c r="M27" s="17"/>
      <c r="O27" s="197"/>
      <c r="P27" s="191"/>
      <c r="Q27" s="191"/>
      <c r="R27" s="191"/>
      <c r="S27" s="191"/>
      <c r="T27" s="191"/>
      <c r="U27" s="191"/>
      <c r="V27" s="191"/>
      <c r="W27" s="191"/>
      <c r="X27" s="191"/>
      <c r="Y27" s="191"/>
      <c r="Z27" s="192"/>
      <c r="AA27" s="192"/>
      <c r="AB27" s="191"/>
      <c r="AJ27" s="173"/>
      <c r="AV27" s="67"/>
      <c r="AW27" s="67"/>
      <c r="AX27" s="67"/>
      <c r="AY27" s="67"/>
      <c r="BA27" s="64"/>
      <c r="BB27" s="64"/>
      <c r="BC27" s="64"/>
      <c r="BI27" s="6"/>
      <c r="BJ27" s="18"/>
      <c r="BK27" s="18"/>
    </row>
    <row r="28" spans="1:63" ht="19.5" customHeight="1">
      <c r="A28" s="216"/>
      <c r="B28" s="239"/>
      <c r="C28" s="218"/>
      <c r="D28" s="231"/>
      <c r="E28" s="241"/>
      <c r="F28" s="9"/>
      <c r="G28" s="9"/>
      <c r="H28" s="36"/>
      <c r="I28" s="9"/>
      <c r="J28" s="9"/>
      <c r="K28" s="11"/>
      <c r="L28" s="37"/>
      <c r="M28" s="38"/>
      <c r="O28" s="197"/>
      <c r="P28" s="191"/>
      <c r="Q28" s="611"/>
      <c r="R28" s="611"/>
      <c r="S28" s="611"/>
      <c r="T28" s="611"/>
      <c r="U28" s="611"/>
      <c r="V28" s="611"/>
      <c r="W28" s="611"/>
      <c r="X28" s="191"/>
      <c r="Y28" s="191"/>
      <c r="Z28" s="192"/>
      <c r="AA28" s="192"/>
      <c r="AB28" s="193"/>
      <c r="AC28" s="128"/>
      <c r="AD28" s="128"/>
      <c r="AE28" s="128"/>
      <c r="AF28" s="128"/>
      <c r="AG28" s="128"/>
      <c r="AH28" s="130"/>
      <c r="AI28" s="131"/>
      <c r="AJ28" s="172"/>
      <c r="AL28" s="27"/>
      <c r="AM28" s="27"/>
      <c r="AN28" s="42"/>
      <c r="AV28" s="67"/>
      <c r="AW28" s="67"/>
      <c r="AX28" s="67"/>
      <c r="AY28" s="67"/>
      <c r="BA28" s="64"/>
      <c r="BB28" s="63"/>
      <c r="BC28" s="63"/>
      <c r="BI28" s="6"/>
      <c r="BJ28" s="18"/>
      <c r="BK28" s="18"/>
    </row>
    <row r="29" spans="1:63" ht="19.5" customHeight="1">
      <c r="A29" s="216"/>
      <c r="B29" s="237"/>
      <c r="C29" s="225"/>
      <c r="D29" s="223"/>
      <c r="E29" s="235"/>
      <c r="F29" s="14"/>
      <c r="G29" s="14"/>
      <c r="H29" s="14"/>
      <c r="I29" s="14"/>
      <c r="J29" s="14"/>
      <c r="K29" s="15"/>
      <c r="L29" s="16"/>
      <c r="M29" s="17"/>
      <c r="O29" s="197"/>
      <c r="P29" s="198"/>
      <c r="Q29" s="611"/>
      <c r="R29" s="611"/>
      <c r="S29" s="611"/>
      <c r="T29" s="611"/>
      <c r="U29" s="611"/>
      <c r="V29" s="611"/>
      <c r="W29" s="611"/>
      <c r="X29" s="191"/>
      <c r="Y29" s="191"/>
      <c r="Z29" s="192"/>
      <c r="AA29" s="192"/>
      <c r="AB29" s="194"/>
      <c r="AC29" s="83"/>
      <c r="AD29" s="183"/>
      <c r="AE29" s="183"/>
      <c r="AF29" s="183"/>
      <c r="AG29" s="183"/>
      <c r="AH29" s="130"/>
      <c r="AI29" s="128"/>
      <c r="AJ29" s="172"/>
      <c r="AV29" s="67"/>
      <c r="AW29" s="67"/>
      <c r="AX29" s="67"/>
      <c r="AY29" s="67"/>
      <c r="BA29" s="64"/>
      <c r="BB29" s="64"/>
      <c r="BC29" s="64"/>
    </row>
    <row r="30" spans="1:63" ht="19.5" customHeight="1">
      <c r="A30" s="216"/>
      <c r="B30" s="239"/>
      <c r="C30" s="218"/>
      <c r="D30" s="231"/>
      <c r="E30" s="241"/>
      <c r="F30" s="9"/>
      <c r="G30" s="9"/>
      <c r="H30" s="36"/>
      <c r="I30" s="9"/>
      <c r="J30" s="9"/>
      <c r="K30" s="11"/>
      <c r="L30" s="37"/>
      <c r="M30" s="38"/>
      <c r="O30" s="197"/>
      <c r="P30" s="198"/>
      <c r="Q30" s="611"/>
      <c r="R30" s="611"/>
      <c r="S30" s="611"/>
      <c r="T30" s="611"/>
      <c r="U30" s="611"/>
      <c r="V30" s="611"/>
      <c r="W30" s="611"/>
      <c r="X30" s="191"/>
      <c r="Y30" s="191"/>
      <c r="Z30" s="192"/>
      <c r="AA30" s="192"/>
      <c r="AB30" s="193"/>
      <c r="AC30" s="128"/>
      <c r="AD30" s="128"/>
      <c r="AE30" s="128"/>
      <c r="AF30" s="128"/>
      <c r="AG30" s="128"/>
      <c r="AH30" s="130"/>
      <c r="AI30" s="131"/>
      <c r="AJ30" s="172"/>
      <c r="AM30" s="27"/>
      <c r="AN30" s="95"/>
      <c r="AV30" s="67"/>
      <c r="AW30" s="67"/>
      <c r="AX30" s="67"/>
      <c r="AY30" s="67"/>
      <c r="BA30" s="64"/>
      <c r="BB30" s="63"/>
      <c r="BC30" s="63"/>
    </row>
    <row r="31" spans="1:63" ht="19.5" customHeight="1">
      <c r="A31" s="216"/>
      <c r="B31" s="237"/>
      <c r="C31" s="225"/>
      <c r="D31" s="223"/>
      <c r="E31" s="235"/>
      <c r="F31" s="14"/>
      <c r="G31" s="14"/>
      <c r="H31" s="14"/>
      <c r="I31" s="14"/>
      <c r="J31" s="14"/>
      <c r="K31" s="15"/>
      <c r="L31" s="16"/>
      <c r="M31" s="17"/>
      <c r="O31" s="197"/>
      <c r="P31" s="198"/>
      <c r="Q31" s="611"/>
      <c r="R31" s="611"/>
      <c r="S31" s="611"/>
      <c r="T31" s="611"/>
      <c r="U31" s="611"/>
      <c r="V31" s="611"/>
      <c r="W31" s="611"/>
      <c r="X31" s="191"/>
      <c r="Y31" s="191"/>
      <c r="Z31" s="192"/>
      <c r="AA31" s="192"/>
      <c r="AB31" s="195"/>
      <c r="AC31" s="107"/>
      <c r="AD31" s="107"/>
      <c r="AE31" s="107"/>
      <c r="AF31" s="107"/>
      <c r="AG31" s="107"/>
      <c r="AH31" s="107"/>
      <c r="AI31" s="108"/>
      <c r="AJ31" s="173"/>
      <c r="AL31" s="27"/>
      <c r="AM31" s="27"/>
      <c r="AN31" s="42"/>
      <c r="AV31" s="67"/>
      <c r="AW31" s="67"/>
      <c r="AX31" s="67"/>
      <c r="AY31" s="67"/>
      <c r="BA31" s="64"/>
      <c r="BB31" s="64"/>
      <c r="BC31" s="64"/>
    </row>
    <row r="32" spans="1:63" ht="19.5" customHeight="1">
      <c r="A32" s="216"/>
      <c r="B32" s="239"/>
      <c r="C32" s="218"/>
      <c r="D32" s="231"/>
      <c r="E32" s="241"/>
      <c r="F32" s="9"/>
      <c r="G32" s="9"/>
      <c r="H32" s="36"/>
      <c r="I32" s="9"/>
      <c r="J32" s="9"/>
      <c r="K32" s="11"/>
      <c r="L32" s="37"/>
      <c r="M32" s="38"/>
      <c r="O32" s="190"/>
      <c r="P32" s="189"/>
      <c r="Q32" s="622"/>
      <c r="R32" s="622"/>
      <c r="S32" s="622"/>
      <c r="T32" s="622"/>
      <c r="U32" s="622"/>
      <c r="V32" s="622"/>
      <c r="W32" s="622"/>
      <c r="X32" s="99"/>
      <c r="Y32" s="107"/>
      <c r="Z32" s="107"/>
      <c r="AA32" s="99"/>
      <c r="AB32" s="107"/>
      <c r="AC32" s="107"/>
      <c r="AD32" s="109"/>
      <c r="AE32" s="109"/>
      <c r="AF32" s="107"/>
      <c r="AG32" s="109"/>
      <c r="AH32" s="109"/>
      <c r="AI32" s="108"/>
      <c r="AJ32" s="173"/>
      <c r="AL32" s="27"/>
      <c r="AM32" s="27"/>
      <c r="AN32" s="42"/>
      <c r="AV32" s="67"/>
      <c r="AW32" s="67"/>
      <c r="AX32" s="67"/>
      <c r="AY32" s="67"/>
      <c r="BA32" s="64"/>
      <c r="BB32" s="63"/>
      <c r="BC32" s="63"/>
    </row>
    <row r="33" spans="1:55" ht="19.5" customHeight="1">
      <c r="A33" s="216"/>
      <c r="B33" s="237"/>
      <c r="C33" s="225"/>
      <c r="D33" s="223"/>
      <c r="E33" s="235"/>
      <c r="F33" s="14"/>
      <c r="G33" s="14"/>
      <c r="H33" s="14"/>
      <c r="I33" s="14"/>
      <c r="J33" s="14"/>
      <c r="K33" s="15"/>
      <c r="L33" s="16"/>
      <c r="M33" s="17"/>
      <c r="O33" s="180"/>
      <c r="P33" s="111"/>
      <c r="Q33" s="99"/>
      <c r="R33" s="99"/>
      <c r="S33" s="107"/>
      <c r="T33" s="107"/>
      <c r="U33" s="99"/>
      <c r="V33" s="107"/>
      <c r="W33" s="107"/>
      <c r="X33" s="99"/>
      <c r="Y33" s="107"/>
      <c r="Z33" s="107"/>
      <c r="AA33" s="99"/>
      <c r="AB33" s="107"/>
      <c r="AC33" s="107"/>
      <c r="AD33" s="107"/>
      <c r="AE33" s="107"/>
      <c r="AF33" s="107"/>
      <c r="AG33" s="107"/>
      <c r="AH33" s="107"/>
      <c r="AI33" s="108"/>
      <c r="AJ33" s="173"/>
      <c r="AV33" s="67"/>
      <c r="AW33" s="67"/>
      <c r="AX33" s="67"/>
      <c r="AY33" s="67"/>
      <c r="BA33" s="64"/>
      <c r="BB33" s="64"/>
      <c r="BC33" s="64"/>
    </row>
    <row r="34" spans="1:55" ht="19.5" customHeight="1">
      <c r="A34" s="216"/>
      <c r="B34" s="216"/>
      <c r="C34" s="218"/>
      <c r="D34" s="231"/>
      <c r="E34" s="242"/>
      <c r="F34" s="9"/>
      <c r="G34" s="9"/>
      <c r="H34" s="10"/>
      <c r="I34" s="9"/>
      <c r="J34" s="9"/>
      <c r="K34" s="11"/>
      <c r="L34" s="12"/>
      <c r="M34" s="13"/>
      <c r="O34" s="182"/>
      <c r="P34" s="74"/>
      <c r="Q34" s="3"/>
      <c r="R34" s="3"/>
      <c r="S34" s="101"/>
      <c r="T34" s="101"/>
      <c r="U34" s="3"/>
      <c r="V34" s="101"/>
      <c r="W34" s="101"/>
      <c r="X34" s="3"/>
      <c r="Y34" s="101"/>
      <c r="Z34" s="101"/>
      <c r="AA34" s="3"/>
      <c r="AB34" s="101"/>
      <c r="AC34" s="101"/>
      <c r="AD34" s="102"/>
      <c r="AE34" s="102"/>
      <c r="AF34" s="101"/>
      <c r="AG34" s="102"/>
      <c r="AH34" s="102"/>
      <c r="AI34" s="103"/>
      <c r="AJ34" s="173"/>
      <c r="AM34" s="27"/>
      <c r="AN34" s="27"/>
      <c r="AV34" s="67"/>
      <c r="AW34" s="67"/>
      <c r="AX34" s="67"/>
      <c r="AY34" s="67"/>
      <c r="BA34" s="64"/>
      <c r="BB34" s="63"/>
      <c r="BC34" s="63"/>
    </row>
    <row r="35" spans="1:55" ht="19.5" customHeight="1">
      <c r="A35" s="229"/>
      <c r="B35" s="237" t="s">
        <v>16</v>
      </c>
      <c r="C35" s="225"/>
      <c r="D35" s="223"/>
      <c r="E35" s="235"/>
      <c r="F35" s="14"/>
      <c r="G35" s="14">
        <f>G9+G11+G13+G15+G17+G19</f>
        <v>0</v>
      </c>
      <c r="H35" s="14"/>
      <c r="I35" s="14"/>
      <c r="J35" s="14"/>
      <c r="K35" s="15"/>
      <c r="L35" s="16"/>
      <c r="M35" s="17"/>
      <c r="O35" s="182" t="s">
        <v>59</v>
      </c>
      <c r="P35" s="74"/>
      <c r="Q35" s="3"/>
      <c r="R35" s="3"/>
      <c r="S35" s="101"/>
      <c r="T35" s="101"/>
      <c r="U35" s="3"/>
      <c r="V35" s="101"/>
      <c r="W35" s="101"/>
      <c r="X35" s="3"/>
      <c r="Y35" s="101"/>
      <c r="Z35" s="101"/>
      <c r="AA35" s="3"/>
      <c r="AB35" s="101"/>
      <c r="AC35" s="101"/>
      <c r="AD35" s="101"/>
      <c r="AE35" s="101"/>
      <c r="AF35" s="101"/>
      <c r="AG35" s="101"/>
      <c r="AH35" s="101"/>
      <c r="AI35" s="103"/>
      <c r="AJ35" s="173"/>
      <c r="AL35" s="27"/>
      <c r="AM35" s="27"/>
      <c r="AN35" s="42"/>
      <c r="AV35" s="67"/>
      <c r="AW35" s="67"/>
      <c r="AX35" s="67"/>
      <c r="AY35" s="67"/>
      <c r="BA35" s="64"/>
      <c r="BB35" s="64"/>
      <c r="BC35" s="64"/>
    </row>
    <row r="36" spans="1:55" ht="19.5" customHeight="1">
      <c r="C36" s="2"/>
      <c r="D36" s="6"/>
      <c r="F36" s="19"/>
      <c r="G36" s="19"/>
      <c r="H36" s="20"/>
      <c r="I36" s="19"/>
      <c r="J36" s="19"/>
      <c r="K36" s="18"/>
      <c r="L36" s="18"/>
      <c r="M36" s="18"/>
      <c r="O36" s="182" t="s">
        <v>60</v>
      </c>
      <c r="P36" s="74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19"/>
      <c r="AE36" s="19"/>
      <c r="AF36" s="104"/>
      <c r="AG36" s="19"/>
      <c r="AH36" s="19"/>
      <c r="AI36" s="105"/>
      <c r="AJ36" s="174"/>
      <c r="AK36" s="114" t="s">
        <v>46</v>
      </c>
      <c r="AL36" s="27"/>
      <c r="AV36" s="67"/>
      <c r="AW36" s="67"/>
      <c r="AX36" s="67"/>
      <c r="AY36" s="67"/>
      <c r="BB36" s="72"/>
      <c r="BC36" s="72"/>
    </row>
    <row r="37" spans="1:55" ht="19.149999999999999" customHeight="1">
      <c r="C37" s="2"/>
      <c r="D37" s="6"/>
      <c r="F37" s="1"/>
      <c r="H37" s="20"/>
      <c r="K37" s="18"/>
      <c r="L37" s="18"/>
      <c r="M37" s="18"/>
      <c r="P37" s="2"/>
      <c r="Q37" s="6"/>
      <c r="R37" s="6"/>
      <c r="U37" s="6"/>
      <c r="X37" s="6"/>
      <c r="AA37" s="6"/>
      <c r="AD37" s="1"/>
      <c r="AF37" s="20"/>
      <c r="AI37" s="18"/>
      <c r="AJ37" s="117"/>
    </row>
    <row r="38" spans="1:55" ht="19.149999999999999" customHeight="1"/>
    <row r="39" spans="1:55" ht="19.149999999999999" customHeight="1"/>
    <row r="40" spans="1:55" ht="19.149999999999999" customHeight="1"/>
    <row r="41" spans="1:55" ht="19.149999999999999" customHeight="1"/>
    <row r="42" spans="1:55" ht="19.149999999999999" customHeight="1"/>
    <row r="43" spans="1:55" ht="19.149999999999999" customHeight="1"/>
    <row r="44" spans="1:55" ht="19.149999999999999" customHeight="1"/>
    <row r="45" spans="1:55" ht="19.149999999999999" customHeight="1"/>
    <row r="46" spans="1:55" ht="19.149999999999999" customHeight="1"/>
    <row r="47" spans="1:55" ht="19.149999999999999" customHeight="1"/>
    <row r="48" spans="1:55" ht="19.149999999999999" customHeight="1"/>
    <row r="49" ht="19.149999999999999" customHeight="1"/>
    <row r="50" ht="19.149999999999999" customHeight="1"/>
    <row r="51" ht="19.149999999999999" customHeight="1"/>
  </sheetData>
  <mergeCells count="30">
    <mergeCell ref="A4:A5"/>
    <mergeCell ref="B4:B5"/>
    <mergeCell ref="C4:C5"/>
    <mergeCell ref="D4:D5"/>
    <mergeCell ref="Q28:W28"/>
    <mergeCell ref="Q30:W30"/>
    <mergeCell ref="Q29:W29"/>
    <mergeCell ref="Q32:W32"/>
    <mergeCell ref="H4:J4"/>
    <mergeCell ref="K4:L5"/>
    <mergeCell ref="AB3:AC3"/>
    <mergeCell ref="Y3:Z3"/>
    <mergeCell ref="V3:W3"/>
    <mergeCell ref="S3:T3"/>
    <mergeCell ref="Y9:Z9"/>
    <mergeCell ref="Y8:Z8"/>
    <mergeCell ref="V9:W9"/>
    <mergeCell ref="V8:W8"/>
    <mergeCell ref="S9:T9"/>
    <mergeCell ref="S8:T8"/>
    <mergeCell ref="P17:P18"/>
    <mergeCell ref="O17:O18"/>
    <mergeCell ref="AD17:AH17"/>
    <mergeCell ref="R17:AC17"/>
    <mergeCell ref="AI17:AI18"/>
    <mergeCell ref="Q31:W31"/>
    <mergeCell ref="AA18:AC18"/>
    <mergeCell ref="X18:Z18"/>
    <mergeCell ref="U18:W18"/>
    <mergeCell ref="R18:T18"/>
  </mergeCells>
  <phoneticPr fontId="2"/>
  <dataValidations disablePrompts="1" count="1">
    <dataValidation type="whole" allowBlank="1" showInputMessage="1" showErrorMessage="1" sqref="S11:S12">
      <formula1>0</formula1>
      <formula2>1</formula2>
    </dataValidation>
  </dataValidations>
  <printOptions horizontalCentered="1"/>
  <pageMargins left="0.39370078740157483" right="0.27559055118110237" top="0.74803149606299213" bottom="0.27559055118110237" header="0.31496062992125984" footer="0.19685039370078741"/>
  <pageSetup paperSize="9" scale="77" orientation="landscape" blackAndWhite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7"/>
  <sheetViews>
    <sheetView showZeros="0" view="pageBreakPreview" zoomScale="55" zoomScaleNormal="85" zoomScaleSheetLayoutView="55" workbookViewId="0">
      <pane ySplit="1" topLeftCell="A2" activePane="bottomLeft" state="frozen"/>
      <selection activeCell="L20" sqref="L20"/>
      <selection pane="bottomLeft" activeCell="H4" sqref="H4"/>
    </sheetView>
  </sheetViews>
  <sheetFormatPr defaultColWidth="9" defaultRowHeight="15"/>
  <cols>
    <col min="1" max="1" width="7.625" style="1" customWidth="1"/>
    <col min="2" max="2" width="25.625" style="1" customWidth="1"/>
    <col min="3" max="3" width="22.625" style="1" customWidth="1"/>
    <col min="4" max="4" width="6.625" style="1" customWidth="1"/>
    <col min="5" max="5" width="11.625" style="1" customWidth="1"/>
    <col min="6" max="6" width="14.625" style="3" customWidth="1"/>
    <col min="7" max="7" width="17.625" style="1" customWidth="1"/>
    <col min="8" max="8" width="11.625" style="1" customWidth="1"/>
    <col min="9" max="9" width="14.625" style="1" customWidth="1"/>
    <col min="10" max="10" width="17.625" style="1" customWidth="1"/>
    <col min="11" max="11" width="2.125" style="1" customWidth="1"/>
    <col min="12" max="12" width="18.625" style="1" customWidth="1"/>
    <col min="13" max="14" width="7.625" style="1" customWidth="1"/>
    <col min="15" max="15" width="21.625" style="1" customWidth="1"/>
    <col min="16" max="16" width="4" style="1" customWidth="1"/>
    <col min="17" max="17" width="4.125" style="1" customWidth="1"/>
    <col min="18" max="18" width="21.625" style="1" customWidth="1"/>
    <col min="19" max="19" width="6.625" style="1" customWidth="1"/>
    <col min="20" max="32" width="9" style="1"/>
    <col min="33" max="34" width="12.625" style="1" customWidth="1"/>
    <col min="35" max="16384" width="9" style="1"/>
  </cols>
  <sheetData>
    <row r="1" spans="1:26" s="27" customFormat="1" ht="19.5" customHeight="1">
      <c r="C1" s="28"/>
      <c r="D1" s="39"/>
      <c r="F1" s="40"/>
      <c r="G1" s="40"/>
      <c r="H1" s="41"/>
      <c r="I1" s="40"/>
      <c r="J1" s="40"/>
      <c r="K1" s="40"/>
      <c r="L1" s="40"/>
      <c r="M1" s="40"/>
      <c r="S1" s="65"/>
      <c r="T1" s="65"/>
      <c r="U1" s="65"/>
      <c r="V1" s="65"/>
      <c r="Y1" s="73"/>
      <c r="Z1" s="73"/>
    </row>
    <row r="2" spans="1:26" s="27" customFormat="1" ht="19.5" customHeight="1">
      <c r="A2" s="31" t="str">
        <f>下水機械経費!$D$1</f>
        <v>配水池等改良事業　丸山ポンプ場機械電気設備更新工事（1期工事）機械設備</v>
      </c>
      <c r="C2" s="28"/>
      <c r="D2" s="39"/>
      <c r="F2" s="40"/>
      <c r="G2" s="40"/>
      <c r="H2" s="41"/>
      <c r="I2" s="40"/>
      <c r="J2" s="40"/>
      <c r="K2" s="40"/>
      <c r="L2" s="40"/>
      <c r="M2" s="40"/>
      <c r="S2" s="65"/>
      <c r="T2" s="65"/>
      <c r="U2" s="65"/>
      <c r="V2" s="65"/>
      <c r="Y2" s="73"/>
      <c r="Z2" s="73"/>
    </row>
    <row r="3" spans="1:26" s="27" customFormat="1" ht="19.5" customHeight="1">
      <c r="A3" s="32" t="s">
        <v>63</v>
      </c>
      <c r="B3" s="32"/>
      <c r="C3" s="33"/>
      <c r="D3" s="43" t="s">
        <v>6</v>
      </c>
      <c r="E3" s="32"/>
      <c r="F3" s="34"/>
      <c r="G3" s="34"/>
      <c r="H3" s="32"/>
      <c r="I3" s="34"/>
      <c r="J3" s="34"/>
      <c r="K3" s="44"/>
      <c r="L3" s="44"/>
      <c r="M3" s="44"/>
      <c r="S3" s="65"/>
      <c r="T3" s="65"/>
      <c r="U3" s="65"/>
      <c r="V3" s="65"/>
      <c r="Y3" s="59"/>
      <c r="Z3" s="59"/>
    </row>
    <row r="4" spans="1:26" ht="19.5" customHeight="1">
      <c r="A4" s="597" t="s">
        <v>7</v>
      </c>
      <c r="B4" s="597" t="s">
        <v>8</v>
      </c>
      <c r="C4" s="599" t="s">
        <v>9</v>
      </c>
      <c r="D4" s="601" t="s">
        <v>1</v>
      </c>
      <c r="E4" s="199"/>
      <c r="F4" s="200"/>
      <c r="G4" s="201"/>
      <c r="H4" s="45"/>
      <c r="I4" s="46"/>
      <c r="J4" s="47"/>
      <c r="K4" s="603" t="s">
        <v>10</v>
      </c>
      <c r="L4" s="604"/>
      <c r="M4" s="35" t="s">
        <v>2</v>
      </c>
      <c r="S4" s="67"/>
      <c r="T4" s="67"/>
      <c r="U4" s="67"/>
      <c r="V4" s="67"/>
      <c r="X4" s="6"/>
      <c r="Y4" s="60"/>
      <c r="Z4" s="6"/>
    </row>
    <row r="5" spans="1:26" ht="19.5" customHeight="1">
      <c r="A5" s="598"/>
      <c r="B5" s="598"/>
      <c r="C5" s="600"/>
      <c r="D5" s="628"/>
      <c r="E5" s="7" t="s">
        <v>11</v>
      </c>
      <c r="F5" s="7" t="s">
        <v>3</v>
      </c>
      <c r="G5" s="7" t="s">
        <v>4</v>
      </c>
      <c r="H5" s="7" t="s">
        <v>11</v>
      </c>
      <c r="I5" s="7" t="s">
        <v>3</v>
      </c>
      <c r="J5" s="7" t="s">
        <v>4</v>
      </c>
      <c r="K5" s="605"/>
      <c r="L5" s="606"/>
      <c r="M5" s="8" t="s">
        <v>5</v>
      </c>
      <c r="S5" s="67"/>
      <c r="T5" s="67"/>
      <c r="U5" s="67"/>
      <c r="V5" s="67"/>
      <c r="X5" s="61"/>
      <c r="Y5" s="61"/>
      <c r="Z5" s="61"/>
    </row>
    <row r="6" spans="1:26" ht="19.5" customHeight="1">
      <c r="A6" s="435"/>
      <c r="B6" s="217"/>
      <c r="C6" s="218" t="s">
        <v>294</v>
      </c>
      <c r="D6" s="230"/>
      <c r="E6" s="220"/>
      <c r="F6" s="211"/>
      <c r="G6" s="9"/>
      <c r="H6" s="21"/>
      <c r="I6" s="9"/>
      <c r="J6" s="9"/>
      <c r="K6" s="11"/>
      <c r="L6" s="22"/>
      <c r="M6" s="23"/>
      <c r="S6" s="67"/>
      <c r="T6" s="67"/>
      <c r="U6" s="67"/>
      <c r="V6" s="67"/>
      <c r="X6" s="62"/>
      <c r="Y6" s="63"/>
      <c r="Z6" s="63"/>
    </row>
    <row r="7" spans="1:26" ht="19.5" customHeight="1">
      <c r="A7" s="226"/>
      <c r="B7" s="221" t="s">
        <v>244</v>
      </c>
      <c r="C7" s="222" t="s">
        <v>245</v>
      </c>
      <c r="D7" s="237" t="s">
        <v>84</v>
      </c>
      <c r="E7" s="251">
        <v>2</v>
      </c>
      <c r="F7" s="212"/>
      <c r="G7" s="14">
        <f>IFERROR(INT(E7*F7),)</f>
        <v>0</v>
      </c>
      <c r="H7" s="24"/>
      <c r="I7" s="14"/>
      <c r="J7" s="14"/>
      <c r="K7" s="15" t="s">
        <v>0</v>
      </c>
      <c r="L7" s="25" t="str">
        <f>IF(AND(COUNT(#REF!)&gt;0,COUNT(#REF!)=0),"刊行物比較",IF(AND(COUNT(#REF!)=0,COUNT(#REF!)&gt;0),"見積","　"))</f>
        <v>　</v>
      </c>
      <c r="M7" s="26" t="s">
        <v>0</v>
      </c>
      <c r="S7" s="67"/>
      <c r="T7" s="67"/>
      <c r="U7" s="67"/>
      <c r="V7" s="67"/>
      <c r="X7" s="62"/>
      <c r="Y7" s="64"/>
      <c r="Z7" s="64"/>
    </row>
    <row r="8" spans="1:26" ht="19.5" customHeight="1">
      <c r="A8" s="216"/>
      <c r="B8" s="217"/>
      <c r="C8" s="218" t="s">
        <v>246</v>
      </c>
      <c r="D8" s="230"/>
      <c r="E8" s="220"/>
      <c r="F8" s="211"/>
      <c r="G8" s="9"/>
      <c r="H8" s="21"/>
      <c r="I8" s="9"/>
      <c r="J8" s="9"/>
      <c r="K8" s="11"/>
      <c r="L8" s="22"/>
      <c r="M8" s="23"/>
      <c r="S8" s="67"/>
      <c r="T8" s="67"/>
      <c r="U8" s="67"/>
      <c r="V8" s="67"/>
      <c r="X8" s="62"/>
      <c r="Y8" s="63"/>
      <c r="Z8" s="63"/>
    </row>
    <row r="9" spans="1:26" ht="19.5" customHeight="1">
      <c r="A9" s="216"/>
      <c r="B9" s="221"/>
      <c r="C9" s="222"/>
      <c r="D9" s="237"/>
      <c r="E9" s="251"/>
      <c r="F9" s="212"/>
      <c r="G9" s="14">
        <f>IFERROR(INT(E9*F9),)</f>
        <v>0</v>
      </c>
      <c r="H9" s="24"/>
      <c r="I9" s="14"/>
      <c r="J9" s="14"/>
      <c r="K9" s="15" t="s">
        <v>0</v>
      </c>
      <c r="L9" s="25" t="str">
        <f>IF(AND(COUNT(#REF!)&gt;0,COUNT(#REF!)=0),"刊行物比較",IF(AND(COUNT(#REF!)=0,COUNT(#REF!)&gt;0),"見積","　"))</f>
        <v>　</v>
      </c>
      <c r="M9" s="26" t="s">
        <v>0</v>
      </c>
      <c r="S9" s="67"/>
      <c r="T9" s="67"/>
      <c r="U9" s="67"/>
      <c r="V9" s="67"/>
      <c r="X9" s="62"/>
      <c r="Y9" s="64"/>
      <c r="Z9" s="64"/>
    </row>
    <row r="10" spans="1:26" ht="19.5" customHeight="1">
      <c r="A10" s="216"/>
      <c r="B10" s="217"/>
      <c r="C10" s="218"/>
      <c r="D10" s="230"/>
      <c r="E10" s="220"/>
      <c r="F10" s="211"/>
      <c r="G10" s="9"/>
      <c r="H10" s="21"/>
      <c r="I10" s="9"/>
      <c r="J10" s="9"/>
      <c r="K10" s="11"/>
      <c r="L10" s="22"/>
      <c r="M10" s="23"/>
      <c r="S10" s="67"/>
      <c r="T10" s="67"/>
      <c r="U10" s="67"/>
      <c r="V10" s="67"/>
      <c r="X10" s="62"/>
      <c r="Y10" s="63"/>
      <c r="Z10" s="63"/>
    </row>
    <row r="11" spans="1:26" ht="19.5" customHeight="1">
      <c r="A11" s="226"/>
      <c r="B11" s="221"/>
      <c r="C11" s="222"/>
      <c r="D11" s="237"/>
      <c r="E11" s="251"/>
      <c r="F11" s="212"/>
      <c r="G11" s="14">
        <f>IFERROR(INT(E11*F11),)</f>
        <v>0</v>
      </c>
      <c r="H11" s="24"/>
      <c r="I11" s="14"/>
      <c r="J11" s="14"/>
      <c r="K11" s="15" t="s">
        <v>0</v>
      </c>
      <c r="L11" s="25" t="str">
        <f>IF(AND(COUNT(#REF!)&gt;0,COUNT(#REF!)=0),"刊行物比較",IF(AND(COUNT(#REF!)=0,COUNT(#REF!)&gt;0),"見積","　"))</f>
        <v>　</v>
      </c>
      <c r="M11" s="26" t="s">
        <v>0</v>
      </c>
      <c r="S11" s="67"/>
      <c r="T11" s="67"/>
      <c r="U11" s="67"/>
      <c r="V11" s="67"/>
      <c r="X11" s="62"/>
      <c r="Y11" s="64"/>
      <c r="Z11" s="64"/>
    </row>
    <row r="12" spans="1:26" ht="19.5" customHeight="1">
      <c r="A12" s="216"/>
      <c r="B12" s="217"/>
      <c r="C12" s="218"/>
      <c r="D12" s="230"/>
      <c r="E12" s="220"/>
      <c r="F12" s="211"/>
      <c r="G12" s="9"/>
      <c r="H12" s="21"/>
      <c r="I12" s="9"/>
      <c r="J12" s="9"/>
      <c r="K12" s="11"/>
      <c r="L12" s="22"/>
      <c r="M12" s="23"/>
      <c r="S12" s="67"/>
      <c r="T12" s="67"/>
      <c r="U12" s="67"/>
      <c r="V12" s="67"/>
      <c r="X12" s="62"/>
      <c r="Y12" s="63"/>
      <c r="Z12" s="63"/>
    </row>
    <row r="13" spans="1:26" ht="19.5" customHeight="1">
      <c r="A13" s="216"/>
      <c r="B13" s="221"/>
      <c r="C13" s="222"/>
      <c r="D13" s="237"/>
      <c r="E13" s="251"/>
      <c r="F13" s="212"/>
      <c r="G13" s="14">
        <f>IFERROR(INT(E13*F13),)</f>
        <v>0</v>
      </c>
      <c r="H13" s="24"/>
      <c r="I13" s="14"/>
      <c r="J13" s="14"/>
      <c r="K13" s="15" t="s">
        <v>0</v>
      </c>
      <c r="L13" s="25" t="str">
        <f>IF(AND(COUNT(#REF!)&gt;0,COUNT(#REF!)=0),"刊行物比較",IF(AND(COUNT(#REF!)=0,COUNT(#REF!)&gt;0),"見積","　"))</f>
        <v>　</v>
      </c>
      <c r="M13" s="26" t="s">
        <v>0</v>
      </c>
      <c r="S13" s="67"/>
      <c r="T13" s="67"/>
      <c r="U13" s="67"/>
      <c r="V13" s="67"/>
      <c r="X13" s="62"/>
      <c r="Y13" s="64"/>
      <c r="Z13" s="64"/>
    </row>
    <row r="14" spans="1:26" ht="19.5" customHeight="1">
      <c r="A14" s="216"/>
      <c r="B14" s="217"/>
      <c r="C14" s="218"/>
      <c r="D14" s="230"/>
      <c r="E14" s="220"/>
      <c r="F14" s="211"/>
      <c r="G14" s="9"/>
      <c r="H14" s="21"/>
      <c r="I14" s="9"/>
      <c r="J14" s="9"/>
      <c r="K14" s="11"/>
      <c r="L14" s="22"/>
      <c r="M14" s="23"/>
      <c r="S14" s="67"/>
      <c r="T14" s="67"/>
      <c r="U14" s="67"/>
      <c r="V14" s="67"/>
      <c r="X14" s="62"/>
      <c r="Y14" s="63"/>
      <c r="Z14" s="63"/>
    </row>
    <row r="15" spans="1:26" ht="19.5" customHeight="1">
      <c r="A15" s="216"/>
      <c r="B15" s="221"/>
      <c r="C15" s="222"/>
      <c r="D15" s="237"/>
      <c r="E15" s="251"/>
      <c r="F15" s="212"/>
      <c r="G15" s="14">
        <f>IFERROR(INT(E15*F15),)</f>
        <v>0</v>
      </c>
      <c r="H15" s="24"/>
      <c r="I15" s="14"/>
      <c r="J15" s="14"/>
      <c r="K15" s="15" t="s">
        <v>0</v>
      </c>
      <c r="L15" s="25" t="str">
        <f>IF(AND(COUNT(#REF!)&gt;0,COUNT(#REF!)=0),"刊行物比較",IF(AND(COUNT(#REF!)=0,COUNT(#REF!)&gt;0),"見積","　"))</f>
        <v>　</v>
      </c>
      <c r="M15" s="26" t="s">
        <v>0</v>
      </c>
      <c r="S15" s="67"/>
      <c r="T15" s="67"/>
      <c r="U15" s="67"/>
      <c r="V15" s="67"/>
      <c r="X15" s="62"/>
      <c r="Y15" s="64"/>
      <c r="Z15" s="64"/>
    </row>
    <row r="16" spans="1:26" ht="19.5" customHeight="1">
      <c r="A16" s="216"/>
      <c r="B16" s="217"/>
      <c r="C16" s="218"/>
      <c r="D16" s="230"/>
      <c r="E16" s="220"/>
      <c r="F16" s="211"/>
      <c r="G16" s="9"/>
      <c r="H16" s="21"/>
      <c r="I16" s="9"/>
      <c r="J16" s="9"/>
      <c r="K16" s="11"/>
      <c r="L16" s="22"/>
      <c r="M16" s="23"/>
      <c r="S16" s="67"/>
      <c r="T16" s="67"/>
      <c r="U16" s="67"/>
      <c r="V16" s="67"/>
      <c r="X16" s="62"/>
      <c r="Y16" s="63"/>
      <c r="Z16" s="63"/>
    </row>
    <row r="17" spans="1:26" ht="19.5" customHeight="1">
      <c r="A17" s="216"/>
      <c r="B17" s="221"/>
      <c r="C17" s="222"/>
      <c r="D17" s="237"/>
      <c r="E17" s="251"/>
      <c r="F17" s="212"/>
      <c r="G17" s="14">
        <f>IFERROR(INT(E17*F17),)</f>
        <v>0</v>
      </c>
      <c r="H17" s="24"/>
      <c r="I17" s="14"/>
      <c r="J17" s="14"/>
      <c r="K17" s="15" t="s">
        <v>0</v>
      </c>
      <c r="L17" s="25" t="str">
        <f>IF(AND(COUNT(#REF!)&gt;0,COUNT(#REF!)=0),"刊行物比較",IF(AND(COUNT(#REF!)=0,COUNT(#REF!)&gt;0),"見積","　"))</f>
        <v>　</v>
      </c>
      <c r="M17" s="26" t="s">
        <v>0</v>
      </c>
      <c r="S17" s="67"/>
      <c r="T17" s="67"/>
      <c r="U17" s="67"/>
      <c r="V17" s="67"/>
      <c r="X17" s="62"/>
      <c r="Y17" s="64"/>
      <c r="Z17" s="64"/>
    </row>
    <row r="18" spans="1:26" ht="19.5" customHeight="1">
      <c r="A18" s="216"/>
      <c r="B18" s="217"/>
      <c r="C18" s="218"/>
      <c r="D18" s="230"/>
      <c r="E18" s="220"/>
      <c r="F18" s="211"/>
      <c r="G18" s="9"/>
      <c r="H18" s="21"/>
      <c r="I18" s="9"/>
      <c r="J18" s="9"/>
      <c r="K18" s="11"/>
      <c r="L18" s="22"/>
      <c r="M18" s="23"/>
      <c r="S18" s="67"/>
      <c r="T18" s="67"/>
      <c r="U18" s="67"/>
      <c r="V18" s="67"/>
      <c r="X18" s="62"/>
      <c r="Y18" s="63"/>
      <c r="Z18" s="63"/>
    </row>
    <row r="19" spans="1:26" ht="19.5" customHeight="1">
      <c r="A19" s="216"/>
      <c r="B19" s="221"/>
      <c r="C19" s="222"/>
      <c r="D19" s="237"/>
      <c r="E19" s="251"/>
      <c r="F19" s="212"/>
      <c r="G19" s="14">
        <f>IFERROR(INT(E19*F19),)</f>
        <v>0</v>
      </c>
      <c r="H19" s="24"/>
      <c r="I19" s="14"/>
      <c r="J19" s="14"/>
      <c r="K19" s="15" t="s">
        <v>0</v>
      </c>
      <c r="L19" s="25" t="str">
        <f>IF(AND(COUNT(#REF!)&gt;0,COUNT(#REF!)=0),"刊行物比較",IF(AND(COUNT(#REF!)=0,COUNT(#REF!)&gt;0),"見積","　"))</f>
        <v>　</v>
      </c>
      <c r="M19" s="26" t="s">
        <v>0</v>
      </c>
      <c r="S19" s="67"/>
      <c r="T19" s="67"/>
      <c r="U19" s="67"/>
      <c r="V19" s="67"/>
      <c r="X19" s="62"/>
      <c r="Y19" s="64"/>
      <c r="Z19" s="64"/>
    </row>
    <row r="20" spans="1:26" ht="19.5" customHeight="1">
      <c r="A20" s="216"/>
      <c r="B20" s="217"/>
      <c r="C20" s="218"/>
      <c r="D20" s="230"/>
      <c r="E20" s="220"/>
      <c r="F20" s="211"/>
      <c r="G20" s="9"/>
      <c r="H20" s="21"/>
      <c r="I20" s="9"/>
      <c r="J20" s="9"/>
      <c r="K20" s="11"/>
      <c r="L20" s="22"/>
      <c r="M20" s="23"/>
      <c r="S20" s="67"/>
      <c r="T20" s="67"/>
      <c r="U20" s="67"/>
      <c r="V20" s="67"/>
      <c r="X20" s="62"/>
      <c r="Y20" s="63"/>
      <c r="Z20" s="63"/>
    </row>
    <row r="21" spans="1:26" ht="19.5" customHeight="1">
      <c r="A21" s="216"/>
      <c r="B21" s="221"/>
      <c r="C21" s="222"/>
      <c r="D21" s="237"/>
      <c r="E21" s="251"/>
      <c r="F21" s="212"/>
      <c r="G21" s="14">
        <f>IFERROR(INT(E21*F21),)</f>
        <v>0</v>
      </c>
      <c r="H21" s="24"/>
      <c r="I21" s="14"/>
      <c r="J21" s="14"/>
      <c r="K21" s="15" t="s">
        <v>0</v>
      </c>
      <c r="L21" s="25" t="str">
        <f>IF(AND(COUNT(#REF!)&gt;0,COUNT(#REF!)=0),"刊行物比較",IF(AND(COUNT(#REF!)=0,COUNT(#REF!)&gt;0),"見積","　"))</f>
        <v>　</v>
      </c>
      <c r="M21" s="26" t="s">
        <v>0</v>
      </c>
      <c r="S21" s="67"/>
      <c r="T21" s="67"/>
      <c r="U21" s="67"/>
      <c r="V21" s="67"/>
      <c r="X21" s="62"/>
      <c r="Y21" s="64"/>
      <c r="Z21" s="64"/>
    </row>
    <row r="22" spans="1:26" ht="19.5" customHeight="1">
      <c r="A22" s="216"/>
      <c r="B22" s="217"/>
      <c r="C22" s="218"/>
      <c r="D22" s="230"/>
      <c r="E22" s="220"/>
      <c r="F22" s="211"/>
      <c r="G22" s="9"/>
      <c r="H22" s="21"/>
      <c r="I22" s="9"/>
      <c r="J22" s="9"/>
      <c r="K22" s="11"/>
      <c r="L22" s="22"/>
      <c r="M22" s="23"/>
      <c r="S22" s="67"/>
      <c r="T22" s="67"/>
      <c r="U22" s="67"/>
      <c r="V22" s="67"/>
      <c r="X22" s="62"/>
      <c r="Y22" s="63"/>
      <c r="Z22" s="63"/>
    </row>
    <row r="23" spans="1:26" ht="19.5" customHeight="1">
      <c r="A23" s="216"/>
      <c r="B23" s="221"/>
      <c r="C23" s="225"/>
      <c r="D23" s="237"/>
      <c r="E23" s="251"/>
      <c r="F23" s="212"/>
      <c r="G23" s="14">
        <f>IFERROR(INT(E23*F23),)</f>
        <v>0</v>
      </c>
      <c r="H23" s="24"/>
      <c r="I23" s="14"/>
      <c r="J23" s="14"/>
      <c r="K23" s="15" t="s">
        <v>0</v>
      </c>
      <c r="L23" s="25" t="str">
        <f>IF(AND(COUNT(#REF!)&gt;0,COUNT(#REF!)=0),"刊行物比較",IF(AND(COUNT(#REF!)=0,COUNT(#REF!)&gt;0),"見積","　"))</f>
        <v>　</v>
      </c>
      <c r="M23" s="26" t="s">
        <v>0</v>
      </c>
      <c r="S23" s="67"/>
      <c r="T23" s="67"/>
      <c r="U23" s="67"/>
      <c r="V23" s="67"/>
      <c r="X23" s="62"/>
      <c r="Y23" s="64"/>
      <c r="Z23" s="64"/>
    </row>
    <row r="24" spans="1:26" ht="19.5" customHeight="1">
      <c r="A24" s="216"/>
      <c r="B24" s="217"/>
      <c r="C24" s="218"/>
      <c r="D24" s="230"/>
      <c r="E24" s="220"/>
      <c r="F24" s="211"/>
      <c r="G24" s="9"/>
      <c r="H24" s="21"/>
      <c r="I24" s="9"/>
      <c r="J24" s="9"/>
      <c r="K24" s="11"/>
      <c r="L24" s="22"/>
      <c r="M24" s="23"/>
      <c r="S24" s="67"/>
      <c r="T24" s="67"/>
      <c r="U24" s="67"/>
      <c r="V24" s="67"/>
      <c r="X24" s="62"/>
      <c r="Y24" s="63"/>
      <c r="Z24" s="63"/>
    </row>
    <row r="25" spans="1:26" ht="19.5" customHeight="1">
      <c r="A25" s="216"/>
      <c r="B25" s="221"/>
      <c r="C25" s="225"/>
      <c r="D25" s="237"/>
      <c r="E25" s="251"/>
      <c r="F25" s="212"/>
      <c r="G25" s="14">
        <f>IFERROR(INT(E25*F25),)</f>
        <v>0</v>
      </c>
      <c r="H25" s="24"/>
      <c r="I25" s="14"/>
      <c r="J25" s="14"/>
      <c r="K25" s="15" t="s">
        <v>0</v>
      </c>
      <c r="L25" s="25" t="str">
        <f>IF(AND(COUNT(#REF!)&gt;0,COUNT(#REF!)=0),"刊行物比較",IF(AND(COUNT(#REF!)=0,COUNT(#REF!)&gt;0),"見積","　"))</f>
        <v>　</v>
      </c>
      <c r="M25" s="26" t="s">
        <v>0</v>
      </c>
      <c r="S25" s="67"/>
      <c r="T25" s="67"/>
      <c r="U25" s="67"/>
      <c r="V25" s="67"/>
      <c r="X25" s="62"/>
      <c r="Y25" s="64"/>
      <c r="Z25" s="64"/>
    </row>
    <row r="26" spans="1:26" ht="19.5" customHeight="1">
      <c r="A26" s="216"/>
      <c r="B26" s="217"/>
      <c r="C26" s="218"/>
      <c r="D26" s="230"/>
      <c r="E26" s="220"/>
      <c r="F26" s="211"/>
      <c r="G26" s="9"/>
      <c r="H26" s="21"/>
      <c r="I26" s="9"/>
      <c r="J26" s="9"/>
      <c r="K26" s="11"/>
      <c r="L26" s="22"/>
      <c r="M26" s="23"/>
      <c r="S26" s="67"/>
      <c r="T26" s="67"/>
      <c r="U26" s="67"/>
      <c r="V26" s="67"/>
      <c r="X26" s="62"/>
      <c r="Y26" s="63"/>
      <c r="Z26" s="63"/>
    </row>
    <row r="27" spans="1:26" ht="19.5" customHeight="1">
      <c r="A27" s="216"/>
      <c r="B27" s="221"/>
      <c r="C27" s="225"/>
      <c r="D27" s="237"/>
      <c r="E27" s="251"/>
      <c r="F27" s="212"/>
      <c r="G27" s="14">
        <f>IFERROR(INT(E27*F27),)</f>
        <v>0</v>
      </c>
      <c r="H27" s="24"/>
      <c r="I27" s="14"/>
      <c r="J27" s="14"/>
      <c r="K27" s="15" t="s">
        <v>0</v>
      </c>
      <c r="L27" s="25" t="str">
        <f>IF(AND(COUNT(#REF!)&gt;0,COUNT(#REF!)=0),"刊行物比較",IF(AND(COUNT(#REF!)=0,COUNT(#REF!)&gt;0),"見積","　"))</f>
        <v>　</v>
      </c>
      <c r="M27" s="26" t="s">
        <v>0</v>
      </c>
      <c r="S27" s="67"/>
      <c r="T27" s="67"/>
      <c r="U27" s="67"/>
      <c r="V27" s="67"/>
      <c r="X27" s="62"/>
      <c r="Y27" s="64"/>
      <c r="Z27" s="64"/>
    </row>
    <row r="28" spans="1:26" ht="19.5" customHeight="1">
      <c r="A28" s="216"/>
      <c r="B28" s="217"/>
      <c r="C28" s="218"/>
      <c r="D28" s="230"/>
      <c r="E28" s="220"/>
      <c r="F28" s="211"/>
      <c r="G28" s="9"/>
      <c r="H28" s="21"/>
      <c r="I28" s="9"/>
      <c r="J28" s="9"/>
      <c r="K28" s="11"/>
      <c r="L28" s="22"/>
      <c r="M28" s="23"/>
      <c r="S28" s="67"/>
      <c r="T28" s="67"/>
      <c r="U28" s="67"/>
      <c r="V28" s="67"/>
      <c r="X28" s="62"/>
      <c r="Y28" s="63"/>
      <c r="Z28" s="63"/>
    </row>
    <row r="29" spans="1:26" ht="19.5" customHeight="1">
      <c r="A29" s="216"/>
      <c r="B29" s="221"/>
      <c r="C29" s="225"/>
      <c r="D29" s="237"/>
      <c r="E29" s="251"/>
      <c r="F29" s="212"/>
      <c r="G29" s="14">
        <f>IFERROR(INT(E29*F29),)</f>
        <v>0</v>
      </c>
      <c r="H29" s="24"/>
      <c r="I29" s="14"/>
      <c r="J29" s="14"/>
      <c r="K29" s="15" t="s">
        <v>0</v>
      </c>
      <c r="L29" s="25" t="str">
        <f>IF(AND(COUNT(#REF!)&gt;0,COUNT(#REF!)=0),"刊行物比較",IF(AND(COUNT(#REF!)=0,COUNT(#REF!)&gt;0),"見積","　"))</f>
        <v>　</v>
      </c>
      <c r="M29" s="26" t="s">
        <v>0</v>
      </c>
      <c r="S29" s="67"/>
      <c r="T29" s="67"/>
      <c r="U29" s="67"/>
      <c r="V29" s="67"/>
      <c r="X29" s="62"/>
      <c r="Y29" s="64"/>
      <c r="Z29" s="64"/>
    </row>
    <row r="30" spans="1:26" ht="19.5" customHeight="1">
      <c r="A30" s="216"/>
      <c r="B30" s="217"/>
      <c r="C30" s="218"/>
      <c r="D30" s="230"/>
      <c r="E30" s="220"/>
      <c r="F30" s="211"/>
      <c r="G30" s="9"/>
      <c r="H30" s="21"/>
      <c r="I30" s="9"/>
      <c r="J30" s="9"/>
      <c r="K30" s="11"/>
      <c r="L30" s="22"/>
      <c r="M30" s="23"/>
      <c r="S30" s="67"/>
      <c r="T30" s="67"/>
      <c r="U30" s="67"/>
      <c r="V30" s="67"/>
      <c r="X30" s="62"/>
      <c r="Y30" s="63"/>
      <c r="Z30" s="63"/>
    </row>
    <row r="31" spans="1:26" ht="19.5" customHeight="1">
      <c r="A31" s="216"/>
      <c r="B31" s="221"/>
      <c r="C31" s="225"/>
      <c r="D31" s="237"/>
      <c r="E31" s="251"/>
      <c r="F31" s="212"/>
      <c r="G31" s="14">
        <f>IFERROR(INT(E31*F31),)</f>
        <v>0</v>
      </c>
      <c r="H31" s="24"/>
      <c r="I31" s="14"/>
      <c r="J31" s="14"/>
      <c r="K31" s="15" t="s">
        <v>0</v>
      </c>
      <c r="L31" s="25" t="str">
        <f>IF(AND(COUNT(#REF!)&gt;0,COUNT(#REF!)=0),"刊行物比較",IF(AND(COUNT(#REF!)=0,COUNT(#REF!)&gt;0),"見積","　"))</f>
        <v>　</v>
      </c>
      <c r="M31" s="26" t="s">
        <v>0</v>
      </c>
      <c r="S31" s="67"/>
      <c r="T31" s="67"/>
      <c r="U31" s="67"/>
      <c r="V31" s="67"/>
      <c r="X31" s="62"/>
      <c r="Y31" s="64"/>
      <c r="Z31" s="64"/>
    </row>
    <row r="32" spans="1:26" ht="19.5" customHeight="1">
      <c r="A32" s="216"/>
      <c r="B32" s="217"/>
      <c r="C32" s="218"/>
      <c r="D32" s="230"/>
      <c r="E32" s="220"/>
      <c r="F32" s="211"/>
      <c r="G32" s="9"/>
      <c r="H32" s="21"/>
      <c r="I32" s="9"/>
      <c r="J32" s="9"/>
      <c r="K32" s="11"/>
      <c r="L32" s="22"/>
      <c r="M32" s="23"/>
      <c r="S32" s="67"/>
      <c r="T32" s="67"/>
      <c r="U32" s="67"/>
      <c r="V32" s="67"/>
      <c r="X32" s="62"/>
      <c r="Y32" s="63"/>
      <c r="Z32" s="63"/>
    </row>
    <row r="33" spans="1:26" ht="19.5" customHeight="1">
      <c r="A33" s="216"/>
      <c r="B33" s="221"/>
      <c r="C33" s="225"/>
      <c r="D33" s="237"/>
      <c r="E33" s="251"/>
      <c r="F33" s="212"/>
      <c r="G33" s="14">
        <f>IFERROR(INT(E33*F33),)</f>
        <v>0</v>
      </c>
      <c r="H33" s="24"/>
      <c r="I33" s="14"/>
      <c r="J33" s="14"/>
      <c r="K33" s="15" t="s">
        <v>0</v>
      </c>
      <c r="L33" s="25" t="str">
        <f>IF(AND(COUNT(#REF!)&gt;0,COUNT(#REF!)=0),"刊行物比較",IF(AND(COUNT(#REF!)=0,COUNT(#REF!)&gt;0),"見積","　"))</f>
        <v>　</v>
      </c>
      <c r="M33" s="26" t="s">
        <v>0</v>
      </c>
      <c r="S33" s="67"/>
      <c r="T33" s="67"/>
      <c r="U33" s="67"/>
      <c r="V33" s="67"/>
      <c r="X33" s="62"/>
      <c r="Y33" s="64"/>
      <c r="Z33" s="64"/>
    </row>
    <row r="34" spans="1:26" ht="19.5" customHeight="1">
      <c r="A34" s="216"/>
      <c r="B34" s="217"/>
      <c r="C34" s="218"/>
      <c r="D34" s="230"/>
      <c r="E34" s="220"/>
      <c r="F34" s="211"/>
      <c r="G34" s="9"/>
      <c r="H34" s="21"/>
      <c r="I34" s="9"/>
      <c r="J34" s="9"/>
      <c r="K34" s="11"/>
      <c r="L34" s="22"/>
      <c r="M34" s="23"/>
      <c r="S34" s="67"/>
      <c r="T34" s="67"/>
      <c r="U34" s="67"/>
      <c r="V34" s="67"/>
      <c r="X34" s="62"/>
      <c r="Y34" s="63"/>
      <c r="Z34" s="63"/>
    </row>
    <row r="35" spans="1:26" ht="19.5" customHeight="1">
      <c r="A35" s="229"/>
      <c r="B35" s="247" t="s">
        <v>18</v>
      </c>
      <c r="C35" s="225"/>
      <c r="D35" s="237"/>
      <c r="E35" s="251"/>
      <c r="F35" s="212"/>
      <c r="G35" s="14">
        <f>SUM(G7:G33)</f>
        <v>0</v>
      </c>
      <c r="H35" s="24"/>
      <c r="I35" s="14"/>
      <c r="J35" s="14"/>
      <c r="K35" s="15" t="s">
        <v>0</v>
      </c>
      <c r="L35" s="25"/>
      <c r="M35" s="26" t="s">
        <v>0</v>
      </c>
      <c r="S35" s="67"/>
      <c r="T35" s="67"/>
      <c r="U35" s="67"/>
      <c r="V35" s="67"/>
      <c r="X35" s="62"/>
      <c r="Y35" s="64"/>
      <c r="Z35" s="64"/>
    </row>
    <row r="36" spans="1:26" ht="19.149999999999999" customHeight="1">
      <c r="A36" s="436"/>
    </row>
    <row r="37" spans="1:26" ht="19.149999999999999" customHeight="1">
      <c r="A37" s="436"/>
    </row>
    <row r="38" spans="1:26" ht="19.149999999999999" customHeight="1">
      <c r="A38" s="436"/>
    </row>
    <row r="39" spans="1:26" ht="19.149999999999999" customHeight="1">
      <c r="A39" s="436"/>
    </row>
    <row r="40" spans="1:26">
      <c r="A40" s="436"/>
    </row>
    <row r="41" spans="1:26">
      <c r="A41" s="436"/>
    </row>
    <row r="42" spans="1:26">
      <c r="A42" s="436"/>
    </row>
    <row r="43" spans="1:26">
      <c r="A43" s="436"/>
    </row>
    <row r="44" spans="1:26">
      <c r="A44" s="436"/>
    </row>
    <row r="45" spans="1:26">
      <c r="A45" s="436"/>
    </row>
    <row r="46" spans="1:26">
      <c r="A46" s="436"/>
    </row>
    <row r="47" spans="1:26">
      <c r="A47" s="436"/>
    </row>
  </sheetData>
  <mergeCells count="5">
    <mergeCell ref="K4:L5"/>
    <mergeCell ref="D4:D5"/>
    <mergeCell ref="C4:C5"/>
    <mergeCell ref="B4:B5"/>
    <mergeCell ref="A4:A5"/>
  </mergeCells>
  <phoneticPr fontId="2"/>
  <printOptions horizontalCentered="1"/>
  <pageMargins left="0.39370078740157483" right="0.27559055118110237" top="0.74803149606299213" bottom="0.27559055118110237" header="0.31496062992125984" footer="0.19685039370078741"/>
  <pageSetup paperSize="9" scale="77" orientation="landscape" blackAndWhite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5"/>
  <sheetViews>
    <sheetView showZeros="0" view="pageBreakPreview" zoomScale="55" zoomScaleNormal="85" zoomScaleSheetLayoutView="55" workbookViewId="0">
      <pane ySplit="1" topLeftCell="A2" activePane="bottomLeft" state="frozen"/>
      <selection activeCell="L20" sqref="L20"/>
      <selection pane="bottomLeft" activeCell="L19" sqref="L19"/>
    </sheetView>
  </sheetViews>
  <sheetFormatPr defaultColWidth="9" defaultRowHeight="15"/>
  <cols>
    <col min="1" max="1" width="7.625" style="1" customWidth="1"/>
    <col min="2" max="2" width="25.625" style="1" customWidth="1"/>
    <col min="3" max="3" width="22.625" style="1" customWidth="1"/>
    <col min="4" max="4" width="6.625" style="1" customWidth="1"/>
    <col min="5" max="5" width="11.625" style="1" customWidth="1"/>
    <col min="6" max="6" width="14.625" style="3" customWidth="1"/>
    <col min="7" max="7" width="17.625" style="1" customWidth="1"/>
    <col min="8" max="8" width="11.625" style="1" customWidth="1"/>
    <col min="9" max="9" width="14.625" style="1" customWidth="1"/>
    <col min="10" max="10" width="17.625" style="1" customWidth="1"/>
    <col min="11" max="11" width="2.125" style="1" customWidth="1"/>
    <col min="12" max="12" width="18.625" style="1" customWidth="1"/>
    <col min="13" max="13" width="7.625" style="1" customWidth="1"/>
    <col min="14" max="14" width="9.25" style="1" customWidth="1"/>
    <col min="15" max="15" width="7.625" style="1" customWidth="1"/>
    <col min="16" max="16" width="21.625" style="1" customWidth="1"/>
    <col min="17" max="17" width="4" style="1" customWidth="1"/>
    <col min="18" max="18" width="4.125" style="1" customWidth="1"/>
    <col min="19" max="19" width="21.625" style="1" customWidth="1"/>
    <col min="20" max="20" width="6.625" style="1" customWidth="1"/>
    <col min="21" max="33" width="9" style="1"/>
    <col min="34" max="35" width="12.625" style="1" customWidth="1"/>
    <col min="36" max="16384" width="9" style="1"/>
  </cols>
  <sheetData>
    <row r="1" spans="1:27" s="27" customFormat="1" ht="19.5" customHeight="1">
      <c r="C1" s="28"/>
      <c r="D1" s="39"/>
      <c r="F1" s="40"/>
      <c r="G1" s="40"/>
      <c r="H1" s="41"/>
      <c r="I1" s="40"/>
      <c r="J1" s="40"/>
      <c r="K1" s="40"/>
      <c r="L1" s="40"/>
      <c r="M1" s="40"/>
      <c r="T1" s="65"/>
      <c r="U1" s="65"/>
      <c r="V1" s="65"/>
      <c r="W1" s="65"/>
      <c r="Z1" s="73"/>
      <c r="AA1" s="73"/>
    </row>
    <row r="2" spans="1:27" s="27" customFormat="1" ht="19.5" customHeight="1">
      <c r="A2" s="31" t="str">
        <f>下水機械経費!$D$1</f>
        <v>配水池等改良事業　丸山ポンプ場機械電気設備更新工事（1期工事）機械設備</v>
      </c>
      <c r="C2" s="28"/>
      <c r="D2" s="39"/>
      <c r="F2" s="40"/>
      <c r="G2" s="40"/>
      <c r="H2" s="41"/>
      <c r="I2" s="40"/>
      <c r="J2" s="40"/>
      <c r="K2" s="40"/>
      <c r="L2" s="40"/>
      <c r="M2" s="40"/>
      <c r="T2" s="65"/>
      <c r="U2" s="65"/>
      <c r="V2" s="65"/>
      <c r="W2" s="65"/>
      <c r="Z2" s="73"/>
      <c r="AA2" s="73"/>
    </row>
    <row r="3" spans="1:27" s="27" customFormat="1" ht="19.5" customHeight="1">
      <c r="A3" s="32" t="s">
        <v>226</v>
      </c>
      <c r="B3" s="32"/>
      <c r="C3" s="33"/>
      <c r="D3" s="43" t="s">
        <v>6</v>
      </c>
      <c r="E3" s="32"/>
      <c r="F3" s="34"/>
      <c r="G3" s="34"/>
      <c r="H3" s="32"/>
      <c r="I3" s="34"/>
      <c r="J3" s="34"/>
      <c r="K3" s="44"/>
      <c r="L3" s="44"/>
      <c r="M3" s="44"/>
      <c r="T3" s="65"/>
      <c r="U3" s="65"/>
      <c r="V3" s="65"/>
      <c r="W3" s="65"/>
      <c r="Z3" s="59"/>
      <c r="AA3" s="59"/>
    </row>
    <row r="4" spans="1:27" ht="19.5" customHeight="1">
      <c r="A4" s="597" t="s">
        <v>7</v>
      </c>
      <c r="B4" s="597" t="s">
        <v>8</v>
      </c>
      <c r="C4" s="599" t="s">
        <v>9</v>
      </c>
      <c r="D4" s="601" t="s">
        <v>1</v>
      </c>
      <c r="E4" s="199"/>
      <c r="F4" s="200"/>
      <c r="G4" s="201"/>
      <c r="H4" s="199"/>
      <c r="I4" s="200"/>
      <c r="J4" s="201"/>
      <c r="K4" s="603" t="s">
        <v>10</v>
      </c>
      <c r="L4" s="604"/>
      <c r="M4" s="35" t="s">
        <v>2</v>
      </c>
      <c r="T4" s="67"/>
      <c r="U4" s="67"/>
      <c r="V4" s="67"/>
      <c r="W4" s="67"/>
      <c r="Y4" s="6"/>
      <c r="Z4" s="60"/>
      <c r="AA4" s="6"/>
    </row>
    <row r="5" spans="1:27" ht="19.5" customHeight="1">
      <c r="A5" s="598"/>
      <c r="B5" s="598"/>
      <c r="C5" s="600"/>
      <c r="D5" s="602"/>
      <c r="E5" s="7" t="s">
        <v>11</v>
      </c>
      <c r="F5" s="7" t="s">
        <v>3</v>
      </c>
      <c r="G5" s="7" t="s">
        <v>4</v>
      </c>
      <c r="H5" s="7" t="s">
        <v>11</v>
      </c>
      <c r="I5" s="7" t="s">
        <v>3</v>
      </c>
      <c r="J5" s="7" t="s">
        <v>4</v>
      </c>
      <c r="K5" s="605"/>
      <c r="L5" s="606"/>
      <c r="M5" s="8" t="s">
        <v>5</v>
      </c>
      <c r="T5" s="67"/>
      <c r="U5" s="67"/>
      <c r="V5" s="67"/>
      <c r="W5" s="67"/>
      <c r="Y5" s="61"/>
      <c r="Z5" s="61"/>
      <c r="AA5" s="61"/>
    </row>
    <row r="6" spans="1:27" ht="19.5" customHeight="1">
      <c r="A6" s="435"/>
      <c r="B6" s="217"/>
      <c r="C6" s="218" t="s">
        <v>248</v>
      </c>
      <c r="D6" s="219"/>
      <c r="E6" s="220"/>
      <c r="F6" s="211"/>
      <c r="G6" s="9"/>
      <c r="H6" s="21"/>
      <c r="I6" s="9"/>
      <c r="J6" s="9"/>
      <c r="K6" s="11"/>
      <c r="L6" s="22"/>
      <c r="M6" s="23"/>
      <c r="T6" s="67"/>
      <c r="U6" s="67"/>
      <c r="V6" s="67"/>
      <c r="W6" s="67"/>
      <c r="Y6" s="62"/>
      <c r="Z6" s="63"/>
      <c r="AA6" s="63"/>
    </row>
    <row r="7" spans="1:27" ht="19.5" customHeight="1">
      <c r="A7" s="226"/>
      <c r="B7" s="221" t="s">
        <v>247</v>
      </c>
      <c r="C7" s="222" t="s">
        <v>249</v>
      </c>
      <c r="D7" s="237" t="s">
        <v>84</v>
      </c>
      <c r="E7" s="251">
        <v>1</v>
      </c>
      <c r="F7" s="212"/>
      <c r="G7" s="14"/>
      <c r="H7" s="24"/>
      <c r="I7" s="14"/>
      <c r="J7" s="14"/>
      <c r="K7" s="15" t="s">
        <v>0</v>
      </c>
      <c r="L7" s="25" t="str">
        <f>IF(AND(COUNT(#REF!)&gt;0,COUNT(#REF!)=0),"刊行物比較",IF(AND(COUNT(#REF!)=0,COUNT(#REF!)&gt;0),"見積","　"))</f>
        <v>　</v>
      </c>
      <c r="M7" s="26" t="s">
        <v>0</v>
      </c>
      <c r="T7" s="67"/>
      <c r="U7" s="67"/>
      <c r="V7" s="67"/>
      <c r="W7" s="67"/>
      <c r="Y7" s="62"/>
      <c r="Z7" s="64"/>
      <c r="AA7" s="64"/>
    </row>
    <row r="8" spans="1:27" ht="19.5" customHeight="1">
      <c r="A8" s="216"/>
      <c r="B8" s="217"/>
      <c r="C8" s="218" t="s">
        <v>252</v>
      </c>
      <c r="D8" s="219"/>
      <c r="E8" s="220"/>
      <c r="F8" s="211"/>
      <c r="G8" s="9"/>
      <c r="H8" s="21"/>
      <c r="I8" s="9"/>
      <c r="J8" s="9"/>
      <c r="K8" s="11"/>
      <c r="L8" s="22"/>
      <c r="M8" s="23"/>
      <c r="T8" s="67"/>
      <c r="U8" s="67"/>
      <c r="V8" s="67"/>
      <c r="W8" s="67"/>
      <c r="Y8" s="62"/>
      <c r="Z8" s="63"/>
      <c r="AA8" s="63"/>
    </row>
    <row r="9" spans="1:27" ht="19.5" customHeight="1">
      <c r="A9" s="216"/>
      <c r="B9" s="221" t="s">
        <v>250</v>
      </c>
      <c r="C9" s="222" t="s">
        <v>251</v>
      </c>
      <c r="D9" s="237" t="s">
        <v>223</v>
      </c>
      <c r="E9" s="251">
        <v>6</v>
      </c>
      <c r="F9" s="212"/>
      <c r="G9" s="14"/>
      <c r="H9" s="24"/>
      <c r="I9" s="14"/>
      <c r="J9" s="14"/>
      <c r="K9" s="15" t="s">
        <v>0</v>
      </c>
      <c r="L9" s="25" t="str">
        <f>IF(AND(COUNT(#REF!)&gt;0,COUNT(#REF!)=0),"刊行物比較",IF(AND(COUNT(#REF!)=0,COUNT(#REF!)&gt;0),"見積","　"))</f>
        <v>　</v>
      </c>
      <c r="M9" s="26" t="s">
        <v>0</v>
      </c>
      <c r="T9" s="67"/>
      <c r="U9" s="67"/>
      <c r="V9" s="67"/>
      <c r="W9" s="67"/>
      <c r="Y9" s="62"/>
      <c r="Z9" s="64"/>
      <c r="AA9" s="64"/>
    </row>
    <row r="10" spans="1:27" ht="19.5" customHeight="1">
      <c r="A10" s="216"/>
      <c r="B10" s="217"/>
      <c r="C10" s="218" t="s">
        <v>252</v>
      </c>
      <c r="D10" s="219"/>
      <c r="E10" s="220"/>
      <c r="F10" s="211"/>
      <c r="G10" s="9"/>
      <c r="H10" s="21"/>
      <c r="I10" s="9"/>
      <c r="J10" s="9"/>
      <c r="K10" s="11"/>
      <c r="L10" s="22"/>
      <c r="M10" s="23"/>
      <c r="T10" s="67"/>
      <c r="U10" s="67"/>
      <c r="V10" s="67"/>
      <c r="W10" s="67"/>
      <c r="Y10" s="62"/>
      <c r="Z10" s="63"/>
      <c r="AA10" s="63"/>
    </row>
    <row r="11" spans="1:27" ht="19.5" customHeight="1">
      <c r="A11" s="226"/>
      <c r="B11" s="221" t="s">
        <v>250</v>
      </c>
      <c r="C11" s="222" t="s">
        <v>253</v>
      </c>
      <c r="D11" s="237" t="s">
        <v>223</v>
      </c>
      <c r="E11" s="251">
        <v>2</v>
      </c>
      <c r="F11" s="212"/>
      <c r="G11" s="14"/>
      <c r="H11" s="24"/>
      <c r="I11" s="14"/>
      <c r="J11" s="14"/>
      <c r="K11" s="15" t="s">
        <v>0</v>
      </c>
      <c r="L11" s="25" t="str">
        <f>IF(AND(COUNT(#REF!)&gt;0,COUNT(#REF!)=0),"刊行物比較",IF(AND(COUNT(#REF!)=0,COUNT(#REF!)&gt;0),"見積","　"))</f>
        <v>　</v>
      </c>
      <c r="M11" s="26" t="s">
        <v>0</v>
      </c>
      <c r="T11" s="67"/>
      <c r="U11" s="67"/>
      <c r="V11" s="67"/>
      <c r="W11" s="67"/>
      <c r="Y11" s="62"/>
      <c r="Z11" s="64"/>
      <c r="AA11" s="64"/>
    </row>
    <row r="12" spans="1:27" ht="19.5" customHeight="1">
      <c r="A12" s="216"/>
      <c r="B12" s="217"/>
      <c r="C12" s="218" t="s">
        <v>254</v>
      </c>
      <c r="D12" s="219"/>
      <c r="E12" s="220"/>
      <c r="F12" s="211"/>
      <c r="G12" s="9"/>
      <c r="H12" s="21"/>
      <c r="I12" s="9"/>
      <c r="J12" s="9"/>
      <c r="K12" s="11"/>
      <c r="L12" s="22"/>
      <c r="M12" s="23"/>
      <c r="T12" s="67"/>
      <c r="U12" s="67"/>
      <c r="V12" s="67"/>
      <c r="W12" s="67"/>
      <c r="Y12" s="62"/>
      <c r="Z12" s="63"/>
      <c r="AA12" s="63"/>
    </row>
    <row r="13" spans="1:27" ht="19.5" customHeight="1">
      <c r="A13" s="216"/>
      <c r="B13" s="221" t="s">
        <v>250</v>
      </c>
      <c r="C13" s="222" t="s">
        <v>255</v>
      </c>
      <c r="D13" s="237" t="s">
        <v>223</v>
      </c>
      <c r="E13" s="251">
        <v>1</v>
      </c>
      <c r="F13" s="212"/>
      <c r="G13" s="14"/>
      <c r="H13" s="24"/>
      <c r="I13" s="14"/>
      <c r="J13" s="14"/>
      <c r="K13" s="15" t="s">
        <v>0</v>
      </c>
      <c r="L13" s="25" t="str">
        <f>IF(AND(COUNT(#REF!)&gt;0,COUNT(#REF!)=0),"刊行物比較",IF(AND(COUNT(#REF!)=0,COUNT(#REF!)&gt;0),"見積","　"))</f>
        <v>　</v>
      </c>
      <c r="M13" s="26" t="s">
        <v>0</v>
      </c>
      <c r="T13" s="67"/>
      <c r="U13" s="67"/>
      <c r="V13" s="67"/>
      <c r="W13" s="67"/>
      <c r="Y13" s="62"/>
      <c r="Z13" s="64"/>
      <c r="AA13" s="64"/>
    </row>
    <row r="14" spans="1:27" ht="19.5" customHeight="1">
      <c r="A14" s="216"/>
      <c r="B14" s="217"/>
      <c r="C14" s="424"/>
      <c r="D14" s="219"/>
      <c r="E14" s="220"/>
      <c r="F14" s="211"/>
      <c r="G14" s="9"/>
      <c r="H14" s="21"/>
      <c r="I14" s="9"/>
      <c r="J14" s="9"/>
      <c r="K14" s="11"/>
      <c r="L14" s="22"/>
      <c r="M14" s="23"/>
      <c r="T14" s="67"/>
      <c r="U14" s="67"/>
      <c r="V14" s="67"/>
      <c r="W14" s="67"/>
      <c r="Y14" s="62"/>
      <c r="Z14" s="63"/>
      <c r="AA14" s="63"/>
    </row>
    <row r="15" spans="1:27" ht="19.5" customHeight="1">
      <c r="A15" s="216"/>
      <c r="B15" s="221" t="s">
        <v>256</v>
      </c>
      <c r="C15" s="425" t="s">
        <v>257</v>
      </c>
      <c r="D15" s="237" t="s">
        <v>77</v>
      </c>
      <c r="E15" s="432">
        <v>1.1000000000000001</v>
      </c>
      <c r="F15" s="212"/>
      <c r="G15" s="14"/>
      <c r="H15" s="24"/>
      <c r="I15" s="14"/>
      <c r="J15" s="14"/>
      <c r="K15" s="15" t="s">
        <v>0</v>
      </c>
      <c r="L15" s="25" t="str">
        <f>IF(AND(COUNT(#REF!)&gt;0,COUNT(#REF!)=0),"刊行物比較",IF(AND(COUNT(#REF!)=0,COUNT(#REF!)&gt;0),"見積","　"))</f>
        <v>　</v>
      </c>
      <c r="M15" s="26" t="s">
        <v>0</v>
      </c>
      <c r="T15" s="67"/>
      <c r="U15" s="67"/>
      <c r="V15" s="67"/>
      <c r="W15" s="67"/>
      <c r="Y15" s="62"/>
      <c r="Z15" s="64"/>
      <c r="AA15" s="64"/>
    </row>
    <row r="16" spans="1:27" ht="19.5" customHeight="1">
      <c r="A16" s="216"/>
      <c r="B16" s="217"/>
      <c r="C16" s="424"/>
      <c r="D16" s="219"/>
      <c r="E16" s="220"/>
      <c r="F16" s="211"/>
      <c r="G16" s="9"/>
      <c r="H16" s="21"/>
      <c r="I16" s="9"/>
      <c r="J16" s="9"/>
      <c r="K16" s="11"/>
      <c r="L16" s="22"/>
      <c r="M16" s="23"/>
      <c r="T16" s="67"/>
      <c r="U16" s="67"/>
      <c r="V16" s="67"/>
      <c r="W16" s="67"/>
      <c r="Y16" s="62"/>
      <c r="Z16" s="63"/>
      <c r="AA16" s="63"/>
    </row>
    <row r="17" spans="1:27" ht="19.5" customHeight="1">
      <c r="A17" s="216"/>
      <c r="B17" s="221" t="s">
        <v>256</v>
      </c>
      <c r="C17" s="425" t="s">
        <v>213</v>
      </c>
      <c r="D17" s="237" t="s">
        <v>77</v>
      </c>
      <c r="E17" s="432">
        <v>7.6</v>
      </c>
      <c r="F17" s="212"/>
      <c r="G17" s="14"/>
      <c r="H17" s="24"/>
      <c r="I17" s="14"/>
      <c r="J17" s="14"/>
      <c r="K17" s="15" t="s">
        <v>0</v>
      </c>
      <c r="L17" s="25" t="str">
        <f>IF(AND(COUNT(#REF!)&gt;0,COUNT(#REF!)=0),"刊行物比較",IF(AND(COUNT(#REF!)=0,COUNT(#REF!)&gt;0),"見積","　"))</f>
        <v>　</v>
      </c>
      <c r="M17" s="26" t="s">
        <v>0</v>
      </c>
      <c r="T17" s="67"/>
      <c r="U17" s="67"/>
      <c r="V17" s="67"/>
      <c r="W17" s="67"/>
      <c r="Y17" s="62"/>
      <c r="Z17" s="64"/>
      <c r="AA17" s="64"/>
    </row>
    <row r="18" spans="1:27" ht="19.5" customHeight="1">
      <c r="A18" s="216"/>
      <c r="B18" s="217"/>
      <c r="C18" s="424"/>
      <c r="D18" s="219"/>
      <c r="E18" s="220"/>
      <c r="F18" s="211"/>
      <c r="G18" s="9"/>
      <c r="H18" s="21"/>
      <c r="I18" s="9"/>
      <c r="J18" s="9"/>
      <c r="K18" s="11"/>
      <c r="L18" s="22">
        <f>G15+G17</f>
        <v>0</v>
      </c>
      <c r="M18" s="23"/>
      <c r="T18" s="67"/>
      <c r="U18" s="67"/>
      <c r="V18" s="67"/>
      <c r="W18" s="67"/>
      <c r="Y18" s="62"/>
      <c r="Z18" s="63"/>
      <c r="AA18" s="63"/>
    </row>
    <row r="19" spans="1:27" ht="19.5" customHeight="1">
      <c r="A19" s="216"/>
      <c r="B19" s="221" t="s">
        <v>258</v>
      </c>
      <c r="C19" s="425"/>
      <c r="D19" s="237" t="s">
        <v>65</v>
      </c>
      <c r="E19" s="251">
        <v>1</v>
      </c>
      <c r="F19" s="212"/>
      <c r="G19" s="14"/>
      <c r="H19" s="24"/>
      <c r="I19" s="14"/>
      <c r="J19" s="14"/>
      <c r="K19" s="15" t="s">
        <v>0</v>
      </c>
      <c r="L19" s="453"/>
      <c r="M19" s="26" t="s">
        <v>0</v>
      </c>
      <c r="T19" s="67"/>
      <c r="U19" s="67"/>
      <c r="V19" s="67"/>
      <c r="W19" s="67"/>
      <c r="Y19" s="62"/>
      <c r="Z19" s="64"/>
      <c r="AA19" s="64"/>
    </row>
    <row r="20" spans="1:27" ht="19.5" customHeight="1">
      <c r="A20" s="216"/>
      <c r="B20" s="217"/>
      <c r="C20" s="424"/>
      <c r="D20" s="219"/>
      <c r="E20" s="220"/>
      <c r="F20" s="211"/>
      <c r="G20" s="9"/>
      <c r="H20" s="21"/>
      <c r="I20" s="9"/>
      <c r="J20" s="9"/>
      <c r="K20" s="11"/>
      <c r="L20" s="22"/>
      <c r="M20" s="23"/>
      <c r="T20" s="67"/>
      <c r="U20" s="67"/>
      <c r="V20" s="67"/>
      <c r="W20" s="67"/>
      <c r="Y20" s="62"/>
      <c r="Z20" s="63"/>
      <c r="AA20" s="63"/>
    </row>
    <row r="21" spans="1:27" ht="19.5" customHeight="1">
      <c r="A21" s="216"/>
      <c r="B21" s="221"/>
      <c r="C21" s="425"/>
      <c r="D21" s="237"/>
      <c r="E21" s="251"/>
      <c r="F21" s="212"/>
      <c r="G21" s="14"/>
      <c r="H21" s="24"/>
      <c r="I21" s="14"/>
      <c r="J21" s="14"/>
      <c r="K21" s="15" t="s">
        <v>0</v>
      </c>
      <c r="L21" s="25" t="str">
        <f>IF(AND(COUNT(#REF!)&gt;0,COUNT(#REF!)=0),"刊行物比較",IF(AND(COUNT(#REF!)=0,COUNT(#REF!)&gt;0),"見積","　"))</f>
        <v>　</v>
      </c>
      <c r="M21" s="26" t="s">
        <v>0</v>
      </c>
      <c r="T21" s="67"/>
      <c r="U21" s="67"/>
      <c r="V21" s="67"/>
      <c r="W21" s="67"/>
      <c r="Y21" s="62"/>
      <c r="Z21" s="64"/>
      <c r="AA21" s="64"/>
    </row>
    <row r="22" spans="1:27" ht="19.5" customHeight="1">
      <c r="A22" s="216"/>
      <c r="B22" s="217"/>
      <c r="C22" s="424"/>
      <c r="D22" s="219"/>
      <c r="E22" s="220"/>
      <c r="F22" s="211"/>
      <c r="G22" s="9"/>
      <c r="H22" s="21"/>
      <c r="I22" s="9"/>
      <c r="J22" s="9"/>
      <c r="K22" s="11"/>
      <c r="L22" s="22"/>
      <c r="M22" s="23"/>
      <c r="T22" s="67"/>
      <c r="U22" s="67"/>
      <c r="V22" s="67"/>
      <c r="W22" s="67"/>
      <c r="Y22" s="62"/>
      <c r="Z22" s="63"/>
      <c r="AA22" s="63"/>
    </row>
    <row r="23" spans="1:27" ht="19.5" customHeight="1">
      <c r="A23" s="216"/>
      <c r="B23" s="221"/>
      <c r="C23" s="425"/>
      <c r="D23" s="237"/>
      <c r="E23" s="251"/>
      <c r="F23" s="212"/>
      <c r="G23" s="14"/>
      <c r="H23" s="24"/>
      <c r="I23" s="14"/>
      <c r="J23" s="14"/>
      <c r="K23" s="15" t="s">
        <v>0</v>
      </c>
      <c r="L23" s="25" t="str">
        <f>IF(AND(COUNT(#REF!)&gt;0,COUNT(#REF!)=0),"刊行物比較",IF(AND(COUNT(#REF!)=0,COUNT(#REF!)&gt;0),"見積","　"))</f>
        <v>　</v>
      </c>
      <c r="M23" s="26" t="s">
        <v>0</v>
      </c>
      <c r="T23" s="67"/>
      <c r="U23" s="67"/>
      <c r="V23" s="67"/>
      <c r="W23" s="67"/>
      <c r="Y23" s="62"/>
      <c r="Z23" s="64"/>
      <c r="AA23" s="64"/>
    </row>
    <row r="24" spans="1:27" ht="19.5" customHeight="1">
      <c r="A24" s="216"/>
      <c r="B24" s="217"/>
      <c r="C24" s="424"/>
      <c r="D24" s="219"/>
      <c r="E24" s="220"/>
      <c r="F24" s="211"/>
      <c r="G24" s="9"/>
      <c r="H24" s="21"/>
      <c r="I24" s="9"/>
      <c r="J24" s="9"/>
      <c r="K24" s="11"/>
      <c r="L24" s="22"/>
      <c r="M24" s="23"/>
      <c r="T24" s="67"/>
      <c r="U24" s="67"/>
      <c r="V24" s="67"/>
      <c r="W24" s="67"/>
      <c r="Y24" s="62"/>
      <c r="Z24" s="63"/>
      <c r="AA24" s="63"/>
    </row>
    <row r="25" spans="1:27" ht="19.5" customHeight="1">
      <c r="A25" s="216"/>
      <c r="B25" s="221"/>
      <c r="C25" s="425"/>
      <c r="D25" s="237"/>
      <c r="E25" s="251"/>
      <c r="F25" s="212"/>
      <c r="G25" s="14"/>
      <c r="H25" s="24"/>
      <c r="I25" s="14"/>
      <c r="J25" s="14"/>
      <c r="K25" s="15" t="s">
        <v>0</v>
      </c>
      <c r="L25" s="25" t="str">
        <f>IF(AND(COUNT(#REF!)&gt;0,COUNT(#REF!)=0),"刊行物比較",IF(AND(COUNT(#REF!)=0,COUNT(#REF!)&gt;0),"見積","　"))</f>
        <v>　</v>
      </c>
      <c r="M25" s="26" t="s">
        <v>0</v>
      </c>
      <c r="T25" s="67"/>
      <c r="U25" s="67"/>
      <c r="V25" s="67"/>
      <c r="W25" s="67"/>
      <c r="Y25" s="62"/>
      <c r="Z25" s="64"/>
      <c r="AA25" s="64"/>
    </row>
    <row r="26" spans="1:27" ht="19.5" customHeight="1">
      <c r="A26" s="216"/>
      <c r="B26" s="217"/>
      <c r="C26" s="424"/>
      <c r="D26" s="219"/>
      <c r="E26" s="220"/>
      <c r="F26" s="211"/>
      <c r="G26" s="9"/>
      <c r="H26" s="21"/>
      <c r="I26" s="9"/>
      <c r="J26" s="9"/>
      <c r="K26" s="11"/>
      <c r="L26" s="22"/>
      <c r="M26" s="23"/>
      <c r="T26" s="67"/>
      <c r="U26" s="67"/>
      <c r="V26" s="67"/>
      <c r="W26" s="67"/>
      <c r="Y26" s="62"/>
      <c r="Z26" s="63"/>
      <c r="AA26" s="63"/>
    </row>
    <row r="27" spans="1:27" ht="19.5" customHeight="1">
      <c r="A27" s="216"/>
      <c r="B27" s="221"/>
      <c r="C27" s="425"/>
      <c r="D27" s="237"/>
      <c r="E27" s="251"/>
      <c r="F27" s="212"/>
      <c r="G27" s="14"/>
      <c r="H27" s="24"/>
      <c r="I27" s="14"/>
      <c r="J27" s="14"/>
      <c r="K27" s="15" t="s">
        <v>0</v>
      </c>
      <c r="L27" s="25" t="str">
        <f>IF(AND(COUNT(#REF!)&gt;0,COUNT(#REF!)=0),"刊行物比較",IF(AND(COUNT(#REF!)=0,COUNT(#REF!)&gt;0),"見積","　"))</f>
        <v>　</v>
      </c>
      <c r="M27" s="26" t="s">
        <v>0</v>
      </c>
      <c r="T27" s="67"/>
      <c r="U27" s="67"/>
      <c r="V27" s="67"/>
      <c r="W27" s="67"/>
      <c r="Y27" s="62"/>
      <c r="Z27" s="64"/>
      <c r="AA27" s="64"/>
    </row>
    <row r="28" spans="1:27" ht="19.5" customHeight="1">
      <c r="A28" s="216"/>
      <c r="B28" s="217"/>
      <c r="C28" s="252"/>
      <c r="D28" s="219"/>
      <c r="E28" s="220"/>
      <c r="F28" s="211"/>
      <c r="G28" s="9"/>
      <c r="H28" s="21"/>
      <c r="I28" s="9"/>
      <c r="J28" s="9"/>
      <c r="K28" s="11"/>
      <c r="L28" s="22"/>
      <c r="M28" s="23"/>
      <c r="T28" s="67"/>
      <c r="U28" s="67"/>
      <c r="V28" s="67"/>
      <c r="W28" s="67"/>
      <c r="Y28" s="62"/>
      <c r="Z28" s="63"/>
      <c r="AA28" s="63"/>
    </row>
    <row r="29" spans="1:27" ht="19.5" customHeight="1">
      <c r="A29" s="216"/>
      <c r="B29" s="221"/>
      <c r="C29" s="425"/>
      <c r="D29" s="237"/>
      <c r="E29" s="251"/>
      <c r="F29" s="212"/>
      <c r="G29" s="14"/>
      <c r="H29" s="24"/>
      <c r="I29" s="14"/>
      <c r="J29" s="14"/>
      <c r="K29" s="15" t="s">
        <v>0</v>
      </c>
      <c r="L29" s="25" t="str">
        <f>IF(AND(COUNT(#REF!)&gt;0,COUNT(#REF!)=0),"刊行物比較",IF(AND(COUNT(#REF!)=0,COUNT(#REF!)&gt;0),"見積","　"))</f>
        <v>　</v>
      </c>
      <c r="M29" s="26" t="s">
        <v>0</v>
      </c>
      <c r="T29" s="67"/>
      <c r="U29" s="67"/>
      <c r="V29" s="67"/>
      <c r="W29" s="67"/>
      <c r="Y29" s="62"/>
      <c r="Z29" s="64"/>
      <c r="AA29" s="64"/>
    </row>
    <row r="30" spans="1:27" ht="19.5" customHeight="1">
      <c r="A30" s="216"/>
      <c r="B30" s="217"/>
      <c r="C30" s="252"/>
      <c r="D30" s="219"/>
      <c r="E30" s="220"/>
      <c r="F30" s="211"/>
      <c r="G30" s="9"/>
      <c r="H30" s="21"/>
      <c r="I30" s="9"/>
      <c r="J30" s="9"/>
      <c r="K30" s="11"/>
      <c r="L30" s="22"/>
      <c r="M30" s="23"/>
      <c r="T30" s="67"/>
      <c r="U30" s="67"/>
      <c r="V30" s="67"/>
      <c r="W30" s="67"/>
      <c r="Y30" s="62"/>
      <c r="Z30" s="63"/>
      <c r="AA30" s="63"/>
    </row>
    <row r="31" spans="1:27" ht="19.5" customHeight="1">
      <c r="A31" s="216"/>
      <c r="B31" s="221"/>
      <c r="C31" s="425"/>
      <c r="D31" s="237"/>
      <c r="E31" s="251"/>
      <c r="F31" s="212"/>
      <c r="G31" s="14"/>
      <c r="H31" s="24"/>
      <c r="I31" s="14"/>
      <c r="J31" s="14"/>
      <c r="K31" s="15" t="s">
        <v>0</v>
      </c>
      <c r="L31" s="25" t="str">
        <f>IF(AND(COUNT(#REF!)&gt;0,COUNT(#REF!)=0),"刊行物比較",IF(AND(COUNT(#REF!)=0,COUNT(#REF!)&gt;0),"見積","　"))</f>
        <v>　</v>
      </c>
      <c r="M31" s="26" t="s">
        <v>0</v>
      </c>
      <c r="T31" s="67"/>
      <c r="U31" s="67"/>
      <c r="V31" s="67"/>
      <c r="W31" s="67"/>
      <c r="Y31" s="62"/>
      <c r="Z31" s="64"/>
      <c r="AA31" s="64"/>
    </row>
    <row r="32" spans="1:27" ht="19.5" customHeight="1">
      <c r="A32" s="216"/>
      <c r="B32" s="217"/>
      <c r="C32" s="252"/>
      <c r="D32" s="219"/>
      <c r="E32" s="220"/>
      <c r="F32" s="211"/>
      <c r="G32" s="9"/>
      <c r="H32" s="21"/>
      <c r="I32" s="9"/>
      <c r="J32" s="9"/>
      <c r="K32" s="11"/>
      <c r="L32" s="22"/>
      <c r="M32" s="23"/>
      <c r="T32" s="67"/>
      <c r="U32" s="67"/>
      <c r="V32" s="67"/>
      <c r="W32" s="67"/>
      <c r="Y32" s="62"/>
      <c r="Z32" s="63"/>
      <c r="AA32" s="63"/>
    </row>
    <row r="33" spans="1:27" ht="19.5" customHeight="1">
      <c r="A33" s="216"/>
      <c r="B33" s="221"/>
      <c r="C33" s="425"/>
      <c r="D33" s="237"/>
      <c r="E33" s="251"/>
      <c r="F33" s="212"/>
      <c r="G33" s="14"/>
      <c r="H33" s="24"/>
      <c r="I33" s="14"/>
      <c r="J33" s="14"/>
      <c r="K33" s="15" t="s">
        <v>0</v>
      </c>
      <c r="L33" s="25" t="str">
        <f>IF(AND(COUNT(#REF!)&gt;0,COUNT(#REF!)=0),"刊行物比較",IF(AND(COUNT(#REF!)=0,COUNT(#REF!)&gt;0),"見積","　"))</f>
        <v>　</v>
      </c>
      <c r="M33" s="26" t="s">
        <v>0</v>
      </c>
      <c r="T33" s="67"/>
      <c r="U33" s="67"/>
      <c r="V33" s="67"/>
      <c r="W33" s="67"/>
      <c r="Y33" s="62"/>
      <c r="Z33" s="64"/>
      <c r="AA33" s="64"/>
    </row>
    <row r="34" spans="1:27" ht="19.5" customHeight="1">
      <c r="A34" s="216"/>
      <c r="B34" s="217"/>
      <c r="C34" s="252"/>
      <c r="D34" s="230"/>
      <c r="E34" s="220"/>
      <c r="F34" s="211"/>
      <c r="G34" s="9"/>
      <c r="H34" s="21"/>
      <c r="I34" s="9"/>
      <c r="J34" s="9"/>
      <c r="K34" s="11"/>
      <c r="L34" s="22"/>
      <c r="M34" s="23"/>
      <c r="T34" s="67"/>
      <c r="U34" s="67"/>
      <c r="V34" s="67"/>
      <c r="W34" s="67"/>
      <c r="Y34" s="62"/>
      <c r="Z34" s="63"/>
      <c r="AA34" s="63"/>
    </row>
    <row r="35" spans="1:27" ht="19.5" customHeight="1">
      <c r="A35" s="229"/>
      <c r="B35" s="247" t="s">
        <v>18</v>
      </c>
      <c r="C35" s="425"/>
      <c r="D35" s="237"/>
      <c r="E35" s="251"/>
      <c r="F35" s="212"/>
      <c r="G35" s="14"/>
      <c r="H35" s="24"/>
      <c r="I35" s="14"/>
      <c r="J35" s="14"/>
      <c r="K35" s="15" t="s">
        <v>0</v>
      </c>
      <c r="L35" s="25"/>
      <c r="M35" s="26" t="s">
        <v>0</v>
      </c>
      <c r="T35" s="67"/>
      <c r="U35" s="67"/>
      <c r="V35" s="67"/>
      <c r="W35" s="67"/>
      <c r="Y35" s="62"/>
      <c r="Z35" s="64"/>
      <c r="AA35" s="64"/>
    </row>
  </sheetData>
  <mergeCells count="5">
    <mergeCell ref="K4:L5"/>
    <mergeCell ref="A4:A5"/>
    <mergeCell ref="B4:B5"/>
    <mergeCell ref="C4:C5"/>
    <mergeCell ref="D4:D5"/>
  </mergeCells>
  <phoneticPr fontId="2"/>
  <printOptions horizontalCentered="1"/>
  <pageMargins left="0.39370078740157483" right="0.27559055118110237" top="0.74803149606299213" bottom="0.27559055118110237" header="0.31496062992125984" footer="0.19685039370078741"/>
  <pageSetup paperSize="9" scale="77" orientation="landscape" blackAndWhite="1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2"/>
  <sheetViews>
    <sheetView showZeros="0" view="pageBreakPreview" zoomScale="55" zoomScaleNormal="85" zoomScaleSheetLayoutView="55" workbookViewId="0">
      <selection activeCell="F7" sqref="F7"/>
    </sheetView>
  </sheetViews>
  <sheetFormatPr defaultColWidth="9" defaultRowHeight="15"/>
  <cols>
    <col min="1" max="1" width="7.625" style="1" customWidth="1"/>
    <col min="2" max="2" width="25.625" style="1" customWidth="1"/>
    <col min="3" max="3" width="22.625" style="1" customWidth="1"/>
    <col min="4" max="4" width="6.625" style="1" customWidth="1"/>
    <col min="5" max="5" width="11.625" style="1" customWidth="1"/>
    <col min="6" max="6" width="14.625" style="3" customWidth="1"/>
    <col min="7" max="7" width="17.625" style="1" customWidth="1"/>
    <col min="8" max="8" width="11.625" style="1" customWidth="1"/>
    <col min="9" max="9" width="14.625" style="1" customWidth="1"/>
    <col min="10" max="10" width="17.625" style="1" customWidth="1"/>
    <col min="11" max="11" width="2.125" style="1" customWidth="1"/>
    <col min="12" max="12" width="18.625" style="1" customWidth="1"/>
    <col min="13" max="14" width="7.625" style="1" customWidth="1"/>
    <col min="15" max="15" width="21.625" style="1" customWidth="1"/>
    <col min="16" max="16" width="4" style="1" customWidth="1"/>
    <col min="17" max="17" width="4.125" style="1" customWidth="1"/>
    <col min="18" max="18" width="21.625" style="1" customWidth="1"/>
    <col min="19" max="19" width="6.625" style="1" customWidth="1"/>
    <col min="20" max="32" width="9" style="1"/>
    <col min="33" max="34" width="12.625" style="1" customWidth="1"/>
    <col min="35" max="16384" width="9" style="1"/>
  </cols>
  <sheetData>
    <row r="1" spans="1:26" s="27" customFormat="1" ht="19.5" customHeight="1">
      <c r="C1" s="28"/>
      <c r="D1" s="39"/>
      <c r="F1" s="40"/>
      <c r="G1" s="40"/>
      <c r="H1" s="41"/>
      <c r="I1" s="40"/>
      <c r="J1" s="40"/>
      <c r="K1" s="40"/>
      <c r="L1" s="40"/>
      <c r="M1" s="40"/>
      <c r="S1" s="65"/>
      <c r="T1" s="65"/>
      <c r="U1" s="65"/>
      <c r="V1" s="65"/>
      <c r="Y1" s="73"/>
      <c r="Z1" s="73"/>
    </row>
    <row r="2" spans="1:26" s="27" customFormat="1" ht="19.5" customHeight="1">
      <c r="A2" s="31" t="str">
        <f>下水機械経費!$D$1</f>
        <v>配水池等改良事業　丸山ポンプ場機械電気設備更新工事（1期工事）機械設備</v>
      </c>
      <c r="B2" s="31"/>
      <c r="C2" s="28"/>
      <c r="D2" s="39"/>
      <c r="F2" s="40"/>
      <c r="G2" s="40"/>
      <c r="H2" s="41"/>
      <c r="I2" s="40"/>
      <c r="J2" s="40"/>
      <c r="K2" s="40"/>
      <c r="L2" s="40"/>
      <c r="M2" s="40"/>
      <c r="S2" s="65"/>
      <c r="T2" s="65"/>
      <c r="U2" s="65"/>
      <c r="V2" s="65"/>
      <c r="Y2" s="73"/>
      <c r="Z2" s="73"/>
    </row>
    <row r="3" spans="1:26" s="27" customFormat="1" ht="19.5" customHeight="1">
      <c r="A3" s="32" t="s">
        <v>227</v>
      </c>
      <c r="B3" s="32"/>
      <c r="C3" s="33"/>
      <c r="D3" s="43" t="s">
        <v>6</v>
      </c>
      <c r="E3" s="32"/>
      <c r="F3" s="34"/>
      <c r="G3" s="34"/>
      <c r="H3" s="32"/>
      <c r="I3" s="34"/>
      <c r="J3" s="34"/>
      <c r="K3" s="44"/>
      <c r="L3" s="44"/>
      <c r="M3" s="44"/>
      <c r="S3" s="65"/>
      <c r="T3" s="65"/>
      <c r="U3" s="65"/>
      <c r="V3" s="65"/>
      <c r="Y3" s="59"/>
      <c r="Z3" s="59"/>
    </row>
    <row r="4" spans="1:26" ht="19.5" customHeight="1">
      <c r="A4" s="619" t="s">
        <v>7</v>
      </c>
      <c r="B4" s="619" t="s">
        <v>8</v>
      </c>
      <c r="C4" s="620" t="s">
        <v>9</v>
      </c>
      <c r="D4" s="631" t="s">
        <v>1</v>
      </c>
      <c r="E4" s="45"/>
      <c r="F4" s="46"/>
      <c r="G4" s="47"/>
      <c r="H4" s="45"/>
      <c r="I4" s="46"/>
      <c r="J4" s="47"/>
      <c r="K4" s="626" t="s">
        <v>10</v>
      </c>
      <c r="L4" s="627"/>
      <c r="M4" s="35" t="s">
        <v>2</v>
      </c>
      <c r="S4" s="67"/>
      <c r="T4" s="67"/>
      <c r="U4" s="67"/>
      <c r="V4" s="67"/>
      <c r="X4" s="6"/>
      <c r="Y4" s="60"/>
      <c r="Z4" s="6"/>
    </row>
    <row r="5" spans="1:26" ht="19.5" customHeight="1">
      <c r="A5" s="598"/>
      <c r="B5" s="598"/>
      <c r="C5" s="621"/>
      <c r="D5" s="628"/>
      <c r="E5" s="7" t="s">
        <v>11</v>
      </c>
      <c r="F5" s="7" t="s">
        <v>3</v>
      </c>
      <c r="G5" s="7" t="s">
        <v>4</v>
      </c>
      <c r="H5" s="7" t="s">
        <v>11</v>
      </c>
      <c r="I5" s="7" t="s">
        <v>3</v>
      </c>
      <c r="J5" s="7" t="s">
        <v>4</v>
      </c>
      <c r="K5" s="605"/>
      <c r="L5" s="606"/>
      <c r="M5" s="8" t="s">
        <v>5</v>
      </c>
      <c r="S5" s="67"/>
      <c r="T5" s="67"/>
      <c r="U5" s="67"/>
      <c r="V5" s="67"/>
      <c r="X5" s="61"/>
      <c r="Y5" s="61"/>
      <c r="Z5" s="61"/>
    </row>
    <row r="6" spans="1:26" ht="19.5" customHeight="1">
      <c r="A6" s="216"/>
      <c r="B6" s="217"/>
      <c r="C6" s="218"/>
      <c r="D6" s="227"/>
      <c r="E6" s="253"/>
      <c r="F6" s="243"/>
      <c r="G6" s="9"/>
      <c r="H6" s="21"/>
      <c r="I6" s="9"/>
      <c r="J6" s="9"/>
      <c r="K6" s="11"/>
      <c r="L6" s="248"/>
      <c r="M6" s="23"/>
      <c r="S6" s="67"/>
      <c r="T6" s="67"/>
      <c r="U6" s="67"/>
      <c r="V6" s="67"/>
      <c r="X6" s="62"/>
      <c r="Y6" s="63"/>
      <c r="Z6" s="63"/>
    </row>
    <row r="7" spans="1:26" ht="19.5" customHeight="1">
      <c r="A7" s="216"/>
      <c r="B7" s="221" t="s">
        <v>66</v>
      </c>
      <c r="C7" s="222"/>
      <c r="D7" s="237" t="s">
        <v>74</v>
      </c>
      <c r="E7" s="251">
        <v>1</v>
      </c>
      <c r="F7" s="246"/>
      <c r="G7" s="14"/>
      <c r="H7" s="24"/>
      <c r="I7" s="14"/>
      <c r="J7" s="14"/>
      <c r="K7" s="15" t="s">
        <v>0</v>
      </c>
      <c r="L7" s="249"/>
      <c r="M7" s="26" t="s">
        <v>0</v>
      </c>
      <c r="S7" s="67"/>
      <c r="T7" s="67"/>
      <c r="U7" s="67"/>
      <c r="V7" s="67"/>
      <c r="X7" s="62"/>
      <c r="Y7" s="64"/>
      <c r="Z7" s="64"/>
    </row>
    <row r="8" spans="1:26" ht="19.5" customHeight="1">
      <c r="A8" s="216"/>
      <c r="B8" s="217"/>
      <c r="C8" s="218"/>
      <c r="D8" s="227"/>
      <c r="E8" s="253"/>
      <c r="F8" s="243"/>
      <c r="G8" s="9"/>
      <c r="H8" s="21"/>
      <c r="I8" s="9"/>
      <c r="J8" s="9"/>
      <c r="K8" s="11"/>
      <c r="L8" s="248"/>
      <c r="M8" s="23"/>
      <c r="S8" s="67"/>
      <c r="T8" s="67"/>
      <c r="U8" s="67"/>
      <c r="V8" s="67"/>
      <c r="X8" s="62"/>
      <c r="Y8" s="63"/>
      <c r="Z8" s="63"/>
    </row>
    <row r="9" spans="1:26" ht="19.5" customHeight="1">
      <c r="A9" s="216"/>
      <c r="B9" s="221" t="s">
        <v>67</v>
      </c>
      <c r="C9" s="222"/>
      <c r="D9" s="237" t="s">
        <v>74</v>
      </c>
      <c r="E9" s="251">
        <v>1</v>
      </c>
      <c r="F9" s="246"/>
      <c r="G9" s="14"/>
      <c r="H9" s="24"/>
      <c r="I9" s="14"/>
      <c r="J9" s="14"/>
      <c r="K9" s="15" t="s">
        <v>0</v>
      </c>
      <c r="L9" s="249"/>
      <c r="M9" s="26" t="s">
        <v>0</v>
      </c>
      <c r="S9" s="67"/>
      <c r="T9" s="67"/>
      <c r="U9" s="67"/>
      <c r="V9" s="67"/>
      <c r="X9" s="62"/>
      <c r="Y9" s="64"/>
      <c r="Z9" s="64"/>
    </row>
    <row r="10" spans="1:26" ht="19.5" customHeight="1">
      <c r="A10" s="216"/>
      <c r="B10" s="217"/>
      <c r="C10" s="218"/>
      <c r="D10" s="227"/>
      <c r="E10" s="253"/>
      <c r="F10" s="243"/>
      <c r="G10" s="9"/>
      <c r="H10" s="21"/>
      <c r="I10" s="9"/>
      <c r="J10" s="9"/>
      <c r="K10" s="11"/>
      <c r="L10" s="248"/>
      <c r="M10" s="23"/>
      <c r="S10" s="67"/>
      <c r="T10" s="67"/>
      <c r="U10" s="67"/>
      <c r="V10" s="67"/>
      <c r="X10" s="62"/>
      <c r="Y10" s="63"/>
      <c r="Z10" s="63"/>
    </row>
    <row r="11" spans="1:26" ht="19.5" customHeight="1">
      <c r="A11" s="216"/>
      <c r="B11" s="221" t="s">
        <v>214</v>
      </c>
      <c r="C11" s="225"/>
      <c r="D11" s="237" t="s">
        <v>74</v>
      </c>
      <c r="E11" s="251">
        <v>4</v>
      </c>
      <c r="F11" s="246"/>
      <c r="G11" s="14"/>
      <c r="H11" s="24"/>
      <c r="I11" s="14"/>
      <c r="J11" s="14"/>
      <c r="K11" s="15" t="s">
        <v>0</v>
      </c>
      <c r="L11" s="249"/>
      <c r="M11" s="26" t="s">
        <v>0</v>
      </c>
      <c r="S11" s="67"/>
      <c r="T11" s="67"/>
      <c r="U11" s="67"/>
      <c r="V11" s="67"/>
      <c r="X11" s="62"/>
      <c r="Y11" s="64"/>
      <c r="Z11" s="64"/>
    </row>
    <row r="12" spans="1:26" ht="19.5" customHeight="1">
      <c r="A12" s="216"/>
      <c r="B12" s="217"/>
      <c r="C12" s="218"/>
      <c r="D12" s="227"/>
      <c r="E12" s="253"/>
      <c r="F12" s="243"/>
      <c r="G12" s="9"/>
      <c r="H12" s="21"/>
      <c r="I12" s="9"/>
      <c r="J12" s="9"/>
      <c r="K12" s="11"/>
      <c r="L12" s="250"/>
      <c r="M12" s="23"/>
      <c r="S12" s="67"/>
      <c r="T12" s="67"/>
      <c r="U12" s="67"/>
      <c r="V12" s="67"/>
      <c r="X12" s="62"/>
      <c r="Y12" s="63"/>
      <c r="Z12" s="63"/>
    </row>
    <row r="13" spans="1:26" ht="19.5" customHeight="1">
      <c r="A13" s="226"/>
      <c r="B13" s="221"/>
      <c r="C13" s="222"/>
      <c r="D13" s="237"/>
      <c r="E13" s="251"/>
      <c r="F13" s="246"/>
      <c r="G13" s="14">
        <f t="shared" ref="G13" si="0">IFERROR(INT(E13*F13),)</f>
        <v>0</v>
      </c>
      <c r="H13" s="24"/>
      <c r="I13" s="14"/>
      <c r="J13" s="14"/>
      <c r="K13" s="15" t="s">
        <v>0</v>
      </c>
      <c r="L13" s="249"/>
      <c r="M13" s="26" t="s">
        <v>0</v>
      </c>
      <c r="S13" s="67"/>
      <c r="T13" s="67"/>
      <c r="U13" s="67"/>
      <c r="V13" s="67"/>
      <c r="X13" s="62"/>
      <c r="Y13" s="64"/>
      <c r="Z13" s="64"/>
    </row>
    <row r="14" spans="1:26" ht="19.5" customHeight="1">
      <c r="A14" s="216"/>
      <c r="B14" s="217"/>
      <c r="C14" s="218"/>
      <c r="D14" s="227"/>
      <c r="E14" s="253"/>
      <c r="F14" s="243"/>
      <c r="G14" s="9"/>
      <c r="H14" s="21"/>
      <c r="I14" s="9"/>
      <c r="J14" s="9"/>
      <c r="K14" s="11"/>
      <c r="L14" s="250"/>
      <c r="M14" s="23"/>
      <c r="S14" s="67"/>
      <c r="T14" s="67"/>
      <c r="U14" s="67"/>
      <c r="V14" s="67"/>
      <c r="X14" s="62"/>
      <c r="Y14" s="63"/>
      <c r="Z14" s="63"/>
    </row>
    <row r="15" spans="1:26" ht="19.5" customHeight="1">
      <c r="A15" s="216"/>
      <c r="B15" s="221"/>
      <c r="C15" s="222"/>
      <c r="D15" s="237"/>
      <c r="E15" s="251"/>
      <c r="F15" s="246"/>
      <c r="G15" s="14">
        <f t="shared" ref="G15" si="1">IFERROR(INT(E15*F15),)</f>
        <v>0</v>
      </c>
      <c r="H15" s="24"/>
      <c r="I15" s="14"/>
      <c r="J15" s="14"/>
      <c r="K15" s="15" t="s">
        <v>0</v>
      </c>
      <c r="L15" s="249"/>
      <c r="M15" s="26" t="s">
        <v>0</v>
      </c>
      <c r="S15" s="67"/>
      <c r="T15" s="67"/>
      <c r="U15" s="67"/>
      <c r="V15" s="67"/>
      <c r="X15" s="62"/>
      <c r="Y15" s="64"/>
      <c r="Z15" s="64"/>
    </row>
    <row r="16" spans="1:26" ht="19.5" customHeight="1">
      <c r="A16" s="216"/>
      <c r="B16" s="217"/>
      <c r="C16" s="218"/>
      <c r="D16" s="227"/>
      <c r="E16" s="253"/>
      <c r="F16" s="243"/>
      <c r="G16" s="9"/>
      <c r="H16" s="21"/>
      <c r="I16" s="9"/>
      <c r="J16" s="9"/>
      <c r="K16" s="11"/>
      <c r="L16" s="250"/>
      <c r="M16" s="23"/>
      <c r="S16" s="67"/>
      <c r="T16" s="67"/>
      <c r="U16" s="67"/>
      <c r="V16" s="67"/>
      <c r="X16" s="62"/>
      <c r="Y16" s="63"/>
      <c r="Z16" s="63"/>
    </row>
    <row r="17" spans="1:26" ht="19.5" customHeight="1">
      <c r="A17" s="216"/>
      <c r="B17" s="221"/>
      <c r="C17" s="222"/>
      <c r="D17" s="237"/>
      <c r="E17" s="251"/>
      <c r="F17" s="246"/>
      <c r="G17" s="14"/>
      <c r="H17" s="24"/>
      <c r="I17" s="14"/>
      <c r="J17" s="14"/>
      <c r="K17" s="15" t="s">
        <v>0</v>
      </c>
      <c r="L17" s="249"/>
      <c r="M17" s="26" t="s">
        <v>0</v>
      </c>
      <c r="S17" s="67"/>
      <c r="T17" s="67"/>
      <c r="U17" s="67"/>
      <c r="V17" s="67"/>
      <c r="X17" s="62"/>
      <c r="Y17" s="64"/>
      <c r="Z17" s="64"/>
    </row>
    <row r="18" spans="1:26" ht="19.5" customHeight="1">
      <c r="A18" s="216"/>
      <c r="B18" s="217"/>
      <c r="C18" s="218"/>
      <c r="D18" s="227"/>
      <c r="E18" s="253"/>
      <c r="F18" s="243"/>
      <c r="G18" s="9"/>
      <c r="H18" s="21"/>
      <c r="I18" s="9"/>
      <c r="J18" s="9"/>
      <c r="K18" s="11"/>
      <c r="L18" s="248"/>
      <c r="M18" s="23"/>
      <c r="S18" s="67"/>
      <c r="T18" s="67"/>
      <c r="U18" s="67"/>
      <c r="V18" s="67"/>
      <c r="X18" s="62"/>
      <c r="Y18" s="63"/>
      <c r="Z18" s="63"/>
    </row>
    <row r="19" spans="1:26" ht="19.5" customHeight="1">
      <c r="A19" s="216"/>
      <c r="B19" s="221"/>
      <c r="C19" s="225"/>
      <c r="D19" s="237"/>
      <c r="E19" s="251"/>
      <c r="F19" s="246"/>
      <c r="G19" s="14"/>
      <c r="H19" s="24"/>
      <c r="I19" s="14"/>
      <c r="J19" s="14"/>
      <c r="K19" s="15" t="s">
        <v>0</v>
      </c>
      <c r="L19" s="249"/>
      <c r="M19" s="26" t="s">
        <v>0</v>
      </c>
      <c r="S19" s="67"/>
      <c r="T19" s="67"/>
      <c r="U19" s="67"/>
      <c r="V19" s="67"/>
      <c r="X19" s="62"/>
      <c r="Y19" s="64"/>
      <c r="Z19" s="64"/>
    </row>
    <row r="20" spans="1:26" ht="19.5" customHeight="1">
      <c r="A20" s="216"/>
      <c r="B20" s="217"/>
      <c r="C20" s="218"/>
      <c r="D20" s="227"/>
      <c r="E20" s="253"/>
      <c r="F20" s="243"/>
      <c r="G20" s="9"/>
      <c r="H20" s="21"/>
      <c r="I20" s="9"/>
      <c r="J20" s="9"/>
      <c r="K20" s="11"/>
      <c r="L20" s="248"/>
      <c r="M20" s="23"/>
      <c r="S20" s="67"/>
      <c r="T20" s="67"/>
      <c r="U20" s="67"/>
      <c r="V20" s="67"/>
      <c r="X20" s="62"/>
      <c r="Y20" s="63"/>
      <c r="Z20" s="63"/>
    </row>
    <row r="21" spans="1:26" ht="19.5" customHeight="1">
      <c r="A21" s="216"/>
      <c r="B21" s="221"/>
      <c r="C21" s="225"/>
      <c r="D21" s="237"/>
      <c r="E21" s="251"/>
      <c r="F21" s="246"/>
      <c r="G21" s="14"/>
      <c r="H21" s="24"/>
      <c r="I21" s="14"/>
      <c r="J21" s="14"/>
      <c r="K21" s="15" t="s">
        <v>0</v>
      </c>
      <c r="L21" s="249"/>
      <c r="M21" s="26" t="s">
        <v>0</v>
      </c>
      <c r="S21" s="67"/>
      <c r="T21" s="67"/>
      <c r="U21" s="67"/>
      <c r="V21" s="67"/>
      <c r="X21" s="62"/>
      <c r="Y21" s="64"/>
      <c r="Z21" s="64"/>
    </row>
    <row r="22" spans="1:26" ht="19.5" customHeight="1">
      <c r="A22" s="216"/>
      <c r="B22" s="217"/>
      <c r="C22" s="218"/>
      <c r="D22" s="227"/>
      <c r="E22" s="253"/>
      <c r="F22" s="243"/>
      <c r="G22" s="9"/>
      <c r="H22" s="21"/>
      <c r="I22" s="9"/>
      <c r="J22" s="9"/>
      <c r="K22" s="11"/>
      <c r="L22" s="248"/>
      <c r="M22" s="23"/>
      <c r="S22" s="67"/>
      <c r="T22" s="67"/>
      <c r="U22" s="67"/>
      <c r="V22" s="67"/>
      <c r="X22" s="62"/>
      <c r="Y22" s="63"/>
      <c r="Z22" s="63"/>
    </row>
    <row r="23" spans="1:26" ht="19.5" customHeight="1">
      <c r="A23" s="216"/>
      <c r="B23" s="221"/>
      <c r="C23" s="225"/>
      <c r="D23" s="237"/>
      <c r="E23" s="251"/>
      <c r="F23" s="246"/>
      <c r="G23" s="14"/>
      <c r="H23" s="24"/>
      <c r="I23" s="14"/>
      <c r="J23" s="14"/>
      <c r="K23" s="15" t="s">
        <v>0</v>
      </c>
      <c r="L23" s="249"/>
      <c r="M23" s="26" t="s">
        <v>0</v>
      </c>
      <c r="S23" s="67"/>
      <c r="T23" s="67"/>
      <c r="U23" s="67"/>
      <c r="V23" s="67"/>
      <c r="X23" s="62"/>
      <c r="Y23" s="64"/>
      <c r="Z23" s="64"/>
    </row>
    <row r="24" spans="1:26" ht="19.5" customHeight="1">
      <c r="A24" s="216"/>
      <c r="B24" s="217"/>
      <c r="C24" s="218"/>
      <c r="D24" s="227"/>
      <c r="E24" s="253"/>
      <c r="F24" s="243"/>
      <c r="G24" s="9"/>
      <c r="H24" s="21"/>
      <c r="I24" s="9"/>
      <c r="J24" s="9"/>
      <c r="K24" s="11"/>
      <c r="L24" s="248"/>
      <c r="M24" s="23"/>
      <c r="S24" s="67"/>
      <c r="T24" s="67"/>
      <c r="U24" s="67"/>
      <c r="V24" s="67"/>
      <c r="X24" s="62"/>
      <c r="Y24" s="63"/>
      <c r="Z24" s="63"/>
    </row>
    <row r="25" spans="1:26" ht="19.5" customHeight="1">
      <c r="A25" s="216"/>
      <c r="B25" s="221"/>
      <c r="C25" s="225"/>
      <c r="D25" s="237"/>
      <c r="E25" s="251"/>
      <c r="F25" s="246"/>
      <c r="G25" s="14"/>
      <c r="H25" s="24"/>
      <c r="I25" s="14"/>
      <c r="J25" s="14"/>
      <c r="K25" s="15" t="s">
        <v>0</v>
      </c>
      <c r="L25" s="249"/>
      <c r="M25" s="26" t="s">
        <v>0</v>
      </c>
      <c r="S25" s="67"/>
      <c r="T25" s="67"/>
      <c r="U25" s="67"/>
      <c r="V25" s="67"/>
      <c r="X25" s="62"/>
      <c r="Y25" s="64"/>
      <c r="Z25" s="64"/>
    </row>
    <row r="26" spans="1:26" ht="19.5" customHeight="1">
      <c r="A26" s="216"/>
      <c r="B26" s="217"/>
      <c r="C26" s="218"/>
      <c r="D26" s="227"/>
      <c r="E26" s="253"/>
      <c r="F26" s="243"/>
      <c r="G26" s="9"/>
      <c r="H26" s="21"/>
      <c r="I26" s="9"/>
      <c r="J26" s="9"/>
      <c r="K26" s="11"/>
      <c r="L26" s="250"/>
      <c r="M26" s="23"/>
      <c r="S26" s="67"/>
      <c r="T26" s="67"/>
      <c r="U26" s="67"/>
      <c r="V26" s="67"/>
      <c r="X26" s="62"/>
      <c r="Y26" s="63"/>
      <c r="Z26" s="63"/>
    </row>
    <row r="27" spans="1:26" ht="19.5" customHeight="1">
      <c r="A27" s="216"/>
      <c r="B27" s="221"/>
      <c r="C27" s="225"/>
      <c r="D27" s="237"/>
      <c r="E27" s="251"/>
      <c r="F27" s="246"/>
      <c r="G27" s="14">
        <f t="shared" ref="G27" si="2">IFERROR(INT(E27*F27),)</f>
        <v>0</v>
      </c>
      <c r="H27" s="24"/>
      <c r="I27" s="14"/>
      <c r="J27" s="14"/>
      <c r="K27" s="15" t="s">
        <v>0</v>
      </c>
      <c r="L27" s="249" t="str">
        <f>IF(AND(COUNT(#REF!)&gt;0,COUNT(#REF!)=0),"刊行物比較",IF(AND(COUNT(#REF!)=0,COUNT(#REF!)&gt;0),"見積","　"))</f>
        <v>　</v>
      </c>
      <c r="M27" s="26" t="s">
        <v>0</v>
      </c>
      <c r="S27" s="67"/>
      <c r="T27" s="67"/>
      <c r="U27" s="67"/>
      <c r="V27" s="67"/>
      <c r="X27" s="62"/>
      <c r="Y27" s="64"/>
      <c r="Z27" s="64"/>
    </row>
    <row r="28" spans="1:26" ht="19.5" customHeight="1">
      <c r="A28" s="216"/>
      <c r="B28" s="217"/>
      <c r="C28" s="218"/>
      <c r="D28" s="227"/>
      <c r="E28" s="253"/>
      <c r="F28" s="243"/>
      <c r="G28" s="9"/>
      <c r="H28" s="21"/>
      <c r="I28" s="9"/>
      <c r="J28" s="9"/>
      <c r="K28" s="11"/>
      <c r="L28" s="250"/>
      <c r="M28" s="23"/>
      <c r="S28" s="67"/>
      <c r="T28" s="67"/>
      <c r="U28" s="67"/>
      <c r="V28" s="67"/>
      <c r="X28" s="62"/>
      <c r="Y28" s="63"/>
      <c r="Z28" s="63"/>
    </row>
    <row r="29" spans="1:26" ht="19.5" customHeight="1">
      <c r="A29" s="216"/>
      <c r="B29" s="221"/>
      <c r="C29" s="225"/>
      <c r="D29" s="237"/>
      <c r="E29" s="251"/>
      <c r="F29" s="246"/>
      <c r="G29" s="14">
        <f t="shared" ref="G29" si="3">IFERROR(INT(E29*F29),)</f>
        <v>0</v>
      </c>
      <c r="H29" s="24"/>
      <c r="I29" s="14"/>
      <c r="J29" s="14"/>
      <c r="K29" s="15" t="s">
        <v>0</v>
      </c>
      <c r="L29" s="249" t="str">
        <f>IF(AND(COUNT(#REF!)&gt;0,COUNT(#REF!)=0),"刊行物比較",IF(AND(COUNT(#REF!)=0,COUNT(#REF!)&gt;0),"見積","　"))</f>
        <v>　</v>
      </c>
      <c r="M29" s="26" t="s">
        <v>0</v>
      </c>
      <c r="S29" s="67"/>
      <c r="T29" s="67"/>
      <c r="U29" s="67"/>
      <c r="V29" s="67"/>
      <c r="X29" s="62"/>
      <c r="Y29" s="64"/>
      <c r="Z29" s="64"/>
    </row>
    <row r="30" spans="1:26" ht="19.5" customHeight="1">
      <c r="A30" s="216"/>
      <c r="B30" s="217"/>
      <c r="C30" s="218"/>
      <c r="D30" s="227" t="str">
        <f t="shared" ref="D30" si="4">IF(COUNTA(B31)=1,"人","")</f>
        <v/>
      </c>
      <c r="E30" s="253"/>
      <c r="F30" s="243"/>
      <c r="G30" s="9"/>
      <c r="H30" s="21"/>
      <c r="I30" s="9"/>
      <c r="J30" s="9"/>
      <c r="K30" s="11"/>
      <c r="L30" s="250"/>
      <c r="M30" s="23"/>
      <c r="S30" s="67"/>
      <c r="T30" s="67"/>
      <c r="U30" s="67"/>
      <c r="V30" s="67"/>
      <c r="X30" s="62"/>
      <c r="Y30" s="63"/>
      <c r="Z30" s="63"/>
    </row>
    <row r="31" spans="1:26" ht="19.5" customHeight="1">
      <c r="A31" s="216"/>
      <c r="B31" s="221"/>
      <c r="C31" s="225"/>
      <c r="D31" s="237"/>
      <c r="E31" s="251"/>
      <c r="F31" s="246"/>
      <c r="G31" s="14">
        <f t="shared" ref="G31" si="5">IFERROR(INT(E31*F31),)</f>
        <v>0</v>
      </c>
      <c r="H31" s="24"/>
      <c r="I31" s="14"/>
      <c r="J31" s="14"/>
      <c r="K31" s="15" t="s">
        <v>0</v>
      </c>
      <c r="L31" s="249" t="str">
        <f>IF(AND(COUNT(#REF!)&gt;0,COUNT(#REF!)=0),"刊行物比較",IF(AND(COUNT(#REF!)=0,COUNT(#REF!)&gt;0),"見積","　"))</f>
        <v>　</v>
      </c>
      <c r="M31" s="26" t="s">
        <v>0</v>
      </c>
      <c r="S31" s="67"/>
      <c r="T31" s="67"/>
      <c r="U31" s="67"/>
      <c r="V31" s="67"/>
      <c r="X31" s="62"/>
      <c r="Y31" s="64"/>
      <c r="Z31" s="64"/>
    </row>
    <row r="32" spans="1:26" ht="19.5" customHeight="1">
      <c r="A32" s="216"/>
      <c r="B32" s="217"/>
      <c r="C32" s="218"/>
      <c r="D32" s="227" t="str">
        <f t="shared" ref="D32" si="6">IF(COUNTA(B33)=1,"人","")</f>
        <v/>
      </c>
      <c r="E32" s="253"/>
      <c r="F32" s="243"/>
      <c r="G32" s="9"/>
      <c r="H32" s="21"/>
      <c r="I32" s="9"/>
      <c r="J32" s="9"/>
      <c r="K32" s="11"/>
      <c r="L32" s="250"/>
      <c r="M32" s="23"/>
      <c r="S32" s="67"/>
      <c r="T32" s="67"/>
      <c r="U32" s="67"/>
      <c r="V32" s="67"/>
      <c r="X32" s="62"/>
      <c r="Y32" s="63"/>
      <c r="Z32" s="63"/>
    </row>
    <row r="33" spans="1:26" ht="19.5" customHeight="1">
      <c r="A33" s="216"/>
      <c r="B33" s="221"/>
      <c r="C33" s="225"/>
      <c r="D33" s="237"/>
      <c r="E33" s="251"/>
      <c r="F33" s="246"/>
      <c r="G33" s="14">
        <f t="shared" ref="G33" si="7">IFERROR(INT(E33*F33),)</f>
        <v>0</v>
      </c>
      <c r="H33" s="24"/>
      <c r="I33" s="14"/>
      <c r="J33" s="14"/>
      <c r="K33" s="15" t="s">
        <v>0</v>
      </c>
      <c r="L33" s="249" t="str">
        <f>IF(AND(COUNT(#REF!)&gt;0,COUNT(#REF!)=0),"刊行物比較",IF(AND(COUNT(#REF!)=0,COUNT(#REF!)&gt;0),"見積","　"))</f>
        <v>　</v>
      </c>
      <c r="M33" s="26" t="s">
        <v>0</v>
      </c>
      <c r="S33" s="67"/>
      <c r="T33" s="67"/>
      <c r="U33" s="67"/>
      <c r="V33" s="67"/>
      <c r="X33" s="62"/>
      <c r="Y33" s="64"/>
      <c r="Z33" s="64"/>
    </row>
    <row r="34" spans="1:26" ht="19.5" customHeight="1">
      <c r="A34" s="204"/>
      <c r="B34" s="205"/>
      <c r="C34" s="202"/>
      <c r="D34" s="254"/>
      <c r="E34" s="255"/>
      <c r="F34" s="244"/>
      <c r="G34" s="49"/>
      <c r="H34" s="50"/>
      <c r="I34" s="49"/>
      <c r="J34" s="49"/>
      <c r="K34" s="51"/>
      <c r="L34" s="209"/>
      <c r="M34" s="53"/>
      <c r="S34" s="67"/>
      <c r="T34" s="67"/>
      <c r="U34" s="67"/>
      <c r="V34" s="67"/>
      <c r="X34" s="62"/>
      <c r="Y34" s="63"/>
      <c r="Z34" s="63"/>
    </row>
    <row r="35" spans="1:26" ht="19.5" customHeight="1">
      <c r="A35" s="206"/>
      <c r="B35" s="207" t="s">
        <v>16</v>
      </c>
      <c r="C35" s="203"/>
      <c r="D35" s="208"/>
      <c r="E35" s="256"/>
      <c r="F35" s="245"/>
      <c r="G35" s="55">
        <f>SUM(G6:G33)</f>
        <v>0</v>
      </c>
      <c r="H35" s="54"/>
      <c r="I35" s="55"/>
      <c r="J35" s="55"/>
      <c r="K35" s="56" t="s">
        <v>0</v>
      </c>
      <c r="L35" s="210" t="str">
        <f>IF(AND(COUNT(#REF!)&gt;0,COUNT(#REF!)=0),"刊行物比較",IF(AND(COUNT(#REF!)=0,COUNT(#REF!)&gt;0),"見積","　"))</f>
        <v>　</v>
      </c>
      <c r="M35" s="58" t="s">
        <v>0</v>
      </c>
      <c r="S35" s="67"/>
      <c r="T35" s="67"/>
      <c r="U35" s="67"/>
      <c r="V35" s="67"/>
      <c r="X35" s="62"/>
      <c r="Y35" s="64"/>
      <c r="Z35" s="64"/>
    </row>
    <row r="36" spans="1:26" ht="19.5" customHeight="1">
      <c r="C36" s="2"/>
      <c r="D36" s="6"/>
      <c r="F36" s="1"/>
      <c r="H36" s="20"/>
      <c r="K36" s="18"/>
      <c r="L36" s="18"/>
      <c r="M36" s="18"/>
      <c r="S36" s="67"/>
      <c r="T36" s="67"/>
      <c r="U36" s="67"/>
      <c r="V36" s="67"/>
    </row>
    <row r="37" spans="1:26" s="27" customFormat="1" ht="19.5" customHeight="1">
      <c r="C37" s="28"/>
      <c r="D37" s="39"/>
      <c r="F37" s="40"/>
      <c r="G37" s="40"/>
      <c r="H37" s="41"/>
      <c r="I37" s="40"/>
      <c r="J37" s="40"/>
      <c r="K37" s="40"/>
      <c r="L37" s="40"/>
      <c r="M37" s="40"/>
      <c r="S37" s="65"/>
      <c r="T37" s="65"/>
      <c r="U37" s="65"/>
      <c r="V37" s="65"/>
      <c r="Y37" s="73"/>
      <c r="Z37" s="73"/>
    </row>
    <row r="38" spans="1:26" s="27" customFormat="1" ht="19.5" customHeight="1">
      <c r="A38" s="31" t="str">
        <f>下水機械経費!$D$1</f>
        <v>配水池等改良事業　丸山ポンプ場機械電気設備更新工事（1期工事）機械設備</v>
      </c>
      <c r="C38" s="28"/>
      <c r="D38" s="39"/>
      <c r="F38" s="40"/>
      <c r="G38" s="40"/>
      <c r="H38" s="41"/>
      <c r="I38" s="40"/>
      <c r="J38" s="40"/>
      <c r="K38" s="40"/>
      <c r="L38" s="40"/>
      <c r="M38" s="40"/>
      <c r="S38" s="65"/>
      <c r="T38" s="65"/>
      <c r="U38" s="65"/>
      <c r="V38" s="65"/>
      <c r="Y38" s="73"/>
      <c r="Z38" s="73"/>
    </row>
    <row r="39" spans="1:26" s="27" customFormat="1" ht="19.5" customHeight="1">
      <c r="A39" s="32" t="s">
        <v>377</v>
      </c>
      <c r="B39" s="32"/>
      <c r="C39" s="33"/>
      <c r="D39" s="43" t="s">
        <v>6</v>
      </c>
      <c r="E39" s="32"/>
      <c r="F39" s="34"/>
      <c r="G39" s="34"/>
      <c r="H39" s="32"/>
      <c r="I39" s="34"/>
      <c r="J39" s="34"/>
      <c r="K39" s="44"/>
      <c r="L39" s="44"/>
      <c r="M39" s="44"/>
      <c r="S39" s="65"/>
      <c r="T39" s="65"/>
      <c r="U39" s="65"/>
      <c r="V39" s="65"/>
      <c r="Y39" s="59"/>
      <c r="Z39" s="59"/>
    </row>
    <row r="40" spans="1:26" ht="19.5" customHeight="1">
      <c r="A40" s="619" t="s">
        <v>7</v>
      </c>
      <c r="B40" s="619" t="s">
        <v>8</v>
      </c>
      <c r="C40" s="620" t="s">
        <v>9</v>
      </c>
      <c r="D40" s="631" t="s">
        <v>1</v>
      </c>
      <c r="E40" s="45"/>
      <c r="F40" s="46"/>
      <c r="G40" s="47"/>
      <c r="H40" s="45"/>
      <c r="I40" s="46"/>
      <c r="J40" s="47"/>
      <c r="K40" s="626" t="s">
        <v>10</v>
      </c>
      <c r="L40" s="627"/>
      <c r="M40" s="35" t="s">
        <v>2</v>
      </c>
      <c r="S40" s="67"/>
      <c r="T40" s="67"/>
      <c r="U40" s="67"/>
      <c r="V40" s="67"/>
      <c r="X40" s="6"/>
      <c r="Y40" s="60"/>
      <c r="Z40" s="6"/>
    </row>
    <row r="41" spans="1:26" ht="19.5" customHeight="1">
      <c r="A41" s="598"/>
      <c r="B41" s="598"/>
      <c r="C41" s="621"/>
      <c r="D41" s="628"/>
      <c r="E41" s="7" t="s">
        <v>11</v>
      </c>
      <c r="F41" s="7" t="s">
        <v>3</v>
      </c>
      <c r="G41" s="7" t="s">
        <v>4</v>
      </c>
      <c r="H41" s="7" t="s">
        <v>11</v>
      </c>
      <c r="I41" s="7" t="s">
        <v>3</v>
      </c>
      <c r="J41" s="7" t="s">
        <v>4</v>
      </c>
      <c r="K41" s="605"/>
      <c r="L41" s="606"/>
      <c r="M41" s="8" t="s">
        <v>5</v>
      </c>
      <c r="S41" s="67"/>
      <c r="T41" s="67"/>
      <c r="U41" s="67"/>
      <c r="V41" s="67"/>
      <c r="X41" s="61"/>
      <c r="Y41" s="61"/>
      <c r="Z41" s="61"/>
    </row>
    <row r="42" spans="1:26" ht="19.5" customHeight="1">
      <c r="A42" s="216"/>
      <c r="B42" s="217"/>
      <c r="C42" s="218"/>
      <c r="D42" s="227"/>
      <c r="E42" s="253"/>
      <c r="F42" s="243"/>
      <c r="G42" s="9"/>
      <c r="H42" s="21"/>
      <c r="I42" s="9"/>
      <c r="J42" s="9"/>
      <c r="K42" s="11"/>
      <c r="L42" s="248" t="s">
        <v>231</v>
      </c>
      <c r="M42" s="23"/>
      <c r="S42" s="67"/>
      <c r="T42" s="67"/>
      <c r="U42" s="67"/>
      <c r="V42" s="67"/>
      <c r="X42" s="62"/>
      <c r="Y42" s="63"/>
      <c r="Z42" s="63"/>
    </row>
    <row r="43" spans="1:26" ht="19.5" customHeight="1">
      <c r="A43" s="216"/>
      <c r="B43" s="221" t="s">
        <v>68</v>
      </c>
      <c r="C43" s="222"/>
      <c r="D43" s="237" t="s">
        <v>74</v>
      </c>
      <c r="E43" s="251">
        <v>10</v>
      </c>
      <c r="F43" s="246"/>
      <c r="G43" s="14">
        <f>IFERROR(INT(E43*F43),)</f>
        <v>0</v>
      </c>
      <c r="H43" s="24"/>
      <c r="I43" s="14"/>
      <c r="J43" s="14"/>
      <c r="K43" s="15" t="s">
        <v>0</v>
      </c>
      <c r="L43" s="249" t="s">
        <v>78</v>
      </c>
      <c r="M43" s="26" t="s">
        <v>0</v>
      </c>
      <c r="S43" s="67"/>
      <c r="T43" s="67"/>
      <c r="U43" s="67"/>
      <c r="V43" s="67"/>
      <c r="X43" s="62"/>
      <c r="Y43" s="64"/>
      <c r="Z43" s="64"/>
    </row>
    <row r="44" spans="1:26" ht="19.5" customHeight="1">
      <c r="A44" s="216"/>
      <c r="B44" s="217"/>
      <c r="C44" s="218"/>
      <c r="D44" s="227"/>
      <c r="E44" s="253"/>
      <c r="F44" s="243"/>
      <c r="G44" s="9"/>
      <c r="H44" s="21"/>
      <c r="I44" s="9"/>
      <c r="J44" s="9"/>
      <c r="K44" s="11"/>
      <c r="L44" s="248"/>
      <c r="M44" s="23"/>
      <c r="S44" s="67"/>
      <c r="T44" s="67"/>
      <c r="U44" s="67"/>
      <c r="V44" s="67"/>
      <c r="X44" s="62"/>
      <c r="Y44" s="63"/>
      <c r="Z44" s="63"/>
    </row>
    <row r="45" spans="1:26" ht="19.5" customHeight="1">
      <c r="A45" s="226"/>
      <c r="B45" s="221"/>
      <c r="C45" s="222"/>
      <c r="D45" s="237"/>
      <c r="E45" s="251"/>
      <c r="F45" s="246"/>
      <c r="G45" s="14">
        <f t="shared" ref="G45" si="8">IFERROR(INT(E45*F45),)</f>
        <v>0</v>
      </c>
      <c r="H45" s="24"/>
      <c r="I45" s="14"/>
      <c r="J45" s="14"/>
      <c r="K45" s="15" t="s">
        <v>0</v>
      </c>
      <c r="L45" s="249" t="str">
        <f>IF(AND(COUNT(#REF!)&gt;0,COUNT(#REF!)=0),"刊行物比較",IF(AND(COUNT(#REF!)=0,COUNT(#REF!)&gt;0),"見積","　"))</f>
        <v>　</v>
      </c>
      <c r="M45" s="26" t="s">
        <v>0</v>
      </c>
      <c r="S45" s="67"/>
      <c r="T45" s="67"/>
      <c r="U45" s="67"/>
      <c r="V45" s="67"/>
      <c r="X45" s="62"/>
      <c r="Y45" s="64"/>
      <c r="Z45" s="64"/>
    </row>
    <row r="46" spans="1:26" ht="19.5" customHeight="1">
      <c r="A46" s="216"/>
      <c r="B46" s="217"/>
      <c r="C46" s="218"/>
      <c r="D46" s="227"/>
      <c r="E46" s="253"/>
      <c r="F46" s="243"/>
      <c r="G46" s="9"/>
      <c r="H46" s="21"/>
      <c r="I46" s="9"/>
      <c r="J46" s="9"/>
      <c r="K46" s="11"/>
      <c r="L46" s="250"/>
      <c r="M46" s="23"/>
      <c r="S46" s="67"/>
      <c r="T46" s="67"/>
      <c r="U46" s="67"/>
      <c r="V46" s="67"/>
      <c r="X46" s="62"/>
      <c r="Y46" s="63"/>
      <c r="Z46" s="63"/>
    </row>
    <row r="47" spans="1:26" ht="19.5" customHeight="1">
      <c r="A47" s="216"/>
      <c r="B47" s="221"/>
      <c r="C47" s="222"/>
      <c r="D47" s="237"/>
      <c r="E47" s="251"/>
      <c r="F47" s="246"/>
      <c r="G47" s="14">
        <f t="shared" ref="G47" si="9">IFERROR(INT(E47*F47),)</f>
        <v>0</v>
      </c>
      <c r="H47" s="24"/>
      <c r="I47" s="14"/>
      <c r="J47" s="14"/>
      <c r="K47" s="15" t="s">
        <v>0</v>
      </c>
      <c r="L47" s="249"/>
      <c r="M47" s="26" t="s">
        <v>0</v>
      </c>
      <c r="S47" s="67"/>
      <c r="T47" s="67"/>
      <c r="U47" s="67"/>
      <c r="V47" s="67"/>
      <c r="X47" s="62"/>
      <c r="Y47" s="64"/>
      <c r="Z47" s="64"/>
    </row>
    <row r="48" spans="1:26" ht="19.5" customHeight="1">
      <c r="A48" s="216"/>
      <c r="B48" s="217"/>
      <c r="C48" s="218"/>
      <c r="D48" s="227"/>
      <c r="E48" s="253"/>
      <c r="F48" s="243"/>
      <c r="G48" s="9"/>
      <c r="H48" s="21"/>
      <c r="I48" s="9"/>
      <c r="J48" s="9"/>
      <c r="K48" s="11"/>
      <c r="L48" s="250"/>
      <c r="M48" s="23"/>
      <c r="S48" s="67"/>
      <c r="T48" s="67"/>
      <c r="U48" s="67"/>
      <c r="V48" s="67"/>
      <c r="X48" s="62"/>
      <c r="Y48" s="63"/>
      <c r="Z48" s="63"/>
    </row>
    <row r="49" spans="1:26" ht="19.5" customHeight="1">
      <c r="A49" s="216"/>
      <c r="B49" s="221"/>
      <c r="C49" s="225"/>
      <c r="D49" s="237"/>
      <c r="E49" s="251"/>
      <c r="F49" s="246"/>
      <c r="G49" s="14"/>
      <c r="H49" s="24"/>
      <c r="I49" s="14"/>
      <c r="J49" s="14"/>
      <c r="K49" s="15"/>
      <c r="L49" s="249"/>
      <c r="M49" s="26" t="s">
        <v>0</v>
      </c>
      <c r="S49" s="67"/>
      <c r="T49" s="67"/>
      <c r="U49" s="67"/>
      <c r="V49" s="67"/>
      <c r="X49" s="62"/>
      <c r="Y49" s="64"/>
      <c r="Z49" s="64"/>
    </row>
    <row r="50" spans="1:26" ht="19.5" customHeight="1">
      <c r="A50" s="216"/>
      <c r="B50" s="217"/>
      <c r="C50" s="218"/>
      <c r="D50" s="227"/>
      <c r="E50" s="253"/>
      <c r="F50" s="243"/>
      <c r="G50" s="9"/>
      <c r="H50" s="21"/>
      <c r="I50" s="9"/>
      <c r="J50" s="9"/>
      <c r="K50" s="11"/>
      <c r="L50" s="248"/>
      <c r="M50" s="23"/>
      <c r="S50" s="67"/>
      <c r="T50" s="67"/>
      <c r="U50" s="67"/>
      <c r="V50" s="67"/>
      <c r="X50" s="62"/>
      <c r="Y50" s="63"/>
      <c r="Z50" s="63"/>
    </row>
    <row r="51" spans="1:26" ht="19.5" customHeight="1">
      <c r="A51" s="216"/>
      <c r="B51" s="221"/>
      <c r="C51" s="222"/>
      <c r="D51" s="237"/>
      <c r="E51" s="251"/>
      <c r="F51" s="246"/>
      <c r="G51" s="14"/>
      <c r="H51" s="24"/>
      <c r="I51" s="14"/>
      <c r="J51" s="14"/>
      <c r="K51" s="15"/>
      <c r="L51" s="249"/>
      <c r="M51" s="26" t="s">
        <v>0</v>
      </c>
      <c r="S51" s="67"/>
      <c r="T51" s="67"/>
      <c r="U51" s="67"/>
      <c r="V51" s="67"/>
      <c r="X51" s="62"/>
      <c r="Y51" s="64"/>
      <c r="Z51" s="64"/>
    </row>
    <row r="52" spans="1:26" ht="19.5" customHeight="1">
      <c r="A52" s="216"/>
      <c r="B52" s="217"/>
      <c r="C52" s="218"/>
      <c r="D52" s="227"/>
      <c r="E52" s="253"/>
      <c r="F52" s="243"/>
      <c r="G52" s="9"/>
      <c r="H52" s="21"/>
      <c r="I52" s="9"/>
      <c r="J52" s="9"/>
      <c r="K52" s="11"/>
      <c r="L52" s="250"/>
      <c r="M52" s="23"/>
      <c r="S52" s="67"/>
      <c r="T52" s="67"/>
      <c r="U52" s="67"/>
      <c r="V52" s="67"/>
      <c r="X52" s="62"/>
      <c r="Y52" s="63"/>
      <c r="Z52" s="63"/>
    </row>
    <row r="53" spans="1:26" ht="19.5" customHeight="1">
      <c r="A53" s="216"/>
      <c r="B53" s="221"/>
      <c r="C53" s="222"/>
      <c r="D53" s="237"/>
      <c r="E53" s="251"/>
      <c r="F53" s="246"/>
      <c r="G53" s="14"/>
      <c r="H53" s="24"/>
      <c r="I53" s="14"/>
      <c r="J53" s="14"/>
      <c r="K53" s="15"/>
      <c r="L53" s="249"/>
      <c r="M53" s="26" t="s">
        <v>0</v>
      </c>
      <c r="S53" s="67"/>
      <c r="T53" s="67"/>
      <c r="U53" s="67"/>
      <c r="V53" s="67"/>
      <c r="X53" s="62"/>
      <c r="Y53" s="64"/>
      <c r="Z53" s="64"/>
    </row>
    <row r="54" spans="1:26" ht="19.5" customHeight="1">
      <c r="A54" s="216"/>
      <c r="B54" s="217"/>
      <c r="C54" s="218"/>
      <c r="D54" s="227"/>
      <c r="E54" s="253"/>
      <c r="F54" s="243"/>
      <c r="G54" s="9"/>
      <c r="H54" s="21"/>
      <c r="I54" s="9"/>
      <c r="J54" s="9"/>
      <c r="K54" s="11"/>
      <c r="L54" s="250"/>
      <c r="M54" s="23"/>
      <c r="S54" s="67"/>
      <c r="T54" s="67"/>
      <c r="U54" s="67"/>
      <c r="V54" s="67"/>
      <c r="X54" s="62"/>
      <c r="Y54" s="63"/>
      <c r="Z54" s="63"/>
    </row>
    <row r="55" spans="1:26" ht="19.5" customHeight="1">
      <c r="A55" s="216"/>
      <c r="B55" s="221"/>
      <c r="C55" s="225"/>
      <c r="D55" s="237"/>
      <c r="E55" s="251"/>
      <c r="F55" s="246"/>
      <c r="G55" s="14"/>
      <c r="H55" s="24"/>
      <c r="I55" s="14"/>
      <c r="J55" s="14"/>
      <c r="K55" s="15"/>
      <c r="L55" s="249"/>
      <c r="M55" s="26" t="s">
        <v>0</v>
      </c>
      <c r="S55" s="67"/>
      <c r="T55" s="67"/>
      <c r="U55" s="67"/>
      <c r="V55" s="67"/>
      <c r="X55" s="62"/>
      <c r="Y55" s="64"/>
      <c r="Z55" s="64"/>
    </row>
    <row r="56" spans="1:26" ht="19.5" customHeight="1">
      <c r="A56" s="216"/>
      <c r="B56" s="217"/>
      <c r="C56" s="218"/>
      <c r="D56" s="227"/>
      <c r="E56" s="253"/>
      <c r="F56" s="243"/>
      <c r="G56" s="9"/>
      <c r="H56" s="21"/>
      <c r="I56" s="9"/>
      <c r="J56" s="9"/>
      <c r="K56" s="11"/>
      <c r="L56" s="250"/>
      <c r="M56" s="23"/>
      <c r="S56" s="67"/>
      <c r="T56" s="67"/>
      <c r="U56" s="67"/>
      <c r="V56" s="67"/>
      <c r="X56" s="62"/>
      <c r="Y56" s="63"/>
      <c r="Z56" s="63"/>
    </row>
    <row r="57" spans="1:26" ht="19.5" customHeight="1">
      <c r="A57" s="216"/>
      <c r="B57" s="221"/>
      <c r="C57" s="225"/>
      <c r="D57" s="237"/>
      <c r="E57" s="251"/>
      <c r="F57" s="246"/>
      <c r="G57" s="14">
        <f t="shared" ref="G57" si="10">IFERROR(INT(E57*F57),)</f>
        <v>0</v>
      </c>
      <c r="H57" s="24"/>
      <c r="I57" s="14"/>
      <c r="J57" s="14"/>
      <c r="K57" s="15" t="s">
        <v>0</v>
      </c>
      <c r="L57" s="249" t="str">
        <f>IF(AND(COUNT(#REF!)&gt;0,COUNT(#REF!)=0),"刊行物比較",IF(AND(COUNT(#REF!)=0,COUNT(#REF!)&gt;0),"見積","　"))</f>
        <v>　</v>
      </c>
      <c r="M57" s="26" t="s">
        <v>0</v>
      </c>
      <c r="S57" s="67"/>
      <c r="T57" s="67"/>
      <c r="U57" s="67"/>
      <c r="V57" s="67"/>
      <c r="X57" s="62"/>
      <c r="Y57" s="64"/>
      <c r="Z57" s="64"/>
    </row>
    <row r="58" spans="1:26" ht="19.5" customHeight="1">
      <c r="A58" s="216"/>
      <c r="B58" s="217"/>
      <c r="C58" s="218"/>
      <c r="D58" s="227" t="str">
        <f t="shared" ref="D58" si="11">IF(COUNTA(B59)=1,"人","")</f>
        <v/>
      </c>
      <c r="E58" s="253"/>
      <c r="F58" s="243"/>
      <c r="G58" s="9"/>
      <c r="H58" s="21"/>
      <c r="I58" s="9"/>
      <c r="J58" s="9"/>
      <c r="K58" s="11"/>
      <c r="L58" s="250"/>
      <c r="M58" s="23"/>
      <c r="S58" s="67"/>
      <c r="T58" s="67"/>
      <c r="U58" s="67"/>
      <c r="V58" s="67"/>
      <c r="X58" s="62"/>
      <c r="Y58" s="63"/>
      <c r="Z58" s="63"/>
    </row>
    <row r="59" spans="1:26" ht="19.5" customHeight="1">
      <c r="A59" s="216"/>
      <c r="B59" s="221"/>
      <c r="C59" s="225"/>
      <c r="D59" s="237"/>
      <c r="E59" s="251"/>
      <c r="F59" s="246"/>
      <c r="G59" s="14">
        <f t="shared" ref="G59" si="12">IFERROR(INT(E59*F59),)</f>
        <v>0</v>
      </c>
      <c r="H59" s="24"/>
      <c r="I59" s="14"/>
      <c r="J59" s="14"/>
      <c r="K59" s="15" t="s">
        <v>0</v>
      </c>
      <c r="L59" s="249" t="str">
        <f>IF(AND(COUNT(#REF!)&gt;0,COUNT(#REF!)=0),"刊行物比較",IF(AND(COUNT(#REF!)=0,COUNT(#REF!)&gt;0),"見積","　"))</f>
        <v>　</v>
      </c>
      <c r="M59" s="26" t="s">
        <v>0</v>
      </c>
      <c r="S59" s="67"/>
      <c r="T59" s="67"/>
      <c r="U59" s="67"/>
      <c r="V59" s="67"/>
      <c r="X59" s="62"/>
      <c r="Y59" s="64"/>
      <c r="Z59" s="64"/>
    </row>
    <row r="60" spans="1:26" ht="19.5" customHeight="1">
      <c r="A60" s="216"/>
      <c r="B60" s="217"/>
      <c r="C60" s="218"/>
      <c r="D60" s="227" t="str">
        <f t="shared" ref="D60" si="13">IF(COUNTA(B61)=1,"人","")</f>
        <v/>
      </c>
      <c r="E60" s="253"/>
      <c r="F60" s="243"/>
      <c r="G60" s="9"/>
      <c r="H60" s="21"/>
      <c r="I60" s="9"/>
      <c r="J60" s="9"/>
      <c r="K60" s="11"/>
      <c r="L60" s="250"/>
      <c r="M60" s="23"/>
      <c r="S60" s="67"/>
      <c r="T60" s="67"/>
      <c r="U60" s="67"/>
      <c r="V60" s="67"/>
      <c r="X60" s="62"/>
      <c r="Y60" s="63"/>
      <c r="Z60" s="63"/>
    </row>
    <row r="61" spans="1:26" ht="19.5" customHeight="1">
      <c r="A61" s="216"/>
      <c r="B61" s="221"/>
      <c r="C61" s="225"/>
      <c r="D61" s="237"/>
      <c r="E61" s="251"/>
      <c r="F61" s="246"/>
      <c r="G61" s="14">
        <f t="shared" ref="G61" si="14">IFERROR(INT(E61*F61),)</f>
        <v>0</v>
      </c>
      <c r="H61" s="24"/>
      <c r="I61" s="14"/>
      <c r="J61" s="14"/>
      <c r="K61" s="15" t="s">
        <v>0</v>
      </c>
      <c r="L61" s="249" t="str">
        <f>IF(AND(COUNT(#REF!)&gt;0,COUNT(#REF!)=0),"刊行物比較",IF(AND(COUNT(#REF!)=0,COUNT(#REF!)&gt;0),"見積","　"))</f>
        <v>　</v>
      </c>
      <c r="M61" s="26" t="s">
        <v>0</v>
      </c>
      <c r="S61" s="67"/>
      <c r="T61" s="67"/>
      <c r="U61" s="67"/>
      <c r="V61" s="67"/>
      <c r="X61" s="62"/>
      <c r="Y61" s="64"/>
      <c r="Z61" s="64"/>
    </row>
    <row r="62" spans="1:26" ht="19.5" customHeight="1">
      <c r="A62" s="216"/>
      <c r="B62" s="217"/>
      <c r="C62" s="218"/>
      <c r="D62" s="227" t="str">
        <f t="shared" ref="D62" si="15">IF(COUNTA(B63)=1,"人","")</f>
        <v/>
      </c>
      <c r="E62" s="253"/>
      <c r="F62" s="243"/>
      <c r="G62" s="9"/>
      <c r="H62" s="21"/>
      <c r="I62" s="9"/>
      <c r="J62" s="9"/>
      <c r="K62" s="11"/>
      <c r="L62" s="250"/>
      <c r="M62" s="23"/>
      <c r="S62" s="67"/>
      <c r="T62" s="67"/>
      <c r="U62" s="67"/>
      <c r="V62" s="67"/>
      <c r="X62" s="62"/>
      <c r="Y62" s="63"/>
      <c r="Z62" s="63"/>
    </row>
    <row r="63" spans="1:26" ht="19.5" customHeight="1">
      <c r="A63" s="216"/>
      <c r="B63" s="221"/>
      <c r="C63" s="225"/>
      <c r="D63" s="237"/>
      <c r="E63" s="251"/>
      <c r="F63" s="246"/>
      <c r="G63" s="14">
        <f t="shared" ref="G63" si="16">IFERROR(INT(E63*F63),)</f>
        <v>0</v>
      </c>
      <c r="H63" s="24"/>
      <c r="I63" s="14"/>
      <c r="J63" s="14"/>
      <c r="K63" s="15" t="s">
        <v>0</v>
      </c>
      <c r="L63" s="249" t="str">
        <f>IF(AND(COUNT(#REF!)&gt;0,COUNT(#REF!)=0),"刊行物比較",IF(AND(COUNT(#REF!)=0,COUNT(#REF!)&gt;0),"見積","　"))</f>
        <v>　</v>
      </c>
      <c r="M63" s="26" t="s">
        <v>0</v>
      </c>
      <c r="S63" s="67"/>
      <c r="T63" s="67"/>
      <c r="U63" s="67"/>
      <c r="V63" s="67"/>
      <c r="X63" s="62"/>
      <c r="Y63" s="64"/>
      <c r="Z63" s="64"/>
    </row>
    <row r="64" spans="1:26" ht="19.5" customHeight="1">
      <c r="A64" s="216"/>
      <c r="B64" s="217"/>
      <c r="C64" s="218"/>
      <c r="D64" s="227" t="str">
        <f t="shared" ref="D64" si="17">IF(COUNTA(B65)=1,"人","")</f>
        <v/>
      </c>
      <c r="E64" s="253"/>
      <c r="F64" s="243"/>
      <c r="G64" s="9"/>
      <c r="H64" s="21"/>
      <c r="I64" s="9"/>
      <c r="J64" s="9"/>
      <c r="K64" s="11"/>
      <c r="L64" s="250"/>
      <c r="M64" s="23"/>
      <c r="S64" s="67"/>
      <c r="T64" s="67"/>
      <c r="U64" s="67"/>
      <c r="V64" s="67"/>
      <c r="X64" s="62"/>
      <c r="Y64" s="63"/>
      <c r="Z64" s="63"/>
    </row>
    <row r="65" spans="1:26" ht="19.5" customHeight="1">
      <c r="A65" s="216"/>
      <c r="B65" s="221"/>
      <c r="C65" s="225"/>
      <c r="D65" s="237"/>
      <c r="E65" s="251"/>
      <c r="F65" s="246"/>
      <c r="G65" s="14">
        <f t="shared" ref="G65" si="18">IFERROR(INT(E65*F65),)</f>
        <v>0</v>
      </c>
      <c r="H65" s="24"/>
      <c r="I65" s="14"/>
      <c r="J65" s="14"/>
      <c r="K65" s="15" t="s">
        <v>0</v>
      </c>
      <c r="L65" s="249" t="str">
        <f>IF(AND(COUNT(#REF!)&gt;0,COUNT(#REF!)=0),"刊行物比較",IF(AND(COUNT(#REF!)=0,COUNT(#REF!)&gt;0),"見積","　"))</f>
        <v>　</v>
      </c>
      <c r="M65" s="26" t="s">
        <v>0</v>
      </c>
      <c r="S65" s="67"/>
      <c r="T65" s="67"/>
      <c r="U65" s="67"/>
      <c r="V65" s="67"/>
      <c r="X65" s="62"/>
      <c r="Y65" s="64"/>
      <c r="Z65" s="64"/>
    </row>
    <row r="66" spans="1:26" ht="19.5" customHeight="1">
      <c r="A66" s="216"/>
      <c r="B66" s="217"/>
      <c r="C66" s="218"/>
      <c r="D66" s="227" t="str">
        <f t="shared" ref="D66" si="19">IF(COUNTA(B67)=1,"人","")</f>
        <v/>
      </c>
      <c r="E66" s="253"/>
      <c r="F66" s="243"/>
      <c r="G66" s="9"/>
      <c r="H66" s="21"/>
      <c r="I66" s="9"/>
      <c r="J66" s="9"/>
      <c r="K66" s="11"/>
      <c r="L66" s="250"/>
      <c r="M66" s="23"/>
      <c r="S66" s="67"/>
      <c r="T66" s="67"/>
      <c r="U66" s="67"/>
      <c r="V66" s="67"/>
      <c r="X66" s="62"/>
      <c r="Y66" s="63"/>
      <c r="Z66" s="63"/>
    </row>
    <row r="67" spans="1:26" ht="19.5" customHeight="1">
      <c r="A67" s="216"/>
      <c r="B67" s="221"/>
      <c r="C67" s="225"/>
      <c r="D67" s="237"/>
      <c r="E67" s="251"/>
      <c r="F67" s="246"/>
      <c r="G67" s="14">
        <f t="shared" ref="G67" si="20">IFERROR(INT(E67*F67),)</f>
        <v>0</v>
      </c>
      <c r="H67" s="24"/>
      <c r="I67" s="14"/>
      <c r="J67" s="14"/>
      <c r="K67" s="15" t="s">
        <v>0</v>
      </c>
      <c r="L67" s="249" t="str">
        <f>IF(AND(COUNT(#REF!)&gt;0,COUNT(#REF!)=0),"刊行物比較",IF(AND(COUNT(#REF!)=0,COUNT(#REF!)&gt;0),"見積","　"))</f>
        <v>　</v>
      </c>
      <c r="M67" s="26" t="s">
        <v>0</v>
      </c>
      <c r="S67" s="67"/>
      <c r="T67" s="67"/>
      <c r="U67" s="67"/>
      <c r="V67" s="67"/>
      <c r="X67" s="62"/>
      <c r="Y67" s="64"/>
      <c r="Z67" s="64"/>
    </row>
    <row r="68" spans="1:26" ht="19.5" customHeight="1">
      <c r="A68" s="216"/>
      <c r="B68" s="217"/>
      <c r="C68" s="218"/>
      <c r="D68" s="227" t="str">
        <f t="shared" ref="D68" si="21">IF(COUNTA(B69)=1,"人","")</f>
        <v/>
      </c>
      <c r="E68" s="253"/>
      <c r="F68" s="243"/>
      <c r="G68" s="9"/>
      <c r="H68" s="21"/>
      <c r="I68" s="9"/>
      <c r="J68" s="9"/>
      <c r="K68" s="11"/>
      <c r="L68" s="250"/>
      <c r="M68" s="23"/>
      <c r="S68" s="67"/>
      <c r="T68" s="67"/>
      <c r="U68" s="67"/>
      <c r="V68" s="67"/>
      <c r="X68" s="62"/>
      <c r="Y68" s="63"/>
      <c r="Z68" s="63"/>
    </row>
    <row r="69" spans="1:26" ht="19.5" customHeight="1">
      <c r="A69" s="216"/>
      <c r="B69" s="221"/>
      <c r="C69" s="225"/>
      <c r="D69" s="237"/>
      <c r="E69" s="251"/>
      <c r="F69" s="246"/>
      <c r="G69" s="14">
        <f t="shared" ref="G69" si="22">IFERROR(INT(E69*F69),)</f>
        <v>0</v>
      </c>
      <c r="H69" s="24"/>
      <c r="I69" s="14"/>
      <c r="J69" s="14"/>
      <c r="K69" s="15" t="s">
        <v>0</v>
      </c>
      <c r="L69" s="249" t="str">
        <f>IF(AND(COUNT(#REF!)&gt;0,COUNT(#REF!)=0),"刊行物比較",IF(AND(COUNT(#REF!)=0,COUNT(#REF!)&gt;0),"見積","　"))</f>
        <v>　</v>
      </c>
      <c r="M69" s="26" t="s">
        <v>0</v>
      </c>
      <c r="S69" s="67"/>
      <c r="T69" s="67"/>
      <c r="U69" s="67"/>
      <c r="V69" s="67"/>
      <c r="X69" s="62"/>
      <c r="Y69" s="64"/>
      <c r="Z69" s="64"/>
    </row>
    <row r="70" spans="1:26" ht="19.5" customHeight="1">
      <c r="A70" s="204"/>
      <c r="B70" s="205"/>
      <c r="C70" s="202"/>
      <c r="D70" s="629"/>
      <c r="E70" s="255"/>
      <c r="F70" s="244"/>
      <c r="G70" s="49"/>
      <c r="H70" s="50"/>
      <c r="I70" s="49"/>
      <c r="J70" s="49"/>
      <c r="K70" s="51"/>
      <c r="L70" s="209"/>
      <c r="M70" s="53"/>
      <c r="S70" s="67"/>
      <c r="T70" s="67"/>
      <c r="U70" s="67"/>
      <c r="V70" s="67"/>
      <c r="X70" s="62"/>
      <c r="Y70" s="63"/>
      <c r="Z70" s="63"/>
    </row>
    <row r="71" spans="1:26" ht="19.5" customHeight="1">
      <c r="A71" s="206"/>
      <c r="B71" s="207" t="s">
        <v>16</v>
      </c>
      <c r="C71" s="203"/>
      <c r="D71" s="630"/>
      <c r="E71" s="256"/>
      <c r="F71" s="245"/>
      <c r="G71" s="55">
        <f>SUM(G42:G69)</f>
        <v>0</v>
      </c>
      <c r="H71" s="54"/>
      <c r="I71" s="55"/>
      <c r="J71" s="55"/>
      <c r="K71" s="56" t="s">
        <v>0</v>
      </c>
      <c r="L71" s="210" t="str">
        <f>IF(AND(COUNT(#REF!)&gt;0,COUNT(#REF!)=0),"刊行物比較",IF(AND(COUNT(#REF!)=0,COUNT(#REF!)&gt;0),"見積","　"))</f>
        <v>　</v>
      </c>
      <c r="M71" s="58" t="s">
        <v>0</v>
      </c>
      <c r="S71" s="67"/>
      <c r="T71" s="67"/>
      <c r="U71" s="67"/>
      <c r="V71" s="67"/>
      <c r="X71" s="62"/>
      <c r="Y71" s="64"/>
      <c r="Z71" s="64"/>
    </row>
    <row r="72" spans="1:26" ht="19.5" customHeight="1">
      <c r="C72" s="2"/>
      <c r="D72" s="6"/>
      <c r="F72" s="1"/>
      <c r="H72" s="20"/>
      <c r="K72" s="18"/>
      <c r="L72" s="18"/>
      <c r="M72" s="18"/>
      <c r="S72" s="67"/>
      <c r="T72" s="67"/>
      <c r="U72" s="67"/>
      <c r="V72" s="67"/>
    </row>
  </sheetData>
  <mergeCells count="11">
    <mergeCell ref="A4:A5"/>
    <mergeCell ref="B4:B5"/>
    <mergeCell ref="C4:C5"/>
    <mergeCell ref="D4:D5"/>
    <mergeCell ref="K4:L5"/>
    <mergeCell ref="A40:A41"/>
    <mergeCell ref="B40:B41"/>
    <mergeCell ref="C40:C41"/>
    <mergeCell ref="D40:D41"/>
    <mergeCell ref="K40:L41"/>
    <mergeCell ref="D70:D71"/>
  </mergeCells>
  <phoneticPr fontId="2"/>
  <printOptions horizontalCentered="1"/>
  <pageMargins left="0.39370078740157483" right="0.27559055118110237" top="0.74803149606299213" bottom="0.27559055118110237" header="0.31496062992125984" footer="0.19685039370078741"/>
  <pageSetup paperSize="9" scale="77" orientation="landscape" blackAndWhite="1" r:id="rId1"/>
  <rowBreaks count="1" manualBreakCount="1">
    <brk id="36" max="1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6"/>
  <sheetViews>
    <sheetView showZeros="0" view="pageBreakPreview" zoomScale="55" zoomScaleNormal="85" zoomScaleSheetLayoutView="55" workbookViewId="0">
      <pane ySplit="1" topLeftCell="A14" activePane="bottomLeft" state="frozen"/>
      <selection activeCell="L20" sqref="L20"/>
      <selection pane="bottomLeft" activeCell="F7" sqref="F7"/>
    </sheetView>
  </sheetViews>
  <sheetFormatPr defaultColWidth="9" defaultRowHeight="15"/>
  <cols>
    <col min="1" max="1" width="7.625" style="1" customWidth="1"/>
    <col min="2" max="2" width="25.625" style="1" customWidth="1"/>
    <col min="3" max="3" width="22.625" style="1" customWidth="1"/>
    <col min="4" max="4" width="6.625" style="1" customWidth="1"/>
    <col min="5" max="5" width="11.625" style="1" customWidth="1"/>
    <col min="6" max="6" width="14.625" style="3" customWidth="1"/>
    <col min="7" max="7" width="17.625" style="1" customWidth="1"/>
    <col min="8" max="8" width="11.625" style="1" customWidth="1"/>
    <col min="9" max="9" width="14.625" style="1" customWidth="1"/>
    <col min="10" max="10" width="17.625" style="1" customWidth="1"/>
    <col min="11" max="11" width="2.125" style="1" customWidth="1"/>
    <col min="12" max="12" width="18.625" style="1" customWidth="1"/>
    <col min="13" max="13" width="7.625" style="1" customWidth="1"/>
    <col min="14" max="14" width="9.25" style="1" customWidth="1"/>
    <col min="15" max="15" width="7.625" style="1" customWidth="1"/>
    <col min="16" max="16" width="21.625" style="1" customWidth="1"/>
    <col min="17" max="17" width="4" style="1" customWidth="1"/>
    <col min="18" max="18" width="4.125" style="1" customWidth="1"/>
    <col min="19" max="19" width="21.625" style="1" customWidth="1"/>
    <col min="20" max="20" width="6.625" style="1" customWidth="1"/>
    <col min="21" max="33" width="9" style="1"/>
    <col min="34" max="35" width="12.625" style="1" customWidth="1"/>
    <col min="36" max="16384" width="9" style="1"/>
  </cols>
  <sheetData>
    <row r="1" spans="1:27" s="27" customFormat="1" ht="19.5" customHeight="1">
      <c r="C1" s="28"/>
      <c r="D1" s="39"/>
      <c r="F1" s="40"/>
      <c r="G1" s="40"/>
      <c r="H1" s="41"/>
      <c r="I1" s="40"/>
      <c r="J1" s="40"/>
      <c r="K1" s="40"/>
      <c r="L1" s="40"/>
      <c r="M1" s="40"/>
      <c r="T1" s="65"/>
      <c r="U1" s="65"/>
      <c r="V1" s="65"/>
      <c r="W1" s="65"/>
      <c r="Z1" s="73"/>
      <c r="AA1" s="73"/>
    </row>
    <row r="2" spans="1:27" s="27" customFormat="1" ht="19.5" customHeight="1">
      <c r="A2" s="31" t="str">
        <f>下水機械経費!$D$1</f>
        <v>配水池等改良事業　丸山ポンプ場機械電気設備更新工事（1期工事）機械設備</v>
      </c>
      <c r="C2" s="28"/>
      <c r="D2" s="39"/>
      <c r="F2" s="40"/>
      <c r="G2" s="40"/>
      <c r="H2" s="41"/>
      <c r="I2" s="40"/>
      <c r="J2" s="40"/>
      <c r="K2" s="40"/>
      <c r="L2" s="40"/>
      <c r="M2" s="40"/>
      <c r="T2" s="65"/>
      <c r="U2" s="65"/>
      <c r="V2" s="65"/>
      <c r="W2" s="65"/>
      <c r="Z2" s="73"/>
      <c r="AA2" s="73"/>
    </row>
    <row r="3" spans="1:27" s="27" customFormat="1" ht="19.5" customHeight="1">
      <c r="A3" s="32" t="s">
        <v>229</v>
      </c>
      <c r="B3" s="32"/>
      <c r="C3" s="33"/>
      <c r="D3" s="43" t="s">
        <v>6</v>
      </c>
      <c r="E3" s="32"/>
      <c r="F3" s="34"/>
      <c r="G3" s="34"/>
      <c r="H3" s="32"/>
      <c r="I3" s="34"/>
      <c r="J3" s="34"/>
      <c r="K3" s="44"/>
      <c r="L3" s="44"/>
      <c r="M3" s="44"/>
      <c r="T3" s="65"/>
      <c r="U3" s="65"/>
      <c r="V3" s="65"/>
      <c r="W3" s="65"/>
      <c r="Z3" s="59"/>
      <c r="AA3" s="59"/>
    </row>
    <row r="4" spans="1:27" ht="19.5" customHeight="1">
      <c r="A4" s="619" t="s">
        <v>61</v>
      </c>
      <c r="B4" s="619" t="s">
        <v>8</v>
      </c>
      <c r="C4" s="620" t="s">
        <v>9</v>
      </c>
      <c r="D4" s="601" t="s">
        <v>1</v>
      </c>
      <c r="E4" s="199"/>
      <c r="F4" s="200"/>
      <c r="G4" s="201"/>
      <c r="H4" s="45"/>
      <c r="I4" s="46"/>
      <c r="J4" s="47"/>
      <c r="K4" s="626" t="s">
        <v>10</v>
      </c>
      <c r="L4" s="627"/>
      <c r="M4" s="35" t="s">
        <v>2</v>
      </c>
      <c r="T4" s="67"/>
      <c r="U4" s="67"/>
      <c r="V4" s="67"/>
      <c r="W4" s="67"/>
      <c r="Y4" s="6"/>
      <c r="Z4" s="60"/>
      <c r="AA4" s="6"/>
    </row>
    <row r="5" spans="1:27" ht="19.5" customHeight="1">
      <c r="A5" s="598"/>
      <c r="B5" s="598"/>
      <c r="C5" s="621"/>
      <c r="D5" s="602"/>
      <c r="E5" s="7" t="s">
        <v>11</v>
      </c>
      <c r="F5" s="7" t="s">
        <v>3</v>
      </c>
      <c r="G5" s="7" t="s">
        <v>4</v>
      </c>
      <c r="H5" s="7" t="s">
        <v>11</v>
      </c>
      <c r="I5" s="7" t="s">
        <v>3</v>
      </c>
      <c r="J5" s="7" t="s">
        <v>4</v>
      </c>
      <c r="K5" s="605"/>
      <c r="L5" s="606"/>
      <c r="M5" s="8" t="s">
        <v>5</v>
      </c>
      <c r="T5" s="67"/>
      <c r="U5" s="67"/>
      <c r="V5" s="67"/>
      <c r="W5" s="67"/>
      <c r="Y5" s="61"/>
      <c r="Z5" s="61"/>
      <c r="AA5" s="61"/>
    </row>
    <row r="6" spans="1:27" ht="19.5" customHeight="1">
      <c r="A6" s="435"/>
      <c r="B6" s="217"/>
      <c r="C6" s="218" t="s">
        <v>287</v>
      </c>
      <c r="D6" s="227"/>
      <c r="E6" s="253"/>
      <c r="F6" s="49"/>
      <c r="G6" s="49"/>
      <c r="H6" s="21"/>
      <c r="I6" s="9"/>
      <c r="J6" s="9"/>
      <c r="K6" s="11"/>
      <c r="L6" s="22"/>
      <c r="M6" s="23"/>
      <c r="T6" s="67"/>
      <c r="U6" s="67"/>
      <c r="V6" s="67"/>
      <c r="W6" s="67"/>
      <c r="Y6" s="62"/>
      <c r="Z6" s="63"/>
      <c r="AA6" s="63"/>
    </row>
    <row r="7" spans="1:27" ht="19.5" customHeight="1">
      <c r="A7" s="216"/>
      <c r="B7" s="221" t="s">
        <v>259</v>
      </c>
      <c r="C7" s="222" t="s">
        <v>281</v>
      </c>
      <c r="D7" s="237" t="s">
        <v>77</v>
      </c>
      <c r="E7" s="431">
        <v>7.4</v>
      </c>
      <c r="F7" s="55"/>
      <c r="G7" s="55"/>
      <c r="H7" s="24"/>
      <c r="I7" s="14"/>
      <c r="J7" s="14"/>
      <c r="K7" s="15" t="s">
        <v>0</v>
      </c>
      <c r="L7" s="25" t="str">
        <f>IF(AND(COUNT(#REF!)&gt;0,COUNT(#REF!)=0),"刊行物比較",IF(AND(COUNT(#REF!)=0,COUNT(#REF!)&gt;0),"見積","　"))</f>
        <v>　</v>
      </c>
      <c r="M7" s="26"/>
      <c r="T7" s="67"/>
      <c r="U7" s="67"/>
      <c r="V7" s="67"/>
      <c r="W7" s="67"/>
      <c r="Y7" s="62"/>
      <c r="Z7" s="64"/>
      <c r="AA7" s="64"/>
    </row>
    <row r="8" spans="1:27" ht="19.5" customHeight="1">
      <c r="A8" s="216"/>
      <c r="B8" s="217"/>
      <c r="C8" s="218" t="s">
        <v>288</v>
      </c>
      <c r="D8" s="227"/>
      <c r="E8" s="253"/>
      <c r="F8" s="49"/>
      <c r="G8" s="49"/>
      <c r="H8" s="21"/>
      <c r="I8" s="9"/>
      <c r="J8" s="9"/>
      <c r="K8" s="11"/>
      <c r="L8" s="22"/>
      <c r="M8" s="23"/>
      <c r="T8" s="67"/>
      <c r="U8" s="67"/>
      <c r="V8" s="67"/>
      <c r="W8" s="67"/>
      <c r="Y8" s="62"/>
      <c r="Z8" s="63"/>
      <c r="AA8" s="63"/>
    </row>
    <row r="9" spans="1:27" ht="19.5" customHeight="1">
      <c r="A9" s="216"/>
      <c r="B9" s="221" t="s">
        <v>260</v>
      </c>
      <c r="C9" s="222" t="s">
        <v>289</v>
      </c>
      <c r="D9" s="237" t="s">
        <v>261</v>
      </c>
      <c r="E9" s="431">
        <v>2.1</v>
      </c>
      <c r="F9" s="55"/>
      <c r="G9" s="55"/>
      <c r="H9" s="24"/>
      <c r="I9" s="14"/>
      <c r="J9" s="14"/>
      <c r="K9" s="15" t="s">
        <v>0</v>
      </c>
      <c r="L9" s="25" t="str">
        <f>IF(AND(COUNT(#REF!)&gt;0,COUNT(#REF!)=0),"刊行物比較",IF(AND(COUNT(#REF!)=0,COUNT(#REF!)&gt;0),"見積","　"))</f>
        <v>　</v>
      </c>
      <c r="M9" s="26"/>
      <c r="T9" s="67"/>
      <c r="U9" s="67"/>
      <c r="V9" s="67"/>
      <c r="W9" s="67"/>
      <c r="Y9" s="62"/>
      <c r="Z9" s="64"/>
      <c r="AA9" s="64"/>
    </row>
    <row r="10" spans="1:27" ht="19.5" customHeight="1">
      <c r="A10" s="216"/>
      <c r="B10" s="217"/>
      <c r="C10" s="218"/>
      <c r="D10" s="227"/>
      <c r="E10" s="253"/>
      <c r="F10" s="49"/>
      <c r="G10" s="49"/>
      <c r="H10" s="21"/>
      <c r="I10" s="9"/>
      <c r="J10" s="9"/>
      <c r="K10" s="11"/>
      <c r="L10" s="22"/>
      <c r="M10" s="23"/>
      <c r="T10" s="67"/>
      <c r="U10" s="67"/>
      <c r="V10" s="67"/>
      <c r="W10" s="67"/>
      <c r="Y10" s="62"/>
      <c r="Z10" s="63"/>
      <c r="AA10" s="63"/>
    </row>
    <row r="11" spans="1:27" ht="19.5" customHeight="1">
      <c r="A11" s="216"/>
      <c r="B11" s="221" t="s">
        <v>262</v>
      </c>
      <c r="C11" s="222" t="s">
        <v>282</v>
      </c>
      <c r="D11" s="237" t="s">
        <v>263</v>
      </c>
      <c r="E11" s="251">
        <v>0.84</v>
      </c>
      <c r="F11" s="55"/>
      <c r="G11" s="55"/>
      <c r="H11" s="24"/>
      <c r="I11" s="14"/>
      <c r="J11" s="14"/>
      <c r="K11" s="15" t="s">
        <v>0</v>
      </c>
      <c r="L11" s="25"/>
      <c r="M11" s="26"/>
      <c r="T11" s="67"/>
      <c r="U11" s="67"/>
      <c r="V11" s="67"/>
      <c r="W11" s="67"/>
      <c r="Y11" s="62"/>
      <c r="Z11" s="64"/>
      <c r="AA11" s="64"/>
    </row>
    <row r="12" spans="1:27" ht="19.5" customHeight="1">
      <c r="A12" s="216"/>
      <c r="B12" s="217"/>
      <c r="C12" s="218" t="s">
        <v>283</v>
      </c>
      <c r="D12" s="227"/>
      <c r="E12" s="253"/>
      <c r="F12" s="49"/>
      <c r="G12" s="49"/>
      <c r="H12" s="21"/>
      <c r="I12" s="9"/>
      <c r="J12" s="9"/>
      <c r="K12" s="11"/>
      <c r="L12" s="22"/>
      <c r="M12" s="23"/>
      <c r="T12" s="67"/>
      <c r="U12" s="67"/>
      <c r="V12" s="67"/>
      <c r="W12" s="67"/>
      <c r="Y12" s="62"/>
      <c r="Z12" s="63"/>
      <c r="AA12" s="63"/>
    </row>
    <row r="13" spans="1:27" ht="19.5" customHeight="1">
      <c r="A13" s="216"/>
      <c r="B13" s="221" t="s">
        <v>264</v>
      </c>
      <c r="C13" s="222" t="s">
        <v>290</v>
      </c>
      <c r="D13" s="237" t="s">
        <v>263</v>
      </c>
      <c r="E13" s="251">
        <v>0.32</v>
      </c>
      <c r="F13" s="55"/>
      <c r="G13" s="55"/>
      <c r="H13" s="24"/>
      <c r="I13" s="14"/>
      <c r="J13" s="14"/>
      <c r="K13" s="15" t="s">
        <v>0</v>
      </c>
      <c r="L13" s="25"/>
      <c r="M13" s="26"/>
      <c r="T13" s="67"/>
      <c r="U13" s="67"/>
      <c r="V13" s="67"/>
      <c r="W13" s="67"/>
      <c r="Y13" s="62"/>
      <c r="Z13" s="64"/>
      <c r="AA13" s="64"/>
    </row>
    <row r="14" spans="1:27" ht="19.5" customHeight="1">
      <c r="A14" s="216"/>
      <c r="B14" s="217"/>
      <c r="C14" s="218" t="s">
        <v>267</v>
      </c>
      <c r="D14" s="227"/>
      <c r="E14" s="253"/>
      <c r="F14" s="49"/>
      <c r="G14" s="49"/>
      <c r="H14" s="21"/>
      <c r="I14" s="9"/>
      <c r="J14" s="9"/>
      <c r="K14" s="11"/>
      <c r="L14" s="22"/>
      <c r="M14" s="23"/>
      <c r="T14" s="67"/>
      <c r="U14" s="67"/>
      <c r="V14" s="67"/>
      <c r="W14" s="67"/>
      <c r="Y14" s="62"/>
      <c r="Z14" s="63"/>
      <c r="AA14" s="63"/>
    </row>
    <row r="15" spans="1:27" ht="19.5" customHeight="1">
      <c r="A15" s="216"/>
      <c r="B15" s="221" t="s">
        <v>265</v>
      </c>
      <c r="C15" s="222" t="s">
        <v>266</v>
      </c>
      <c r="D15" s="237" t="s">
        <v>261</v>
      </c>
      <c r="E15" s="431">
        <v>1.5</v>
      </c>
      <c r="F15" s="55"/>
      <c r="G15" s="55"/>
      <c r="H15" s="24"/>
      <c r="I15" s="14"/>
      <c r="J15" s="14"/>
      <c r="K15" s="15" t="s">
        <v>0</v>
      </c>
      <c r="L15" s="25"/>
      <c r="M15" s="26"/>
      <c r="T15" s="67"/>
      <c r="U15" s="67"/>
      <c r="V15" s="67"/>
      <c r="W15" s="67"/>
      <c r="Y15" s="62"/>
      <c r="Z15" s="64"/>
      <c r="AA15" s="64"/>
    </row>
    <row r="16" spans="1:27" ht="19.5" customHeight="1">
      <c r="A16" s="216"/>
      <c r="B16" s="217"/>
      <c r="C16" s="218" t="s">
        <v>270</v>
      </c>
      <c r="D16" s="227"/>
      <c r="E16" s="253"/>
      <c r="F16" s="49"/>
      <c r="G16" s="49"/>
      <c r="H16" s="21"/>
      <c r="I16" s="9"/>
      <c r="J16" s="9"/>
      <c r="K16" s="11"/>
      <c r="L16" s="22"/>
      <c r="M16" s="53"/>
      <c r="T16" s="67"/>
      <c r="U16" s="67"/>
      <c r="V16" s="67"/>
      <c r="W16" s="67"/>
      <c r="Y16" s="62"/>
      <c r="Z16" s="63"/>
      <c r="AA16" s="63"/>
    </row>
    <row r="17" spans="1:27" ht="19.5" customHeight="1">
      <c r="A17" s="216"/>
      <c r="B17" s="221" t="s">
        <v>268</v>
      </c>
      <c r="C17" s="222" t="s">
        <v>269</v>
      </c>
      <c r="D17" s="237" t="s">
        <v>261</v>
      </c>
      <c r="E17" s="431">
        <v>1.5</v>
      </c>
      <c r="F17" s="55"/>
      <c r="G17" s="55"/>
      <c r="H17" s="24"/>
      <c r="I17" s="14"/>
      <c r="J17" s="14"/>
      <c r="K17" s="15" t="s">
        <v>0</v>
      </c>
      <c r="L17" s="25"/>
      <c r="M17" s="58"/>
      <c r="T17" s="67"/>
      <c r="U17" s="67"/>
      <c r="V17" s="67"/>
      <c r="W17" s="67"/>
      <c r="Y17" s="62"/>
      <c r="Z17" s="64"/>
      <c r="AA17" s="64"/>
    </row>
    <row r="18" spans="1:27" ht="19.5" customHeight="1">
      <c r="A18" s="216"/>
      <c r="B18" s="217"/>
      <c r="C18" s="218" t="s">
        <v>381</v>
      </c>
      <c r="D18" s="227"/>
      <c r="E18" s="253"/>
      <c r="F18" s="49"/>
      <c r="G18" s="49"/>
      <c r="H18" s="21"/>
      <c r="I18" s="9"/>
      <c r="J18" s="9"/>
      <c r="K18" s="11"/>
      <c r="L18" s="22"/>
      <c r="M18" s="23"/>
      <c r="T18" s="67"/>
      <c r="U18" s="67"/>
      <c r="V18" s="67"/>
      <c r="W18" s="67"/>
      <c r="Y18" s="62"/>
      <c r="Z18" s="63"/>
      <c r="AA18" s="63"/>
    </row>
    <row r="19" spans="1:27" ht="19.5" customHeight="1">
      <c r="A19" s="216"/>
      <c r="B19" s="221" t="s">
        <v>271</v>
      </c>
      <c r="C19" s="222" t="s">
        <v>272</v>
      </c>
      <c r="D19" s="237" t="s">
        <v>261</v>
      </c>
      <c r="E19" s="431">
        <v>2.1</v>
      </c>
      <c r="F19" s="55"/>
      <c r="G19" s="55"/>
      <c r="H19" s="24"/>
      <c r="I19" s="14"/>
      <c r="J19" s="14"/>
      <c r="K19" s="15" t="s">
        <v>0</v>
      </c>
      <c r="L19" s="25"/>
      <c r="M19" s="26"/>
      <c r="T19" s="67"/>
      <c r="U19" s="67"/>
      <c r="V19" s="67"/>
      <c r="W19" s="67"/>
      <c r="Y19" s="62"/>
      <c r="Z19" s="64"/>
      <c r="AA19" s="64"/>
    </row>
    <row r="20" spans="1:27" ht="19.5" customHeight="1">
      <c r="A20" s="216"/>
      <c r="B20" s="217"/>
      <c r="C20" s="218" t="s">
        <v>291</v>
      </c>
      <c r="D20" s="227"/>
      <c r="E20" s="253"/>
      <c r="F20" s="49"/>
      <c r="G20" s="49"/>
      <c r="H20" s="21"/>
      <c r="I20" s="9"/>
      <c r="J20" s="9"/>
      <c r="K20" s="11"/>
      <c r="L20" s="22"/>
      <c r="M20" s="23"/>
      <c r="T20" s="67"/>
      <c r="U20" s="67"/>
      <c r="V20" s="67"/>
      <c r="W20" s="67"/>
      <c r="Y20" s="62"/>
      <c r="Z20" s="63"/>
      <c r="AA20" s="63"/>
    </row>
    <row r="21" spans="1:27" ht="19.5" customHeight="1">
      <c r="A21" s="216"/>
      <c r="B21" s="221" t="s">
        <v>273</v>
      </c>
      <c r="C21" s="222" t="s">
        <v>292</v>
      </c>
      <c r="D21" s="237" t="s">
        <v>263</v>
      </c>
      <c r="E21" s="251">
        <v>0.99</v>
      </c>
      <c r="F21" s="55"/>
      <c r="G21" s="55"/>
      <c r="H21" s="24"/>
      <c r="I21" s="14"/>
      <c r="J21" s="14"/>
      <c r="K21" s="15" t="s">
        <v>0</v>
      </c>
      <c r="L21" s="25"/>
      <c r="M21" s="26"/>
      <c r="T21" s="67"/>
      <c r="U21" s="67"/>
      <c r="V21" s="67"/>
      <c r="W21" s="67"/>
      <c r="Y21" s="62"/>
      <c r="Z21" s="64"/>
      <c r="AA21" s="64"/>
    </row>
    <row r="22" spans="1:27" ht="19.5" customHeight="1">
      <c r="A22" s="216"/>
      <c r="B22" s="217"/>
      <c r="C22" s="218"/>
      <c r="D22" s="227"/>
      <c r="E22" s="253"/>
      <c r="F22" s="49"/>
      <c r="G22" s="49"/>
      <c r="H22" s="21"/>
      <c r="I22" s="9"/>
      <c r="J22" s="9"/>
      <c r="K22" s="11"/>
      <c r="L22" s="22"/>
      <c r="M22" s="23"/>
      <c r="T22" s="67"/>
      <c r="U22" s="67"/>
      <c r="V22" s="67"/>
      <c r="W22" s="67"/>
      <c r="Y22" s="62"/>
      <c r="Z22" s="63"/>
      <c r="AA22" s="63"/>
    </row>
    <row r="23" spans="1:27" ht="19.5" customHeight="1">
      <c r="A23" s="216"/>
      <c r="B23" s="221" t="s">
        <v>274</v>
      </c>
      <c r="C23" s="222"/>
      <c r="D23" s="237" t="s">
        <v>263</v>
      </c>
      <c r="E23" s="251">
        <v>0.99</v>
      </c>
      <c r="F23" s="55"/>
      <c r="G23" s="55"/>
      <c r="H23" s="24"/>
      <c r="I23" s="14"/>
      <c r="J23" s="14"/>
      <c r="K23" s="15" t="s">
        <v>0</v>
      </c>
      <c r="L23" s="25"/>
      <c r="M23" s="26"/>
      <c r="T23" s="67"/>
      <c r="U23" s="67"/>
      <c r="V23" s="67"/>
      <c r="W23" s="67"/>
      <c r="Y23" s="62"/>
      <c r="Z23" s="64"/>
      <c r="AA23" s="64"/>
    </row>
    <row r="24" spans="1:27" ht="19.5" customHeight="1">
      <c r="A24" s="216"/>
      <c r="B24" s="217"/>
      <c r="C24" s="252" t="s">
        <v>284</v>
      </c>
      <c r="D24" s="227"/>
      <c r="E24" s="253"/>
      <c r="F24" s="49"/>
      <c r="G24" s="49"/>
      <c r="H24" s="21"/>
      <c r="I24" s="9"/>
      <c r="J24" s="9"/>
      <c r="K24" s="11"/>
      <c r="L24" s="22"/>
      <c r="M24" s="23"/>
      <c r="T24" s="67"/>
      <c r="U24" s="67"/>
      <c r="V24" s="67"/>
      <c r="W24" s="67"/>
      <c r="Y24" s="62"/>
      <c r="Z24" s="63"/>
      <c r="AA24" s="63"/>
    </row>
    <row r="25" spans="1:27" ht="19.5" customHeight="1">
      <c r="A25" s="216"/>
      <c r="B25" s="221" t="s">
        <v>275</v>
      </c>
      <c r="C25" s="222" t="s">
        <v>225</v>
      </c>
      <c r="D25" s="237" t="s">
        <v>263</v>
      </c>
      <c r="E25" s="251">
        <v>0.08</v>
      </c>
      <c r="F25" s="55"/>
      <c r="G25" s="55"/>
      <c r="H25" s="24"/>
      <c r="I25" s="14"/>
      <c r="J25" s="14"/>
      <c r="K25" s="15" t="s">
        <v>0</v>
      </c>
      <c r="L25" s="25"/>
      <c r="M25" s="26"/>
      <c r="T25" s="67"/>
      <c r="U25" s="67"/>
      <c r="V25" s="67"/>
      <c r="W25" s="67"/>
      <c r="Y25" s="62"/>
      <c r="Z25" s="64"/>
      <c r="AA25" s="64"/>
    </row>
    <row r="26" spans="1:27" ht="19.5" customHeight="1">
      <c r="A26" s="216"/>
      <c r="B26" s="217"/>
      <c r="C26" s="252"/>
      <c r="D26" s="227"/>
      <c r="E26" s="253"/>
      <c r="F26" s="49"/>
      <c r="G26" s="49"/>
      <c r="H26" s="21"/>
      <c r="I26" s="9"/>
      <c r="J26" s="9"/>
      <c r="K26" s="11"/>
      <c r="L26" s="22"/>
      <c r="M26" s="23"/>
      <c r="T26" s="67"/>
      <c r="U26" s="67"/>
      <c r="V26" s="67"/>
      <c r="W26" s="67"/>
      <c r="Y26" s="62"/>
      <c r="Z26" s="63"/>
      <c r="AA26" s="63"/>
    </row>
    <row r="27" spans="1:27" ht="19.5" customHeight="1">
      <c r="A27" s="216"/>
      <c r="B27" s="221" t="s">
        <v>276</v>
      </c>
      <c r="C27" s="222"/>
      <c r="D27" s="237" t="s">
        <v>232</v>
      </c>
      <c r="E27" s="251">
        <v>0.19</v>
      </c>
      <c r="F27" s="55"/>
      <c r="G27" s="55"/>
      <c r="H27" s="24"/>
      <c r="I27" s="14"/>
      <c r="J27" s="14"/>
      <c r="K27" s="15" t="s">
        <v>0</v>
      </c>
      <c r="L27" s="25"/>
      <c r="M27" s="26"/>
      <c r="T27" s="67"/>
      <c r="U27" s="67"/>
      <c r="V27" s="67"/>
      <c r="W27" s="67"/>
      <c r="Y27" s="62"/>
      <c r="Z27" s="64"/>
      <c r="AA27" s="64"/>
    </row>
    <row r="28" spans="1:27" ht="19.5" customHeight="1">
      <c r="A28" s="216"/>
      <c r="B28" s="217"/>
      <c r="C28" s="252" t="s">
        <v>285</v>
      </c>
      <c r="D28" s="227"/>
      <c r="E28" s="253"/>
      <c r="F28" s="49"/>
      <c r="G28" s="49"/>
      <c r="H28" s="21"/>
      <c r="I28" s="9"/>
      <c r="J28" s="9"/>
      <c r="K28" s="11"/>
      <c r="L28" s="22"/>
      <c r="M28" s="23"/>
      <c r="T28" s="67"/>
      <c r="U28" s="67"/>
      <c r="V28" s="67"/>
      <c r="W28" s="67"/>
      <c r="Y28" s="62"/>
      <c r="Z28" s="63"/>
      <c r="AA28" s="63"/>
    </row>
    <row r="29" spans="1:27" ht="19.5" customHeight="1">
      <c r="A29" s="226"/>
      <c r="B29" s="221" t="s">
        <v>220</v>
      </c>
      <c r="C29" s="222" t="s">
        <v>286</v>
      </c>
      <c r="D29" s="237" t="s">
        <v>58</v>
      </c>
      <c r="E29" s="251">
        <v>0.3</v>
      </c>
      <c r="F29" s="55"/>
      <c r="G29" s="55"/>
      <c r="H29" s="24"/>
      <c r="I29" s="14"/>
      <c r="J29" s="14"/>
      <c r="K29" s="15" t="s">
        <v>0</v>
      </c>
      <c r="L29" s="25" t="str">
        <f>IF(AND(COUNT(#REF!)&gt;0,COUNT(#REF!)=0),"刊行物比較",IF(AND(COUNT(#REF!)=0,COUNT(#REF!)&gt;0),"見積","　"))</f>
        <v>　</v>
      </c>
      <c r="M29" s="26"/>
      <c r="T29" s="67"/>
      <c r="U29" s="67"/>
      <c r="V29" s="67"/>
      <c r="W29" s="67"/>
      <c r="Y29" s="62"/>
      <c r="Z29" s="64"/>
      <c r="AA29" s="64"/>
    </row>
    <row r="30" spans="1:27" ht="19.5" customHeight="1">
      <c r="A30" s="216"/>
      <c r="B30" s="217"/>
      <c r="C30" s="252"/>
      <c r="D30" s="227"/>
      <c r="E30" s="253"/>
      <c r="F30" s="49"/>
      <c r="G30" s="49"/>
      <c r="H30" s="21"/>
      <c r="I30" s="9"/>
      <c r="J30" s="9"/>
      <c r="K30" s="11"/>
      <c r="L30" s="22"/>
      <c r="M30" s="23"/>
      <c r="T30" s="67"/>
      <c r="U30" s="67"/>
      <c r="V30" s="67"/>
      <c r="W30" s="67"/>
      <c r="Y30" s="62"/>
      <c r="Z30" s="63"/>
      <c r="AA30" s="63"/>
    </row>
    <row r="31" spans="1:27" ht="19.5" customHeight="1">
      <c r="A31" s="216"/>
      <c r="B31" s="221"/>
      <c r="C31" s="222"/>
      <c r="D31" s="237"/>
      <c r="E31" s="251"/>
      <c r="F31" s="55"/>
      <c r="G31" s="55"/>
      <c r="H31" s="24"/>
      <c r="I31" s="14"/>
      <c r="J31" s="14"/>
      <c r="K31" s="15" t="s">
        <v>0</v>
      </c>
      <c r="L31" s="25"/>
      <c r="M31" s="26"/>
      <c r="T31" s="67"/>
      <c r="U31" s="67"/>
      <c r="V31" s="67"/>
      <c r="W31" s="67"/>
      <c r="Y31" s="62"/>
      <c r="Z31" s="64"/>
      <c r="AA31" s="64"/>
    </row>
    <row r="32" spans="1:27" ht="19.5" customHeight="1">
      <c r="A32" s="216"/>
      <c r="B32" s="217"/>
      <c r="C32" s="218"/>
      <c r="D32" s="227"/>
      <c r="E32" s="253"/>
      <c r="F32" s="49"/>
      <c r="G32" s="49"/>
      <c r="H32" s="21"/>
      <c r="I32" s="9"/>
      <c r="J32" s="9"/>
      <c r="K32" s="11"/>
      <c r="L32" s="22"/>
      <c r="M32" s="23"/>
      <c r="T32" s="67"/>
      <c r="U32" s="67"/>
      <c r="V32" s="67"/>
      <c r="W32" s="67"/>
      <c r="Y32" s="62"/>
      <c r="Z32" s="63"/>
      <c r="AA32" s="63"/>
    </row>
    <row r="33" spans="1:27" ht="19.5" customHeight="1">
      <c r="A33" s="216"/>
      <c r="B33" s="221"/>
      <c r="C33" s="222"/>
      <c r="D33" s="237"/>
      <c r="E33" s="251"/>
      <c r="F33" s="55"/>
      <c r="G33" s="55"/>
      <c r="H33" s="24"/>
      <c r="I33" s="14"/>
      <c r="J33" s="14"/>
      <c r="K33" s="15" t="s">
        <v>0</v>
      </c>
      <c r="L33" s="25" t="str">
        <f>IF(AND(COUNT(#REF!)&gt;0,COUNT(#REF!)=0),"刊行物比較",IF(AND(COUNT(#REF!)=0,COUNT(#REF!)&gt;0),"見積","　"))</f>
        <v>　</v>
      </c>
      <c r="M33" s="26"/>
      <c r="T33" s="67"/>
      <c r="U33" s="67"/>
      <c r="V33" s="67"/>
      <c r="W33" s="67"/>
      <c r="Y33" s="62"/>
      <c r="Z33" s="64"/>
      <c r="AA33" s="64"/>
    </row>
    <row r="34" spans="1:27" ht="19.5" customHeight="1">
      <c r="A34" s="216"/>
      <c r="B34" s="217"/>
      <c r="C34" s="218"/>
      <c r="D34" s="227"/>
      <c r="E34" s="253"/>
      <c r="F34" s="49"/>
      <c r="G34" s="49"/>
      <c r="H34" s="21"/>
      <c r="I34" s="9"/>
      <c r="J34" s="9"/>
      <c r="K34" s="11"/>
      <c r="L34" s="22"/>
      <c r="M34" s="23"/>
    </row>
    <row r="35" spans="1:27" ht="19.5" customHeight="1">
      <c r="A35" s="229"/>
      <c r="B35" s="247" t="s">
        <v>18</v>
      </c>
      <c r="C35" s="222"/>
      <c r="D35" s="237"/>
      <c r="E35" s="251"/>
      <c r="F35" s="55"/>
      <c r="G35" s="55"/>
      <c r="H35" s="24"/>
      <c r="I35" s="14"/>
      <c r="J35" s="14"/>
      <c r="K35" s="15"/>
      <c r="L35" s="25"/>
      <c r="M35" s="26"/>
    </row>
    <row r="36" spans="1:27">
      <c r="A36" s="436"/>
    </row>
  </sheetData>
  <mergeCells count="5">
    <mergeCell ref="A4:A5"/>
    <mergeCell ref="B4:B5"/>
    <mergeCell ref="C4:C5"/>
    <mergeCell ref="D4:D5"/>
    <mergeCell ref="K4:L5"/>
  </mergeCells>
  <phoneticPr fontId="2"/>
  <dataValidations disablePrompts="1" count="1">
    <dataValidation type="list" allowBlank="1" showInputMessage="1" sqref="B5">
      <formula1>#REF!</formula1>
    </dataValidation>
  </dataValidations>
  <printOptions horizontalCentered="1"/>
  <pageMargins left="0.39370078740157483" right="0.27559055118110237" top="0.74803149606299213" bottom="0.27559055118110237" header="0.31496062992125984" footer="0.19685039370078741"/>
  <pageSetup paperSize="9" scale="77" orientation="landscape" blackAndWhite="1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7"/>
  <sheetViews>
    <sheetView showZeros="0" view="pageBreakPreview" zoomScale="70" zoomScaleNormal="85" zoomScaleSheetLayoutView="70" workbookViewId="0">
      <selection activeCell="F7" sqref="F7"/>
    </sheetView>
  </sheetViews>
  <sheetFormatPr defaultColWidth="9" defaultRowHeight="15"/>
  <cols>
    <col min="1" max="1" width="7.625" style="1" customWidth="1"/>
    <col min="2" max="2" width="25.625" style="1" customWidth="1"/>
    <col min="3" max="3" width="22.625" style="1" customWidth="1"/>
    <col min="4" max="4" width="6.625" style="1" customWidth="1"/>
    <col min="5" max="5" width="11.625" style="1" customWidth="1"/>
    <col min="6" max="6" width="14.625" style="3" customWidth="1"/>
    <col min="7" max="7" width="17.625" style="1" customWidth="1"/>
    <col min="8" max="8" width="11.625" style="1" customWidth="1"/>
    <col min="9" max="9" width="14.625" style="1" customWidth="1"/>
    <col min="10" max="10" width="17.625" style="1" customWidth="1"/>
    <col min="11" max="11" width="2.125" style="1" customWidth="1"/>
    <col min="12" max="12" width="18.625" style="1" customWidth="1"/>
    <col min="13" max="13" width="7.625" style="1" customWidth="1"/>
    <col min="14" max="14" width="21.625" style="1" customWidth="1"/>
    <col min="15" max="15" width="6.625" style="1" customWidth="1"/>
    <col min="16" max="28" width="9" style="1"/>
    <col min="29" max="30" width="12.625" style="1" customWidth="1"/>
    <col min="31" max="16384" width="9" style="1"/>
  </cols>
  <sheetData>
    <row r="1" spans="1:22" s="27" customFormat="1" ht="19.5" customHeight="1">
      <c r="C1" s="28"/>
      <c r="D1" s="39"/>
      <c r="F1" s="40"/>
      <c r="G1" s="40"/>
      <c r="H1" s="41"/>
      <c r="I1" s="40"/>
      <c r="J1" s="40"/>
      <c r="K1" s="40"/>
      <c r="L1" s="40"/>
      <c r="M1" s="40"/>
      <c r="O1" s="65"/>
      <c r="P1" s="65"/>
      <c r="Q1" s="65"/>
      <c r="R1" s="65"/>
      <c r="U1" s="73"/>
      <c r="V1" s="73"/>
    </row>
    <row r="2" spans="1:22" s="27" customFormat="1" ht="19.5" customHeight="1">
      <c r="A2" s="31" t="str">
        <f>'(機)総括'!$A$2</f>
        <v>配水池等改良事業　丸山ポンプ場機械電気設備更新工事（1期工事）機械設備</v>
      </c>
      <c r="C2" s="28"/>
      <c r="D2" s="39"/>
      <c r="F2" s="40"/>
      <c r="G2" s="40"/>
      <c r="H2" s="41"/>
      <c r="I2" s="40"/>
      <c r="J2" s="40"/>
      <c r="K2" s="40"/>
      <c r="L2" s="40"/>
      <c r="M2" s="40"/>
      <c r="O2" s="65"/>
      <c r="P2" s="65"/>
      <c r="Q2" s="65"/>
      <c r="R2" s="65"/>
      <c r="U2" s="73"/>
      <c r="V2" s="73"/>
    </row>
    <row r="3" spans="1:22" s="27" customFormat="1" ht="21">
      <c r="A3" s="32" t="s">
        <v>277</v>
      </c>
      <c r="B3" s="32" t="s">
        <v>75</v>
      </c>
      <c r="C3" s="33"/>
      <c r="D3" s="43" t="s">
        <v>6</v>
      </c>
      <c r="E3" s="32"/>
      <c r="F3" s="34"/>
      <c r="G3" s="34"/>
      <c r="H3" s="32"/>
      <c r="I3" s="34"/>
      <c r="J3" s="34"/>
      <c r="K3" s="44"/>
      <c r="L3" s="44"/>
      <c r="M3" s="44"/>
      <c r="O3" s="65"/>
      <c r="P3" s="65"/>
      <c r="Q3" s="65"/>
      <c r="R3" s="65"/>
      <c r="U3" s="59"/>
      <c r="V3" s="59"/>
    </row>
    <row r="4" spans="1:22" ht="19.5" customHeight="1">
      <c r="A4" s="619" t="s">
        <v>61</v>
      </c>
      <c r="B4" s="619" t="s">
        <v>8</v>
      </c>
      <c r="C4" s="620" t="s">
        <v>9</v>
      </c>
      <c r="D4" s="601" t="s">
        <v>1</v>
      </c>
      <c r="E4" s="199"/>
      <c r="F4" s="200"/>
      <c r="G4" s="201"/>
      <c r="H4" s="45"/>
      <c r="I4" s="46"/>
      <c r="J4" s="47"/>
      <c r="K4" s="626" t="s">
        <v>10</v>
      </c>
      <c r="L4" s="627"/>
      <c r="M4" s="35" t="s">
        <v>2</v>
      </c>
      <c r="O4" s="67"/>
      <c r="P4" s="67"/>
      <c r="Q4" s="67"/>
      <c r="R4" s="67"/>
      <c r="T4" s="6"/>
      <c r="U4" s="60"/>
      <c r="V4" s="6"/>
    </row>
    <row r="5" spans="1:22" ht="19.5" customHeight="1">
      <c r="A5" s="598"/>
      <c r="B5" s="598"/>
      <c r="C5" s="621"/>
      <c r="D5" s="602"/>
      <c r="E5" s="7" t="s">
        <v>11</v>
      </c>
      <c r="F5" s="7" t="s">
        <v>3</v>
      </c>
      <c r="G5" s="7" t="s">
        <v>4</v>
      </c>
      <c r="H5" s="7" t="s">
        <v>11</v>
      </c>
      <c r="I5" s="7" t="s">
        <v>3</v>
      </c>
      <c r="J5" s="7" t="s">
        <v>4</v>
      </c>
      <c r="K5" s="605"/>
      <c r="L5" s="606"/>
      <c r="M5" s="8" t="s">
        <v>5</v>
      </c>
      <c r="O5" s="67"/>
      <c r="P5" s="67"/>
      <c r="Q5" s="67"/>
      <c r="R5" s="67"/>
      <c r="T5" s="61"/>
      <c r="U5" s="61"/>
      <c r="V5" s="61"/>
    </row>
    <row r="6" spans="1:22" ht="19.5" customHeight="1">
      <c r="A6" s="216"/>
      <c r="B6" s="264"/>
      <c r="C6" s="218" t="s">
        <v>279</v>
      </c>
      <c r="D6" s="227"/>
      <c r="E6" s="253"/>
      <c r="F6" s="49"/>
      <c r="G6" s="49"/>
      <c r="H6" s="21"/>
      <c r="I6" s="9"/>
      <c r="J6" s="9"/>
      <c r="K6" s="11"/>
      <c r="L6" s="22"/>
      <c r="M6" s="23"/>
      <c r="O6" s="67"/>
      <c r="P6" s="67"/>
      <c r="Q6" s="67"/>
      <c r="R6" s="67"/>
      <c r="T6" s="62"/>
      <c r="U6" s="63"/>
      <c r="V6" s="63"/>
    </row>
    <row r="7" spans="1:22" ht="19.5" customHeight="1">
      <c r="A7" s="216"/>
      <c r="B7" s="221" t="s">
        <v>278</v>
      </c>
      <c r="C7" s="222" t="s">
        <v>280</v>
      </c>
      <c r="D7" s="237" t="s">
        <v>65</v>
      </c>
      <c r="E7" s="251">
        <v>1</v>
      </c>
      <c r="F7" s="55"/>
      <c r="G7" s="55"/>
      <c r="H7" s="24"/>
      <c r="I7" s="14"/>
      <c r="J7" s="14"/>
      <c r="K7" s="15" t="s">
        <v>0</v>
      </c>
      <c r="L7" s="25"/>
      <c r="M7" s="26" t="s">
        <v>0</v>
      </c>
      <c r="O7" s="67"/>
      <c r="P7" s="67"/>
      <c r="Q7" s="67"/>
      <c r="R7" s="67"/>
      <c r="T7" s="62"/>
      <c r="U7" s="64"/>
      <c r="V7" s="64"/>
    </row>
    <row r="8" spans="1:22" ht="19.5" customHeight="1">
      <c r="A8" s="216"/>
      <c r="B8" s="264"/>
      <c r="C8" s="252"/>
      <c r="D8" s="227"/>
      <c r="E8" s="253"/>
      <c r="F8" s="49"/>
      <c r="G8" s="49"/>
      <c r="H8" s="21"/>
      <c r="I8" s="9"/>
      <c r="J8" s="9"/>
      <c r="K8" s="11"/>
      <c r="L8" s="22"/>
      <c r="M8" s="23"/>
      <c r="O8" s="67"/>
      <c r="P8" s="67"/>
      <c r="Q8" s="67"/>
      <c r="R8" s="67"/>
      <c r="T8" s="62"/>
      <c r="U8" s="63"/>
      <c r="V8" s="63"/>
    </row>
    <row r="9" spans="1:22" ht="19.5" customHeight="1">
      <c r="A9" s="226"/>
      <c r="B9" s="221"/>
      <c r="C9" s="222"/>
      <c r="D9" s="237"/>
      <c r="E9" s="251"/>
      <c r="F9" s="55"/>
      <c r="G9" s="55"/>
      <c r="H9" s="24"/>
      <c r="I9" s="14"/>
      <c r="J9" s="14"/>
      <c r="K9" s="15" t="s">
        <v>0</v>
      </c>
      <c r="L9" s="25" t="str">
        <f>IF(AND(COUNT(#REF!)&gt;0,COUNT(#REF!)=0),"刊行物比較",IF(AND(COUNT(#REF!)=0,COUNT(#REF!)&gt;0),"見積","　"))</f>
        <v>　</v>
      </c>
      <c r="M9" s="26"/>
      <c r="O9" s="67"/>
      <c r="P9" s="67"/>
      <c r="Q9" s="67"/>
      <c r="R9" s="67"/>
      <c r="T9" s="62"/>
      <c r="U9" s="64"/>
      <c r="V9" s="64"/>
    </row>
    <row r="10" spans="1:22" ht="19.5" customHeight="1">
      <c r="A10" s="216"/>
      <c r="B10" s="264"/>
      <c r="C10" s="218"/>
      <c r="D10" s="227"/>
      <c r="E10" s="253"/>
      <c r="F10" s="49"/>
      <c r="G10" s="49"/>
      <c r="H10" s="21"/>
      <c r="I10" s="9"/>
      <c r="J10" s="9"/>
      <c r="K10" s="11"/>
      <c r="L10" s="22"/>
      <c r="M10" s="23"/>
      <c r="O10" s="67"/>
      <c r="P10" s="67"/>
      <c r="Q10" s="67"/>
      <c r="R10" s="67"/>
      <c r="T10" s="62"/>
      <c r="U10" s="63"/>
      <c r="V10" s="63"/>
    </row>
    <row r="11" spans="1:22" ht="19.5" customHeight="1">
      <c r="A11" s="216"/>
      <c r="B11" s="221"/>
      <c r="C11" s="222"/>
      <c r="D11" s="237"/>
      <c r="E11" s="251"/>
      <c r="F11" s="55"/>
      <c r="G11" s="55"/>
      <c r="H11" s="24"/>
      <c r="I11" s="14"/>
      <c r="J11" s="14"/>
      <c r="K11" s="15" t="s">
        <v>0</v>
      </c>
      <c r="L11" s="25" t="str">
        <f>IF(AND(COUNT(#REF!)&gt;0,COUNT(#REF!)=0),"刊行物比較",IF(AND(COUNT(#REF!)=0,COUNT(#REF!)&gt;0),"見積","　"))</f>
        <v>　</v>
      </c>
      <c r="M11" s="26"/>
      <c r="O11" s="67"/>
      <c r="P11" s="67"/>
      <c r="Q11" s="67"/>
      <c r="R11" s="67"/>
      <c r="T11" s="62"/>
      <c r="U11" s="64"/>
      <c r="V11" s="64"/>
    </row>
    <row r="12" spans="1:22" ht="19.5" customHeight="1">
      <c r="A12" s="216"/>
      <c r="B12" s="264"/>
      <c r="C12" s="218"/>
      <c r="D12" s="227"/>
      <c r="E12" s="253"/>
      <c r="F12" s="49"/>
      <c r="G12" s="49"/>
      <c r="H12" s="21"/>
      <c r="I12" s="9"/>
      <c r="J12" s="9"/>
      <c r="K12" s="11"/>
      <c r="L12" s="22"/>
      <c r="M12" s="23"/>
      <c r="O12" s="67"/>
      <c r="P12" s="67"/>
      <c r="Q12" s="67"/>
      <c r="R12" s="67"/>
      <c r="T12" s="62"/>
      <c r="U12" s="63"/>
      <c r="V12" s="63"/>
    </row>
    <row r="13" spans="1:22" ht="19.5" customHeight="1">
      <c r="A13" s="216"/>
      <c r="B13" s="221"/>
      <c r="C13" s="222"/>
      <c r="D13" s="237"/>
      <c r="E13" s="251"/>
      <c r="F13" s="55"/>
      <c r="G13" s="55"/>
      <c r="H13" s="24"/>
      <c r="I13" s="14"/>
      <c r="J13" s="14"/>
      <c r="K13" s="15" t="s">
        <v>0</v>
      </c>
      <c r="L13" s="25" t="str">
        <f>IF(AND(COUNT(#REF!)&gt;0,COUNT(#REF!)=0),"刊行物比較",IF(AND(COUNT(#REF!)=0,COUNT(#REF!)&gt;0),"見積","　"))</f>
        <v>　</v>
      </c>
      <c r="M13" s="26"/>
      <c r="O13" s="67"/>
      <c r="P13" s="67"/>
      <c r="Q13" s="67"/>
      <c r="R13" s="67"/>
      <c r="T13" s="62"/>
      <c r="U13" s="64"/>
      <c r="V13" s="64"/>
    </row>
    <row r="14" spans="1:22" ht="19.5" customHeight="1">
      <c r="A14" s="216"/>
      <c r="B14" s="264"/>
      <c r="C14" s="218"/>
      <c r="D14" s="227"/>
      <c r="E14" s="253"/>
      <c r="F14" s="49"/>
      <c r="G14" s="49"/>
      <c r="H14" s="21"/>
      <c r="I14" s="9"/>
      <c r="J14" s="9"/>
      <c r="K14" s="11"/>
      <c r="L14" s="22"/>
      <c r="M14" s="53"/>
      <c r="O14" s="67"/>
      <c r="P14" s="67"/>
      <c r="Q14" s="67"/>
      <c r="R14" s="67"/>
      <c r="T14" s="62"/>
      <c r="U14" s="63"/>
      <c r="V14" s="63"/>
    </row>
    <row r="15" spans="1:22" ht="19.5" customHeight="1">
      <c r="A15" s="216"/>
      <c r="B15" s="247"/>
      <c r="C15" s="222"/>
      <c r="D15" s="237"/>
      <c r="E15" s="251"/>
      <c r="F15" s="55"/>
      <c r="G15" s="55"/>
      <c r="H15" s="24"/>
      <c r="I15" s="14"/>
      <c r="J15" s="14"/>
      <c r="K15" s="15" t="s">
        <v>0</v>
      </c>
      <c r="L15" s="25" t="str">
        <f>IF(AND(COUNT(#REF!)&gt;0,COUNT(#REF!)=0),"刊行物比較",IF(AND(COUNT(#REF!)=0,COUNT(#REF!)&gt;0),"見積","　"))</f>
        <v>　</v>
      </c>
      <c r="M15" s="58"/>
      <c r="O15" s="67"/>
      <c r="P15" s="67"/>
      <c r="Q15" s="67"/>
      <c r="R15" s="67"/>
      <c r="T15" s="62"/>
      <c r="U15" s="64"/>
      <c r="V15" s="64"/>
    </row>
    <row r="16" spans="1:22" ht="19.5" customHeight="1">
      <c r="A16" s="216"/>
      <c r="B16" s="264"/>
      <c r="C16" s="218"/>
      <c r="D16" s="227"/>
      <c r="E16" s="253"/>
      <c r="F16" s="49"/>
      <c r="G16" s="49"/>
      <c r="H16" s="21"/>
      <c r="I16" s="9"/>
      <c r="J16" s="9"/>
      <c r="K16" s="11"/>
      <c r="L16" s="22"/>
      <c r="M16" s="23"/>
      <c r="O16" s="67"/>
      <c r="P16" s="67"/>
      <c r="Q16" s="67"/>
      <c r="R16" s="67"/>
      <c r="T16" s="62"/>
      <c r="U16" s="63"/>
      <c r="V16" s="63"/>
    </row>
    <row r="17" spans="1:22" ht="19.5" customHeight="1">
      <c r="A17" s="216"/>
      <c r="B17" s="221"/>
      <c r="C17" s="222"/>
      <c r="D17" s="237"/>
      <c r="E17" s="251"/>
      <c r="F17" s="55"/>
      <c r="G17" s="55"/>
      <c r="H17" s="24"/>
      <c r="I17" s="14"/>
      <c r="J17" s="14"/>
      <c r="K17" s="15" t="s">
        <v>0</v>
      </c>
      <c r="L17" s="25" t="str">
        <f>IF(AND(COUNT(#REF!)&gt;0,COUNT(#REF!)=0),"刊行物比較",IF(AND(COUNT(#REF!)=0,COUNT(#REF!)&gt;0),"見積","　"))</f>
        <v>　</v>
      </c>
      <c r="M17" s="26"/>
      <c r="O17" s="67"/>
      <c r="P17" s="67"/>
      <c r="Q17" s="67"/>
      <c r="R17" s="67"/>
      <c r="T17" s="62"/>
      <c r="U17" s="64"/>
      <c r="V17" s="64"/>
    </row>
    <row r="18" spans="1:22" ht="19.5" customHeight="1">
      <c r="A18" s="216"/>
      <c r="B18" s="264"/>
      <c r="C18" s="218"/>
      <c r="D18" s="227"/>
      <c r="E18" s="253"/>
      <c r="F18" s="49"/>
      <c r="G18" s="49"/>
      <c r="H18" s="21"/>
      <c r="I18" s="9"/>
      <c r="J18" s="9"/>
      <c r="K18" s="11"/>
      <c r="L18" s="22"/>
      <c r="M18" s="23"/>
      <c r="O18" s="67"/>
      <c r="P18" s="67"/>
      <c r="Q18" s="67"/>
      <c r="R18" s="67"/>
      <c r="T18" s="62"/>
      <c r="U18" s="63"/>
      <c r="V18" s="63"/>
    </row>
    <row r="19" spans="1:22" ht="19.5" customHeight="1">
      <c r="A19" s="216"/>
      <c r="B19" s="221"/>
      <c r="C19" s="222"/>
      <c r="D19" s="237"/>
      <c r="E19" s="251"/>
      <c r="F19" s="55"/>
      <c r="G19" s="55"/>
      <c r="H19" s="24"/>
      <c r="I19" s="14"/>
      <c r="J19" s="14"/>
      <c r="K19" s="15" t="s">
        <v>0</v>
      </c>
      <c r="L19" s="25" t="str">
        <f>IF(AND(COUNT(#REF!)&gt;0,COUNT(#REF!)=0),"刊行物比較",IF(AND(COUNT(#REF!)=0,COUNT(#REF!)&gt;0),"見積","　"))</f>
        <v>　</v>
      </c>
      <c r="M19" s="26"/>
      <c r="O19" s="67"/>
      <c r="P19" s="67"/>
      <c r="Q19" s="67"/>
      <c r="R19" s="67"/>
      <c r="T19" s="62"/>
      <c r="U19" s="64"/>
      <c r="V19" s="64"/>
    </row>
    <row r="20" spans="1:22" ht="19.5" customHeight="1">
      <c r="A20" s="216"/>
      <c r="B20" s="264"/>
      <c r="C20" s="218"/>
      <c r="D20" s="227"/>
      <c r="E20" s="253"/>
      <c r="F20" s="49"/>
      <c r="G20" s="49"/>
      <c r="H20" s="21"/>
      <c r="I20" s="9"/>
      <c r="J20" s="9"/>
      <c r="K20" s="11"/>
      <c r="L20" s="22"/>
      <c r="M20" s="23"/>
      <c r="O20" s="67"/>
      <c r="P20" s="67"/>
      <c r="Q20" s="67"/>
      <c r="R20" s="67"/>
      <c r="T20" s="62"/>
      <c r="U20" s="63"/>
      <c r="V20" s="63"/>
    </row>
    <row r="21" spans="1:22" ht="19.5" customHeight="1">
      <c r="A21" s="216"/>
      <c r="B21" s="221"/>
      <c r="C21" s="222"/>
      <c r="D21" s="237"/>
      <c r="E21" s="251"/>
      <c r="F21" s="55"/>
      <c r="G21" s="55"/>
      <c r="H21" s="24"/>
      <c r="I21" s="14"/>
      <c r="J21" s="14"/>
      <c r="K21" s="15" t="s">
        <v>0</v>
      </c>
      <c r="L21" s="25" t="str">
        <f>IF(AND(COUNT(#REF!)&gt;0,COUNT(#REF!)=0),"刊行物比較",IF(AND(COUNT(#REF!)=0,COUNT(#REF!)&gt;0),"見積","　"))</f>
        <v>　</v>
      </c>
      <c r="M21" s="26"/>
      <c r="O21" s="67"/>
      <c r="P21" s="67"/>
      <c r="Q21" s="67"/>
      <c r="R21" s="67"/>
      <c r="T21" s="62"/>
      <c r="U21" s="64"/>
      <c r="V21" s="64"/>
    </row>
    <row r="22" spans="1:22" ht="19.5" customHeight="1">
      <c r="A22" s="216"/>
      <c r="B22" s="264"/>
      <c r="C22" s="218"/>
      <c r="D22" s="227"/>
      <c r="E22" s="253"/>
      <c r="F22" s="49"/>
      <c r="G22" s="49"/>
      <c r="H22" s="21"/>
      <c r="I22" s="9"/>
      <c r="J22" s="9"/>
      <c r="K22" s="11"/>
      <c r="L22" s="22"/>
      <c r="M22" s="23"/>
      <c r="O22" s="67"/>
      <c r="P22" s="67"/>
      <c r="Q22" s="67"/>
      <c r="R22" s="67"/>
      <c r="T22" s="62"/>
      <c r="U22" s="63"/>
      <c r="V22" s="63"/>
    </row>
    <row r="23" spans="1:22" ht="19.5" customHeight="1">
      <c r="A23" s="216"/>
      <c r="B23" s="221"/>
      <c r="C23" s="222"/>
      <c r="D23" s="237"/>
      <c r="E23" s="251"/>
      <c r="F23" s="55"/>
      <c r="G23" s="55"/>
      <c r="H23" s="24"/>
      <c r="I23" s="14"/>
      <c r="J23" s="14"/>
      <c r="K23" s="15" t="s">
        <v>0</v>
      </c>
      <c r="L23" s="25" t="str">
        <f>IF(AND(COUNT(#REF!)&gt;0,COUNT(#REF!)=0),"刊行物比較",IF(AND(COUNT(#REF!)=0,COUNT(#REF!)&gt;0),"見積","　"))</f>
        <v>　</v>
      </c>
      <c r="M23" s="26"/>
      <c r="O23" s="67"/>
      <c r="P23" s="67"/>
      <c r="Q23" s="67"/>
      <c r="R23" s="67"/>
      <c r="T23" s="62"/>
      <c r="U23" s="64"/>
      <c r="V23" s="64"/>
    </row>
    <row r="24" spans="1:22" ht="19.5" customHeight="1">
      <c r="A24" s="216"/>
      <c r="B24" s="264"/>
      <c r="C24" s="218"/>
      <c r="D24" s="227"/>
      <c r="E24" s="253"/>
      <c r="F24" s="49"/>
      <c r="G24" s="49"/>
      <c r="H24" s="21"/>
      <c r="I24" s="9"/>
      <c r="J24" s="9"/>
      <c r="K24" s="11"/>
      <c r="L24" s="22"/>
      <c r="M24" s="23"/>
      <c r="O24" s="67"/>
      <c r="P24" s="67"/>
      <c r="Q24" s="67"/>
      <c r="R24" s="67"/>
      <c r="T24" s="62"/>
      <c r="U24" s="63"/>
      <c r="V24" s="63"/>
    </row>
    <row r="25" spans="1:22" ht="19.5" customHeight="1">
      <c r="A25" s="216"/>
      <c r="B25" s="221"/>
      <c r="C25" s="222"/>
      <c r="D25" s="237"/>
      <c r="E25" s="251"/>
      <c r="F25" s="55"/>
      <c r="G25" s="55"/>
      <c r="H25" s="24"/>
      <c r="I25" s="14"/>
      <c r="J25" s="14"/>
      <c r="K25" s="15" t="s">
        <v>0</v>
      </c>
      <c r="L25" s="25" t="str">
        <f>IF(AND(COUNT(#REF!)&gt;0,COUNT(#REF!)=0),"刊行物比較",IF(AND(COUNT(#REF!)=0,COUNT(#REF!)&gt;0),"見積","　"))</f>
        <v>　</v>
      </c>
      <c r="M25" s="26"/>
      <c r="O25" s="67"/>
      <c r="P25" s="67"/>
      <c r="Q25" s="67"/>
      <c r="R25" s="67"/>
      <c r="T25" s="62"/>
      <c r="U25" s="64"/>
      <c r="V25" s="64"/>
    </row>
    <row r="26" spans="1:22" ht="19.5" customHeight="1">
      <c r="A26" s="216"/>
      <c r="B26" s="264"/>
      <c r="C26" s="218"/>
      <c r="D26" s="227"/>
      <c r="E26" s="253"/>
      <c r="F26" s="49"/>
      <c r="G26" s="49"/>
      <c r="H26" s="21"/>
      <c r="I26" s="9"/>
      <c r="J26" s="9"/>
      <c r="K26" s="11"/>
      <c r="L26" s="22"/>
      <c r="M26" s="23"/>
      <c r="O26" s="67"/>
      <c r="P26" s="67"/>
      <c r="Q26" s="67"/>
      <c r="R26" s="67"/>
      <c r="T26" s="62"/>
      <c r="U26" s="63"/>
      <c r="V26" s="63"/>
    </row>
    <row r="27" spans="1:22" ht="19.5" customHeight="1">
      <c r="A27" s="216"/>
      <c r="B27" s="221"/>
      <c r="C27" s="222"/>
      <c r="D27" s="237"/>
      <c r="E27" s="251"/>
      <c r="F27" s="55"/>
      <c r="G27" s="55"/>
      <c r="H27" s="24"/>
      <c r="I27" s="14"/>
      <c r="J27" s="14"/>
      <c r="K27" s="15" t="s">
        <v>0</v>
      </c>
      <c r="L27" s="25" t="str">
        <f>IF(AND(COUNT(#REF!)&gt;0,COUNT(#REF!)=0),"刊行物比較",IF(AND(COUNT(#REF!)=0,COUNT(#REF!)&gt;0),"見積","　"))</f>
        <v>　</v>
      </c>
      <c r="M27" s="26"/>
      <c r="O27" s="67"/>
      <c r="P27" s="67"/>
      <c r="Q27" s="67"/>
      <c r="R27" s="67"/>
      <c r="T27" s="62"/>
      <c r="U27" s="64"/>
      <c r="V27" s="64"/>
    </row>
    <row r="28" spans="1:22" ht="19.5" customHeight="1">
      <c r="A28" s="216"/>
      <c r="B28" s="264"/>
      <c r="C28" s="218"/>
      <c r="D28" s="227"/>
      <c r="E28" s="253"/>
      <c r="F28" s="49"/>
      <c r="G28" s="49"/>
      <c r="H28" s="21"/>
      <c r="I28" s="9"/>
      <c r="J28" s="9"/>
      <c r="K28" s="11"/>
      <c r="L28" s="22"/>
      <c r="M28" s="23"/>
      <c r="O28" s="67"/>
      <c r="P28" s="67"/>
      <c r="Q28" s="67"/>
      <c r="R28" s="67"/>
      <c r="T28" s="62"/>
      <c r="U28" s="63"/>
      <c r="V28" s="63"/>
    </row>
    <row r="29" spans="1:22" ht="19.5" customHeight="1">
      <c r="A29" s="216"/>
      <c r="B29" s="221"/>
      <c r="C29" s="222"/>
      <c r="D29" s="237"/>
      <c r="E29" s="251"/>
      <c r="F29" s="55"/>
      <c r="G29" s="55"/>
      <c r="H29" s="24"/>
      <c r="I29" s="14"/>
      <c r="J29" s="14"/>
      <c r="K29" s="15" t="s">
        <v>0</v>
      </c>
      <c r="L29" s="25" t="str">
        <f>IF(AND(COUNT(#REF!)&gt;0,COUNT(#REF!)=0),"刊行物比較",IF(AND(COUNT(#REF!)=0,COUNT(#REF!)&gt;0),"見積","　"))</f>
        <v>　</v>
      </c>
      <c r="M29" s="26"/>
      <c r="O29" s="67"/>
      <c r="P29" s="67"/>
      <c r="Q29" s="67"/>
      <c r="R29" s="67"/>
      <c r="T29" s="62"/>
      <c r="U29" s="64"/>
      <c r="V29" s="64"/>
    </row>
    <row r="30" spans="1:22" ht="19.5" customHeight="1">
      <c r="A30" s="216"/>
      <c r="B30" s="264"/>
      <c r="C30" s="218"/>
      <c r="D30" s="227"/>
      <c r="E30" s="253"/>
      <c r="F30" s="49"/>
      <c r="G30" s="49"/>
      <c r="H30" s="21"/>
      <c r="I30" s="9"/>
      <c r="J30" s="9"/>
      <c r="K30" s="11"/>
      <c r="L30" s="22"/>
      <c r="M30" s="23"/>
      <c r="O30" s="67"/>
      <c r="P30" s="67"/>
      <c r="Q30" s="67"/>
      <c r="R30" s="67"/>
      <c r="T30" s="62"/>
      <c r="U30" s="63"/>
      <c r="V30" s="63"/>
    </row>
    <row r="31" spans="1:22" ht="19.5" customHeight="1">
      <c r="A31" s="216"/>
      <c r="B31" s="221"/>
      <c r="C31" s="222"/>
      <c r="D31" s="237"/>
      <c r="E31" s="251"/>
      <c r="F31" s="55"/>
      <c r="G31" s="55"/>
      <c r="H31" s="24"/>
      <c r="I31" s="14"/>
      <c r="J31" s="14"/>
      <c r="K31" s="15" t="s">
        <v>0</v>
      </c>
      <c r="L31" s="25" t="str">
        <f>IF(AND(COUNT(#REF!)&gt;0,COUNT(#REF!)=0),"刊行物比較",IF(AND(COUNT(#REF!)=0,COUNT(#REF!)&gt;0),"見積","　"))</f>
        <v>　</v>
      </c>
      <c r="M31" s="26"/>
      <c r="O31" s="67"/>
      <c r="P31" s="67"/>
      <c r="Q31" s="67"/>
      <c r="R31" s="67"/>
      <c r="T31" s="62"/>
      <c r="U31" s="64"/>
      <c r="V31" s="64"/>
    </row>
    <row r="32" spans="1:22" ht="19.5" customHeight="1">
      <c r="A32" s="216"/>
      <c r="B32" s="264"/>
      <c r="C32" s="218"/>
      <c r="D32" s="227"/>
      <c r="E32" s="253"/>
      <c r="F32" s="49"/>
      <c r="G32" s="49"/>
      <c r="H32" s="21"/>
      <c r="I32" s="9"/>
      <c r="J32" s="9"/>
      <c r="K32" s="11"/>
      <c r="L32" s="22"/>
      <c r="M32" s="23"/>
      <c r="O32" s="67"/>
      <c r="P32" s="67"/>
      <c r="Q32" s="67"/>
      <c r="R32" s="67"/>
      <c r="T32" s="62"/>
      <c r="U32" s="63"/>
      <c r="V32" s="63"/>
    </row>
    <row r="33" spans="1:22" ht="19.5" customHeight="1">
      <c r="A33" s="216"/>
      <c r="B33" s="221"/>
      <c r="C33" s="222"/>
      <c r="D33" s="237"/>
      <c r="E33" s="251"/>
      <c r="F33" s="55"/>
      <c r="G33" s="55"/>
      <c r="H33" s="24"/>
      <c r="I33" s="14"/>
      <c r="J33" s="14"/>
      <c r="K33" s="15" t="s">
        <v>0</v>
      </c>
      <c r="L33" s="25" t="str">
        <f>IF(AND(COUNT(#REF!)&gt;0,COUNT(#REF!)=0),"刊行物比較",IF(AND(COUNT(#REF!)=0,COUNT(#REF!)&gt;0),"見積","　"))</f>
        <v>　</v>
      </c>
      <c r="M33" s="26"/>
      <c r="O33" s="67"/>
      <c r="P33" s="67"/>
      <c r="Q33" s="67"/>
      <c r="R33" s="67"/>
      <c r="T33" s="62"/>
      <c r="U33" s="64"/>
      <c r="V33" s="64"/>
    </row>
    <row r="34" spans="1:22" ht="19.5" customHeight="1">
      <c r="A34" s="216"/>
      <c r="B34" s="217"/>
      <c r="C34" s="218"/>
      <c r="D34" s="227"/>
      <c r="E34" s="253"/>
      <c r="F34" s="49"/>
      <c r="G34" s="49"/>
      <c r="H34" s="21"/>
      <c r="I34" s="9"/>
      <c r="J34" s="9"/>
      <c r="K34" s="11"/>
      <c r="L34" s="22"/>
      <c r="M34" s="23"/>
      <c r="O34" s="67"/>
      <c r="P34" s="67"/>
      <c r="Q34" s="67"/>
      <c r="R34" s="67"/>
      <c r="T34" s="62"/>
      <c r="U34" s="63"/>
      <c r="V34" s="63"/>
    </row>
    <row r="35" spans="1:22" ht="19.5" customHeight="1">
      <c r="A35" s="229"/>
      <c r="B35" s="247" t="s">
        <v>18</v>
      </c>
      <c r="C35" s="222"/>
      <c r="D35" s="237"/>
      <c r="E35" s="251"/>
      <c r="F35" s="55"/>
      <c r="G35" s="55"/>
      <c r="H35" s="24"/>
      <c r="I35" s="14"/>
      <c r="J35" s="14"/>
      <c r="K35" s="15" t="s">
        <v>0</v>
      </c>
      <c r="L35" s="25" t="str">
        <f>IF(AND(COUNT(#REF!)&gt;0,COUNT(#REF!)=0),"刊行物比較",IF(AND(COUNT(#REF!)=0,COUNT(#REF!)&gt;0),"見積","　"))</f>
        <v>　</v>
      </c>
      <c r="M35" s="26"/>
      <c r="O35" s="67"/>
      <c r="P35" s="67"/>
      <c r="Q35" s="67"/>
      <c r="R35" s="67"/>
      <c r="T35" s="62"/>
      <c r="U35" s="64"/>
      <c r="V35" s="64"/>
    </row>
    <row r="36" spans="1:22" ht="19.5" customHeight="1">
      <c r="C36" s="2"/>
      <c r="D36" s="6"/>
      <c r="F36" s="1"/>
      <c r="H36" s="20"/>
      <c r="K36" s="18"/>
      <c r="L36" s="18"/>
      <c r="M36" s="48"/>
      <c r="O36" s="67"/>
      <c r="P36" s="67"/>
      <c r="Q36" s="67"/>
      <c r="R36" s="67"/>
    </row>
    <row r="37" spans="1:22" ht="19.5" customHeight="1">
      <c r="C37" s="2"/>
      <c r="D37" s="6"/>
      <c r="F37" s="1"/>
      <c r="H37" s="20"/>
      <c r="K37" s="18"/>
      <c r="L37" s="18"/>
      <c r="M37" s="48"/>
      <c r="O37" s="67"/>
      <c r="P37" s="67"/>
      <c r="Q37" s="67"/>
      <c r="R37" s="67"/>
    </row>
  </sheetData>
  <mergeCells count="5">
    <mergeCell ref="A4:A5"/>
    <mergeCell ref="B4:B5"/>
    <mergeCell ref="C4:C5"/>
    <mergeCell ref="D4:D5"/>
    <mergeCell ref="K4:L5"/>
  </mergeCells>
  <phoneticPr fontId="2"/>
  <dataValidations disablePrompts="1" count="1">
    <dataValidation type="list" allowBlank="1" showInputMessage="1" sqref="B5">
      <formula1>#REF!</formula1>
    </dataValidation>
  </dataValidations>
  <printOptions horizontalCentered="1"/>
  <pageMargins left="0.39370078740157483" right="0.27559055118110237" top="0.74803149606299213" bottom="0.27559055118110237" header="0.31496062992125984" footer="0.19685039370078741"/>
  <pageSetup paperSize="9" scale="77" orientation="landscape" blackAndWhite="1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185"/>
  <sheetViews>
    <sheetView view="pageBreakPreview" topLeftCell="A100" zoomScaleNormal="100" zoomScaleSheetLayoutView="100" workbookViewId="0">
      <selection activeCell="K8" sqref="K8"/>
    </sheetView>
  </sheetViews>
  <sheetFormatPr defaultColWidth="9" defaultRowHeight="10.5" customHeight="1"/>
  <cols>
    <col min="1" max="2" width="2.625" style="371" customWidth="1"/>
    <col min="3" max="3" width="9.375" style="417" customWidth="1"/>
    <col min="4" max="4" width="25.125" style="357" customWidth="1"/>
    <col min="5" max="5" width="17.125" style="419" customWidth="1"/>
    <col min="6" max="7" width="17.125" style="356" customWidth="1"/>
    <col min="8" max="9" width="15.625" style="357" customWidth="1"/>
    <col min="10" max="10" width="14.625" style="357" customWidth="1"/>
    <col min="11" max="16384" width="9" style="357"/>
  </cols>
  <sheetData>
    <row r="1" spans="1:10" ht="15.95" customHeight="1" thickBot="1">
      <c r="A1" s="270" t="s">
        <v>221</v>
      </c>
      <c r="B1" s="358"/>
      <c r="C1" s="428"/>
      <c r="D1" s="429" t="s">
        <v>295</v>
      </c>
      <c r="E1" s="359"/>
      <c r="F1" s="359"/>
      <c r="G1" s="359"/>
      <c r="H1" s="359"/>
      <c r="I1" s="359"/>
      <c r="J1" s="359"/>
    </row>
    <row r="2" spans="1:10" ht="10.5" customHeight="1">
      <c r="A2" s="632" t="s">
        <v>184</v>
      </c>
      <c r="B2" s="633"/>
      <c r="C2" s="634"/>
      <c r="D2" s="638" t="s">
        <v>87</v>
      </c>
      <c r="E2" s="640" t="s">
        <v>88</v>
      </c>
      <c r="F2" s="633"/>
      <c r="G2" s="634"/>
      <c r="H2" s="360"/>
      <c r="I2" s="360"/>
      <c r="J2" s="644" t="s">
        <v>89</v>
      </c>
    </row>
    <row r="3" spans="1:10" ht="10.5" customHeight="1">
      <c r="A3" s="635"/>
      <c r="B3" s="636"/>
      <c r="C3" s="637"/>
      <c r="D3" s="639"/>
      <c r="E3" s="641"/>
      <c r="F3" s="642"/>
      <c r="G3" s="643"/>
      <c r="H3" s="361" t="s">
        <v>90</v>
      </c>
      <c r="I3" s="361" t="s">
        <v>91</v>
      </c>
      <c r="J3" s="645"/>
    </row>
    <row r="4" spans="1:10" ht="10.5" customHeight="1">
      <c r="A4" s="362"/>
      <c r="B4" s="363"/>
      <c r="C4" s="364"/>
      <c r="D4" s="365"/>
      <c r="E4" s="366"/>
      <c r="F4" s="367"/>
      <c r="G4" s="367"/>
      <c r="H4" s="368"/>
      <c r="I4" s="368"/>
      <c r="J4" s="369"/>
    </row>
    <row r="5" spans="1:10" ht="10.5" customHeight="1">
      <c r="A5" s="370" t="s">
        <v>185</v>
      </c>
      <c r="C5" s="372"/>
      <c r="D5" s="373"/>
      <c r="E5" s="374"/>
      <c r="F5" s="375"/>
      <c r="G5" s="375"/>
      <c r="H5" s="376"/>
      <c r="I5" s="376"/>
      <c r="J5" s="377"/>
    </row>
    <row r="6" spans="1:10" ht="10.5" customHeight="1">
      <c r="A6" s="378"/>
      <c r="B6" s="379"/>
      <c r="C6" s="380"/>
      <c r="D6" s="381"/>
      <c r="E6" s="382"/>
      <c r="F6" s="383"/>
      <c r="G6" s="383"/>
      <c r="H6" s="384"/>
      <c r="I6" s="384"/>
      <c r="J6" s="385"/>
    </row>
    <row r="7" spans="1:10" ht="10.5" customHeight="1">
      <c r="A7" s="362"/>
      <c r="B7" s="363"/>
      <c r="C7" s="364"/>
      <c r="D7" s="386"/>
      <c r="E7" s="366"/>
      <c r="F7" s="367"/>
      <c r="G7" s="367"/>
      <c r="H7" s="368"/>
      <c r="I7" s="368"/>
      <c r="J7" s="369"/>
    </row>
    <row r="8" spans="1:10" ht="10.5" customHeight="1">
      <c r="A8" s="370"/>
      <c r="C8" s="372"/>
      <c r="D8" s="387" t="s">
        <v>94</v>
      </c>
      <c r="E8" s="374"/>
      <c r="F8" s="375"/>
      <c r="G8" s="375"/>
      <c r="H8" s="376"/>
      <c r="I8" s="376"/>
      <c r="J8" s="377" t="s">
        <v>95</v>
      </c>
    </row>
    <row r="9" spans="1:10" ht="10.5" customHeight="1">
      <c r="A9" s="378"/>
      <c r="B9" s="379"/>
      <c r="C9" s="380"/>
      <c r="D9" s="388"/>
      <c r="E9" s="382"/>
      <c r="F9" s="389"/>
      <c r="G9" s="389"/>
      <c r="H9" s="384"/>
      <c r="I9" s="384"/>
      <c r="J9" s="385"/>
    </row>
    <row r="10" spans="1:10" ht="10.5" customHeight="1">
      <c r="A10" s="362"/>
      <c r="B10" s="363"/>
      <c r="C10" s="364"/>
      <c r="D10" s="390"/>
      <c r="E10" s="366"/>
      <c r="F10" s="391"/>
      <c r="G10" s="391"/>
      <c r="H10" s="368"/>
      <c r="I10" s="368"/>
      <c r="J10" s="369"/>
    </row>
    <row r="11" spans="1:10" ht="10.5" customHeight="1">
      <c r="A11" s="370" t="s">
        <v>186</v>
      </c>
      <c r="C11" s="372"/>
      <c r="D11" s="393"/>
      <c r="E11" s="374"/>
      <c r="F11" s="355"/>
      <c r="G11" s="355"/>
      <c r="H11" s="376"/>
      <c r="I11" s="376"/>
      <c r="J11" s="377"/>
    </row>
    <row r="12" spans="1:10" ht="10.5" customHeight="1">
      <c r="A12" s="378"/>
      <c r="B12" s="379"/>
      <c r="C12" s="380"/>
      <c r="D12" s="388"/>
      <c r="E12" s="382"/>
      <c r="F12" s="383"/>
      <c r="G12" s="383"/>
      <c r="H12" s="384"/>
      <c r="I12" s="384"/>
      <c r="J12" s="385"/>
    </row>
    <row r="13" spans="1:10" ht="10.5" customHeight="1">
      <c r="A13" s="362"/>
      <c r="B13" s="363"/>
      <c r="C13" s="364"/>
      <c r="D13" s="386"/>
      <c r="E13" s="366"/>
      <c r="F13" s="391"/>
      <c r="G13" s="391"/>
      <c r="H13" s="368"/>
      <c r="I13" s="368"/>
      <c r="J13" s="369"/>
    </row>
    <row r="14" spans="1:10" ht="10.5" customHeight="1">
      <c r="A14" s="370" t="s">
        <v>187</v>
      </c>
      <c r="C14" s="372"/>
      <c r="D14" s="387"/>
      <c r="E14" s="374"/>
      <c r="F14" s="355"/>
      <c r="G14" s="355"/>
      <c r="H14" s="376"/>
      <c r="I14" s="376"/>
      <c r="J14" s="377"/>
    </row>
    <row r="15" spans="1:10" ht="10.5" customHeight="1">
      <c r="A15" s="378" t="s">
        <v>188</v>
      </c>
      <c r="B15" s="379"/>
      <c r="C15" s="380"/>
      <c r="D15" s="388"/>
      <c r="E15" s="382"/>
      <c r="F15" s="389"/>
      <c r="G15" s="389"/>
      <c r="H15" s="384"/>
      <c r="I15" s="384"/>
      <c r="J15" s="385"/>
    </row>
    <row r="16" spans="1:10" ht="10.5" customHeight="1">
      <c r="A16" s="362"/>
      <c r="B16" s="363"/>
      <c r="C16" s="364"/>
      <c r="D16" s="390"/>
      <c r="E16" s="366"/>
      <c r="F16" s="391"/>
      <c r="G16" s="391"/>
      <c r="H16" s="368"/>
      <c r="I16" s="368"/>
      <c r="J16" s="369"/>
    </row>
    <row r="17" spans="1:10" ht="10.5" customHeight="1">
      <c r="A17" s="370"/>
      <c r="C17" s="372" t="s">
        <v>85</v>
      </c>
      <c r="D17" s="387" t="s">
        <v>85</v>
      </c>
      <c r="E17" s="374"/>
      <c r="F17" s="355"/>
      <c r="G17" s="355"/>
      <c r="H17" s="376"/>
      <c r="I17" s="376"/>
      <c r="J17" s="288"/>
    </row>
    <row r="18" spans="1:10" ht="10.5" customHeight="1">
      <c r="A18" s="378"/>
      <c r="B18" s="379"/>
      <c r="C18" s="380"/>
      <c r="D18" s="394"/>
      <c r="E18" s="382"/>
      <c r="F18" s="389"/>
      <c r="G18" s="389"/>
      <c r="H18" s="384"/>
      <c r="I18" s="384"/>
      <c r="J18" s="385"/>
    </row>
    <row r="19" spans="1:10" ht="10.5" customHeight="1">
      <c r="A19" s="362"/>
      <c r="B19" s="363"/>
      <c r="C19" s="364"/>
      <c r="D19" s="386"/>
      <c r="E19" s="366"/>
      <c r="F19" s="367"/>
      <c r="G19" s="367"/>
      <c r="H19" s="368"/>
      <c r="I19" s="368"/>
      <c r="J19" s="369"/>
    </row>
    <row r="20" spans="1:10" ht="10.5" customHeight="1">
      <c r="A20" s="370"/>
      <c r="C20" s="372" t="s">
        <v>101</v>
      </c>
      <c r="D20" s="387" t="s">
        <v>102</v>
      </c>
      <c r="E20" s="374"/>
      <c r="F20" s="375"/>
      <c r="G20" s="375"/>
      <c r="H20" s="376"/>
      <c r="I20" s="376"/>
      <c r="J20" s="377" t="s">
        <v>100</v>
      </c>
    </row>
    <row r="21" spans="1:10" ht="10.5" customHeight="1">
      <c r="A21" s="378"/>
      <c r="B21" s="379"/>
      <c r="C21" s="380"/>
      <c r="D21" s="388"/>
      <c r="E21" s="382"/>
      <c r="F21" s="383"/>
      <c r="G21" s="383"/>
      <c r="H21" s="384"/>
      <c r="I21" s="384"/>
      <c r="J21" s="385"/>
    </row>
    <row r="22" spans="1:10" ht="10.5" customHeight="1">
      <c r="A22" s="362"/>
      <c r="B22" s="363"/>
      <c r="C22" s="364"/>
      <c r="D22" s="386"/>
      <c r="E22" s="366"/>
      <c r="F22" s="367"/>
      <c r="G22" s="367"/>
      <c r="H22" s="368"/>
      <c r="I22" s="368"/>
      <c r="J22" s="369"/>
    </row>
    <row r="23" spans="1:10" ht="10.5" customHeight="1">
      <c r="A23" s="370"/>
      <c r="C23" s="372"/>
      <c r="D23" s="387" t="s">
        <v>105</v>
      </c>
      <c r="E23" s="395" t="s">
        <v>106</v>
      </c>
      <c r="F23" s="375"/>
      <c r="G23" s="375"/>
      <c r="H23" s="376"/>
      <c r="I23" s="376"/>
      <c r="J23" s="377"/>
    </row>
    <row r="24" spans="1:10" ht="10.5" customHeight="1">
      <c r="A24" s="378"/>
      <c r="B24" s="379"/>
      <c r="C24" s="380"/>
      <c r="D24" s="388"/>
      <c r="E24" s="382"/>
      <c r="F24" s="383"/>
      <c r="G24" s="383"/>
      <c r="H24" s="384"/>
      <c r="I24" s="384"/>
      <c r="J24" s="385"/>
    </row>
    <row r="25" spans="1:10" ht="10.5" customHeight="1">
      <c r="A25" s="362"/>
      <c r="B25" s="363"/>
      <c r="C25" s="364"/>
      <c r="D25" s="386"/>
      <c r="E25" s="366"/>
      <c r="F25" s="367"/>
      <c r="G25" s="367"/>
      <c r="H25" s="368"/>
      <c r="I25" s="368"/>
      <c r="J25" s="369"/>
    </row>
    <row r="26" spans="1:10" ht="10.5" customHeight="1">
      <c r="A26" s="370"/>
      <c r="C26" s="372"/>
      <c r="D26" s="387" t="s">
        <v>107</v>
      </c>
      <c r="E26" s="374"/>
      <c r="F26" s="375"/>
      <c r="G26" s="375"/>
      <c r="H26" s="376"/>
      <c r="I26" s="376"/>
      <c r="J26" s="377"/>
    </row>
    <row r="27" spans="1:10" ht="10.5" customHeight="1">
      <c r="A27" s="378"/>
      <c r="B27" s="379"/>
      <c r="C27" s="380"/>
      <c r="D27" s="388"/>
      <c r="E27" s="382"/>
      <c r="F27" s="383"/>
      <c r="G27" s="383"/>
      <c r="H27" s="384"/>
      <c r="I27" s="384"/>
      <c r="J27" s="385"/>
    </row>
    <row r="28" spans="1:10" ht="10.5" customHeight="1">
      <c r="A28" s="362"/>
      <c r="B28" s="363"/>
      <c r="C28" s="364"/>
      <c r="D28" s="386"/>
      <c r="E28" s="366"/>
      <c r="F28" s="367"/>
      <c r="G28" s="367"/>
      <c r="H28" s="368"/>
      <c r="I28" s="368"/>
      <c r="J28" s="369"/>
    </row>
    <row r="29" spans="1:10" ht="10.5" customHeight="1">
      <c r="A29" s="370"/>
      <c r="C29" s="372" t="s">
        <v>108</v>
      </c>
      <c r="D29" s="387" t="s">
        <v>109</v>
      </c>
      <c r="E29" s="374"/>
      <c r="F29" s="375"/>
      <c r="G29" s="375"/>
      <c r="H29" s="376"/>
      <c r="I29" s="376"/>
      <c r="J29" s="377" t="s">
        <v>103</v>
      </c>
    </row>
    <row r="30" spans="1:10" ht="10.5" customHeight="1">
      <c r="A30" s="378"/>
      <c r="B30" s="379"/>
      <c r="C30" s="380"/>
      <c r="D30" s="388"/>
      <c r="E30" s="382"/>
      <c r="F30" s="383"/>
      <c r="G30" s="383"/>
      <c r="H30" s="384"/>
      <c r="I30" s="384"/>
      <c r="J30" s="385"/>
    </row>
    <row r="31" spans="1:10" ht="10.5" customHeight="1">
      <c r="A31" s="362"/>
      <c r="B31" s="363"/>
      <c r="C31" s="364"/>
      <c r="D31" s="386"/>
      <c r="E31" s="366"/>
      <c r="F31" s="391"/>
      <c r="G31" s="391"/>
      <c r="H31" s="368"/>
      <c r="I31" s="368"/>
      <c r="J31" s="369"/>
    </row>
    <row r="32" spans="1:10" ht="10.5" customHeight="1">
      <c r="A32" s="370"/>
      <c r="C32" s="372"/>
      <c r="D32" s="387" t="s">
        <v>83</v>
      </c>
      <c r="E32" s="374"/>
      <c r="F32" s="355"/>
      <c r="G32" s="355"/>
      <c r="H32" s="376"/>
      <c r="I32" s="376"/>
      <c r="J32" s="377" t="s">
        <v>205</v>
      </c>
    </row>
    <row r="33" spans="1:10" ht="10.5" customHeight="1">
      <c r="A33" s="378"/>
      <c r="B33" s="379"/>
      <c r="C33" s="380"/>
      <c r="D33" s="388"/>
      <c r="E33" s="382"/>
      <c r="F33" s="389"/>
      <c r="G33" s="389"/>
      <c r="H33" s="384"/>
      <c r="I33" s="384"/>
      <c r="J33" s="385"/>
    </row>
    <row r="34" spans="1:10" ht="10.5" customHeight="1">
      <c r="A34" s="362"/>
      <c r="B34" s="363"/>
      <c r="C34" s="364"/>
      <c r="D34" s="386"/>
      <c r="E34" s="366"/>
      <c r="F34" s="391"/>
      <c r="G34" s="391"/>
      <c r="H34" s="368"/>
      <c r="I34" s="368"/>
      <c r="J34" s="369"/>
    </row>
    <row r="35" spans="1:10" ht="10.5" customHeight="1">
      <c r="A35" s="370"/>
      <c r="C35" s="372"/>
      <c r="D35" s="387" t="s">
        <v>112</v>
      </c>
      <c r="E35" s="374"/>
      <c r="F35" s="355"/>
      <c r="G35" s="355"/>
      <c r="H35" s="376"/>
      <c r="I35" s="376"/>
      <c r="J35" s="377"/>
    </row>
    <row r="36" spans="1:10" ht="10.5" customHeight="1">
      <c r="A36" s="378"/>
      <c r="B36" s="379"/>
      <c r="C36" s="380"/>
      <c r="D36" s="388"/>
      <c r="E36" s="382"/>
      <c r="F36" s="389"/>
      <c r="G36" s="389"/>
      <c r="H36" s="384"/>
      <c r="I36" s="384"/>
      <c r="J36" s="385"/>
    </row>
    <row r="37" spans="1:10" ht="10.5" customHeight="1">
      <c r="A37" s="362"/>
      <c r="B37" s="363"/>
      <c r="C37" s="364"/>
      <c r="D37" s="386"/>
      <c r="E37" s="366"/>
      <c r="F37" s="391"/>
      <c r="G37" s="391"/>
      <c r="H37" s="368"/>
      <c r="I37" s="368"/>
      <c r="J37" s="369"/>
    </row>
    <row r="38" spans="1:10" ht="10.5" customHeight="1">
      <c r="A38" s="370"/>
      <c r="C38" s="372" t="s">
        <v>113</v>
      </c>
      <c r="D38" s="387" t="s">
        <v>113</v>
      </c>
      <c r="E38" s="374"/>
      <c r="F38" s="355"/>
      <c r="G38" s="355"/>
      <c r="H38" s="376"/>
      <c r="I38" s="376"/>
      <c r="J38" s="377" t="s">
        <v>206</v>
      </c>
    </row>
    <row r="39" spans="1:10" ht="10.5" customHeight="1">
      <c r="A39" s="378"/>
      <c r="B39" s="379"/>
      <c r="C39" s="380"/>
      <c r="D39" s="394"/>
      <c r="E39" s="382"/>
      <c r="F39" s="389"/>
      <c r="G39" s="389"/>
      <c r="H39" s="396"/>
      <c r="I39" s="396"/>
      <c r="J39" s="385"/>
    </row>
    <row r="40" spans="1:10" ht="10.5" customHeight="1">
      <c r="A40" s="362"/>
      <c r="B40" s="363"/>
      <c r="C40" s="364"/>
      <c r="D40" s="386"/>
      <c r="E40" s="366"/>
      <c r="F40" s="367"/>
      <c r="G40" s="367"/>
      <c r="H40" s="368"/>
      <c r="I40" s="368"/>
      <c r="J40" s="369"/>
    </row>
    <row r="41" spans="1:10" ht="10.5" customHeight="1">
      <c r="A41" s="370"/>
      <c r="C41" s="372" t="s">
        <v>114</v>
      </c>
      <c r="D41" s="387" t="s">
        <v>98</v>
      </c>
      <c r="E41" s="374"/>
      <c r="F41" s="375"/>
      <c r="G41" s="375"/>
      <c r="H41" s="376"/>
      <c r="I41" s="376"/>
      <c r="J41" s="377"/>
    </row>
    <row r="42" spans="1:10" ht="10.5" customHeight="1">
      <c r="A42" s="378"/>
      <c r="B42" s="379"/>
      <c r="C42" s="380"/>
      <c r="D42" s="388"/>
      <c r="E42" s="382"/>
      <c r="F42" s="389"/>
      <c r="G42" s="389"/>
      <c r="H42" s="384"/>
      <c r="I42" s="384"/>
      <c r="J42" s="385"/>
    </row>
    <row r="43" spans="1:10" ht="10.5" customHeight="1">
      <c r="A43" s="362"/>
      <c r="B43" s="363"/>
      <c r="C43" s="364"/>
      <c r="D43" s="390"/>
      <c r="E43" s="366"/>
      <c r="F43" s="391"/>
      <c r="G43" s="391"/>
      <c r="H43" s="368"/>
      <c r="I43" s="368"/>
      <c r="J43" s="369"/>
    </row>
    <row r="44" spans="1:10" ht="10.5" customHeight="1">
      <c r="A44" s="370"/>
      <c r="C44" s="372"/>
      <c r="D44" s="397" t="s">
        <v>99</v>
      </c>
      <c r="E44" s="374"/>
      <c r="F44" s="355"/>
      <c r="G44" s="355"/>
      <c r="H44" s="376"/>
      <c r="I44" s="376"/>
      <c r="J44" s="377"/>
    </row>
    <row r="45" spans="1:10" ht="10.5" customHeight="1">
      <c r="A45" s="378"/>
      <c r="B45" s="379"/>
      <c r="C45" s="380"/>
      <c r="D45" s="388"/>
      <c r="E45" s="382"/>
      <c r="F45" s="383"/>
      <c r="G45" s="383"/>
      <c r="H45" s="384"/>
      <c r="I45" s="384"/>
      <c r="J45" s="385"/>
    </row>
    <row r="46" spans="1:10" ht="10.5" customHeight="1">
      <c r="A46" s="362"/>
      <c r="B46" s="363"/>
      <c r="C46" s="364"/>
      <c r="D46" s="386"/>
      <c r="E46" s="366" t="s">
        <v>237</v>
      </c>
      <c r="F46" s="391"/>
      <c r="G46" s="391"/>
      <c r="H46" s="368"/>
      <c r="I46" s="368"/>
      <c r="J46" s="369"/>
    </row>
    <row r="47" spans="1:10" ht="10.5" customHeight="1">
      <c r="A47" s="370"/>
      <c r="C47" s="372"/>
      <c r="D47" s="387" t="s">
        <v>115</v>
      </c>
      <c r="E47" s="398" t="s">
        <v>189</v>
      </c>
      <c r="F47" s="420"/>
      <c r="G47" s="355"/>
      <c r="H47" s="376"/>
      <c r="I47" s="376"/>
      <c r="J47" s="288"/>
    </row>
    <row r="48" spans="1:10" ht="10.5" customHeight="1">
      <c r="A48" s="378"/>
      <c r="B48" s="379"/>
      <c r="C48" s="380"/>
      <c r="D48" s="388"/>
      <c r="E48" s="382"/>
      <c r="F48" s="389"/>
      <c r="G48" s="389"/>
      <c r="H48" s="384"/>
      <c r="I48" s="384"/>
      <c r="J48" s="385"/>
    </row>
    <row r="49" spans="1:10" ht="10.5" customHeight="1">
      <c r="A49" s="362"/>
      <c r="B49" s="363"/>
      <c r="C49" s="364"/>
      <c r="D49" s="390"/>
      <c r="E49" s="277" t="s">
        <v>416</v>
      </c>
      <c r="F49" s="306"/>
      <c r="G49" s="318" t="s">
        <v>417</v>
      </c>
      <c r="H49" s="368"/>
      <c r="I49" s="368"/>
      <c r="J49" s="369"/>
    </row>
    <row r="50" spans="1:10" ht="10.5" customHeight="1">
      <c r="A50" s="370"/>
      <c r="C50" s="372"/>
      <c r="D50" s="387" t="s">
        <v>116</v>
      </c>
      <c r="E50" s="374" t="s">
        <v>420</v>
      </c>
      <c r="F50" s="355" t="s">
        <v>117</v>
      </c>
      <c r="G50" s="375" t="s">
        <v>118</v>
      </c>
      <c r="H50" s="376"/>
      <c r="I50" s="376"/>
      <c r="J50" s="377"/>
    </row>
    <row r="51" spans="1:10" ht="10.5" customHeight="1" thickBot="1">
      <c r="A51" s="414"/>
      <c r="B51" s="415"/>
      <c r="C51" s="416"/>
      <c r="D51" s="399"/>
      <c r="E51" s="323" t="s">
        <v>419</v>
      </c>
      <c r="F51" s="441"/>
      <c r="G51" s="402"/>
      <c r="H51" s="403"/>
      <c r="I51" s="403"/>
      <c r="J51" s="404"/>
    </row>
    <row r="52" spans="1:10" ht="10.5" customHeight="1">
      <c r="A52" s="370"/>
      <c r="C52" s="372"/>
      <c r="D52" s="387"/>
      <c r="E52" s="374"/>
      <c r="F52" s="375"/>
      <c r="G52" s="375"/>
      <c r="H52" s="376"/>
      <c r="I52" s="376"/>
      <c r="J52" s="377"/>
    </row>
    <row r="53" spans="1:10" ht="10.5" customHeight="1">
      <c r="A53" s="370"/>
      <c r="C53" s="372"/>
      <c r="D53" s="387" t="s">
        <v>119</v>
      </c>
      <c r="E53" s="374"/>
      <c r="F53" s="375"/>
      <c r="G53" s="375"/>
      <c r="H53" s="376"/>
      <c r="I53" s="376"/>
      <c r="J53" s="377"/>
    </row>
    <row r="54" spans="1:10" ht="10.5" customHeight="1">
      <c r="A54" s="378"/>
      <c r="B54" s="379"/>
      <c r="C54" s="380"/>
      <c r="D54" s="388"/>
      <c r="E54" s="382"/>
      <c r="F54" s="383"/>
      <c r="G54" s="383"/>
      <c r="H54" s="384"/>
      <c r="I54" s="384"/>
      <c r="J54" s="385"/>
    </row>
    <row r="55" spans="1:10" ht="10.5" customHeight="1">
      <c r="A55" s="362"/>
      <c r="B55" s="363"/>
      <c r="C55" s="364"/>
      <c r="D55" s="386"/>
      <c r="E55" s="366"/>
      <c r="F55" s="367"/>
      <c r="G55" s="367"/>
      <c r="H55" s="368"/>
      <c r="I55" s="368"/>
      <c r="J55" s="369"/>
    </row>
    <row r="56" spans="1:10" ht="10.5" customHeight="1">
      <c r="A56" s="370"/>
      <c r="C56" s="372"/>
      <c r="D56" s="387" t="s">
        <v>104</v>
      </c>
      <c r="E56" s="374"/>
      <c r="F56" s="375"/>
      <c r="G56" s="375"/>
      <c r="H56" s="376"/>
      <c r="I56" s="376"/>
      <c r="J56" s="377"/>
    </row>
    <row r="57" spans="1:10" ht="10.5" customHeight="1">
      <c r="A57" s="378"/>
      <c r="B57" s="379"/>
      <c r="C57" s="380"/>
      <c r="D57" s="388"/>
      <c r="E57" s="382"/>
      <c r="F57" s="383"/>
      <c r="G57" s="383"/>
      <c r="H57" s="384"/>
      <c r="I57" s="384"/>
      <c r="J57" s="385"/>
    </row>
    <row r="58" spans="1:10" ht="10.5" customHeight="1">
      <c r="A58" s="362"/>
      <c r="B58" s="363"/>
      <c r="C58" s="364"/>
      <c r="D58" s="386"/>
      <c r="E58" s="366"/>
      <c r="F58" s="367"/>
      <c r="G58" s="367"/>
      <c r="H58" s="368"/>
      <c r="I58" s="368"/>
      <c r="J58" s="369"/>
    </row>
    <row r="59" spans="1:10" ht="10.5" customHeight="1">
      <c r="A59" s="370"/>
      <c r="C59" s="372"/>
      <c r="D59" s="387" t="s">
        <v>120</v>
      </c>
      <c r="E59" s="374"/>
      <c r="F59" s="375"/>
      <c r="G59" s="375"/>
      <c r="H59" s="376"/>
      <c r="I59" s="376"/>
      <c r="J59" s="377"/>
    </row>
    <row r="60" spans="1:10" ht="10.5" customHeight="1">
      <c r="A60" s="378"/>
      <c r="B60" s="379"/>
      <c r="C60" s="380"/>
      <c r="D60" s="388"/>
      <c r="E60" s="382"/>
      <c r="F60" s="383"/>
      <c r="G60" s="383"/>
      <c r="H60" s="384"/>
      <c r="I60" s="384"/>
      <c r="J60" s="385"/>
    </row>
    <row r="61" spans="1:10" ht="10.5" customHeight="1">
      <c r="A61" s="362"/>
      <c r="B61" s="363"/>
      <c r="C61" s="364"/>
      <c r="D61" s="386"/>
      <c r="E61" s="366" t="s">
        <v>121</v>
      </c>
      <c r="F61" s="367"/>
      <c r="G61" s="367"/>
      <c r="H61" s="368"/>
      <c r="I61" s="368"/>
      <c r="J61" s="369"/>
    </row>
    <row r="62" spans="1:10" ht="10.5" customHeight="1">
      <c r="A62" s="370"/>
      <c r="C62" s="372" t="s">
        <v>122</v>
      </c>
      <c r="D62" s="387" t="s">
        <v>123</v>
      </c>
      <c r="E62" s="374" t="s">
        <v>190</v>
      </c>
      <c r="F62" s="375" t="s">
        <v>125</v>
      </c>
      <c r="G62" s="375" t="s">
        <v>126</v>
      </c>
      <c r="H62" s="376"/>
      <c r="I62" s="376"/>
      <c r="J62" s="377"/>
    </row>
    <row r="63" spans="1:10" ht="10.5" customHeight="1">
      <c r="A63" s="378"/>
      <c r="B63" s="379"/>
      <c r="C63" s="380"/>
      <c r="D63" s="388"/>
      <c r="E63" s="382"/>
      <c r="F63" s="442"/>
      <c r="G63" s="405"/>
      <c r="H63" s="384"/>
      <c r="I63" s="384"/>
      <c r="J63" s="385"/>
    </row>
    <row r="64" spans="1:10" ht="10.5" customHeight="1">
      <c r="A64" s="362"/>
      <c r="B64" s="363"/>
      <c r="C64" s="364"/>
      <c r="D64" s="386"/>
      <c r="E64" s="366"/>
      <c r="F64" s="391"/>
      <c r="G64" s="391"/>
      <c r="H64" s="368"/>
      <c r="I64" s="368"/>
      <c r="J64" s="369"/>
    </row>
    <row r="65" spans="1:10" ht="10.5" customHeight="1">
      <c r="A65" s="370"/>
      <c r="C65" s="372"/>
      <c r="D65" s="387" t="s">
        <v>127</v>
      </c>
      <c r="E65" s="374"/>
      <c r="F65" s="355"/>
      <c r="G65" s="355"/>
      <c r="H65" s="376"/>
      <c r="I65" s="376"/>
      <c r="J65" s="377"/>
    </row>
    <row r="66" spans="1:10" ht="10.5" customHeight="1">
      <c r="A66" s="378"/>
      <c r="B66" s="379"/>
      <c r="C66" s="380"/>
      <c r="D66" s="388"/>
      <c r="E66" s="382"/>
      <c r="F66" s="389"/>
      <c r="G66" s="389"/>
      <c r="H66" s="384"/>
      <c r="I66" s="384"/>
      <c r="J66" s="385"/>
    </row>
    <row r="67" spans="1:10" ht="10.5" customHeight="1">
      <c r="A67" s="362"/>
      <c r="B67" s="363"/>
      <c r="C67" s="364"/>
      <c r="D67" s="386"/>
      <c r="E67" s="366"/>
      <c r="F67" s="391"/>
      <c r="G67" s="391"/>
      <c r="H67" s="368"/>
      <c r="I67" s="368"/>
      <c r="J67" s="369"/>
    </row>
    <row r="68" spans="1:10" ht="10.5" customHeight="1">
      <c r="A68" s="370"/>
      <c r="C68" s="372"/>
      <c r="D68" s="387" t="s">
        <v>128</v>
      </c>
      <c r="E68" s="374"/>
      <c r="F68" s="355"/>
      <c r="G68" s="355"/>
      <c r="H68" s="376"/>
      <c r="I68" s="376"/>
      <c r="J68" s="377"/>
    </row>
    <row r="69" spans="1:10" ht="10.5" customHeight="1">
      <c r="A69" s="378"/>
      <c r="B69" s="379"/>
      <c r="C69" s="380"/>
      <c r="D69" s="388"/>
      <c r="E69" s="382"/>
      <c r="F69" s="389"/>
      <c r="G69" s="389"/>
      <c r="H69" s="384"/>
      <c r="I69" s="384"/>
      <c r="J69" s="385"/>
    </row>
    <row r="70" spans="1:10" ht="10.5" customHeight="1">
      <c r="A70" s="362"/>
      <c r="B70" s="363"/>
      <c r="C70" s="364"/>
      <c r="D70" s="386"/>
      <c r="E70" s="366"/>
      <c r="F70" s="391"/>
      <c r="G70" s="391"/>
      <c r="H70" s="368"/>
      <c r="I70" s="368"/>
      <c r="J70" s="369"/>
    </row>
    <row r="71" spans="1:10" ht="10.5" customHeight="1">
      <c r="A71" s="370"/>
      <c r="C71" s="372"/>
      <c r="D71" s="387" t="s">
        <v>129</v>
      </c>
      <c r="E71" s="374" t="s">
        <v>130</v>
      </c>
      <c r="F71" s="355"/>
      <c r="G71" s="355"/>
      <c r="H71" s="376"/>
      <c r="I71" s="376"/>
      <c r="J71" s="377"/>
    </row>
    <row r="72" spans="1:10" ht="10.5" customHeight="1">
      <c r="A72" s="378"/>
      <c r="B72" s="379"/>
      <c r="C72" s="380"/>
      <c r="D72" s="394"/>
      <c r="E72" s="382"/>
      <c r="F72" s="389"/>
      <c r="G72" s="389"/>
      <c r="H72" s="396"/>
      <c r="I72" s="396"/>
      <c r="J72" s="385"/>
    </row>
    <row r="73" spans="1:10" ht="10.5" customHeight="1">
      <c r="A73" s="362"/>
      <c r="B73" s="363"/>
      <c r="C73" s="364"/>
      <c r="D73" s="365"/>
      <c r="E73" s="366"/>
      <c r="F73" s="367"/>
      <c r="G73" s="367"/>
      <c r="H73" s="368"/>
      <c r="I73" s="368"/>
      <c r="J73" s="369"/>
    </row>
    <row r="74" spans="1:10" ht="10.5" customHeight="1">
      <c r="A74" s="370" t="s">
        <v>191</v>
      </c>
      <c r="C74" s="372"/>
      <c r="D74" s="373"/>
      <c r="E74" s="374"/>
      <c r="F74" s="375"/>
      <c r="G74" s="375"/>
      <c r="H74" s="376"/>
      <c r="I74" s="376"/>
      <c r="J74" s="377"/>
    </row>
    <row r="75" spans="1:10" ht="10.5" customHeight="1">
      <c r="A75" s="378"/>
      <c r="B75" s="379"/>
      <c r="C75" s="380"/>
      <c r="D75" s="381"/>
      <c r="E75" s="382"/>
      <c r="F75" s="383"/>
      <c r="G75" s="383"/>
      <c r="H75" s="384"/>
      <c r="I75" s="384"/>
      <c r="J75" s="385"/>
    </row>
    <row r="76" spans="1:10" ht="10.5" customHeight="1">
      <c r="A76" s="362"/>
      <c r="B76" s="363"/>
      <c r="C76" s="364"/>
      <c r="D76" s="386"/>
      <c r="E76" s="366" t="s">
        <v>132</v>
      </c>
      <c r="F76" s="367"/>
      <c r="G76" s="367"/>
      <c r="H76" s="368"/>
      <c r="I76" s="368"/>
      <c r="J76" s="369"/>
    </row>
    <row r="77" spans="1:10" ht="10.5" customHeight="1">
      <c r="A77" s="370"/>
      <c r="C77" s="372" t="s">
        <v>133</v>
      </c>
      <c r="D77" s="387" t="s">
        <v>134</v>
      </c>
      <c r="E77" s="438" t="s">
        <v>238</v>
      </c>
      <c r="F77" s="375" t="s">
        <v>135</v>
      </c>
      <c r="G77" s="375" t="s">
        <v>136</v>
      </c>
      <c r="H77" s="376"/>
      <c r="I77" s="376"/>
      <c r="J77" s="439"/>
    </row>
    <row r="78" spans="1:10" ht="10.5" customHeight="1">
      <c r="A78" s="378"/>
      <c r="B78" s="379"/>
      <c r="C78" s="380"/>
      <c r="D78" s="388"/>
      <c r="E78" s="382"/>
      <c r="F78" s="443"/>
      <c r="G78" s="406"/>
      <c r="H78" s="384"/>
      <c r="I78" s="384"/>
      <c r="J78" s="385"/>
    </row>
    <row r="79" spans="1:10" ht="10.5" customHeight="1">
      <c r="A79" s="362"/>
      <c r="B79" s="363"/>
      <c r="C79" s="364"/>
      <c r="D79" s="390"/>
      <c r="E79" s="366"/>
      <c r="F79" s="391"/>
      <c r="G79" s="391"/>
      <c r="H79" s="368"/>
      <c r="I79" s="368"/>
      <c r="J79" s="369"/>
    </row>
    <row r="80" spans="1:10" ht="10.5" customHeight="1">
      <c r="A80" s="370"/>
      <c r="C80" s="372"/>
      <c r="D80" s="387" t="s">
        <v>137</v>
      </c>
      <c r="E80" s="374"/>
      <c r="F80" s="355"/>
      <c r="G80" s="355"/>
      <c r="H80" s="376"/>
      <c r="I80" s="376"/>
      <c r="J80" s="377"/>
    </row>
    <row r="81" spans="1:10" ht="10.5" customHeight="1">
      <c r="A81" s="378"/>
      <c r="B81" s="379"/>
      <c r="C81" s="380"/>
      <c r="D81" s="388"/>
      <c r="E81" s="382"/>
      <c r="F81" s="383"/>
      <c r="G81" s="383"/>
      <c r="H81" s="384"/>
      <c r="I81" s="384"/>
      <c r="J81" s="385"/>
    </row>
    <row r="82" spans="1:10" ht="10.5" customHeight="1">
      <c r="A82" s="362"/>
      <c r="B82" s="363"/>
      <c r="C82" s="364"/>
      <c r="D82" s="386"/>
      <c r="E82" s="366"/>
      <c r="F82" s="391"/>
      <c r="G82" s="391"/>
      <c r="H82" s="368"/>
      <c r="I82" s="368"/>
      <c r="J82" s="369"/>
    </row>
    <row r="83" spans="1:10" ht="10.5" customHeight="1">
      <c r="A83" s="370"/>
      <c r="C83" s="372"/>
      <c r="D83" s="387" t="s">
        <v>138</v>
      </c>
      <c r="E83" s="374"/>
      <c r="F83" s="355"/>
      <c r="G83" s="355"/>
      <c r="H83" s="376"/>
      <c r="I83" s="376"/>
      <c r="J83" s="377" t="s">
        <v>139</v>
      </c>
    </row>
    <row r="84" spans="1:10" ht="10.5" customHeight="1">
      <c r="A84" s="378"/>
      <c r="B84" s="379"/>
      <c r="C84" s="380"/>
      <c r="D84" s="388"/>
      <c r="E84" s="382"/>
      <c r="F84" s="389"/>
      <c r="G84" s="389"/>
      <c r="H84" s="384"/>
      <c r="I84" s="384"/>
      <c r="J84" s="385"/>
    </row>
    <row r="85" spans="1:10" ht="10.5" customHeight="1">
      <c r="A85" s="362"/>
      <c r="B85" s="363"/>
      <c r="C85" s="364"/>
      <c r="D85" s="390"/>
      <c r="E85" s="366"/>
      <c r="F85" s="391"/>
      <c r="G85" s="391"/>
      <c r="H85" s="368"/>
      <c r="I85" s="368"/>
      <c r="J85" s="369"/>
    </row>
    <row r="86" spans="1:10" ht="10.5" customHeight="1">
      <c r="A86" s="370"/>
      <c r="C86" s="372"/>
      <c r="D86" s="387" t="s">
        <v>140</v>
      </c>
      <c r="E86" s="374"/>
      <c r="F86" s="355"/>
      <c r="G86" s="355"/>
      <c r="H86" s="376"/>
      <c r="I86" s="376"/>
      <c r="J86" s="377"/>
    </row>
    <row r="87" spans="1:10" ht="10.5" customHeight="1">
      <c r="A87" s="378"/>
      <c r="B87" s="379"/>
      <c r="C87" s="380"/>
      <c r="D87" s="394"/>
      <c r="E87" s="382"/>
      <c r="F87" s="389"/>
      <c r="G87" s="389"/>
      <c r="H87" s="384"/>
      <c r="I87" s="384"/>
      <c r="J87" s="385"/>
    </row>
    <row r="88" spans="1:10" ht="10.5" customHeight="1">
      <c r="A88" s="362"/>
      <c r="B88" s="363"/>
      <c r="C88" s="364"/>
      <c r="D88" s="386"/>
      <c r="E88" s="366"/>
      <c r="F88" s="367"/>
      <c r="G88" s="367"/>
      <c r="H88" s="368"/>
      <c r="I88" s="368"/>
      <c r="J88" s="369"/>
    </row>
    <row r="89" spans="1:10" ht="10.5" customHeight="1">
      <c r="A89" s="370"/>
      <c r="C89" s="372"/>
      <c r="D89" s="387" t="s">
        <v>141</v>
      </c>
      <c r="E89" s="374"/>
      <c r="F89" s="375"/>
      <c r="G89" s="375"/>
      <c r="H89" s="376"/>
      <c r="I89" s="376"/>
      <c r="J89" s="377" t="s">
        <v>379</v>
      </c>
    </row>
    <row r="90" spans="1:10" ht="10.5" customHeight="1">
      <c r="A90" s="378"/>
      <c r="B90" s="379"/>
      <c r="C90" s="380"/>
      <c r="D90" s="388"/>
      <c r="E90" s="382"/>
      <c r="F90" s="383"/>
      <c r="G90" s="383"/>
      <c r="H90" s="384"/>
      <c r="I90" s="384"/>
      <c r="J90" s="385"/>
    </row>
    <row r="91" spans="1:10" ht="10.5" customHeight="1">
      <c r="A91" s="362"/>
      <c r="B91" s="363"/>
      <c r="C91" s="364"/>
      <c r="D91" s="386"/>
      <c r="E91" s="366"/>
      <c r="F91" s="367"/>
      <c r="G91" s="367"/>
      <c r="H91" s="368"/>
      <c r="I91" s="368"/>
      <c r="J91" s="369"/>
    </row>
    <row r="92" spans="1:10" ht="10.5" customHeight="1">
      <c r="A92" s="370"/>
      <c r="C92" s="372"/>
      <c r="D92" s="387" t="s">
        <v>142</v>
      </c>
      <c r="E92" s="374"/>
      <c r="F92" s="375"/>
      <c r="G92" s="375"/>
      <c r="H92" s="376"/>
      <c r="I92" s="376"/>
      <c r="J92" s="377" t="s">
        <v>380</v>
      </c>
    </row>
    <row r="93" spans="1:10" ht="10.5" customHeight="1">
      <c r="A93" s="378"/>
      <c r="B93" s="379"/>
      <c r="C93" s="380"/>
      <c r="D93" s="388"/>
      <c r="E93" s="382"/>
      <c r="F93" s="383"/>
      <c r="G93" s="383"/>
      <c r="H93" s="384"/>
      <c r="I93" s="384"/>
      <c r="J93" s="385"/>
    </row>
    <row r="94" spans="1:10" ht="10.5" customHeight="1">
      <c r="A94" s="362"/>
      <c r="B94" s="363"/>
      <c r="C94" s="364"/>
      <c r="D94" s="386"/>
      <c r="E94" s="366"/>
      <c r="F94" s="367"/>
      <c r="G94" s="367"/>
      <c r="H94" s="368"/>
      <c r="I94" s="368"/>
      <c r="J94" s="369"/>
    </row>
    <row r="95" spans="1:10" ht="10.5" customHeight="1">
      <c r="A95" s="370"/>
      <c r="C95" s="372"/>
      <c r="D95" s="387" t="s">
        <v>143</v>
      </c>
      <c r="E95" s="374"/>
      <c r="F95" s="375"/>
      <c r="G95" s="375"/>
      <c r="H95" s="376"/>
      <c r="I95" s="376"/>
      <c r="J95" s="377"/>
    </row>
    <row r="96" spans="1:10" ht="10.5" customHeight="1">
      <c r="A96" s="378"/>
      <c r="B96" s="379"/>
      <c r="C96" s="380"/>
      <c r="D96" s="388"/>
      <c r="E96" s="382"/>
      <c r="F96" s="383"/>
      <c r="G96" s="383"/>
      <c r="H96" s="384"/>
      <c r="I96" s="384"/>
      <c r="J96" s="385"/>
    </row>
    <row r="97" spans="1:10" ht="10.5" customHeight="1">
      <c r="A97" s="362"/>
      <c r="B97" s="363"/>
      <c r="C97" s="364"/>
      <c r="D97" s="386"/>
      <c r="E97" s="366"/>
      <c r="F97" s="367"/>
      <c r="G97" s="367"/>
      <c r="H97" s="368"/>
      <c r="I97" s="368"/>
      <c r="J97" s="369"/>
    </row>
    <row r="98" spans="1:10" ht="10.5" customHeight="1">
      <c r="A98" s="370"/>
      <c r="C98" s="372"/>
      <c r="D98" s="387" t="s">
        <v>144</v>
      </c>
      <c r="E98" s="374"/>
      <c r="F98" s="375"/>
      <c r="G98" s="375"/>
      <c r="H98" s="376"/>
      <c r="I98" s="376"/>
      <c r="J98" s="377"/>
    </row>
    <row r="99" spans="1:10" ht="10.5" customHeight="1" thickBot="1">
      <c r="A99" s="414"/>
      <c r="B99" s="415"/>
      <c r="C99" s="416"/>
      <c r="D99" s="407"/>
      <c r="E99" s="400"/>
      <c r="F99" s="408"/>
      <c r="G99" s="408"/>
      <c r="H99" s="403"/>
      <c r="I99" s="403"/>
      <c r="J99" s="404"/>
    </row>
    <row r="100" spans="1:10" ht="10.5" customHeight="1">
      <c r="A100" s="370"/>
      <c r="C100" s="372"/>
      <c r="D100" s="387"/>
      <c r="E100" s="374"/>
      <c r="F100" s="375"/>
      <c r="G100" s="375"/>
      <c r="H100" s="376"/>
      <c r="I100" s="376"/>
      <c r="J100" s="377"/>
    </row>
    <row r="101" spans="1:10" ht="10.5" customHeight="1">
      <c r="A101" s="370"/>
      <c r="C101" s="372"/>
      <c r="D101" s="387" t="s">
        <v>145</v>
      </c>
      <c r="E101" s="374"/>
      <c r="F101" s="375"/>
      <c r="G101" s="375"/>
      <c r="H101" s="376"/>
      <c r="I101" s="376"/>
      <c r="J101" s="377"/>
    </row>
    <row r="102" spans="1:10" ht="10.5" customHeight="1">
      <c r="A102" s="378"/>
      <c r="B102" s="379"/>
      <c r="C102" s="380"/>
      <c r="D102" s="388"/>
      <c r="E102" s="382"/>
      <c r="F102" s="383"/>
      <c r="G102" s="383"/>
      <c r="H102" s="384"/>
      <c r="I102" s="384"/>
      <c r="J102" s="385"/>
    </row>
    <row r="103" spans="1:10" ht="10.5" customHeight="1">
      <c r="A103" s="362"/>
      <c r="B103" s="363"/>
      <c r="C103" s="364"/>
      <c r="D103" s="386"/>
      <c r="E103" s="366"/>
      <c r="F103" s="391"/>
      <c r="G103" s="391"/>
      <c r="H103" s="368"/>
      <c r="I103" s="368"/>
      <c r="J103" s="369"/>
    </row>
    <row r="104" spans="1:10" ht="10.5" customHeight="1">
      <c r="A104" s="370"/>
      <c r="C104" s="372"/>
      <c r="D104" s="387" t="s">
        <v>146</v>
      </c>
      <c r="E104" s="374" t="s">
        <v>147</v>
      </c>
      <c r="F104" s="355"/>
      <c r="G104" s="355"/>
      <c r="H104" s="376"/>
      <c r="I104" s="376"/>
      <c r="J104" s="377"/>
    </row>
    <row r="105" spans="1:10" ht="10.5" customHeight="1">
      <c r="A105" s="378"/>
      <c r="B105" s="379"/>
      <c r="C105" s="380"/>
      <c r="D105" s="388"/>
      <c r="E105" s="382"/>
      <c r="F105" s="389"/>
      <c r="G105" s="389"/>
      <c r="H105" s="384"/>
      <c r="I105" s="384"/>
      <c r="J105" s="385"/>
    </row>
    <row r="106" spans="1:10" ht="10.5" customHeight="1">
      <c r="A106" s="362"/>
      <c r="B106" s="363"/>
      <c r="C106" s="364"/>
      <c r="D106" s="386"/>
      <c r="E106" s="409" t="s">
        <v>148</v>
      </c>
      <c r="F106" s="391"/>
      <c r="G106" s="391"/>
      <c r="H106" s="368"/>
      <c r="I106" s="368"/>
      <c r="J106" s="369"/>
    </row>
    <row r="107" spans="1:10" ht="10.5" customHeight="1">
      <c r="A107" s="370"/>
      <c r="C107" s="372" t="s">
        <v>149</v>
      </c>
      <c r="D107" s="387" t="s">
        <v>149</v>
      </c>
      <c r="E107" s="438" t="s">
        <v>239</v>
      </c>
      <c r="F107" s="355" t="s">
        <v>150</v>
      </c>
      <c r="G107" s="355" t="s">
        <v>151</v>
      </c>
      <c r="H107" s="376"/>
      <c r="I107" s="376"/>
      <c r="J107" s="439"/>
    </row>
    <row r="108" spans="1:10" ht="10.5" customHeight="1">
      <c r="A108" s="378"/>
      <c r="B108" s="379"/>
      <c r="C108" s="380"/>
      <c r="D108" s="388"/>
      <c r="E108" s="382"/>
      <c r="F108" s="443"/>
      <c r="G108" s="406"/>
      <c r="H108" s="384"/>
      <c r="I108" s="384"/>
      <c r="J108" s="385"/>
    </row>
    <row r="109" spans="1:10" ht="10.5" customHeight="1">
      <c r="A109" s="362"/>
      <c r="B109" s="363"/>
      <c r="C109" s="364"/>
      <c r="D109" s="365"/>
      <c r="E109" s="366" t="s">
        <v>192</v>
      </c>
      <c r="F109" s="367"/>
      <c r="G109" s="367"/>
      <c r="H109" s="368"/>
      <c r="I109" s="368"/>
      <c r="J109" s="369"/>
    </row>
    <row r="110" spans="1:10" ht="10.5" customHeight="1">
      <c r="A110" s="370"/>
      <c r="C110" s="372" t="s">
        <v>153</v>
      </c>
      <c r="D110" s="373" t="s">
        <v>193</v>
      </c>
      <c r="E110" s="374"/>
      <c r="F110" s="375" t="s">
        <v>154</v>
      </c>
      <c r="G110" s="375" t="s">
        <v>194</v>
      </c>
      <c r="H110" s="376"/>
      <c r="I110" s="376"/>
      <c r="J110" s="377"/>
    </row>
    <row r="111" spans="1:10" ht="10.5" customHeight="1">
      <c r="A111" s="378"/>
      <c r="B111" s="379"/>
      <c r="C111" s="380"/>
      <c r="D111" s="381"/>
      <c r="E111" s="382"/>
      <c r="F111" s="410"/>
      <c r="G111" s="405"/>
      <c r="H111" s="384"/>
      <c r="I111" s="384"/>
      <c r="J111" s="385"/>
    </row>
    <row r="112" spans="1:10" ht="10.5" customHeight="1">
      <c r="A112" s="362"/>
      <c r="B112" s="363"/>
      <c r="C112" s="364"/>
      <c r="D112" s="365"/>
      <c r="E112" s="366" t="s">
        <v>195</v>
      </c>
      <c r="F112" s="367"/>
      <c r="G112" s="367"/>
      <c r="H112" s="368"/>
      <c r="I112" s="368"/>
      <c r="J112" s="369"/>
    </row>
    <row r="113" spans="1:10" ht="10.5" customHeight="1">
      <c r="A113" s="370"/>
      <c r="C113" s="372"/>
      <c r="D113" s="373" t="s">
        <v>196</v>
      </c>
      <c r="E113" s="374" t="s">
        <v>197</v>
      </c>
      <c r="F113" s="375" t="s">
        <v>198</v>
      </c>
      <c r="G113" s="375" t="s">
        <v>155</v>
      </c>
      <c r="H113" s="376"/>
      <c r="I113" s="376"/>
      <c r="J113" s="377"/>
    </row>
    <row r="114" spans="1:10" ht="10.5" customHeight="1">
      <c r="A114" s="378"/>
      <c r="B114" s="379"/>
      <c r="C114" s="380"/>
      <c r="D114" s="381"/>
      <c r="E114" s="382"/>
      <c r="F114" s="444"/>
      <c r="G114" s="405"/>
      <c r="H114" s="384"/>
      <c r="I114" s="384"/>
      <c r="J114" s="385"/>
    </row>
    <row r="115" spans="1:10" ht="10.5" customHeight="1">
      <c r="A115" s="362"/>
      <c r="B115" s="363"/>
      <c r="C115" s="364"/>
      <c r="D115" s="386"/>
      <c r="E115" s="366"/>
      <c r="F115" s="367"/>
      <c r="G115" s="367"/>
      <c r="H115" s="368"/>
      <c r="I115" s="368"/>
      <c r="J115" s="369"/>
    </row>
    <row r="116" spans="1:10" ht="10.5" customHeight="1">
      <c r="A116" s="370"/>
      <c r="C116" s="372"/>
      <c r="D116" s="387" t="s">
        <v>156</v>
      </c>
      <c r="E116" s="374" t="s">
        <v>157</v>
      </c>
      <c r="F116" s="375"/>
      <c r="G116" s="375"/>
      <c r="H116" s="376"/>
      <c r="I116" s="376"/>
      <c r="J116" s="377"/>
    </row>
    <row r="117" spans="1:10" ht="10.5" customHeight="1">
      <c r="A117" s="378"/>
      <c r="B117" s="379"/>
      <c r="C117" s="380"/>
      <c r="D117" s="388"/>
      <c r="E117" s="382"/>
      <c r="F117" s="389"/>
      <c r="G117" s="389"/>
      <c r="H117" s="384"/>
      <c r="I117" s="384"/>
      <c r="J117" s="385"/>
    </row>
    <row r="118" spans="1:10" ht="10.5" customHeight="1">
      <c r="A118" s="362"/>
      <c r="B118" s="363"/>
      <c r="C118" s="364"/>
      <c r="D118" s="390"/>
      <c r="E118" s="366"/>
      <c r="F118" s="391"/>
      <c r="G118" s="391"/>
      <c r="H118" s="368"/>
      <c r="I118" s="368"/>
      <c r="J118" s="369"/>
    </row>
    <row r="119" spans="1:10" ht="10.5" customHeight="1">
      <c r="A119" s="370"/>
      <c r="C119" s="372"/>
      <c r="D119" s="387" t="s">
        <v>158</v>
      </c>
      <c r="E119" s="374" t="s">
        <v>159</v>
      </c>
      <c r="F119" s="355"/>
      <c r="G119" s="355"/>
      <c r="H119" s="376"/>
      <c r="I119" s="376"/>
      <c r="J119" s="377"/>
    </row>
    <row r="120" spans="1:10" ht="10.5" customHeight="1">
      <c r="A120" s="378"/>
      <c r="B120" s="379"/>
      <c r="C120" s="380"/>
      <c r="D120" s="388"/>
      <c r="E120" s="382"/>
      <c r="F120" s="383"/>
      <c r="G120" s="383"/>
      <c r="H120" s="384"/>
      <c r="I120" s="384"/>
      <c r="J120" s="385"/>
    </row>
    <row r="121" spans="1:10" ht="10.5" customHeight="1">
      <c r="A121" s="362"/>
      <c r="B121" s="363"/>
      <c r="C121" s="364"/>
      <c r="D121" s="390"/>
      <c r="E121" s="366"/>
      <c r="F121" s="391"/>
      <c r="G121" s="391"/>
      <c r="H121" s="368"/>
      <c r="I121" s="368"/>
      <c r="J121" s="369"/>
    </row>
    <row r="122" spans="1:10" ht="10.5" customHeight="1">
      <c r="A122" s="370" t="s">
        <v>199</v>
      </c>
      <c r="C122" s="372"/>
      <c r="D122" s="387"/>
      <c r="E122" s="374"/>
      <c r="F122" s="355"/>
      <c r="G122" s="355"/>
      <c r="H122" s="376"/>
      <c r="I122" s="376"/>
      <c r="J122" s="377"/>
    </row>
    <row r="123" spans="1:10" ht="10.5" customHeight="1">
      <c r="A123" s="378"/>
      <c r="B123" s="379"/>
      <c r="C123" s="380"/>
      <c r="D123" s="394"/>
      <c r="E123" s="382"/>
      <c r="F123" s="389"/>
      <c r="G123" s="389"/>
      <c r="H123" s="384"/>
      <c r="I123" s="384"/>
      <c r="J123" s="385"/>
    </row>
    <row r="124" spans="1:10" ht="10.5" customHeight="1">
      <c r="A124" s="362"/>
      <c r="B124" s="363"/>
      <c r="C124" s="364"/>
      <c r="D124" s="386"/>
      <c r="E124" s="366" t="s">
        <v>161</v>
      </c>
      <c r="F124" s="367"/>
      <c r="G124" s="367"/>
      <c r="H124" s="368"/>
      <c r="I124" s="368"/>
      <c r="J124" s="369"/>
    </row>
    <row r="125" spans="1:10" ht="10.5" customHeight="1">
      <c r="A125" s="370"/>
      <c r="C125" s="372" t="s">
        <v>162</v>
      </c>
      <c r="D125" s="387" t="s">
        <v>162</v>
      </c>
      <c r="E125" s="374" t="s">
        <v>200</v>
      </c>
      <c r="F125" s="375" t="s">
        <v>164</v>
      </c>
      <c r="G125" s="375" t="s">
        <v>165</v>
      </c>
      <c r="H125" s="376"/>
      <c r="I125" s="376"/>
      <c r="J125" s="377"/>
    </row>
    <row r="126" spans="1:10" ht="10.5" customHeight="1">
      <c r="A126" s="378"/>
      <c r="B126" s="379"/>
      <c r="C126" s="380"/>
      <c r="D126" s="388"/>
      <c r="E126" s="382"/>
      <c r="F126" s="445"/>
      <c r="G126" s="405"/>
      <c r="H126" s="384"/>
      <c r="I126" s="384"/>
      <c r="J126" s="385"/>
    </row>
    <row r="127" spans="1:10" ht="10.5" customHeight="1">
      <c r="A127" s="362"/>
      <c r="B127" s="363"/>
      <c r="C127" s="364"/>
      <c r="D127" s="386"/>
      <c r="E127" s="366"/>
      <c r="F127" s="367"/>
      <c r="G127" s="367"/>
      <c r="H127" s="368"/>
      <c r="I127" s="368"/>
      <c r="J127" s="369"/>
    </row>
    <row r="128" spans="1:10" ht="10.5" customHeight="1">
      <c r="A128" s="370"/>
      <c r="C128" s="372"/>
      <c r="D128" s="387" t="s">
        <v>166</v>
      </c>
      <c r="E128" s="374" t="s">
        <v>201</v>
      </c>
      <c r="F128" s="375"/>
      <c r="G128" s="375"/>
      <c r="H128" s="376"/>
      <c r="I128" s="376"/>
      <c r="J128" s="377"/>
    </row>
    <row r="129" spans="1:10" ht="10.5" customHeight="1">
      <c r="A129" s="378"/>
      <c r="B129" s="379"/>
      <c r="C129" s="380"/>
      <c r="D129" s="388"/>
      <c r="E129" s="382"/>
      <c r="F129" s="383"/>
      <c r="G129" s="383"/>
      <c r="H129" s="384"/>
      <c r="I129" s="384"/>
      <c r="J129" s="385"/>
    </row>
    <row r="130" spans="1:10" ht="10.5" customHeight="1">
      <c r="A130" s="362"/>
      <c r="B130" s="363"/>
      <c r="C130" s="364"/>
      <c r="D130" s="386"/>
      <c r="E130" s="366"/>
      <c r="F130" s="367"/>
      <c r="G130" s="367"/>
      <c r="H130" s="368"/>
      <c r="I130" s="368"/>
      <c r="J130" s="369"/>
    </row>
    <row r="131" spans="1:10" ht="10.5" customHeight="1">
      <c r="A131" s="370" t="s">
        <v>202</v>
      </c>
      <c r="C131" s="372"/>
      <c r="D131" s="387"/>
      <c r="E131" s="374"/>
      <c r="F131" s="375"/>
      <c r="G131" s="375"/>
      <c r="H131" s="376"/>
      <c r="I131" s="376"/>
      <c r="J131" s="377"/>
    </row>
    <row r="132" spans="1:10" ht="10.5" customHeight="1">
      <c r="A132" s="378"/>
      <c r="B132" s="379"/>
      <c r="C132" s="380"/>
      <c r="D132" s="388"/>
      <c r="E132" s="382"/>
      <c r="F132" s="383"/>
      <c r="G132" s="383"/>
      <c r="H132" s="384"/>
      <c r="I132" s="384"/>
      <c r="J132" s="385"/>
    </row>
    <row r="133" spans="1:10" ht="10.5" customHeight="1">
      <c r="A133" s="362"/>
      <c r="B133" s="363"/>
      <c r="C133" s="364"/>
      <c r="D133" s="386"/>
      <c r="E133" s="366" t="s">
        <v>169</v>
      </c>
      <c r="F133" s="367"/>
      <c r="G133" s="367"/>
      <c r="H133" s="368"/>
      <c r="I133" s="368"/>
      <c r="J133" s="369"/>
    </row>
    <row r="134" spans="1:10" ht="10.5" customHeight="1">
      <c r="A134" s="370"/>
      <c r="C134" s="372"/>
      <c r="D134" s="387" t="s">
        <v>170</v>
      </c>
      <c r="E134" s="533" t="s">
        <v>203</v>
      </c>
      <c r="F134" s="375" t="s">
        <v>172</v>
      </c>
      <c r="G134" s="375" t="s">
        <v>173</v>
      </c>
      <c r="H134" s="376"/>
      <c r="I134" s="376"/>
      <c r="J134" s="377"/>
    </row>
    <row r="135" spans="1:10" ht="10.5" customHeight="1">
      <c r="A135" s="378"/>
      <c r="B135" s="379"/>
      <c r="C135" s="380"/>
      <c r="D135" s="388"/>
      <c r="E135" s="382"/>
      <c r="F135" s="445"/>
      <c r="G135" s="405"/>
      <c r="H135" s="411"/>
      <c r="I135" s="384"/>
      <c r="J135" s="385"/>
    </row>
    <row r="136" spans="1:10" ht="10.5" customHeight="1">
      <c r="A136" s="362"/>
      <c r="B136" s="363"/>
      <c r="C136" s="364"/>
      <c r="D136" s="386"/>
      <c r="E136" s="366" t="s">
        <v>204</v>
      </c>
      <c r="F136" s="391"/>
      <c r="G136" s="391"/>
      <c r="H136" s="368"/>
      <c r="I136" s="368"/>
      <c r="J136" s="369"/>
    </row>
    <row r="137" spans="1:10" ht="10.5" customHeight="1">
      <c r="A137" s="370"/>
      <c r="C137" s="372"/>
      <c r="D137" s="387"/>
      <c r="E137" s="374" t="s">
        <v>175</v>
      </c>
      <c r="F137" s="440" t="s">
        <v>176</v>
      </c>
      <c r="G137" s="355" t="s">
        <v>241</v>
      </c>
      <c r="H137" s="376"/>
      <c r="I137" s="376"/>
      <c r="J137" s="377"/>
    </row>
    <row r="138" spans="1:10" ht="10.5" customHeight="1">
      <c r="A138" s="378"/>
      <c r="B138" s="379"/>
      <c r="C138" s="380"/>
      <c r="D138" s="388"/>
      <c r="E138" s="412"/>
      <c r="F138" s="452"/>
      <c r="G138" s="445"/>
      <c r="H138" s="384"/>
      <c r="I138" s="384"/>
      <c r="J138" s="385"/>
    </row>
    <row r="139" spans="1:10" ht="10.5" customHeight="1">
      <c r="A139" s="362"/>
      <c r="B139" s="363"/>
      <c r="C139" s="364"/>
      <c r="D139" s="390"/>
      <c r="E139" s="366"/>
      <c r="F139" s="391"/>
      <c r="G139" s="391"/>
      <c r="H139" s="368"/>
      <c r="I139" s="368"/>
      <c r="J139" s="369"/>
    </row>
    <row r="140" spans="1:10" ht="10.5" customHeight="1">
      <c r="A140" s="370"/>
      <c r="C140" s="372"/>
      <c r="D140" s="387"/>
      <c r="E140" s="413"/>
      <c r="F140" s="355"/>
      <c r="G140" s="355"/>
      <c r="H140" s="376"/>
      <c r="I140" s="376"/>
      <c r="J140" s="377"/>
    </row>
    <row r="141" spans="1:10" ht="10.5" customHeight="1">
      <c r="A141" s="378"/>
      <c r="B141" s="379"/>
      <c r="C141" s="380"/>
      <c r="D141" s="388"/>
      <c r="E141" s="382"/>
      <c r="F141" s="383"/>
      <c r="G141" s="383"/>
      <c r="H141" s="384"/>
      <c r="I141" s="384"/>
      <c r="J141" s="385"/>
    </row>
    <row r="142" spans="1:10" ht="10.5" customHeight="1">
      <c r="A142" s="362"/>
      <c r="B142" s="363"/>
      <c r="C142" s="364"/>
      <c r="D142" s="386"/>
      <c r="E142" s="366"/>
      <c r="F142" s="391"/>
      <c r="G142" s="391"/>
      <c r="H142" s="368"/>
      <c r="I142" s="368"/>
      <c r="J142" s="369"/>
    </row>
    <row r="143" spans="1:10" ht="10.5" customHeight="1">
      <c r="A143" s="370"/>
      <c r="C143" s="372"/>
      <c r="D143" s="387" t="s">
        <v>180</v>
      </c>
      <c r="E143" s="374" t="s">
        <v>230</v>
      </c>
      <c r="F143" s="355"/>
      <c r="G143" s="355"/>
      <c r="H143" s="376"/>
      <c r="I143" s="376"/>
      <c r="J143" s="377"/>
    </row>
    <row r="144" spans="1:10" ht="10.5" customHeight="1">
      <c r="A144" s="370"/>
      <c r="C144" s="372"/>
      <c r="D144" s="387"/>
      <c r="E144" s="374"/>
      <c r="F144" s="355"/>
      <c r="G144" s="392"/>
      <c r="H144" s="376"/>
      <c r="I144" s="376"/>
      <c r="J144" s="377"/>
    </row>
    <row r="145" spans="1:10" ht="10.5" customHeight="1">
      <c r="A145" s="362"/>
      <c r="B145" s="363"/>
      <c r="C145" s="364"/>
      <c r="D145" s="390"/>
      <c r="E145" s="366"/>
      <c r="F145" s="391"/>
      <c r="G145" s="391"/>
      <c r="H145" s="368"/>
      <c r="I145" s="368"/>
      <c r="J145" s="369"/>
    </row>
    <row r="146" spans="1:10" ht="10.5" customHeight="1">
      <c r="A146" s="370"/>
      <c r="C146" s="372"/>
      <c r="D146" s="387"/>
      <c r="E146" s="374"/>
      <c r="F146" s="355"/>
      <c r="G146" s="355"/>
      <c r="H146" s="376"/>
      <c r="I146" s="376"/>
      <c r="J146" s="377"/>
    </row>
    <row r="147" spans="1:10" ht="10.5" customHeight="1" thickBot="1">
      <c r="A147" s="414"/>
      <c r="B147" s="415"/>
      <c r="C147" s="416"/>
      <c r="D147" s="399"/>
      <c r="E147" s="400"/>
      <c r="F147" s="401"/>
      <c r="G147" s="401"/>
      <c r="H147" s="403"/>
      <c r="I147" s="403"/>
      <c r="J147" s="404"/>
    </row>
    <row r="149" spans="1:10" ht="10.5" customHeight="1">
      <c r="D149" s="418"/>
    </row>
    <row r="151" spans="1:10" ht="15.75" customHeight="1"/>
    <row r="152" spans="1:10" ht="15.75" customHeight="1">
      <c r="A152" s="357"/>
      <c r="C152" s="371"/>
      <c r="D152" s="417"/>
      <c r="E152" s="357"/>
      <c r="F152" s="419"/>
      <c r="H152" s="356"/>
    </row>
    <row r="153" spans="1:10" ht="15.75" customHeight="1">
      <c r="A153" s="357"/>
      <c r="C153" s="371"/>
      <c r="D153" s="417"/>
      <c r="E153" s="418"/>
      <c r="F153" s="419"/>
      <c r="H153" s="356"/>
    </row>
    <row r="154" spans="1:10" ht="15.75" customHeight="1">
      <c r="A154" s="357"/>
      <c r="C154" s="371"/>
      <c r="D154" s="417"/>
      <c r="E154" s="357"/>
      <c r="F154" s="419"/>
      <c r="H154" s="356"/>
    </row>
    <row r="155" spans="1:10" ht="15.75" customHeight="1">
      <c r="A155" s="357"/>
      <c r="C155" s="371"/>
      <c r="D155" s="417"/>
      <c r="E155" s="357"/>
      <c r="F155" s="419"/>
      <c r="H155" s="356"/>
    </row>
    <row r="156" spans="1:10" ht="15.75" customHeight="1">
      <c r="A156" s="357"/>
      <c r="C156" s="371"/>
      <c r="D156" s="417"/>
      <c r="E156" s="357"/>
      <c r="F156" s="419"/>
      <c r="H156" s="356"/>
    </row>
    <row r="157" spans="1:10" ht="15.75" customHeight="1">
      <c r="A157" s="357"/>
      <c r="C157" s="371"/>
      <c r="D157" s="417"/>
      <c r="E157" s="357"/>
      <c r="F157" s="419"/>
      <c r="H157" s="356"/>
    </row>
    <row r="158" spans="1:10" ht="15.75" customHeight="1">
      <c r="A158" s="357"/>
      <c r="C158" s="371"/>
      <c r="D158" s="417"/>
      <c r="E158" s="418"/>
      <c r="F158" s="419"/>
      <c r="H158" s="356"/>
    </row>
    <row r="159" spans="1:10" ht="15.75" customHeight="1">
      <c r="A159" s="357"/>
      <c r="C159" s="371"/>
      <c r="D159" s="417"/>
      <c r="E159" s="357"/>
      <c r="F159" s="419"/>
      <c r="H159" s="356"/>
    </row>
    <row r="160" spans="1:10" ht="15.75" customHeight="1">
      <c r="A160" s="357"/>
      <c r="C160" s="371"/>
      <c r="D160" s="417"/>
      <c r="E160" s="357"/>
      <c r="F160" s="419"/>
      <c r="H160" s="356"/>
    </row>
    <row r="161" spans="1:8" ht="15.75" customHeight="1">
      <c r="A161" s="357"/>
      <c r="C161" s="371"/>
      <c r="D161" s="417"/>
      <c r="E161" s="357"/>
      <c r="F161" s="419"/>
      <c r="H161" s="356"/>
    </row>
    <row r="162" spans="1:8" ht="15.75" customHeight="1">
      <c r="A162" s="357"/>
      <c r="C162" s="371"/>
      <c r="D162" s="417"/>
      <c r="E162" s="357"/>
      <c r="F162" s="419"/>
      <c r="H162" s="356"/>
    </row>
    <row r="163" spans="1:8" ht="15.75" customHeight="1">
      <c r="A163" s="357"/>
      <c r="C163" s="371"/>
      <c r="D163" s="417"/>
      <c r="E163" s="418"/>
      <c r="F163" s="419"/>
      <c r="H163" s="356"/>
    </row>
    <row r="164" spans="1:8" ht="15.75" customHeight="1">
      <c r="A164" s="357"/>
      <c r="C164" s="371"/>
      <c r="D164" s="417"/>
      <c r="E164" s="357"/>
      <c r="F164" s="419"/>
      <c r="H164" s="356"/>
    </row>
    <row r="165" spans="1:8" ht="15.75" customHeight="1">
      <c r="A165" s="357"/>
      <c r="C165" s="371"/>
      <c r="D165" s="417"/>
      <c r="E165" s="357"/>
      <c r="F165" s="419"/>
      <c r="H165" s="356"/>
    </row>
    <row r="166" spans="1:8" ht="15.75" customHeight="1">
      <c r="A166" s="357"/>
      <c r="C166" s="371"/>
      <c r="D166" s="417"/>
      <c r="E166" s="357"/>
      <c r="F166" s="419"/>
      <c r="H166" s="356"/>
    </row>
    <row r="167" spans="1:8" ht="15.75" customHeight="1">
      <c r="A167" s="357"/>
      <c r="C167" s="371"/>
      <c r="D167" s="417"/>
      <c r="E167" s="357"/>
      <c r="F167" s="419"/>
      <c r="H167" s="356"/>
    </row>
    <row r="168" spans="1:8" ht="15.75" customHeight="1">
      <c r="A168" s="357"/>
      <c r="C168" s="371"/>
      <c r="D168" s="417"/>
      <c r="E168" s="418"/>
      <c r="F168" s="419"/>
      <c r="H168" s="356"/>
    </row>
    <row r="169" spans="1:8" ht="15.75" customHeight="1">
      <c r="A169" s="357"/>
      <c r="C169" s="371"/>
      <c r="D169" s="417"/>
      <c r="E169" s="357"/>
      <c r="F169" s="419"/>
      <c r="H169" s="356"/>
    </row>
    <row r="170" spans="1:8" ht="15.75" customHeight="1">
      <c r="A170" s="357"/>
      <c r="C170" s="371"/>
      <c r="D170" s="417"/>
      <c r="E170" s="357"/>
      <c r="F170" s="419"/>
      <c r="H170" s="356"/>
    </row>
    <row r="171" spans="1:8" ht="15.75" customHeight="1">
      <c r="A171" s="357"/>
      <c r="C171" s="371"/>
      <c r="D171" s="417"/>
      <c r="E171" s="357"/>
      <c r="F171" s="419"/>
      <c r="H171" s="356"/>
    </row>
    <row r="172" spans="1:8" ht="15.75" customHeight="1">
      <c r="A172" s="357"/>
      <c r="C172" s="371"/>
      <c r="D172" s="417"/>
      <c r="E172" s="357"/>
      <c r="F172" s="419"/>
      <c r="H172" s="356"/>
    </row>
    <row r="173" spans="1:8" ht="15.75" customHeight="1">
      <c r="A173" s="357"/>
      <c r="C173" s="371"/>
      <c r="D173" s="417"/>
      <c r="E173" s="418"/>
      <c r="F173" s="419"/>
      <c r="H173" s="356"/>
    </row>
    <row r="174" spans="1:8" ht="15.75" customHeight="1">
      <c r="A174" s="357"/>
      <c r="C174" s="371"/>
      <c r="D174" s="417"/>
      <c r="E174" s="357"/>
      <c r="F174" s="419"/>
      <c r="H174" s="356"/>
    </row>
    <row r="175" spans="1:8" ht="15.75" customHeight="1">
      <c r="A175" s="357"/>
      <c r="C175" s="371"/>
      <c r="D175" s="417"/>
      <c r="E175" s="357"/>
      <c r="F175" s="419"/>
      <c r="H175" s="356"/>
    </row>
    <row r="176" spans="1:8" ht="15.75" customHeight="1">
      <c r="A176" s="357"/>
      <c r="C176" s="371"/>
      <c r="D176" s="417"/>
      <c r="E176" s="357"/>
      <c r="F176" s="419"/>
      <c r="H176" s="356"/>
    </row>
    <row r="177" spans="1:8" ht="15.75" customHeight="1">
      <c r="A177" s="357"/>
      <c r="C177" s="371"/>
      <c r="D177" s="417"/>
      <c r="E177" s="357"/>
      <c r="F177" s="419"/>
      <c r="H177" s="356"/>
    </row>
    <row r="178" spans="1:8" ht="15.75" customHeight="1">
      <c r="A178" s="357"/>
      <c r="C178" s="371"/>
      <c r="D178" s="417"/>
      <c r="E178" s="357"/>
      <c r="F178" s="419"/>
      <c r="H178" s="356"/>
    </row>
    <row r="179" spans="1:8" ht="15.75" customHeight="1">
      <c r="A179" s="357"/>
      <c r="C179" s="371"/>
      <c r="E179" s="417"/>
      <c r="F179" s="419"/>
      <c r="H179" s="356"/>
    </row>
    <row r="180" spans="1:8" ht="15.75" customHeight="1">
      <c r="A180" s="357"/>
      <c r="C180" s="371"/>
      <c r="D180" s="417"/>
      <c r="E180" s="357"/>
      <c r="F180" s="419"/>
      <c r="H180" s="356"/>
    </row>
    <row r="181" spans="1:8" ht="15.75" customHeight="1">
      <c r="A181" s="357"/>
      <c r="C181" s="371"/>
      <c r="D181" s="417"/>
      <c r="E181" s="357"/>
      <c r="F181" s="419"/>
      <c r="H181" s="356"/>
    </row>
    <row r="182" spans="1:8" ht="15.75" customHeight="1">
      <c r="A182" s="357"/>
      <c r="C182" s="371"/>
      <c r="D182" s="417"/>
      <c r="E182" s="357"/>
      <c r="F182" s="419"/>
      <c r="H182" s="356"/>
    </row>
    <row r="183" spans="1:8" ht="15.75" customHeight="1">
      <c r="A183" s="357"/>
      <c r="C183" s="371"/>
      <c r="D183" s="417"/>
      <c r="E183" s="357"/>
      <c r="F183" s="419"/>
      <c r="H183" s="356"/>
    </row>
    <row r="184" spans="1:8" ht="15.75" customHeight="1">
      <c r="A184" s="357"/>
      <c r="C184" s="371"/>
      <c r="D184" s="417"/>
      <c r="E184" s="357"/>
      <c r="F184" s="419"/>
      <c r="H184" s="356"/>
    </row>
    <row r="185" spans="1:8" ht="15.75" customHeight="1">
      <c r="A185" s="357"/>
      <c r="C185" s="371"/>
      <c r="D185" s="417"/>
      <c r="E185" s="357"/>
      <c r="F185" s="419"/>
      <c r="H185" s="356"/>
    </row>
  </sheetData>
  <mergeCells count="4">
    <mergeCell ref="A2:C3"/>
    <mergeCell ref="D2:D3"/>
    <mergeCell ref="E2:G3"/>
    <mergeCell ref="J2:J3"/>
  </mergeCells>
  <phoneticPr fontId="2"/>
  <printOptions horizontalCentered="1"/>
  <pageMargins left="0.39370078740157483" right="0.39370078740157483" top="0.98425196850393704" bottom="0.39370078740157483" header="0.31496062992125984" footer="0.31496062992125984"/>
  <pageSetup paperSize="9" scale="97" orientation="landscape" blackAndWhite="1" r:id="rId1"/>
  <rowBreaks count="3" manualBreakCount="3">
    <brk id="51" max="9" man="1"/>
    <brk id="99" max="9" man="1"/>
    <brk id="147" max="9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36"/>
  <sheetViews>
    <sheetView showZeros="0" view="pageBreakPreview" topLeftCell="A16" zoomScale="80" zoomScaleNormal="85" zoomScaleSheetLayoutView="80" workbookViewId="0">
      <selection activeCell="F7" sqref="F7"/>
    </sheetView>
  </sheetViews>
  <sheetFormatPr defaultColWidth="9" defaultRowHeight="15"/>
  <cols>
    <col min="1" max="1" width="7.625" style="1" customWidth="1"/>
    <col min="2" max="2" width="25.625" style="1" customWidth="1"/>
    <col min="3" max="3" width="22.625" style="1" customWidth="1"/>
    <col min="4" max="4" width="6.625" style="1" customWidth="1"/>
    <col min="5" max="5" width="11.625" style="1" customWidth="1"/>
    <col min="6" max="6" width="14.625" style="3" customWidth="1"/>
    <col min="7" max="7" width="17.625" style="1" customWidth="1"/>
    <col min="8" max="8" width="11.625" style="1" customWidth="1"/>
    <col min="9" max="9" width="14.625" style="1" customWidth="1"/>
    <col min="10" max="10" width="17.625" style="1" customWidth="1"/>
    <col min="11" max="11" width="2.125" style="1" customWidth="1"/>
    <col min="12" max="12" width="18.625" style="1" customWidth="1"/>
    <col min="13" max="14" width="7.625" style="1" customWidth="1"/>
    <col min="15" max="16" width="18.75" style="1" customWidth="1"/>
    <col min="17" max="17" width="4.5" style="1" customWidth="1"/>
    <col min="18" max="18" width="4.375" style="1" customWidth="1"/>
    <col min="19" max="20" width="8.625" style="1" customWidth="1"/>
    <col min="21" max="21" width="4.375" style="1" customWidth="1"/>
    <col min="22" max="23" width="8.625" style="1" customWidth="1"/>
    <col min="24" max="24" width="4.375" style="1" customWidth="1"/>
    <col min="25" max="26" width="8.625" style="1" customWidth="1"/>
    <col min="27" max="27" width="4.375" style="1" customWidth="1"/>
    <col min="28" max="29" width="8.625" style="1" customWidth="1"/>
    <col min="30" max="30" width="9" style="3" customWidth="1"/>
    <col min="31" max="33" width="9" style="1" customWidth="1"/>
    <col min="34" max="34" width="5.25" style="1" customWidth="1"/>
    <col min="35" max="35" width="9.625" style="1" customWidth="1"/>
    <col min="36" max="36" width="14.125" style="4" bestFit="1" customWidth="1"/>
    <col min="37" max="38" width="9.5" style="1" customWidth="1"/>
    <col min="39" max="41" width="9.375" style="1" customWidth="1"/>
    <col min="42" max="42" width="9.25" style="1" customWidth="1"/>
    <col min="43" max="43" width="7.625" style="1" customWidth="1"/>
    <col min="44" max="44" width="21.625" style="1" customWidth="1"/>
    <col min="45" max="45" width="4" style="1" customWidth="1"/>
    <col min="46" max="46" width="4.125" style="1" customWidth="1"/>
    <col min="47" max="47" width="21.625" style="1" customWidth="1"/>
    <col min="48" max="48" width="6.625" style="1" customWidth="1"/>
    <col min="49" max="61" width="9" style="1"/>
    <col min="62" max="63" width="12.625" style="1" customWidth="1"/>
    <col min="64" max="16384" width="9" style="1"/>
  </cols>
  <sheetData>
    <row r="1" spans="1:63" s="27" customFormat="1" ht="19.5" customHeight="1">
      <c r="C1" s="28"/>
      <c r="G1" s="29"/>
      <c r="O1" s="176" t="s">
        <v>24</v>
      </c>
      <c r="P1" s="140"/>
      <c r="Q1" s="141"/>
      <c r="R1" s="141"/>
      <c r="S1" s="139"/>
      <c r="T1" s="139"/>
      <c r="U1" s="141"/>
      <c r="V1" s="139"/>
      <c r="W1" s="139"/>
      <c r="X1" s="141"/>
      <c r="Y1" s="139"/>
      <c r="Z1" s="139"/>
      <c r="AA1" s="141"/>
      <c r="AB1" s="139"/>
      <c r="AC1" s="139"/>
      <c r="AD1" s="98"/>
      <c r="AE1" s="98"/>
      <c r="AF1" s="98"/>
      <c r="AG1" s="98"/>
      <c r="AH1" s="98"/>
      <c r="AI1" s="100"/>
      <c r="AJ1" s="173"/>
      <c r="AK1" s="114" t="s">
        <v>46</v>
      </c>
      <c r="AV1" s="65"/>
      <c r="AW1" s="65"/>
      <c r="AX1" s="65"/>
      <c r="AY1" s="65"/>
    </row>
    <row r="2" spans="1:63" s="27" customFormat="1" ht="19.5" customHeight="1" thickBot="1">
      <c r="A2" s="427" t="str">
        <f>下水電気経費!$D$1</f>
        <v>配水池等改良事業　丸山ポンプ場機械電気設備更新工事（1期工事）電気設備</v>
      </c>
      <c r="B2" s="30"/>
      <c r="C2" s="28"/>
      <c r="F2" s="31"/>
      <c r="O2" s="177" t="s">
        <v>44</v>
      </c>
      <c r="P2" s="140"/>
      <c r="Q2" s="71"/>
      <c r="R2" s="71"/>
      <c r="S2" s="142"/>
      <c r="T2" s="142"/>
      <c r="U2" s="71"/>
      <c r="V2" s="142"/>
      <c r="W2" s="142"/>
      <c r="X2" s="71"/>
      <c r="Y2" s="142"/>
      <c r="Z2" s="142"/>
      <c r="AA2" s="71"/>
      <c r="AB2" s="142"/>
      <c r="AC2" s="142"/>
      <c r="AD2" s="102"/>
      <c r="AE2" s="102"/>
      <c r="AF2" s="101"/>
      <c r="AG2" s="102"/>
      <c r="AH2" s="102"/>
      <c r="AI2" s="103"/>
      <c r="AJ2" s="173"/>
      <c r="AV2" s="65"/>
      <c r="AW2" s="65"/>
      <c r="AX2" s="65"/>
      <c r="AY2" s="65"/>
    </row>
    <row r="3" spans="1:63" s="27" customFormat="1" ht="19.5" customHeight="1" thickTop="1" thickBot="1">
      <c r="A3" s="32"/>
      <c r="B3" s="32"/>
      <c r="C3" s="33"/>
      <c r="D3" s="43" t="s">
        <v>6</v>
      </c>
      <c r="E3" s="32"/>
      <c r="F3" s="34"/>
      <c r="G3" s="34"/>
      <c r="H3" s="32"/>
      <c r="I3" s="32"/>
      <c r="J3" s="32"/>
      <c r="K3" s="32"/>
      <c r="L3" s="32"/>
      <c r="M3" s="32"/>
      <c r="O3" s="143" t="s">
        <v>25</v>
      </c>
      <c r="P3" s="144" t="s">
        <v>37</v>
      </c>
      <c r="Q3" s="145"/>
      <c r="R3" s="146"/>
      <c r="S3" s="613" t="s">
        <v>26</v>
      </c>
      <c r="T3" s="614"/>
      <c r="U3" s="146"/>
      <c r="V3" s="613" t="s">
        <v>27</v>
      </c>
      <c r="W3" s="614"/>
      <c r="X3" s="146"/>
      <c r="Y3" s="613" t="s">
        <v>28</v>
      </c>
      <c r="Z3" s="614"/>
      <c r="AA3" s="146"/>
      <c r="AB3" s="613" t="s">
        <v>29</v>
      </c>
      <c r="AC3" s="614"/>
      <c r="AD3" s="107"/>
      <c r="AE3" s="107"/>
      <c r="AF3" s="107"/>
      <c r="AG3" s="107"/>
      <c r="AH3" s="107"/>
      <c r="AI3" s="108"/>
      <c r="AJ3" s="173"/>
      <c r="AR3" s="66"/>
      <c r="AS3" s="30"/>
      <c r="AV3" s="65"/>
      <c r="AW3" s="65"/>
      <c r="AX3" s="65"/>
      <c r="AY3" s="65"/>
    </row>
    <row r="4" spans="1:63" ht="19.5" customHeight="1" thickTop="1" thickBot="1">
      <c r="A4" s="619" t="s">
        <v>7</v>
      </c>
      <c r="B4" s="619" t="s">
        <v>8</v>
      </c>
      <c r="C4" s="620" t="s">
        <v>9</v>
      </c>
      <c r="D4" s="601" t="s">
        <v>1</v>
      </c>
      <c r="E4" s="213"/>
      <c r="F4" s="214"/>
      <c r="G4" s="215"/>
      <c r="H4" s="623"/>
      <c r="I4" s="624"/>
      <c r="J4" s="625"/>
      <c r="K4" s="626" t="s">
        <v>10</v>
      </c>
      <c r="L4" s="627"/>
      <c r="M4" s="35" t="s">
        <v>2</v>
      </c>
      <c r="O4" s="147"/>
      <c r="P4" s="143" t="s">
        <v>38</v>
      </c>
      <c r="Q4" s="148"/>
      <c r="R4" s="149"/>
      <c r="S4" s="150" t="s">
        <v>30</v>
      </c>
      <c r="T4" s="151"/>
      <c r="U4" s="152"/>
      <c r="V4" s="153" t="s">
        <v>30</v>
      </c>
      <c r="W4" s="151"/>
      <c r="X4" s="152"/>
      <c r="Y4" s="153" t="s">
        <v>31</v>
      </c>
      <c r="Z4" s="153" t="s">
        <v>30</v>
      </c>
      <c r="AA4" s="152"/>
      <c r="AB4" s="153" t="s">
        <v>31</v>
      </c>
      <c r="AC4" s="153" t="s">
        <v>30</v>
      </c>
      <c r="AD4" s="109"/>
      <c r="AE4" s="109"/>
      <c r="AF4" s="107"/>
      <c r="AG4" s="109"/>
      <c r="AH4" s="109"/>
      <c r="AI4" s="108"/>
      <c r="AJ4" s="173"/>
      <c r="AV4" s="67"/>
      <c r="AW4" s="67"/>
      <c r="AX4" s="67"/>
      <c r="AY4" s="67"/>
      <c r="BA4" s="6"/>
      <c r="BB4" s="60"/>
      <c r="BC4" s="6"/>
    </row>
    <row r="5" spans="1:63" ht="19.5" customHeight="1" thickTop="1" thickBot="1">
      <c r="A5" s="598"/>
      <c r="B5" s="598"/>
      <c r="C5" s="621"/>
      <c r="D5" s="602"/>
      <c r="E5" s="7" t="s">
        <v>11</v>
      </c>
      <c r="F5" s="7" t="s">
        <v>3</v>
      </c>
      <c r="G5" s="7" t="s">
        <v>4</v>
      </c>
      <c r="H5" s="7" t="s">
        <v>11</v>
      </c>
      <c r="I5" s="7" t="s">
        <v>3</v>
      </c>
      <c r="J5" s="7" t="s">
        <v>4</v>
      </c>
      <c r="K5" s="605"/>
      <c r="L5" s="606"/>
      <c r="M5" s="8" t="s">
        <v>5</v>
      </c>
      <c r="O5" s="147"/>
      <c r="P5" s="147"/>
      <c r="Q5" s="145"/>
      <c r="R5" s="146"/>
      <c r="S5" s="423">
        <v>2025</v>
      </c>
      <c r="T5" s="423">
        <v>2</v>
      </c>
      <c r="U5" s="154"/>
      <c r="V5" s="423">
        <v>2025</v>
      </c>
      <c r="W5" s="423">
        <v>2</v>
      </c>
      <c r="X5" s="154"/>
      <c r="Y5" s="423">
        <v>2025</v>
      </c>
      <c r="Z5" s="423">
        <v>2</v>
      </c>
      <c r="AA5" s="146"/>
      <c r="AB5" s="423">
        <v>2025</v>
      </c>
      <c r="AC5" s="423">
        <v>2</v>
      </c>
      <c r="AD5" s="107"/>
      <c r="AE5" s="107"/>
      <c r="AF5" s="107"/>
      <c r="AG5" s="107"/>
      <c r="AH5" s="107"/>
      <c r="AI5" s="108"/>
      <c r="AJ5" s="173"/>
      <c r="AV5" s="67"/>
      <c r="AW5" s="67"/>
      <c r="AX5" s="67"/>
      <c r="AY5" s="67"/>
      <c r="BA5" s="61"/>
      <c r="BB5" s="61"/>
      <c r="BC5" s="61"/>
    </row>
    <row r="6" spans="1:63" ht="19.5" customHeight="1" thickTop="1">
      <c r="A6" s="216"/>
      <c r="B6" s="226"/>
      <c r="C6" s="218"/>
      <c r="D6" s="231"/>
      <c r="E6" s="233"/>
      <c r="F6" s="9"/>
      <c r="G6" s="9"/>
      <c r="H6" s="10"/>
      <c r="I6" s="9"/>
      <c r="J6" s="9"/>
      <c r="K6" s="11"/>
      <c r="L6" s="12"/>
      <c r="M6" s="13"/>
      <c r="O6" s="178"/>
      <c r="P6" s="155"/>
      <c r="Q6" s="141"/>
      <c r="R6" s="141"/>
      <c r="S6" s="156"/>
      <c r="T6" s="160"/>
      <c r="U6" s="141"/>
      <c r="V6" s="156"/>
      <c r="W6" s="160"/>
      <c r="X6" s="141"/>
      <c r="Y6" s="156"/>
      <c r="Z6" s="156"/>
      <c r="AA6" s="141"/>
      <c r="AB6" s="156"/>
      <c r="AC6" s="156"/>
      <c r="AD6" s="109"/>
      <c r="AE6" s="109"/>
      <c r="AF6" s="107"/>
      <c r="AG6" s="109"/>
      <c r="AH6" s="109"/>
      <c r="AI6" s="108"/>
      <c r="AJ6" s="173"/>
      <c r="AL6" s="94"/>
      <c r="AM6" s="5"/>
      <c r="AN6" s="5"/>
      <c r="AO6" s="5"/>
      <c r="AP6" s="5"/>
      <c r="AR6" s="3"/>
      <c r="AS6" s="3"/>
      <c r="AU6" s="3"/>
      <c r="AV6" s="67"/>
      <c r="AW6" s="68"/>
      <c r="AX6" s="67"/>
      <c r="AY6" s="67"/>
      <c r="BA6" s="64"/>
      <c r="BB6" s="63"/>
      <c r="BC6" s="63"/>
    </row>
    <row r="7" spans="1:63" ht="19.5" customHeight="1">
      <c r="A7" s="226"/>
      <c r="B7" s="234"/>
      <c r="C7" s="225"/>
      <c r="D7" s="223"/>
      <c r="E7" s="235"/>
      <c r="F7" s="14"/>
      <c r="G7" s="14"/>
      <c r="H7" s="14"/>
      <c r="I7" s="14"/>
      <c r="J7" s="14"/>
      <c r="K7" s="15"/>
      <c r="L7" s="16"/>
      <c r="M7" s="17"/>
      <c r="O7" s="179"/>
      <c r="P7" s="158"/>
      <c r="Q7" s="157"/>
      <c r="R7" s="157"/>
      <c r="S7" s="169"/>
      <c r="T7" s="169"/>
      <c r="U7" s="157"/>
      <c r="V7" s="169"/>
      <c r="W7" s="169"/>
      <c r="X7" s="157"/>
      <c r="Y7" s="169"/>
      <c r="Z7" s="169"/>
      <c r="AA7" s="141"/>
      <c r="AB7" s="156"/>
      <c r="AC7" s="156"/>
      <c r="AD7" s="107"/>
      <c r="AE7" s="107"/>
      <c r="AF7" s="107"/>
      <c r="AG7" s="107"/>
      <c r="AH7" s="107"/>
      <c r="AI7" s="108"/>
      <c r="AJ7" s="173"/>
      <c r="AP7" s="5"/>
      <c r="AV7" s="67"/>
      <c r="AW7" s="69"/>
      <c r="AX7" s="67"/>
      <c r="AY7" s="67"/>
      <c r="BA7" s="64"/>
      <c r="BB7" s="64"/>
      <c r="BC7" s="64"/>
    </row>
    <row r="8" spans="1:63" ht="19.5" customHeight="1" thickBot="1">
      <c r="A8" s="216"/>
      <c r="B8" s="226"/>
      <c r="C8" s="218"/>
      <c r="D8" s="236"/>
      <c r="E8" s="232"/>
      <c r="F8" s="9"/>
      <c r="G8" s="9"/>
      <c r="H8" s="10"/>
      <c r="I8" s="9"/>
      <c r="J8" s="9"/>
      <c r="K8" s="11"/>
      <c r="L8" s="12"/>
      <c r="M8" s="13"/>
      <c r="O8" s="147" t="s">
        <v>32</v>
      </c>
      <c r="P8" s="159" t="s">
        <v>36</v>
      </c>
      <c r="Q8" s="148"/>
      <c r="R8" s="149"/>
      <c r="S8" s="617" t="s">
        <v>33</v>
      </c>
      <c r="T8" s="618"/>
      <c r="U8" s="148"/>
      <c r="V8" s="617" t="s">
        <v>34</v>
      </c>
      <c r="W8" s="618"/>
      <c r="X8" s="148"/>
      <c r="Y8" s="617" t="s">
        <v>35</v>
      </c>
      <c r="Z8" s="618"/>
      <c r="AA8" s="161"/>
      <c r="AB8" s="156"/>
      <c r="AC8" s="156"/>
      <c r="AD8" s="110"/>
      <c r="AE8" s="110"/>
      <c r="AF8" s="110"/>
      <c r="AG8" s="109"/>
      <c r="AH8" s="109"/>
      <c r="AI8" s="108"/>
      <c r="AJ8" s="173"/>
      <c r="AR8" s="70"/>
      <c r="AS8" s="70"/>
      <c r="AU8" s="70"/>
      <c r="AV8" s="67"/>
      <c r="AY8" s="67"/>
      <c r="BA8" s="64"/>
      <c r="BB8" s="63"/>
      <c r="BC8" s="63"/>
      <c r="BI8" s="6"/>
      <c r="BJ8" s="6"/>
      <c r="BK8" s="6"/>
    </row>
    <row r="9" spans="1:63" ht="19.5" customHeight="1" thickTop="1" thickBot="1">
      <c r="A9" s="216"/>
      <c r="B9" s="237" t="s">
        <v>12</v>
      </c>
      <c r="C9" s="225"/>
      <c r="D9" s="238" t="s">
        <v>65</v>
      </c>
      <c r="E9" s="224">
        <v>1</v>
      </c>
      <c r="F9" s="14"/>
      <c r="G9" s="14"/>
      <c r="H9" s="14"/>
      <c r="I9" s="14"/>
      <c r="J9" s="14"/>
      <c r="K9" s="15" t="s">
        <v>64</v>
      </c>
      <c r="L9" s="16"/>
      <c r="M9" s="17"/>
      <c r="O9" s="147"/>
      <c r="P9" s="162"/>
      <c r="Q9" s="148"/>
      <c r="R9" s="163"/>
      <c r="S9" s="615" t="s">
        <v>62</v>
      </c>
      <c r="T9" s="616"/>
      <c r="U9" s="163"/>
      <c r="V9" s="615" t="s">
        <v>211</v>
      </c>
      <c r="W9" s="616"/>
      <c r="X9" s="163"/>
      <c r="Y9" s="615" t="s">
        <v>212</v>
      </c>
      <c r="Z9" s="616"/>
      <c r="AA9" s="141"/>
      <c r="AB9" s="156"/>
      <c r="AC9" s="156"/>
      <c r="AD9" s="107"/>
      <c r="AE9" s="107"/>
      <c r="AF9" s="107"/>
      <c r="AG9" s="107"/>
      <c r="AH9" s="107"/>
      <c r="AI9" s="108"/>
      <c r="AJ9" s="173"/>
      <c r="AR9" s="70"/>
      <c r="AS9" s="70"/>
      <c r="AU9" s="70"/>
      <c r="AV9" s="67"/>
      <c r="AW9" s="67"/>
      <c r="AX9" s="69"/>
      <c r="AY9" s="67"/>
      <c r="BA9" s="64"/>
      <c r="BB9" s="64"/>
      <c r="BC9" s="64"/>
      <c r="BI9" s="6"/>
      <c r="BJ9" s="18"/>
      <c r="BK9" s="18"/>
    </row>
    <row r="10" spans="1:63" ht="19.5" customHeight="1" thickTop="1" thickBot="1">
      <c r="A10" s="216"/>
      <c r="B10" s="226"/>
      <c r="C10" s="218"/>
      <c r="D10" s="236"/>
      <c r="E10" s="232"/>
      <c r="F10" s="9"/>
      <c r="G10" s="9"/>
      <c r="H10" s="10"/>
      <c r="I10" s="9"/>
      <c r="J10" s="9"/>
      <c r="K10" s="11"/>
      <c r="L10" s="12"/>
      <c r="M10" s="13"/>
      <c r="O10" s="147"/>
      <c r="P10" s="144" t="s">
        <v>39</v>
      </c>
      <c r="Q10" s="164"/>
      <c r="R10" s="165"/>
      <c r="S10" s="166" t="s">
        <v>45</v>
      </c>
      <c r="T10" s="167"/>
      <c r="U10" s="166"/>
      <c r="V10" s="167"/>
      <c r="W10" s="167"/>
      <c r="X10" s="166"/>
      <c r="Y10" s="167"/>
      <c r="Z10" s="168"/>
      <c r="AA10" s="166"/>
      <c r="AB10" s="156"/>
      <c r="AC10" s="156"/>
      <c r="AD10" s="109"/>
      <c r="AE10" s="109"/>
      <c r="AF10" s="107"/>
      <c r="AG10" s="109"/>
      <c r="AH10" s="109"/>
      <c r="AI10" s="108"/>
      <c r="AJ10" s="173"/>
      <c r="AR10" s="70"/>
      <c r="AS10" s="70"/>
      <c r="AV10" s="67"/>
      <c r="AW10" s="67"/>
      <c r="AX10" s="71"/>
      <c r="AY10" s="67"/>
      <c r="BA10" s="64"/>
      <c r="BB10" s="63"/>
      <c r="BC10" s="63"/>
    </row>
    <row r="11" spans="1:63" ht="19.5" customHeight="1" thickTop="1" thickBot="1">
      <c r="A11" s="216"/>
      <c r="B11" s="237" t="s">
        <v>13</v>
      </c>
      <c r="C11" s="225"/>
      <c r="D11" s="238" t="s">
        <v>65</v>
      </c>
      <c r="E11" s="224">
        <v>1</v>
      </c>
      <c r="F11" s="14"/>
      <c r="G11" s="14"/>
      <c r="H11" s="14"/>
      <c r="I11" s="14"/>
      <c r="J11" s="14"/>
      <c r="K11" s="15" t="s">
        <v>70</v>
      </c>
      <c r="L11" s="16"/>
      <c r="M11" s="17"/>
      <c r="O11" s="147"/>
      <c r="P11" s="159"/>
      <c r="Q11" s="148"/>
      <c r="R11" s="163"/>
      <c r="S11" s="421"/>
      <c r="T11" s="186" t="s">
        <v>41</v>
      </c>
      <c r="U11" s="186"/>
      <c r="V11" s="186"/>
      <c r="W11" s="186"/>
      <c r="X11" s="186"/>
      <c r="Y11" s="186"/>
      <c r="Z11" s="187"/>
      <c r="AA11" s="156"/>
      <c r="AB11" s="156"/>
      <c r="AC11" s="156"/>
      <c r="AD11" s="107"/>
      <c r="AE11" s="107"/>
      <c r="AF11" s="107"/>
      <c r="AG11" s="107"/>
      <c r="AH11" s="107"/>
      <c r="AI11" s="108"/>
      <c r="AJ11" s="173"/>
      <c r="AR11" s="70"/>
      <c r="AS11" s="70"/>
      <c r="AU11" s="70"/>
      <c r="AV11" s="67"/>
      <c r="AW11" s="67"/>
      <c r="AX11" s="69"/>
      <c r="BA11" s="64"/>
      <c r="BB11" s="64"/>
      <c r="BC11" s="64"/>
      <c r="BI11" s="6"/>
      <c r="BJ11" s="18"/>
      <c r="BK11" s="18"/>
    </row>
    <row r="12" spans="1:63" ht="19.5" customHeight="1" thickTop="1" thickBot="1">
      <c r="A12" s="216"/>
      <c r="B12" s="226"/>
      <c r="C12" s="218"/>
      <c r="D12" s="236"/>
      <c r="E12" s="232"/>
      <c r="F12" s="9"/>
      <c r="G12" s="9"/>
      <c r="H12" s="10"/>
      <c r="I12" s="9"/>
      <c r="J12" s="9"/>
      <c r="K12" s="11"/>
      <c r="L12" s="12"/>
      <c r="M12" s="13"/>
      <c r="O12" s="147"/>
      <c r="P12" s="162"/>
      <c r="Q12" s="148"/>
      <c r="R12" s="163"/>
      <c r="S12" s="421">
        <v>1</v>
      </c>
      <c r="T12" s="184" t="s">
        <v>40</v>
      </c>
      <c r="U12" s="184"/>
      <c r="V12" s="184"/>
      <c r="W12" s="184"/>
      <c r="X12" s="184"/>
      <c r="Y12" s="184"/>
      <c r="Z12" s="185"/>
      <c r="AA12" s="156"/>
      <c r="AB12" s="156"/>
      <c r="AC12" s="156"/>
      <c r="AD12" s="109"/>
      <c r="AE12" s="109"/>
      <c r="AF12" s="107"/>
      <c r="AG12" s="109"/>
      <c r="AH12" s="109"/>
      <c r="AI12" s="108"/>
      <c r="AJ12" s="173"/>
      <c r="AR12" s="70"/>
      <c r="AS12" s="70"/>
      <c r="AU12" s="70"/>
      <c r="AV12" s="67"/>
      <c r="AW12" s="67"/>
      <c r="AX12" s="67"/>
      <c r="AY12" s="67"/>
      <c r="BA12" s="64"/>
      <c r="BB12" s="63"/>
      <c r="BC12" s="63"/>
      <c r="BI12" s="6"/>
      <c r="BJ12" s="18"/>
      <c r="BK12" s="18"/>
    </row>
    <row r="13" spans="1:63" ht="19.5" customHeight="1" thickTop="1" thickBot="1">
      <c r="A13" s="216"/>
      <c r="B13" s="226" t="s">
        <v>14</v>
      </c>
      <c r="C13" s="217"/>
      <c r="D13" s="238" t="s">
        <v>65</v>
      </c>
      <c r="E13" s="224">
        <v>1</v>
      </c>
      <c r="F13" s="14"/>
      <c r="G13" s="14"/>
      <c r="H13" s="10"/>
      <c r="I13" s="14"/>
      <c r="J13" s="14"/>
      <c r="K13" s="15" t="s">
        <v>71</v>
      </c>
      <c r="L13" s="12"/>
      <c r="M13" s="13"/>
      <c r="O13" s="170"/>
      <c r="P13" s="171" t="s">
        <v>42</v>
      </c>
      <c r="Q13" s="148"/>
      <c r="R13" s="163"/>
      <c r="S13" s="422">
        <v>1</v>
      </c>
      <c r="T13" s="184" t="s">
        <v>43</v>
      </c>
      <c r="U13" s="184"/>
      <c r="V13" s="184"/>
      <c r="W13" s="184"/>
      <c r="X13" s="184"/>
      <c r="Y13" s="184"/>
      <c r="Z13" s="185"/>
      <c r="AA13" s="156"/>
      <c r="AB13" s="156"/>
      <c r="AC13" s="156"/>
      <c r="AD13" s="107"/>
      <c r="AE13" s="107"/>
      <c r="AF13" s="107"/>
      <c r="AG13" s="107"/>
      <c r="AH13" s="107"/>
      <c r="AI13" s="108"/>
      <c r="AJ13" s="173"/>
      <c r="AV13" s="67"/>
      <c r="AW13" s="67"/>
      <c r="AY13" s="67"/>
      <c r="BA13" s="64"/>
      <c r="BB13" s="64"/>
      <c r="BC13" s="64"/>
      <c r="BI13" s="6"/>
      <c r="BJ13" s="18"/>
      <c r="BK13" s="18"/>
    </row>
    <row r="14" spans="1:63" ht="19.5" customHeight="1" thickTop="1">
      <c r="A14" s="216"/>
      <c r="B14" s="239"/>
      <c r="C14" s="218"/>
      <c r="D14" s="236"/>
      <c r="E14" s="232"/>
      <c r="F14" s="9"/>
      <c r="G14" s="9"/>
      <c r="H14" s="36"/>
      <c r="I14" s="9"/>
      <c r="J14" s="9"/>
      <c r="K14" s="11"/>
      <c r="L14" s="37"/>
      <c r="M14" s="38"/>
      <c r="O14" s="180"/>
      <c r="P14" s="111"/>
      <c r="Q14" s="99"/>
      <c r="R14" s="99"/>
      <c r="S14" s="107"/>
      <c r="T14" s="106"/>
      <c r="U14" s="99"/>
      <c r="V14" s="106"/>
      <c r="W14" s="106"/>
      <c r="X14" s="99"/>
      <c r="Y14" s="106"/>
      <c r="Z14" s="106"/>
      <c r="AA14" s="99"/>
      <c r="AB14" s="107"/>
      <c r="AC14" s="107"/>
      <c r="AD14" s="109"/>
      <c r="AE14" s="109"/>
      <c r="AF14" s="107"/>
      <c r="AG14" s="109"/>
      <c r="AH14" s="109"/>
      <c r="AI14" s="108"/>
      <c r="AJ14" s="173"/>
      <c r="AV14" s="67"/>
      <c r="AW14" s="67"/>
      <c r="AX14" s="67"/>
      <c r="AY14" s="67"/>
      <c r="BA14" s="64"/>
      <c r="BB14" s="63"/>
      <c r="BC14" s="63"/>
      <c r="BI14" s="6"/>
      <c r="BJ14" s="18"/>
      <c r="BK14" s="18"/>
    </row>
    <row r="15" spans="1:63" ht="19.5" customHeight="1">
      <c r="A15" s="216"/>
      <c r="B15" s="237" t="s">
        <v>17</v>
      </c>
      <c r="C15" s="225"/>
      <c r="D15" s="238" t="s">
        <v>65</v>
      </c>
      <c r="E15" s="224">
        <v>1</v>
      </c>
      <c r="F15" s="14"/>
      <c r="G15" s="14"/>
      <c r="H15" s="14"/>
      <c r="I15" s="14"/>
      <c r="J15" s="14"/>
      <c r="K15" s="15" t="s">
        <v>72</v>
      </c>
      <c r="L15" s="12"/>
      <c r="M15" s="17"/>
      <c r="O15" s="180"/>
      <c r="P15" s="111"/>
      <c r="Q15" s="99"/>
      <c r="R15" s="99"/>
      <c r="S15" s="107"/>
      <c r="T15" s="107"/>
      <c r="U15" s="99"/>
      <c r="V15" s="107"/>
      <c r="W15" s="107"/>
      <c r="X15" s="99"/>
      <c r="Y15" s="107"/>
      <c r="Z15" s="107"/>
      <c r="AA15" s="99"/>
      <c r="AB15" s="107"/>
      <c r="AC15" s="107"/>
      <c r="AD15" s="107"/>
      <c r="AE15" s="107"/>
      <c r="AF15" s="107"/>
      <c r="AG15" s="107"/>
      <c r="AH15" s="107"/>
      <c r="AI15" s="108"/>
      <c r="AJ15" s="173"/>
      <c r="AV15" s="67"/>
      <c r="AW15" s="67"/>
      <c r="AY15" s="67"/>
      <c r="BA15" s="64"/>
      <c r="BB15" s="64"/>
      <c r="BC15" s="64"/>
      <c r="BI15" s="6"/>
      <c r="BJ15" s="18"/>
      <c r="BK15" s="18"/>
    </row>
    <row r="16" spans="1:63" ht="19.5" customHeight="1">
      <c r="A16" s="216"/>
      <c r="B16" s="239"/>
      <c r="C16" s="218"/>
      <c r="D16" s="236"/>
      <c r="E16" s="232"/>
      <c r="F16" s="9"/>
      <c r="G16" s="9"/>
      <c r="H16" s="36"/>
      <c r="I16" s="9"/>
      <c r="J16" s="9"/>
      <c r="K16" s="11"/>
      <c r="L16" s="37"/>
      <c r="M16" s="38"/>
      <c r="O16" s="181" t="s">
        <v>53</v>
      </c>
      <c r="P16" s="111"/>
      <c r="Q16" s="99"/>
      <c r="R16" s="60" t="s">
        <v>54</v>
      </c>
      <c r="S16" s="134" t="s">
        <v>54</v>
      </c>
      <c r="T16" s="134" t="s">
        <v>54</v>
      </c>
      <c r="U16" s="60" t="s">
        <v>54</v>
      </c>
      <c r="V16" s="134" t="s">
        <v>54</v>
      </c>
      <c r="W16" s="134" t="s">
        <v>54</v>
      </c>
      <c r="X16" s="60" t="s">
        <v>54</v>
      </c>
      <c r="Y16" s="134" t="s">
        <v>54</v>
      </c>
      <c r="Z16" s="134" t="s">
        <v>54</v>
      </c>
      <c r="AA16" s="60" t="s">
        <v>54</v>
      </c>
      <c r="AB16" s="134" t="s">
        <v>54</v>
      </c>
      <c r="AC16" s="134" t="s">
        <v>54</v>
      </c>
      <c r="AD16" s="132" t="s">
        <v>54</v>
      </c>
      <c r="AE16" s="132" t="s">
        <v>54</v>
      </c>
      <c r="AF16" s="134" t="s">
        <v>54</v>
      </c>
      <c r="AG16" s="132"/>
      <c r="AH16" s="132"/>
      <c r="AI16" s="133"/>
      <c r="AJ16" s="175" t="s">
        <v>54</v>
      </c>
      <c r="AV16" s="67"/>
      <c r="AW16" s="67"/>
      <c r="AX16" s="67"/>
      <c r="AY16" s="67"/>
      <c r="BA16" s="64"/>
      <c r="BB16" s="63"/>
      <c r="BC16" s="63"/>
      <c r="BI16" s="6"/>
      <c r="BJ16" s="18"/>
      <c r="BK16" s="18"/>
    </row>
    <row r="17" spans="1:63" ht="19.5" customHeight="1">
      <c r="A17" s="216"/>
      <c r="B17" s="237" t="s">
        <v>15</v>
      </c>
      <c r="C17" s="225"/>
      <c r="D17" s="238" t="s">
        <v>65</v>
      </c>
      <c r="E17" s="224">
        <v>1</v>
      </c>
      <c r="F17" s="14"/>
      <c r="G17" s="14"/>
      <c r="H17" s="14"/>
      <c r="I17" s="14"/>
      <c r="J17" s="14"/>
      <c r="K17" s="15" t="s">
        <v>73</v>
      </c>
      <c r="L17" s="16"/>
      <c r="M17" s="17"/>
      <c r="O17" s="607" t="s">
        <v>8</v>
      </c>
      <c r="P17" s="609" t="s">
        <v>9</v>
      </c>
      <c r="Q17" s="137" t="s">
        <v>1</v>
      </c>
      <c r="R17" s="588" t="s">
        <v>22</v>
      </c>
      <c r="S17" s="589"/>
      <c r="T17" s="589"/>
      <c r="U17" s="589"/>
      <c r="V17" s="589"/>
      <c r="W17" s="589"/>
      <c r="X17" s="589"/>
      <c r="Y17" s="589"/>
      <c r="Z17" s="589"/>
      <c r="AA17" s="589"/>
      <c r="AB17" s="589"/>
      <c r="AC17" s="590"/>
      <c r="AD17" s="588" t="s">
        <v>23</v>
      </c>
      <c r="AE17" s="589"/>
      <c r="AF17" s="589"/>
      <c r="AG17" s="589"/>
      <c r="AH17" s="590"/>
      <c r="AI17" s="591" t="s">
        <v>19</v>
      </c>
      <c r="AJ17" s="112" t="s">
        <v>21</v>
      </c>
      <c r="AV17" s="67"/>
      <c r="AW17" s="67"/>
      <c r="AX17" s="67"/>
      <c r="AY17" s="67"/>
      <c r="BA17" s="64"/>
      <c r="BB17" s="64"/>
      <c r="BC17" s="64"/>
      <c r="BI17" s="6"/>
      <c r="BJ17" s="18"/>
      <c r="BK17" s="18"/>
    </row>
    <row r="18" spans="1:63" ht="19.5" customHeight="1">
      <c r="A18" s="216"/>
      <c r="B18" s="239"/>
      <c r="C18" s="218"/>
      <c r="D18" s="231"/>
      <c r="E18" s="240"/>
      <c r="F18" s="9"/>
      <c r="G18" s="9"/>
      <c r="H18" s="36"/>
      <c r="I18" s="9"/>
      <c r="J18" s="9"/>
      <c r="K18" s="11"/>
      <c r="L18" s="37"/>
      <c r="M18" s="38"/>
      <c r="O18" s="608"/>
      <c r="P18" s="610"/>
      <c r="Q18" s="138"/>
      <c r="R18" s="612" t="str">
        <f>"建設物価"&amp;$S$5&amp;"月"</f>
        <v>建設物価2025月</v>
      </c>
      <c r="S18" s="594"/>
      <c r="T18" s="595"/>
      <c r="U18" s="593" t="str">
        <f>"積算資料"&amp;$V$5&amp;"月"</f>
        <v>積算資料2025月</v>
      </c>
      <c r="V18" s="594"/>
      <c r="W18" s="595"/>
      <c r="X18" s="593" t="str">
        <f>"建築コスト情報"&amp;$Y$5&amp;"."&amp;$Z$5</f>
        <v>建築コスト情報2025.2</v>
      </c>
      <c r="Y18" s="594"/>
      <c r="Z18" s="595"/>
      <c r="AA18" s="593" t="str">
        <f>"建築施工単価"&amp;$AB$5&amp;"."&amp;$AC$5</f>
        <v>建築施工単価2025.2</v>
      </c>
      <c r="AB18" s="594"/>
      <c r="AC18" s="596"/>
      <c r="AD18" s="124" t="str">
        <f>$S$9</f>
        <v>A</v>
      </c>
      <c r="AE18" s="125" t="str">
        <f>$V$9</f>
        <v>Ｂ</v>
      </c>
      <c r="AF18" s="125" t="str">
        <f>$Y$9</f>
        <v>Ｃ</v>
      </c>
      <c r="AG18" s="75" t="str">
        <f>IF(AND($S$11=1,$S$12=0),"最低価格",IF(AND($S$11=0,$S$12=1),"平均価格","選択ミス"))</f>
        <v>平均価格</v>
      </c>
      <c r="AH18" s="93" t="s">
        <v>20</v>
      </c>
      <c r="AI18" s="592"/>
      <c r="AJ18" s="113" t="s">
        <v>47</v>
      </c>
      <c r="AV18" s="67"/>
      <c r="AW18" s="67"/>
      <c r="AX18" s="67"/>
      <c r="AY18" s="67"/>
      <c r="BA18" s="64"/>
      <c r="BB18" s="63"/>
      <c r="BC18" s="63"/>
      <c r="BI18" s="6"/>
      <c r="BJ18" s="18"/>
      <c r="BK18" s="18"/>
    </row>
    <row r="19" spans="1:63" ht="19.5" customHeight="1">
      <c r="A19" s="216"/>
      <c r="B19" s="237" t="s">
        <v>313</v>
      </c>
      <c r="C19" s="225"/>
      <c r="D19" s="223" t="s">
        <v>65</v>
      </c>
      <c r="E19" s="224">
        <v>1</v>
      </c>
      <c r="F19" s="14"/>
      <c r="G19" s="14"/>
      <c r="H19" s="14"/>
      <c r="I19" s="14"/>
      <c r="J19" s="14"/>
      <c r="K19" s="15" t="s">
        <v>368</v>
      </c>
      <c r="L19" s="16"/>
      <c r="M19" s="17"/>
      <c r="O19" s="76"/>
      <c r="P19" s="77" t="s">
        <v>50</v>
      </c>
      <c r="Q19" s="78"/>
      <c r="R19" s="119"/>
      <c r="S19" s="83"/>
      <c r="T19" s="121"/>
      <c r="U19" s="122"/>
      <c r="V19" s="83"/>
      <c r="W19" s="82"/>
      <c r="X19" s="122"/>
      <c r="Y19" s="83"/>
      <c r="Z19" s="82"/>
      <c r="AA19" s="122"/>
      <c r="AB19" s="83"/>
      <c r="AC19" s="84"/>
      <c r="AD19" s="85"/>
      <c r="AE19" s="86"/>
      <c r="AF19" s="86"/>
      <c r="AG19" s="86"/>
      <c r="AH19" s="96"/>
      <c r="AI19" s="87"/>
      <c r="AJ19" s="115"/>
      <c r="AV19" s="67"/>
      <c r="AW19" s="67"/>
      <c r="AX19" s="67"/>
      <c r="AY19" s="67"/>
      <c r="BA19" s="64"/>
      <c r="BB19" s="64"/>
      <c r="BC19" s="64"/>
      <c r="BI19" s="6"/>
      <c r="BJ19" s="18"/>
      <c r="BK19" s="18"/>
    </row>
    <row r="20" spans="1:63" ht="19.5" customHeight="1">
      <c r="A20" s="216"/>
      <c r="B20" s="239"/>
      <c r="C20" s="218"/>
      <c r="D20" s="231"/>
      <c r="E20" s="241"/>
      <c r="F20" s="9"/>
      <c r="G20" s="9"/>
      <c r="H20" s="36"/>
      <c r="I20" s="9"/>
      <c r="J20" s="9"/>
      <c r="K20" s="11"/>
      <c r="L20" s="37"/>
      <c r="M20" s="38"/>
      <c r="O20" s="79" t="s">
        <v>49</v>
      </c>
      <c r="P20" s="80" t="s">
        <v>51</v>
      </c>
      <c r="Q20" s="81" t="s">
        <v>52</v>
      </c>
      <c r="R20" s="120"/>
      <c r="S20" s="118"/>
      <c r="T20" s="89"/>
      <c r="U20" s="123"/>
      <c r="V20" s="89"/>
      <c r="W20" s="89"/>
      <c r="X20" s="123"/>
      <c r="Y20" s="89"/>
      <c r="Z20" s="89"/>
      <c r="AA20" s="123"/>
      <c r="AB20" s="89"/>
      <c r="AC20" s="90"/>
      <c r="AD20" s="88">
        <v>57500</v>
      </c>
      <c r="AE20" s="91">
        <v>57500</v>
      </c>
      <c r="AF20" s="91">
        <v>57500</v>
      </c>
      <c r="AG20" s="91">
        <f>IF($S$11=1,MIN(AD20:AF20),IF($S$12=1,AVERAGE(AD20:AF20),""))</f>
        <v>57500</v>
      </c>
      <c r="AH20" s="97">
        <f>IF(COUNTA(AD20:AF20)&gt;=1,$S$13,"")</f>
        <v>1</v>
      </c>
      <c r="AI20" s="92">
        <f>IFERROR(IF(COUNT(AD20:AF20)=0,ROUNDDOWN(AVERAGE(S20:T20,V20:W20,Y20:Z20,AB20:AC20),-AJ20),IF(COUNT(S20:T20,V20:W20,Y20:Z20,AB20:AC20)=0,ROUNDDOWN(AG20*AH20,-AJ20),"根拠重複")),"")</f>
        <v>57500</v>
      </c>
      <c r="AJ20" s="116">
        <v>2</v>
      </c>
      <c r="AV20" s="67"/>
      <c r="AW20" s="67"/>
      <c r="AX20" s="67"/>
      <c r="AY20" s="67"/>
      <c r="BA20" s="64"/>
      <c r="BB20" s="63"/>
      <c r="BC20" s="63"/>
      <c r="BI20" s="6"/>
      <c r="BJ20" s="18"/>
      <c r="BK20" s="18"/>
    </row>
    <row r="21" spans="1:63" ht="19.5" customHeight="1">
      <c r="A21" s="216"/>
      <c r="B21" s="237" t="s">
        <v>314</v>
      </c>
      <c r="C21" s="225"/>
      <c r="D21" s="223" t="s">
        <v>65</v>
      </c>
      <c r="E21" s="224">
        <v>1</v>
      </c>
      <c r="F21" s="14"/>
      <c r="G21" s="14"/>
      <c r="H21" s="14"/>
      <c r="I21" s="14"/>
      <c r="J21" s="14"/>
      <c r="K21" s="15" t="s">
        <v>369</v>
      </c>
      <c r="L21" s="16"/>
      <c r="M21" s="17"/>
      <c r="O21" s="76"/>
      <c r="P21" s="77" t="s">
        <v>56</v>
      </c>
      <c r="Q21" s="78"/>
      <c r="R21" s="119"/>
      <c r="S21" s="83" t="s">
        <v>48</v>
      </c>
      <c r="T21" s="121"/>
      <c r="U21" s="122"/>
      <c r="V21" s="83" t="s">
        <v>48</v>
      </c>
      <c r="W21" s="82"/>
      <c r="X21" s="122"/>
      <c r="Y21" s="83"/>
      <c r="Z21" s="82"/>
      <c r="AA21" s="122"/>
      <c r="AB21" s="83"/>
      <c r="AC21" s="84"/>
      <c r="AD21" s="85"/>
      <c r="AE21" s="86"/>
      <c r="AF21" s="86"/>
      <c r="AG21" s="86"/>
      <c r="AH21" s="96"/>
      <c r="AI21" s="87"/>
      <c r="AJ21" s="115"/>
      <c r="AV21" s="67"/>
      <c r="AW21" s="67"/>
      <c r="AX21" s="67"/>
      <c r="AY21" s="67"/>
      <c r="BA21" s="64"/>
      <c r="BB21" s="64"/>
      <c r="BC21" s="64"/>
      <c r="BI21" s="6"/>
      <c r="BJ21" s="18"/>
      <c r="BK21" s="18"/>
    </row>
    <row r="22" spans="1:63" ht="19.5" customHeight="1">
      <c r="A22" s="216"/>
      <c r="B22" s="239"/>
      <c r="C22" s="218"/>
      <c r="D22" s="231"/>
      <c r="E22" s="241"/>
      <c r="F22" s="9"/>
      <c r="G22" s="9"/>
      <c r="H22" s="36"/>
      <c r="I22" s="9"/>
      <c r="J22" s="9"/>
      <c r="K22" s="11"/>
      <c r="L22" s="37"/>
      <c r="M22" s="38"/>
      <c r="O22" s="79" t="s">
        <v>55</v>
      </c>
      <c r="P22" s="80" t="s">
        <v>57</v>
      </c>
      <c r="Q22" s="81" t="s">
        <v>58</v>
      </c>
      <c r="R22" s="120">
        <v>520</v>
      </c>
      <c r="S22" s="135">
        <f>ROUND(17500/3.66,2)</f>
        <v>4781.42</v>
      </c>
      <c r="T22" s="89"/>
      <c r="U22" s="123">
        <v>422</v>
      </c>
      <c r="V22" s="136">
        <f>ROUND(16200/3.66,2)</f>
        <v>4426.2299999999996</v>
      </c>
      <c r="W22" s="89"/>
      <c r="X22" s="123"/>
      <c r="Y22" s="89"/>
      <c r="Z22" s="89"/>
      <c r="AA22" s="123"/>
      <c r="AB22" s="89"/>
      <c r="AC22" s="90"/>
      <c r="AD22" s="88"/>
      <c r="AE22" s="91"/>
      <c r="AF22" s="91"/>
      <c r="AG22" s="91"/>
      <c r="AH22" s="97" t="str">
        <f>IF(COUNTA(AD22:AF22)&gt;=1,$S$13,"")</f>
        <v/>
      </c>
      <c r="AI22" s="92">
        <f t="shared" ref="AI22" si="0">IFERROR(IF(COUNT(AD22:AF22)=0,ROUNDDOWN(AVERAGE(S22:T22,V22:W22,Y22:Z22,AB22:AC22),-AJ22),IF(COUNT(S22:T22,V22:W22,Y22:Z22,AB22:AC22)=0,ROUNDDOWN(AG22*AH22,-AJ22),"根拠重複")),"")</f>
        <v>4600</v>
      </c>
      <c r="AJ22" s="116">
        <v>1</v>
      </c>
      <c r="AV22" s="67"/>
      <c r="AW22" s="67"/>
      <c r="AX22" s="67"/>
      <c r="AY22" s="67"/>
      <c r="BA22" s="64"/>
      <c r="BB22" s="63"/>
      <c r="BC22" s="63"/>
      <c r="BI22" s="6"/>
      <c r="BJ22" s="18"/>
      <c r="BK22" s="18"/>
    </row>
    <row r="23" spans="1:63" ht="19.5" customHeight="1">
      <c r="A23" s="216"/>
      <c r="B23" s="237" t="s">
        <v>319</v>
      </c>
      <c r="C23" s="225"/>
      <c r="D23" s="223" t="s">
        <v>65</v>
      </c>
      <c r="E23" s="224">
        <v>1</v>
      </c>
      <c r="F23" s="14"/>
      <c r="G23" s="14"/>
      <c r="H23" s="14"/>
      <c r="I23" s="14"/>
      <c r="J23" s="14"/>
      <c r="K23" s="15" t="s">
        <v>370</v>
      </c>
      <c r="L23" s="16"/>
      <c r="M23" s="17"/>
      <c r="O23" s="76"/>
      <c r="P23" s="126"/>
      <c r="Q23" s="78"/>
      <c r="R23" s="119"/>
      <c r="S23" s="83"/>
      <c r="T23" s="121"/>
      <c r="U23" s="122"/>
      <c r="V23" s="83"/>
      <c r="W23" s="82"/>
      <c r="X23" s="122"/>
      <c r="Y23" s="83"/>
      <c r="Z23" s="82"/>
      <c r="AA23" s="122"/>
      <c r="AB23" s="83"/>
      <c r="AC23" s="127"/>
      <c r="AD23" s="85"/>
      <c r="AE23" s="86"/>
      <c r="AF23" s="86"/>
      <c r="AG23" s="86"/>
      <c r="AH23" s="96"/>
      <c r="AI23" s="87"/>
      <c r="AJ23" s="129"/>
      <c r="AV23" s="67"/>
      <c r="AW23" s="67"/>
      <c r="AX23" s="67"/>
      <c r="AY23" s="67"/>
      <c r="BA23" s="64"/>
      <c r="BB23" s="64"/>
      <c r="BC23" s="64"/>
      <c r="BI23" s="6"/>
      <c r="BJ23" s="18"/>
      <c r="BK23" s="18"/>
    </row>
    <row r="24" spans="1:63" ht="19.5" customHeight="1">
      <c r="A24" s="216"/>
      <c r="B24" s="239"/>
      <c r="C24" s="218"/>
      <c r="D24" s="231"/>
      <c r="E24" s="241"/>
      <c r="F24" s="9"/>
      <c r="G24" s="9"/>
      <c r="H24" s="36"/>
      <c r="I24" s="9"/>
      <c r="J24" s="9"/>
      <c r="K24" s="11"/>
      <c r="L24" s="37"/>
      <c r="M24" s="38"/>
      <c r="O24" s="188"/>
      <c r="AJ24" s="173"/>
      <c r="AV24" s="67"/>
      <c r="AW24" s="67"/>
      <c r="AX24" s="67"/>
      <c r="AY24" s="67"/>
      <c r="BA24" s="64"/>
      <c r="BB24" s="63"/>
      <c r="BC24" s="63"/>
      <c r="BI24" s="6"/>
      <c r="BJ24" s="18"/>
      <c r="BK24" s="18"/>
    </row>
    <row r="25" spans="1:63" ht="19.5" customHeight="1">
      <c r="A25" s="216"/>
      <c r="B25" s="237" t="s">
        <v>318</v>
      </c>
      <c r="C25" s="225"/>
      <c r="D25" s="223" t="s">
        <v>65</v>
      </c>
      <c r="E25" s="224">
        <v>1</v>
      </c>
      <c r="F25" s="14"/>
      <c r="G25" s="14"/>
      <c r="H25" s="14"/>
      <c r="I25" s="14"/>
      <c r="J25" s="14"/>
      <c r="K25" s="15" t="s">
        <v>371</v>
      </c>
      <c r="L25" s="16"/>
      <c r="M25" s="17"/>
      <c r="O25" s="188"/>
      <c r="AJ25" s="173"/>
      <c r="AV25" s="67"/>
      <c r="AW25" s="67"/>
      <c r="AX25" s="67"/>
      <c r="AY25" s="67"/>
      <c r="BA25" s="64"/>
      <c r="BB25" s="64"/>
      <c r="BC25" s="64"/>
      <c r="BI25" s="6"/>
      <c r="BJ25" s="18"/>
      <c r="BK25" s="18"/>
    </row>
    <row r="26" spans="1:63" ht="19.5" customHeight="1">
      <c r="A26" s="216"/>
      <c r="B26" s="239"/>
      <c r="C26" s="218"/>
      <c r="D26" s="231"/>
      <c r="E26" s="241"/>
      <c r="F26" s="9"/>
      <c r="G26" s="9"/>
      <c r="H26" s="36"/>
      <c r="I26" s="9"/>
      <c r="J26" s="9"/>
      <c r="K26" s="11"/>
      <c r="L26" s="37"/>
      <c r="M26" s="38"/>
      <c r="O26" s="188"/>
      <c r="P26" s="74"/>
      <c r="Q26" s="3"/>
      <c r="R26" s="6"/>
      <c r="S26" s="196"/>
      <c r="T26" s="196"/>
      <c r="U26" s="6"/>
      <c r="V26" s="196"/>
      <c r="W26" s="196"/>
      <c r="X26" s="6"/>
      <c r="Y26" s="196"/>
      <c r="Z26" s="134"/>
      <c r="AA26" s="60"/>
      <c r="AB26" s="134"/>
      <c r="AC26" s="134"/>
      <c r="AD26" s="132"/>
      <c r="AE26" s="132"/>
      <c r="AF26" s="134"/>
      <c r="AG26" s="132"/>
      <c r="AH26" s="132"/>
      <c r="AI26" s="133"/>
      <c r="AJ26" s="175"/>
      <c r="AV26" s="67"/>
      <c r="AW26" s="67"/>
      <c r="AX26" s="67"/>
      <c r="AY26" s="67"/>
      <c r="BA26" s="64"/>
      <c r="BB26" s="63"/>
      <c r="BC26" s="63"/>
      <c r="BI26" s="6"/>
      <c r="BJ26" s="18"/>
      <c r="BK26" s="18"/>
    </row>
    <row r="27" spans="1:63" ht="19.5" customHeight="1">
      <c r="A27" s="216"/>
      <c r="B27" s="237"/>
      <c r="C27" s="225"/>
      <c r="D27" s="223"/>
      <c r="E27" s="235"/>
      <c r="F27" s="14"/>
      <c r="G27" s="14"/>
      <c r="H27" s="14"/>
      <c r="I27" s="14"/>
      <c r="J27" s="14"/>
      <c r="K27" s="15"/>
      <c r="L27" s="16"/>
      <c r="M27" s="17"/>
      <c r="O27" s="197"/>
      <c r="P27" s="191"/>
      <c r="Q27" s="191"/>
      <c r="R27" s="191"/>
      <c r="S27" s="191"/>
      <c r="T27" s="191"/>
      <c r="U27" s="191"/>
      <c r="V27" s="191"/>
      <c r="W27" s="191"/>
      <c r="X27" s="191"/>
      <c r="Y27" s="191"/>
      <c r="Z27" s="192"/>
      <c r="AA27" s="192"/>
      <c r="AB27" s="191"/>
      <c r="AJ27" s="173"/>
      <c r="AV27" s="67"/>
      <c r="AW27" s="67"/>
      <c r="AX27" s="67"/>
      <c r="AY27" s="67"/>
      <c r="BA27" s="64"/>
      <c r="BB27" s="64"/>
      <c r="BC27" s="64"/>
      <c r="BI27" s="6"/>
      <c r="BJ27" s="18"/>
      <c r="BK27" s="18"/>
    </row>
    <row r="28" spans="1:63" ht="19.5" customHeight="1">
      <c r="A28" s="216"/>
      <c r="B28" s="239"/>
      <c r="C28" s="218"/>
      <c r="D28" s="231"/>
      <c r="E28" s="241"/>
      <c r="F28" s="9"/>
      <c r="G28" s="9"/>
      <c r="H28" s="36"/>
      <c r="I28" s="9"/>
      <c r="J28" s="9"/>
      <c r="K28" s="11"/>
      <c r="L28" s="37"/>
      <c r="M28" s="38"/>
      <c r="O28" s="197"/>
      <c r="P28" s="191"/>
      <c r="Q28" s="611"/>
      <c r="R28" s="611"/>
      <c r="S28" s="611"/>
      <c r="T28" s="611"/>
      <c r="U28" s="611"/>
      <c r="V28" s="611"/>
      <c r="W28" s="611"/>
      <c r="X28" s="191"/>
      <c r="Y28" s="191"/>
      <c r="Z28" s="192"/>
      <c r="AA28" s="192"/>
      <c r="AB28" s="193"/>
      <c r="AC28" s="128"/>
      <c r="AD28" s="128"/>
      <c r="AE28" s="128"/>
      <c r="AF28" s="128"/>
      <c r="AG28" s="128"/>
      <c r="AH28" s="130"/>
      <c r="AI28" s="131"/>
      <c r="AJ28" s="172"/>
      <c r="AL28" s="27"/>
      <c r="AM28" s="27"/>
      <c r="AN28" s="42"/>
      <c r="AV28" s="67"/>
      <c r="AW28" s="67"/>
      <c r="AX28" s="67"/>
      <c r="AY28" s="67"/>
      <c r="BA28" s="64"/>
      <c r="BB28" s="63"/>
      <c r="BC28" s="63"/>
      <c r="BI28" s="6"/>
      <c r="BJ28" s="18"/>
      <c r="BK28" s="18"/>
    </row>
    <row r="29" spans="1:63" ht="19.5" customHeight="1">
      <c r="A29" s="216"/>
      <c r="B29" s="237"/>
      <c r="C29" s="225"/>
      <c r="D29" s="223"/>
      <c r="E29" s="235"/>
      <c r="F29" s="14"/>
      <c r="G29" s="14"/>
      <c r="H29" s="14"/>
      <c r="I29" s="14"/>
      <c r="J29" s="14"/>
      <c r="K29" s="15"/>
      <c r="L29" s="16"/>
      <c r="M29" s="17"/>
      <c r="O29" s="197"/>
      <c r="P29" s="198"/>
      <c r="Q29" s="611"/>
      <c r="R29" s="611"/>
      <c r="S29" s="611"/>
      <c r="T29" s="611"/>
      <c r="U29" s="611"/>
      <c r="V29" s="611"/>
      <c r="W29" s="611"/>
      <c r="X29" s="191"/>
      <c r="Y29" s="191"/>
      <c r="Z29" s="192"/>
      <c r="AA29" s="192"/>
      <c r="AB29" s="194"/>
      <c r="AC29" s="83"/>
      <c r="AD29" s="183"/>
      <c r="AE29" s="183"/>
      <c r="AF29" s="183"/>
      <c r="AG29" s="183"/>
      <c r="AH29" s="130"/>
      <c r="AI29" s="128"/>
      <c r="AJ29" s="172"/>
      <c r="AV29" s="67"/>
      <c r="AW29" s="67"/>
      <c r="AX29" s="67"/>
      <c r="AY29" s="67"/>
      <c r="BA29" s="64"/>
      <c r="BB29" s="64"/>
      <c r="BC29" s="64"/>
    </row>
    <row r="30" spans="1:63" ht="19.5" customHeight="1">
      <c r="A30" s="216"/>
      <c r="B30" s="239"/>
      <c r="C30" s="218"/>
      <c r="D30" s="231"/>
      <c r="E30" s="241"/>
      <c r="F30" s="9"/>
      <c r="G30" s="9"/>
      <c r="H30" s="36"/>
      <c r="I30" s="9"/>
      <c r="J30" s="9"/>
      <c r="K30" s="11"/>
      <c r="L30" s="37"/>
      <c r="M30" s="38"/>
      <c r="O30" s="197"/>
      <c r="P30" s="198"/>
      <c r="Q30" s="611"/>
      <c r="R30" s="611"/>
      <c r="S30" s="611"/>
      <c r="T30" s="611"/>
      <c r="U30" s="611"/>
      <c r="V30" s="611"/>
      <c r="W30" s="611"/>
      <c r="X30" s="191"/>
      <c r="Y30" s="191"/>
      <c r="Z30" s="192"/>
      <c r="AA30" s="192"/>
      <c r="AB30" s="193"/>
      <c r="AC30" s="128"/>
      <c r="AD30" s="128"/>
      <c r="AE30" s="128"/>
      <c r="AF30" s="128"/>
      <c r="AG30" s="128"/>
      <c r="AH30" s="130"/>
      <c r="AI30" s="131"/>
      <c r="AJ30" s="172"/>
      <c r="AM30" s="27"/>
      <c r="AN30" s="95"/>
      <c r="AV30" s="67"/>
      <c r="AW30" s="67"/>
      <c r="AX30" s="67"/>
      <c r="AY30" s="67"/>
      <c r="BA30" s="64"/>
      <c r="BB30" s="63"/>
      <c r="BC30" s="63"/>
    </row>
    <row r="31" spans="1:63" ht="19.5" customHeight="1">
      <c r="A31" s="216"/>
      <c r="B31" s="237"/>
      <c r="C31" s="225"/>
      <c r="D31" s="223"/>
      <c r="E31" s="235"/>
      <c r="F31" s="14"/>
      <c r="G31" s="14"/>
      <c r="H31" s="14"/>
      <c r="I31" s="14"/>
      <c r="J31" s="14"/>
      <c r="K31" s="15"/>
      <c r="L31" s="16"/>
      <c r="M31" s="17"/>
      <c r="O31" s="197"/>
      <c r="P31" s="198"/>
      <c r="Q31" s="611"/>
      <c r="R31" s="611"/>
      <c r="S31" s="611"/>
      <c r="T31" s="611"/>
      <c r="U31" s="611"/>
      <c r="V31" s="611"/>
      <c r="W31" s="611"/>
      <c r="X31" s="191"/>
      <c r="Y31" s="191"/>
      <c r="Z31" s="192"/>
      <c r="AA31" s="192"/>
      <c r="AB31" s="195"/>
      <c r="AC31" s="107"/>
      <c r="AD31" s="107"/>
      <c r="AE31" s="107"/>
      <c r="AF31" s="107"/>
      <c r="AG31" s="107"/>
      <c r="AH31" s="107"/>
      <c r="AI31" s="108"/>
      <c r="AJ31" s="173"/>
      <c r="AL31" s="27"/>
      <c r="AM31" s="27"/>
      <c r="AN31" s="42"/>
      <c r="AV31" s="67"/>
      <c r="AW31" s="67"/>
      <c r="AX31" s="67"/>
      <c r="AY31" s="67"/>
      <c r="BA31" s="64"/>
      <c r="BB31" s="64"/>
      <c r="BC31" s="64"/>
    </row>
    <row r="32" spans="1:63" ht="19.5" customHeight="1">
      <c r="A32" s="216"/>
      <c r="B32" s="239"/>
      <c r="C32" s="218"/>
      <c r="D32" s="231"/>
      <c r="E32" s="241"/>
      <c r="F32" s="9"/>
      <c r="G32" s="9"/>
      <c r="H32" s="36"/>
      <c r="I32" s="9"/>
      <c r="J32" s="9"/>
      <c r="K32" s="11"/>
      <c r="L32" s="37"/>
      <c r="M32" s="38"/>
      <c r="O32" s="190"/>
      <c r="P32" s="189"/>
      <c r="Q32" s="622"/>
      <c r="R32" s="622"/>
      <c r="S32" s="622"/>
      <c r="T32" s="622"/>
      <c r="U32" s="622"/>
      <c r="V32" s="622"/>
      <c r="W32" s="622"/>
      <c r="X32" s="99"/>
      <c r="Y32" s="107"/>
      <c r="Z32" s="107"/>
      <c r="AA32" s="99"/>
      <c r="AB32" s="107"/>
      <c r="AC32" s="107"/>
      <c r="AD32" s="109"/>
      <c r="AE32" s="109"/>
      <c r="AF32" s="107"/>
      <c r="AG32" s="109"/>
      <c r="AH32" s="109"/>
      <c r="AI32" s="108"/>
      <c r="AJ32" s="173"/>
      <c r="AL32" s="27"/>
      <c r="AM32" s="27"/>
      <c r="AN32" s="42"/>
      <c r="AV32" s="67"/>
      <c r="AW32" s="67"/>
      <c r="AX32" s="67"/>
      <c r="AY32" s="67"/>
      <c r="BA32" s="64"/>
      <c r="BB32" s="63"/>
      <c r="BC32" s="63"/>
    </row>
    <row r="33" spans="1:55" ht="19.5" customHeight="1">
      <c r="A33" s="216"/>
      <c r="B33" s="237"/>
      <c r="C33" s="225"/>
      <c r="D33" s="223"/>
      <c r="E33" s="235"/>
      <c r="F33" s="14"/>
      <c r="G33" s="14"/>
      <c r="H33" s="14"/>
      <c r="I33" s="14"/>
      <c r="J33" s="14"/>
      <c r="K33" s="15"/>
      <c r="L33" s="16"/>
      <c r="M33" s="17"/>
      <c r="O33" s="180"/>
      <c r="P33" s="111"/>
      <c r="Q33" s="99"/>
      <c r="R33" s="99"/>
      <c r="S33" s="107"/>
      <c r="T33" s="107"/>
      <c r="U33" s="99"/>
      <c r="V33" s="107"/>
      <c r="W33" s="107"/>
      <c r="X33" s="99"/>
      <c r="Y33" s="107"/>
      <c r="Z33" s="107"/>
      <c r="AA33" s="99"/>
      <c r="AB33" s="107"/>
      <c r="AC33" s="107"/>
      <c r="AD33" s="107"/>
      <c r="AE33" s="107"/>
      <c r="AF33" s="107"/>
      <c r="AG33" s="107"/>
      <c r="AH33" s="107"/>
      <c r="AI33" s="108"/>
      <c r="AJ33" s="173"/>
      <c r="AV33" s="67"/>
      <c r="AW33" s="67"/>
      <c r="AX33" s="67"/>
      <c r="AY33" s="67"/>
      <c r="BA33" s="64"/>
      <c r="BB33" s="64"/>
      <c r="BC33" s="64"/>
    </row>
    <row r="34" spans="1:55" ht="19.5" customHeight="1">
      <c r="A34" s="216"/>
      <c r="B34" s="216"/>
      <c r="C34" s="218"/>
      <c r="D34" s="231"/>
      <c r="E34" s="242"/>
      <c r="F34" s="9"/>
      <c r="G34" s="9"/>
      <c r="H34" s="10"/>
      <c r="I34" s="9"/>
      <c r="J34" s="9"/>
      <c r="K34" s="11"/>
      <c r="L34" s="12"/>
      <c r="M34" s="13"/>
      <c r="O34" s="182"/>
      <c r="P34" s="74"/>
      <c r="Q34" s="3"/>
      <c r="R34" s="3"/>
      <c r="S34" s="101"/>
      <c r="T34" s="101"/>
      <c r="U34" s="3"/>
      <c r="V34" s="101"/>
      <c r="W34" s="101"/>
      <c r="X34" s="3"/>
      <c r="Y34" s="101"/>
      <c r="Z34" s="101"/>
      <c r="AA34" s="3"/>
      <c r="AB34" s="101"/>
      <c r="AC34" s="101"/>
      <c r="AD34" s="102"/>
      <c r="AE34" s="102"/>
      <c r="AF34" s="101"/>
      <c r="AG34" s="102"/>
      <c r="AH34" s="102"/>
      <c r="AI34" s="103"/>
      <c r="AJ34" s="173"/>
      <c r="AM34" s="27"/>
      <c r="AN34" s="27"/>
      <c r="AV34" s="67"/>
      <c r="AW34" s="67"/>
      <c r="AX34" s="67"/>
      <c r="AY34" s="67"/>
      <c r="BA34" s="64"/>
      <c r="BB34" s="63"/>
      <c r="BC34" s="63"/>
    </row>
    <row r="35" spans="1:55" ht="19.5" customHeight="1">
      <c r="A35" s="229"/>
      <c r="B35" s="237" t="s">
        <v>16</v>
      </c>
      <c r="C35" s="225"/>
      <c r="D35" s="223"/>
      <c r="E35" s="235"/>
      <c r="F35" s="14"/>
      <c r="G35" s="14"/>
      <c r="H35" s="14"/>
      <c r="I35" s="14"/>
      <c r="J35" s="14"/>
      <c r="K35" s="15"/>
      <c r="L35" s="16"/>
      <c r="M35" s="17"/>
      <c r="O35" s="182" t="s">
        <v>59</v>
      </c>
      <c r="P35" s="74"/>
      <c r="Q35" s="3"/>
      <c r="R35" s="3"/>
      <c r="S35" s="101"/>
      <c r="T35" s="101"/>
      <c r="U35" s="3"/>
      <c r="V35" s="101"/>
      <c r="W35" s="101"/>
      <c r="X35" s="3"/>
      <c r="Y35" s="101"/>
      <c r="Z35" s="101"/>
      <c r="AA35" s="3"/>
      <c r="AB35" s="101"/>
      <c r="AC35" s="101"/>
      <c r="AD35" s="101"/>
      <c r="AE35" s="101"/>
      <c r="AF35" s="101"/>
      <c r="AG35" s="101"/>
      <c r="AH35" s="101"/>
      <c r="AI35" s="103"/>
      <c r="AJ35" s="173"/>
      <c r="AL35" s="27"/>
      <c r="AM35" s="27"/>
      <c r="AN35" s="42"/>
      <c r="AV35" s="67"/>
      <c r="AW35" s="67"/>
      <c r="AX35" s="67"/>
      <c r="AY35" s="67"/>
      <c r="BA35" s="64"/>
      <c r="BB35" s="64"/>
      <c r="BC35" s="64"/>
    </row>
    <row r="36" spans="1:55" ht="19.5" customHeight="1">
      <c r="C36" s="2"/>
      <c r="D36" s="6"/>
      <c r="F36" s="19"/>
      <c r="G36" s="19"/>
      <c r="H36" s="20"/>
      <c r="I36" s="19"/>
      <c r="J36" s="19"/>
      <c r="K36" s="18"/>
      <c r="L36" s="18"/>
      <c r="M36" s="18"/>
      <c r="O36" s="182" t="s">
        <v>60</v>
      </c>
      <c r="P36" s="74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19"/>
      <c r="AE36" s="19"/>
      <c r="AF36" s="104"/>
      <c r="AG36" s="19"/>
      <c r="AH36" s="19"/>
      <c r="AI36" s="105"/>
      <c r="AJ36" s="174"/>
      <c r="AK36" s="114" t="s">
        <v>46</v>
      </c>
      <c r="AL36" s="27"/>
      <c r="AV36" s="67"/>
      <c r="AW36" s="67"/>
      <c r="AX36" s="67"/>
      <c r="AY36" s="67"/>
      <c r="BB36" s="72"/>
      <c r="BC36" s="72"/>
    </row>
  </sheetData>
  <mergeCells count="30">
    <mergeCell ref="S3:T3"/>
    <mergeCell ref="V3:W3"/>
    <mergeCell ref="Y3:Z3"/>
    <mergeCell ref="AB3:AC3"/>
    <mergeCell ref="A4:A5"/>
    <mergeCell ref="B4:B5"/>
    <mergeCell ref="C4:C5"/>
    <mergeCell ref="D4:D5"/>
    <mergeCell ref="H4:J4"/>
    <mergeCell ref="K4:L5"/>
    <mergeCell ref="S8:T8"/>
    <mergeCell ref="V8:W8"/>
    <mergeCell ref="Y8:Z8"/>
    <mergeCell ref="S9:T9"/>
    <mergeCell ref="V9:W9"/>
    <mergeCell ref="Y9:Z9"/>
    <mergeCell ref="O17:O18"/>
    <mergeCell ref="P17:P18"/>
    <mergeCell ref="R17:AC17"/>
    <mergeCell ref="AD17:AH17"/>
    <mergeCell ref="AI17:AI18"/>
    <mergeCell ref="R18:T18"/>
    <mergeCell ref="U18:W18"/>
    <mergeCell ref="X18:Z18"/>
    <mergeCell ref="AA18:AC18"/>
    <mergeCell ref="Q28:W28"/>
    <mergeCell ref="Q29:W29"/>
    <mergeCell ref="Q30:W30"/>
    <mergeCell ref="Q31:W31"/>
    <mergeCell ref="Q32:W32"/>
  </mergeCells>
  <phoneticPr fontId="2"/>
  <dataValidations count="1">
    <dataValidation type="whole" allowBlank="1" showInputMessage="1" showErrorMessage="1" sqref="S11:S12">
      <formula1>0</formula1>
      <formula2>1</formula2>
    </dataValidation>
  </dataValidations>
  <printOptions horizontalCentered="1"/>
  <pageMargins left="0.39370078740157483" right="0.27559055118110237" top="0.74803149606299213" bottom="0.27559055118110237" header="0.31496062992125984" footer="0.19685039370078741"/>
  <pageSetup paperSize="9" scale="77" orientation="landscape" blackAndWhite="1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5"/>
  <sheetViews>
    <sheetView showZeros="0" view="pageBreakPreview" zoomScale="55" zoomScaleNormal="85" zoomScaleSheetLayoutView="55" workbookViewId="0">
      <pane ySplit="1" topLeftCell="A14" activePane="bottomLeft" state="frozen"/>
      <selection pane="bottomLeft" activeCell="F7" sqref="F7"/>
    </sheetView>
  </sheetViews>
  <sheetFormatPr defaultColWidth="9" defaultRowHeight="15"/>
  <cols>
    <col min="1" max="1" width="7.625" style="1" customWidth="1"/>
    <col min="2" max="2" width="25.625" style="1" customWidth="1"/>
    <col min="3" max="3" width="22.625" style="1" customWidth="1"/>
    <col min="4" max="4" width="6.625" style="1" customWidth="1"/>
    <col min="5" max="5" width="11.625" style="1" customWidth="1"/>
    <col min="6" max="6" width="14.625" style="3" customWidth="1"/>
    <col min="7" max="7" width="17.625" style="1" customWidth="1"/>
    <col min="8" max="8" width="11.625" style="1" customWidth="1"/>
    <col min="9" max="9" width="14.625" style="1" customWidth="1"/>
    <col min="10" max="10" width="17.625" style="1" customWidth="1"/>
    <col min="11" max="11" width="2.125" style="1" customWidth="1"/>
    <col min="12" max="12" width="18.625" style="1" customWidth="1"/>
    <col min="13" max="13" width="7.625" style="1" customWidth="1"/>
    <col min="14" max="14" width="9.25" style="1" customWidth="1"/>
    <col min="15" max="15" width="7.625" style="1" customWidth="1"/>
    <col min="16" max="16" width="21.625" style="1" customWidth="1"/>
    <col min="17" max="17" width="4" style="1" customWidth="1"/>
    <col min="18" max="18" width="4.125" style="1" customWidth="1"/>
    <col min="19" max="19" width="21.625" style="1" customWidth="1"/>
    <col min="20" max="20" width="6.625" style="1" customWidth="1"/>
    <col min="21" max="33" width="9" style="1"/>
    <col min="34" max="35" width="12.625" style="1" customWidth="1"/>
    <col min="36" max="16384" width="9" style="1"/>
  </cols>
  <sheetData>
    <row r="1" spans="1:27" s="27" customFormat="1" ht="19.5" customHeight="1">
      <c r="C1" s="28"/>
      <c r="D1" s="39"/>
      <c r="F1" s="40"/>
      <c r="G1" s="40"/>
      <c r="H1" s="41"/>
      <c r="I1" s="40"/>
      <c r="J1" s="40"/>
      <c r="K1" s="40"/>
      <c r="L1" s="40"/>
      <c r="M1" s="40"/>
      <c r="T1" s="65"/>
      <c r="U1" s="65"/>
      <c r="V1" s="65"/>
      <c r="W1" s="65"/>
      <c r="Z1" s="73"/>
      <c r="AA1" s="73"/>
    </row>
    <row r="2" spans="1:27" s="27" customFormat="1" ht="19.5" customHeight="1">
      <c r="A2" s="31" t="str">
        <f>下水電気経費!$D$1</f>
        <v>配水池等改良事業　丸山ポンプ場機械電気設備更新工事（1期工事）電気設備</v>
      </c>
      <c r="C2" s="28"/>
      <c r="D2" s="39"/>
      <c r="F2" s="40"/>
      <c r="G2" s="40"/>
      <c r="H2" s="41"/>
      <c r="I2" s="40"/>
      <c r="J2" s="40"/>
      <c r="K2" s="40"/>
      <c r="L2" s="40"/>
      <c r="M2" s="40"/>
      <c r="T2" s="65"/>
      <c r="U2" s="65"/>
      <c r="V2" s="65"/>
      <c r="W2" s="65"/>
      <c r="Z2" s="73"/>
      <c r="AA2" s="73"/>
    </row>
    <row r="3" spans="1:27" s="27" customFormat="1" ht="19.5" customHeight="1">
      <c r="A3" s="32" t="s">
        <v>63</v>
      </c>
      <c r="B3" s="32"/>
      <c r="C3" s="33"/>
      <c r="D3" s="43" t="s">
        <v>6</v>
      </c>
      <c r="E3" s="32"/>
      <c r="F3" s="34"/>
      <c r="G3" s="34"/>
      <c r="H3" s="32"/>
      <c r="I3" s="34"/>
      <c r="J3" s="34"/>
      <c r="K3" s="44"/>
      <c r="L3" s="44"/>
      <c r="M3" s="44"/>
      <c r="T3" s="65"/>
      <c r="U3" s="65"/>
      <c r="V3" s="65"/>
      <c r="W3" s="65"/>
      <c r="Z3" s="59"/>
      <c r="AA3" s="59"/>
    </row>
    <row r="4" spans="1:27" ht="19.5" customHeight="1">
      <c r="A4" s="597" t="s">
        <v>7</v>
      </c>
      <c r="B4" s="597" t="s">
        <v>8</v>
      </c>
      <c r="C4" s="599" t="s">
        <v>9</v>
      </c>
      <c r="D4" s="601" t="s">
        <v>1</v>
      </c>
      <c r="E4" s="199"/>
      <c r="F4" s="200"/>
      <c r="G4" s="201"/>
      <c r="H4" s="45"/>
      <c r="I4" s="46"/>
      <c r="J4" s="47"/>
      <c r="K4" s="603" t="s">
        <v>10</v>
      </c>
      <c r="L4" s="604"/>
      <c r="M4" s="35" t="s">
        <v>2</v>
      </c>
      <c r="T4" s="67"/>
      <c r="U4" s="67"/>
      <c r="V4" s="67"/>
      <c r="W4" s="67"/>
      <c r="Y4" s="6"/>
      <c r="Z4" s="60"/>
      <c r="AA4" s="6"/>
    </row>
    <row r="5" spans="1:27" ht="19.5" customHeight="1">
      <c r="A5" s="598"/>
      <c r="B5" s="598"/>
      <c r="C5" s="600"/>
      <c r="D5" s="602"/>
      <c r="E5" s="7" t="s">
        <v>11</v>
      </c>
      <c r="F5" s="7" t="s">
        <v>3</v>
      </c>
      <c r="G5" s="7" t="s">
        <v>4</v>
      </c>
      <c r="H5" s="7" t="s">
        <v>11</v>
      </c>
      <c r="I5" s="7" t="s">
        <v>3</v>
      </c>
      <c r="J5" s="7" t="s">
        <v>4</v>
      </c>
      <c r="K5" s="605"/>
      <c r="L5" s="606"/>
      <c r="M5" s="8" t="s">
        <v>5</v>
      </c>
      <c r="T5" s="67"/>
      <c r="U5" s="67"/>
      <c r="V5" s="67"/>
      <c r="W5" s="67"/>
      <c r="Y5" s="61"/>
      <c r="Z5" s="61"/>
      <c r="AA5" s="61"/>
    </row>
    <row r="6" spans="1:27" ht="19.5" customHeight="1">
      <c r="A6" s="435"/>
      <c r="B6" s="217"/>
      <c r="C6" s="218"/>
      <c r="D6" s="230"/>
      <c r="E6" s="220"/>
      <c r="F6" s="211"/>
      <c r="G6" s="9"/>
      <c r="H6" s="21"/>
      <c r="I6" s="9"/>
      <c r="J6" s="9"/>
      <c r="K6" s="11"/>
      <c r="L6" s="22"/>
      <c r="M6" s="23"/>
      <c r="T6" s="67"/>
      <c r="U6" s="67"/>
      <c r="V6" s="67"/>
      <c r="W6" s="67"/>
      <c r="Y6" s="62"/>
      <c r="Z6" s="63"/>
      <c r="AA6" s="63"/>
    </row>
    <row r="7" spans="1:27" ht="19.5" customHeight="1">
      <c r="A7" s="216"/>
      <c r="B7" s="221" t="s">
        <v>296</v>
      </c>
      <c r="C7" s="225"/>
      <c r="D7" s="237" t="s">
        <v>222</v>
      </c>
      <c r="E7" s="251">
        <v>1</v>
      </c>
      <c r="F7" s="212"/>
      <c r="G7" s="14"/>
      <c r="H7" s="24"/>
      <c r="I7" s="14"/>
      <c r="J7" s="14"/>
      <c r="K7" s="15"/>
      <c r="L7" s="25"/>
      <c r="M7" s="26"/>
      <c r="T7" s="67"/>
      <c r="U7" s="67"/>
      <c r="V7" s="67"/>
      <c r="W7" s="67"/>
      <c r="Y7" s="62"/>
      <c r="Z7" s="64"/>
      <c r="AA7" s="64"/>
    </row>
    <row r="8" spans="1:27" ht="19.5" customHeight="1">
      <c r="A8" s="216"/>
      <c r="B8" s="217"/>
      <c r="C8" s="218"/>
      <c r="D8" s="230"/>
      <c r="E8" s="220"/>
      <c r="F8" s="211"/>
      <c r="G8" s="9"/>
      <c r="H8" s="21"/>
      <c r="I8" s="9"/>
      <c r="J8" s="9"/>
      <c r="K8" s="11"/>
      <c r="L8" s="22"/>
      <c r="M8" s="23"/>
      <c r="T8" s="67"/>
      <c r="U8" s="67"/>
      <c r="V8" s="67"/>
      <c r="W8" s="67"/>
      <c r="Y8" s="62"/>
      <c r="Z8" s="63"/>
      <c r="AA8" s="63"/>
    </row>
    <row r="9" spans="1:27" ht="19.5" customHeight="1">
      <c r="A9" s="216"/>
      <c r="B9" s="221" t="s">
        <v>297</v>
      </c>
      <c r="C9" s="222"/>
      <c r="D9" s="237" t="s">
        <v>222</v>
      </c>
      <c r="E9" s="251">
        <v>1</v>
      </c>
      <c r="F9" s="212"/>
      <c r="G9" s="14"/>
      <c r="H9" s="24"/>
      <c r="I9" s="14"/>
      <c r="J9" s="14"/>
      <c r="K9" s="15"/>
      <c r="L9" s="25"/>
      <c r="M9" s="26"/>
      <c r="T9" s="67"/>
      <c r="U9" s="67"/>
      <c r="V9" s="67"/>
      <c r="W9" s="67"/>
      <c r="Y9" s="62"/>
      <c r="Z9" s="64"/>
      <c r="AA9" s="64"/>
    </row>
    <row r="10" spans="1:27" ht="19.5" customHeight="1">
      <c r="A10" s="216"/>
      <c r="B10" s="217"/>
      <c r="C10" s="218"/>
      <c r="D10" s="230"/>
      <c r="E10" s="220"/>
      <c r="F10" s="211"/>
      <c r="G10" s="9"/>
      <c r="H10" s="21"/>
      <c r="I10" s="9"/>
      <c r="J10" s="9"/>
      <c r="K10" s="11"/>
      <c r="L10" s="22"/>
      <c r="M10" s="23"/>
      <c r="T10" s="67"/>
      <c r="U10" s="67"/>
      <c r="V10" s="67"/>
      <c r="W10" s="67"/>
      <c r="Y10" s="62"/>
      <c r="Z10" s="63"/>
      <c r="AA10" s="63"/>
    </row>
    <row r="11" spans="1:27" ht="19.5" customHeight="1">
      <c r="A11" s="216"/>
      <c r="B11" s="221" t="s">
        <v>298</v>
      </c>
      <c r="C11" s="222"/>
      <c r="D11" s="237" t="s">
        <v>222</v>
      </c>
      <c r="E11" s="251">
        <v>1</v>
      </c>
      <c r="F11" s="212"/>
      <c r="G11" s="14"/>
      <c r="H11" s="24"/>
      <c r="I11" s="14"/>
      <c r="J11" s="14"/>
      <c r="K11" s="15"/>
      <c r="L11" s="25"/>
      <c r="M11" s="26"/>
      <c r="T11" s="67"/>
      <c r="U11" s="67"/>
      <c r="V11" s="67"/>
      <c r="W11" s="67"/>
      <c r="Y11" s="62"/>
      <c r="Z11" s="64"/>
      <c r="AA11" s="64"/>
    </row>
    <row r="12" spans="1:27" ht="19.5" customHeight="1">
      <c r="A12" s="216"/>
      <c r="B12" s="217"/>
      <c r="C12" s="218"/>
      <c r="D12" s="230"/>
      <c r="E12" s="220"/>
      <c r="F12" s="211"/>
      <c r="G12" s="9"/>
      <c r="H12" s="21"/>
      <c r="I12" s="9"/>
      <c r="J12" s="9"/>
      <c r="K12" s="11"/>
      <c r="L12" s="22"/>
      <c r="M12" s="23"/>
      <c r="T12" s="67"/>
      <c r="U12" s="67"/>
      <c r="V12" s="67"/>
      <c r="W12" s="67"/>
      <c r="Y12" s="62"/>
      <c r="Z12" s="63"/>
      <c r="AA12" s="63"/>
    </row>
    <row r="13" spans="1:27" ht="19.5" customHeight="1">
      <c r="A13" s="216"/>
      <c r="B13" s="221" t="s">
        <v>299</v>
      </c>
      <c r="C13" s="222"/>
      <c r="D13" s="237" t="s">
        <v>84</v>
      </c>
      <c r="E13" s="251">
        <v>1</v>
      </c>
      <c r="F13" s="212"/>
      <c r="G13" s="14"/>
      <c r="H13" s="24"/>
      <c r="I13" s="14"/>
      <c r="J13" s="14"/>
      <c r="K13" s="15"/>
      <c r="L13" s="25"/>
      <c r="M13" s="26"/>
      <c r="T13" s="67"/>
      <c r="U13" s="67"/>
      <c r="V13" s="67"/>
      <c r="W13" s="67"/>
      <c r="Y13" s="62"/>
      <c r="Z13" s="64"/>
      <c r="AA13" s="64"/>
    </row>
    <row r="14" spans="1:27" ht="19.5" customHeight="1">
      <c r="A14" s="216"/>
      <c r="B14" s="217" t="s">
        <v>300</v>
      </c>
      <c r="C14" s="218"/>
      <c r="D14" s="230"/>
      <c r="E14" s="220"/>
      <c r="F14" s="211"/>
      <c r="G14" s="9"/>
      <c r="H14" s="21"/>
      <c r="I14" s="9"/>
      <c r="J14" s="9"/>
      <c r="K14" s="11"/>
      <c r="L14" s="22"/>
      <c r="M14" s="23"/>
      <c r="T14" s="67"/>
      <c r="U14" s="67"/>
      <c r="V14" s="67"/>
      <c r="W14" s="67"/>
      <c r="Y14" s="62"/>
      <c r="Z14" s="63"/>
      <c r="AA14" s="63"/>
    </row>
    <row r="15" spans="1:27" ht="19.5" customHeight="1">
      <c r="A15" s="216"/>
      <c r="B15" s="221" t="s">
        <v>301</v>
      </c>
      <c r="C15" s="222"/>
      <c r="D15" s="237" t="s">
        <v>65</v>
      </c>
      <c r="E15" s="251">
        <v>1</v>
      </c>
      <c r="F15" s="212"/>
      <c r="G15" s="14"/>
      <c r="H15" s="24"/>
      <c r="I15" s="14"/>
      <c r="J15" s="14"/>
      <c r="K15" s="15"/>
      <c r="L15" s="25"/>
      <c r="M15" s="26"/>
      <c r="T15" s="67"/>
      <c r="U15" s="67"/>
      <c r="V15" s="67"/>
      <c r="W15" s="67"/>
      <c r="Y15" s="62"/>
      <c r="Z15" s="64"/>
      <c r="AA15" s="64"/>
    </row>
    <row r="16" spans="1:27" ht="19.5" customHeight="1">
      <c r="A16" s="216"/>
      <c r="B16" s="217" t="s">
        <v>302</v>
      </c>
      <c r="C16" s="218"/>
      <c r="D16" s="230"/>
      <c r="E16" s="220"/>
      <c r="F16" s="211"/>
      <c r="G16" s="9"/>
      <c r="H16" s="21"/>
      <c r="I16" s="9"/>
      <c r="J16" s="9"/>
      <c r="K16" s="11"/>
      <c r="L16" s="22"/>
      <c r="M16" s="23"/>
      <c r="T16" s="67"/>
      <c r="U16" s="67"/>
      <c r="V16" s="67"/>
      <c r="W16" s="67"/>
      <c r="Y16" s="62"/>
      <c r="Z16" s="63"/>
      <c r="AA16" s="63"/>
    </row>
    <row r="17" spans="1:27" ht="19.5" customHeight="1">
      <c r="A17" s="216"/>
      <c r="B17" s="221" t="s">
        <v>301</v>
      </c>
      <c r="C17" s="225"/>
      <c r="D17" s="237" t="s">
        <v>65</v>
      </c>
      <c r="E17" s="251">
        <v>1</v>
      </c>
      <c r="F17" s="212"/>
      <c r="G17" s="14"/>
      <c r="H17" s="24"/>
      <c r="I17" s="14"/>
      <c r="J17" s="14"/>
      <c r="K17" s="15"/>
      <c r="L17" s="25"/>
      <c r="M17" s="26"/>
      <c r="T17" s="67"/>
      <c r="U17" s="67"/>
      <c r="V17" s="67"/>
      <c r="W17" s="67"/>
      <c r="Y17" s="62"/>
      <c r="Z17" s="64"/>
      <c r="AA17" s="64"/>
    </row>
    <row r="18" spans="1:27" ht="19.5" customHeight="1">
      <c r="A18" s="216"/>
      <c r="B18" s="217" t="s">
        <v>302</v>
      </c>
      <c r="C18" s="218"/>
      <c r="D18" s="230"/>
      <c r="E18" s="220"/>
      <c r="F18" s="211"/>
      <c r="G18" s="9"/>
      <c r="H18" s="21"/>
      <c r="I18" s="9"/>
      <c r="J18" s="9"/>
      <c r="K18" s="11"/>
      <c r="L18" s="22"/>
      <c r="M18" s="23"/>
      <c r="T18" s="67"/>
      <c r="U18" s="67"/>
      <c r="V18" s="67"/>
      <c r="W18" s="67"/>
      <c r="Y18" s="62"/>
      <c r="Z18" s="63"/>
      <c r="AA18" s="63"/>
    </row>
    <row r="19" spans="1:27" ht="19.5" customHeight="1">
      <c r="A19" s="226"/>
      <c r="B19" s="221" t="s">
        <v>303</v>
      </c>
      <c r="C19" s="222"/>
      <c r="D19" s="237" t="s">
        <v>65</v>
      </c>
      <c r="E19" s="251">
        <v>1</v>
      </c>
      <c r="F19" s="212"/>
      <c r="G19" s="14"/>
      <c r="H19" s="24"/>
      <c r="I19" s="14"/>
      <c r="J19" s="14"/>
      <c r="K19" s="15"/>
      <c r="L19" s="25"/>
      <c r="M19" s="26"/>
      <c r="T19" s="67"/>
      <c r="U19" s="67"/>
      <c r="V19" s="67"/>
      <c r="W19" s="67"/>
      <c r="Y19" s="62"/>
      <c r="Z19" s="64"/>
      <c r="AA19" s="64"/>
    </row>
    <row r="20" spans="1:27" ht="19.5" customHeight="1">
      <c r="A20" s="216"/>
      <c r="B20" s="217"/>
      <c r="C20" s="218"/>
      <c r="D20" s="230"/>
      <c r="E20" s="220"/>
      <c r="F20" s="211"/>
      <c r="G20" s="9"/>
      <c r="H20" s="21"/>
      <c r="I20" s="9"/>
      <c r="J20" s="9"/>
      <c r="K20" s="11"/>
      <c r="L20" s="22"/>
      <c r="M20" s="23"/>
      <c r="T20" s="67"/>
      <c r="U20" s="67"/>
      <c r="V20" s="67"/>
      <c r="W20" s="67"/>
      <c r="Y20" s="62"/>
      <c r="Z20" s="63"/>
      <c r="AA20" s="63"/>
    </row>
    <row r="21" spans="1:27" ht="19.5" customHeight="1">
      <c r="A21" s="216"/>
      <c r="B21" s="221"/>
      <c r="C21" s="222"/>
      <c r="D21" s="237"/>
      <c r="E21" s="251"/>
      <c r="F21" s="212"/>
      <c r="G21" s="14"/>
      <c r="H21" s="24"/>
      <c r="I21" s="14"/>
      <c r="J21" s="14"/>
      <c r="K21" s="15"/>
      <c r="L21" s="25"/>
      <c r="M21" s="26"/>
      <c r="T21" s="67"/>
      <c r="U21" s="67"/>
      <c r="V21" s="67"/>
      <c r="W21" s="67"/>
      <c r="Y21" s="62"/>
      <c r="Z21" s="64"/>
      <c r="AA21" s="64"/>
    </row>
    <row r="22" spans="1:27" ht="19.5" customHeight="1">
      <c r="A22" s="216"/>
      <c r="B22" s="217"/>
      <c r="C22" s="218"/>
      <c r="D22" s="230"/>
      <c r="E22" s="220"/>
      <c r="F22" s="211"/>
      <c r="G22" s="9"/>
      <c r="H22" s="21"/>
      <c r="I22" s="9"/>
      <c r="J22" s="9"/>
      <c r="K22" s="11"/>
      <c r="L22" s="22"/>
      <c r="M22" s="23"/>
      <c r="T22" s="67"/>
      <c r="U22" s="67"/>
      <c r="V22" s="67"/>
      <c r="W22" s="67"/>
      <c r="Y22" s="62"/>
      <c r="Z22" s="63"/>
      <c r="AA22" s="63"/>
    </row>
    <row r="23" spans="1:27" ht="19.5" customHeight="1">
      <c r="A23" s="216"/>
      <c r="B23" s="221"/>
      <c r="C23" s="225"/>
      <c r="D23" s="237"/>
      <c r="E23" s="251"/>
      <c r="F23" s="212"/>
      <c r="G23" s="14"/>
      <c r="H23" s="24"/>
      <c r="I23" s="14"/>
      <c r="J23" s="14"/>
      <c r="K23" s="15"/>
      <c r="L23" s="25"/>
      <c r="M23" s="26"/>
      <c r="T23" s="67"/>
      <c r="U23" s="67"/>
      <c r="V23" s="67"/>
      <c r="W23" s="67"/>
      <c r="Y23" s="62"/>
      <c r="Z23" s="64"/>
      <c r="AA23" s="64"/>
    </row>
    <row r="24" spans="1:27" ht="19.5" customHeight="1">
      <c r="A24" s="216"/>
      <c r="B24" s="217"/>
      <c r="C24" s="218"/>
      <c r="D24" s="230"/>
      <c r="E24" s="220"/>
      <c r="F24" s="211"/>
      <c r="G24" s="9"/>
      <c r="H24" s="21"/>
      <c r="I24" s="9"/>
      <c r="J24" s="9"/>
      <c r="K24" s="11"/>
      <c r="L24" s="22"/>
      <c r="M24" s="23"/>
      <c r="T24" s="67"/>
      <c r="U24" s="67"/>
      <c r="V24" s="67"/>
      <c r="W24" s="67"/>
      <c r="Y24" s="62"/>
      <c r="Z24" s="63"/>
      <c r="AA24" s="63"/>
    </row>
    <row r="25" spans="1:27" ht="19.5" customHeight="1">
      <c r="A25" s="216"/>
      <c r="B25" s="221"/>
      <c r="C25" s="225"/>
      <c r="D25" s="237"/>
      <c r="E25" s="251"/>
      <c r="F25" s="212"/>
      <c r="G25" s="14"/>
      <c r="H25" s="24"/>
      <c r="I25" s="14"/>
      <c r="J25" s="14"/>
      <c r="K25" s="15"/>
      <c r="L25" s="25"/>
      <c r="M25" s="26"/>
      <c r="T25" s="67"/>
      <c r="U25" s="67"/>
      <c r="V25" s="67"/>
      <c r="W25" s="67"/>
      <c r="Y25" s="62"/>
      <c r="Z25" s="64"/>
      <c r="AA25" s="64"/>
    </row>
    <row r="26" spans="1:27" ht="19.5" customHeight="1">
      <c r="A26" s="216"/>
      <c r="B26" s="217"/>
      <c r="C26" s="218"/>
      <c r="D26" s="230"/>
      <c r="E26" s="220"/>
      <c r="F26" s="211"/>
      <c r="G26" s="9"/>
      <c r="H26" s="21"/>
      <c r="I26" s="9"/>
      <c r="J26" s="9"/>
      <c r="K26" s="11"/>
      <c r="L26" s="22"/>
      <c r="M26" s="23"/>
      <c r="T26" s="67"/>
      <c r="U26" s="67"/>
      <c r="V26" s="67"/>
      <c r="W26" s="67"/>
      <c r="Y26" s="62"/>
      <c r="Z26" s="63"/>
      <c r="AA26" s="63"/>
    </row>
    <row r="27" spans="1:27" ht="19.5" customHeight="1">
      <c r="A27" s="216"/>
      <c r="B27" s="221"/>
      <c r="C27" s="225"/>
      <c r="D27" s="237"/>
      <c r="E27" s="251"/>
      <c r="F27" s="212"/>
      <c r="G27" s="14"/>
      <c r="H27" s="24"/>
      <c r="I27" s="14"/>
      <c r="J27" s="14"/>
      <c r="K27" s="15"/>
      <c r="L27" s="25"/>
      <c r="M27" s="26"/>
      <c r="T27" s="67"/>
      <c r="U27" s="67"/>
      <c r="V27" s="67"/>
      <c r="W27" s="67"/>
      <c r="Y27" s="62"/>
      <c r="Z27" s="64"/>
      <c r="AA27" s="64"/>
    </row>
    <row r="28" spans="1:27" ht="19.5" customHeight="1">
      <c r="A28" s="216"/>
      <c r="B28" s="217"/>
      <c r="C28" s="218"/>
      <c r="D28" s="230"/>
      <c r="E28" s="220"/>
      <c r="F28" s="211"/>
      <c r="G28" s="9"/>
      <c r="H28" s="21"/>
      <c r="I28" s="9"/>
      <c r="J28" s="9"/>
      <c r="K28" s="11"/>
      <c r="L28" s="22"/>
      <c r="M28" s="23"/>
      <c r="T28" s="67"/>
      <c r="U28" s="67"/>
      <c r="V28" s="67"/>
      <c r="W28" s="67"/>
      <c r="Y28" s="62"/>
      <c r="Z28" s="63"/>
      <c r="AA28" s="63"/>
    </row>
    <row r="29" spans="1:27" ht="19.5" customHeight="1">
      <c r="A29" s="216"/>
      <c r="B29" s="221"/>
      <c r="C29" s="225"/>
      <c r="D29" s="237"/>
      <c r="E29" s="251"/>
      <c r="F29" s="212"/>
      <c r="G29" s="14"/>
      <c r="H29" s="24"/>
      <c r="I29" s="14"/>
      <c r="J29" s="14"/>
      <c r="K29" s="15"/>
      <c r="L29" s="25"/>
      <c r="M29" s="26"/>
      <c r="T29" s="67"/>
      <c r="U29" s="67"/>
      <c r="V29" s="67"/>
      <c r="W29" s="67"/>
      <c r="Y29" s="62"/>
      <c r="Z29" s="64"/>
      <c r="AA29" s="64"/>
    </row>
    <row r="30" spans="1:27" ht="19.5" customHeight="1">
      <c r="A30" s="216"/>
      <c r="B30" s="217"/>
      <c r="C30" s="218"/>
      <c r="D30" s="230"/>
      <c r="E30" s="220"/>
      <c r="F30" s="211"/>
      <c r="G30" s="9"/>
      <c r="H30" s="21"/>
      <c r="I30" s="9"/>
      <c r="J30" s="9"/>
      <c r="K30" s="11"/>
      <c r="L30" s="22"/>
      <c r="M30" s="23"/>
      <c r="T30" s="67"/>
      <c r="U30" s="67"/>
      <c r="V30" s="67"/>
      <c r="W30" s="67"/>
      <c r="Y30" s="62"/>
      <c r="Z30" s="63"/>
      <c r="AA30" s="63"/>
    </row>
    <row r="31" spans="1:27" ht="19.5" customHeight="1">
      <c r="A31" s="216"/>
      <c r="B31" s="221"/>
      <c r="C31" s="225"/>
      <c r="D31" s="237"/>
      <c r="E31" s="251"/>
      <c r="F31" s="212"/>
      <c r="G31" s="14"/>
      <c r="H31" s="24"/>
      <c r="I31" s="14"/>
      <c r="J31" s="14"/>
      <c r="K31" s="15"/>
      <c r="L31" s="25"/>
      <c r="M31" s="26"/>
      <c r="T31" s="67"/>
      <c r="U31" s="67"/>
      <c r="V31" s="67"/>
      <c r="W31" s="67"/>
      <c r="Y31" s="62"/>
      <c r="Z31" s="64"/>
      <c r="AA31" s="64"/>
    </row>
    <row r="32" spans="1:27" ht="19.5" customHeight="1">
      <c r="A32" s="216"/>
      <c r="B32" s="217"/>
      <c r="C32" s="218"/>
      <c r="D32" s="230"/>
      <c r="E32" s="220"/>
      <c r="F32" s="211"/>
      <c r="G32" s="9"/>
      <c r="H32" s="21"/>
      <c r="I32" s="9"/>
      <c r="J32" s="9"/>
      <c r="K32" s="11"/>
      <c r="L32" s="22"/>
      <c r="M32" s="23"/>
      <c r="T32" s="67"/>
      <c r="U32" s="67"/>
      <c r="V32" s="67"/>
      <c r="W32" s="67"/>
      <c r="Y32" s="62"/>
      <c r="Z32" s="63"/>
      <c r="AA32" s="63"/>
    </row>
    <row r="33" spans="1:27" ht="19.5" customHeight="1">
      <c r="A33" s="216"/>
      <c r="B33" s="221"/>
      <c r="C33" s="225"/>
      <c r="D33" s="237"/>
      <c r="E33" s="251"/>
      <c r="F33" s="212"/>
      <c r="G33" s="14"/>
      <c r="H33" s="24"/>
      <c r="I33" s="14"/>
      <c r="J33" s="14"/>
      <c r="K33" s="15"/>
      <c r="L33" s="25"/>
      <c r="M33" s="26"/>
      <c r="T33" s="67"/>
      <c r="U33" s="67"/>
      <c r="V33" s="67"/>
      <c r="W33" s="67"/>
      <c r="Y33" s="62"/>
      <c r="Z33" s="64"/>
      <c r="AA33" s="64"/>
    </row>
    <row r="34" spans="1:27" ht="19.5" customHeight="1">
      <c r="A34" s="216"/>
      <c r="B34" s="216"/>
      <c r="C34" s="218"/>
      <c r="D34" s="230"/>
      <c r="E34" s="220"/>
      <c r="F34" s="211"/>
      <c r="G34" s="9"/>
      <c r="H34" s="21"/>
      <c r="I34" s="9"/>
      <c r="J34" s="9"/>
      <c r="K34" s="11"/>
      <c r="L34" s="22"/>
      <c r="M34" s="23"/>
      <c r="T34" s="67"/>
      <c r="U34" s="67"/>
      <c r="V34" s="67"/>
      <c r="W34" s="67"/>
      <c r="Y34" s="62"/>
      <c r="Z34" s="63"/>
      <c r="AA34" s="63"/>
    </row>
    <row r="35" spans="1:27" ht="19.5" customHeight="1">
      <c r="A35" s="229"/>
      <c r="B35" s="237" t="s">
        <v>16</v>
      </c>
      <c r="C35" s="225"/>
      <c r="D35" s="237"/>
      <c r="E35" s="251"/>
      <c r="F35" s="212"/>
      <c r="G35" s="14"/>
      <c r="H35" s="24"/>
      <c r="I35" s="14"/>
      <c r="J35" s="14"/>
      <c r="K35" s="15"/>
      <c r="L35" s="25"/>
      <c r="M35" s="26"/>
      <c r="T35" s="67"/>
      <c r="U35" s="67"/>
      <c r="V35" s="67"/>
      <c r="W35" s="67"/>
      <c r="Y35" s="62"/>
      <c r="Z35" s="64"/>
      <c r="AA35" s="64"/>
    </row>
  </sheetData>
  <mergeCells count="5">
    <mergeCell ref="A4:A5"/>
    <mergeCell ref="B4:B5"/>
    <mergeCell ref="C4:C5"/>
    <mergeCell ref="D4:D5"/>
    <mergeCell ref="K4:L5"/>
  </mergeCells>
  <phoneticPr fontId="2"/>
  <printOptions horizontalCentered="1"/>
  <pageMargins left="0.39370078740157483" right="0.27559055118110237" top="0.74803149606299213" bottom="0.27559055118110237" header="0.31496062992125984" footer="0.19685039370078741"/>
  <pageSetup paperSize="9" scale="77" orientation="landscape" blackAndWhite="1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18"/>
  <sheetViews>
    <sheetView showZeros="0" view="pageBreakPreview" zoomScale="60" zoomScaleNormal="85" workbookViewId="0">
      <pane ySplit="1" topLeftCell="A2" activePane="bottomLeft" state="frozen"/>
      <selection pane="bottomLeft" activeCell="F6" sqref="F6"/>
    </sheetView>
  </sheetViews>
  <sheetFormatPr defaultColWidth="9" defaultRowHeight="15"/>
  <cols>
    <col min="1" max="1" width="7.625" style="1" customWidth="1"/>
    <col min="2" max="2" width="25.625" style="1" customWidth="1"/>
    <col min="3" max="3" width="22.625" style="1" customWidth="1"/>
    <col min="4" max="4" width="6.625" style="1" customWidth="1"/>
    <col min="5" max="5" width="11.625" style="1" customWidth="1"/>
    <col min="6" max="6" width="14.625" style="3" customWidth="1"/>
    <col min="7" max="7" width="17.625" style="1" customWidth="1"/>
    <col min="8" max="8" width="11.625" style="1" customWidth="1"/>
    <col min="9" max="9" width="14.625" style="1" customWidth="1"/>
    <col min="10" max="10" width="17.625" style="1" customWidth="1"/>
    <col min="11" max="11" width="2.125" style="1" customWidth="1"/>
    <col min="12" max="12" width="18.625" style="1" customWidth="1"/>
    <col min="13" max="13" width="7.625" style="1" customWidth="1"/>
    <col min="14" max="14" width="9.25" style="1" customWidth="1"/>
    <col min="15" max="15" width="7.625" style="1" customWidth="1"/>
    <col min="16" max="16" width="21.625" style="1" customWidth="1"/>
    <col min="17" max="17" width="4" style="1" customWidth="1"/>
    <col min="18" max="18" width="4.125" style="1" customWidth="1"/>
    <col min="19" max="19" width="21.625" style="1" customWidth="1"/>
    <col min="20" max="20" width="6.625" style="1" customWidth="1"/>
    <col min="21" max="33" width="9" style="1"/>
    <col min="34" max="35" width="12.625" style="1" customWidth="1"/>
    <col min="36" max="16384" width="9" style="1"/>
  </cols>
  <sheetData>
    <row r="1" spans="1:27" s="27" customFormat="1" ht="19.5" customHeight="1">
      <c r="C1" s="28"/>
      <c r="D1" s="39"/>
      <c r="F1" s="259"/>
      <c r="G1" s="259"/>
      <c r="H1" s="260"/>
      <c r="I1" s="259"/>
      <c r="J1" s="259"/>
      <c r="K1" s="259"/>
      <c r="L1" s="259"/>
      <c r="M1" s="259"/>
      <c r="T1" s="65"/>
      <c r="U1" s="65"/>
      <c r="V1" s="65"/>
      <c r="W1" s="65"/>
      <c r="Z1" s="73"/>
      <c r="AA1" s="73"/>
    </row>
    <row r="2" spans="1:27" s="27" customFormat="1" ht="19.5" customHeight="1">
      <c r="A2" s="31" t="str">
        <f>下水電気経費!$D$1</f>
        <v>配水池等改良事業　丸山ポンプ場機械電気設備更新工事（1期工事）電気設備</v>
      </c>
      <c r="C2" s="28"/>
      <c r="D2" s="39"/>
      <c r="F2" s="259"/>
      <c r="G2" s="259"/>
      <c r="H2" s="260"/>
      <c r="I2" s="259"/>
      <c r="J2" s="259"/>
      <c r="K2" s="259"/>
      <c r="L2" s="259"/>
      <c r="M2" s="259"/>
      <c r="T2" s="65"/>
      <c r="U2" s="65"/>
      <c r="V2" s="65"/>
      <c r="W2" s="65"/>
      <c r="Z2" s="73"/>
      <c r="AA2" s="73"/>
    </row>
    <row r="3" spans="1:27" s="27" customFormat="1" ht="19.5" customHeight="1">
      <c r="A3" s="32" t="s">
        <v>226</v>
      </c>
      <c r="B3" s="32"/>
      <c r="C3" s="33"/>
      <c r="D3" s="43" t="s">
        <v>6</v>
      </c>
      <c r="E3" s="32"/>
      <c r="F3" s="34"/>
      <c r="G3" s="34"/>
      <c r="H3" s="32"/>
      <c r="I3" s="34"/>
      <c r="J3" s="34"/>
      <c r="K3" s="261"/>
      <c r="L3" s="261"/>
      <c r="M3" s="261"/>
      <c r="T3" s="65"/>
      <c r="U3" s="65"/>
      <c r="V3" s="65"/>
      <c r="W3" s="65"/>
      <c r="Z3" s="59"/>
      <c r="AA3" s="59"/>
    </row>
    <row r="4" spans="1:27" ht="19.5" customHeight="1">
      <c r="A4" s="597" t="s">
        <v>7</v>
      </c>
      <c r="B4" s="597" t="s">
        <v>8</v>
      </c>
      <c r="C4" s="599" t="s">
        <v>9</v>
      </c>
      <c r="D4" s="601" t="s">
        <v>1</v>
      </c>
      <c r="E4" s="199"/>
      <c r="F4" s="200"/>
      <c r="G4" s="201"/>
      <c r="H4" s="199"/>
      <c r="I4" s="200"/>
      <c r="J4" s="201"/>
      <c r="K4" s="646" t="s">
        <v>10</v>
      </c>
      <c r="L4" s="647"/>
      <c r="M4" s="257" t="s">
        <v>2</v>
      </c>
      <c r="T4" s="67"/>
      <c r="U4" s="67"/>
      <c r="V4" s="67"/>
      <c r="W4" s="67"/>
      <c r="Y4" s="6"/>
      <c r="Z4" s="60"/>
      <c r="AA4" s="6"/>
    </row>
    <row r="5" spans="1:27" ht="19.5" customHeight="1">
      <c r="A5" s="598"/>
      <c r="B5" s="598"/>
      <c r="C5" s="600"/>
      <c r="D5" s="602"/>
      <c r="E5" s="7" t="s">
        <v>11</v>
      </c>
      <c r="F5" s="7" t="s">
        <v>3</v>
      </c>
      <c r="G5" s="7" t="s">
        <v>4</v>
      </c>
      <c r="H5" s="7" t="s">
        <v>11</v>
      </c>
      <c r="I5" s="7" t="s">
        <v>3</v>
      </c>
      <c r="J5" s="7" t="s">
        <v>4</v>
      </c>
      <c r="K5" s="648"/>
      <c r="L5" s="649"/>
      <c r="M5" s="258" t="s">
        <v>5</v>
      </c>
      <c r="T5" s="67"/>
      <c r="U5" s="67"/>
      <c r="V5" s="67"/>
      <c r="W5" s="67"/>
      <c r="Y5" s="61"/>
      <c r="Z5" s="61"/>
      <c r="AA5" s="61"/>
    </row>
    <row r="6" spans="1:27" ht="19.5" customHeight="1">
      <c r="A6" s="435"/>
      <c r="B6" s="217"/>
      <c r="C6" s="218"/>
      <c r="D6" s="219"/>
      <c r="E6" s="220"/>
      <c r="F6" s="262"/>
      <c r="G6" s="49"/>
      <c r="H6" s="50"/>
      <c r="I6" s="49"/>
      <c r="J6" s="49"/>
      <c r="K6" s="51"/>
      <c r="L6" s="52"/>
      <c r="M6" s="53"/>
      <c r="T6" s="67"/>
      <c r="U6" s="67"/>
      <c r="V6" s="67"/>
      <c r="W6" s="67"/>
      <c r="Y6" s="62"/>
      <c r="Z6" s="63"/>
      <c r="AA6" s="63"/>
    </row>
    <row r="7" spans="1:27" ht="19.5" customHeight="1">
      <c r="A7" s="216"/>
      <c r="B7" s="221" t="s">
        <v>320</v>
      </c>
      <c r="C7" s="222" t="s">
        <v>321</v>
      </c>
      <c r="D7" s="237" t="s">
        <v>58</v>
      </c>
      <c r="E7" s="251">
        <v>17.600000000000001</v>
      </c>
      <c r="F7" s="263"/>
      <c r="G7" s="55"/>
      <c r="H7" s="54"/>
      <c r="I7" s="55"/>
      <c r="J7" s="55"/>
      <c r="K7" s="56" t="s">
        <v>0</v>
      </c>
      <c r="L7" s="57"/>
      <c r="M7" s="58" t="s">
        <v>0</v>
      </c>
      <c r="T7" s="67"/>
      <c r="U7" s="67"/>
      <c r="V7" s="67"/>
      <c r="W7" s="67"/>
      <c r="Y7" s="62"/>
      <c r="Z7" s="64"/>
      <c r="AA7" s="64"/>
    </row>
    <row r="8" spans="1:27" ht="19.5" customHeight="1">
      <c r="A8" s="216"/>
      <c r="B8" s="217"/>
      <c r="C8" s="218"/>
      <c r="D8" s="219"/>
      <c r="E8" s="220"/>
      <c r="F8" s="262"/>
      <c r="G8" s="49"/>
      <c r="H8" s="50"/>
      <c r="I8" s="49"/>
      <c r="J8" s="49"/>
      <c r="K8" s="51"/>
      <c r="L8" s="52"/>
      <c r="M8" s="53"/>
      <c r="T8" s="67"/>
      <c r="U8" s="67"/>
      <c r="V8" s="67"/>
      <c r="W8" s="67"/>
      <c r="Y8" s="62"/>
      <c r="Z8" s="63"/>
      <c r="AA8" s="63"/>
    </row>
    <row r="9" spans="1:27" ht="19.5" customHeight="1">
      <c r="A9" s="216"/>
      <c r="B9" s="221" t="s">
        <v>320</v>
      </c>
      <c r="C9" s="222" t="s">
        <v>323</v>
      </c>
      <c r="D9" s="237" t="s">
        <v>58</v>
      </c>
      <c r="E9" s="251">
        <v>17.600000000000001</v>
      </c>
      <c r="F9" s="263"/>
      <c r="G9" s="55"/>
      <c r="H9" s="54"/>
      <c r="I9" s="55"/>
      <c r="J9" s="55"/>
      <c r="K9" s="56" t="s">
        <v>0</v>
      </c>
      <c r="L9" s="57"/>
      <c r="M9" s="58" t="s">
        <v>0</v>
      </c>
      <c r="T9" s="67"/>
      <c r="U9" s="67"/>
      <c r="V9" s="67"/>
      <c r="W9" s="67"/>
      <c r="Y9" s="62"/>
      <c r="Z9" s="64"/>
      <c r="AA9" s="64"/>
    </row>
    <row r="10" spans="1:27" ht="19.5" customHeight="1">
      <c r="A10" s="216"/>
      <c r="B10" s="217"/>
      <c r="C10" s="218"/>
      <c r="D10" s="219"/>
      <c r="E10" s="220"/>
      <c r="F10" s="262"/>
      <c r="G10" s="49"/>
      <c r="H10" s="50"/>
      <c r="I10" s="49"/>
      <c r="J10" s="49"/>
      <c r="K10" s="51"/>
      <c r="L10" s="52"/>
      <c r="M10" s="53"/>
      <c r="T10" s="67"/>
      <c r="U10" s="67"/>
      <c r="V10" s="67"/>
      <c r="W10" s="67"/>
      <c r="Y10" s="62"/>
      <c r="Z10" s="63"/>
      <c r="AA10" s="63"/>
    </row>
    <row r="11" spans="1:27" ht="19.5" customHeight="1">
      <c r="A11" s="226"/>
      <c r="B11" s="221" t="s">
        <v>215</v>
      </c>
      <c r="C11" s="222" t="s">
        <v>324</v>
      </c>
      <c r="D11" s="237" t="s">
        <v>58</v>
      </c>
      <c r="E11" s="431">
        <v>1.21</v>
      </c>
      <c r="F11" s="263"/>
      <c r="G11" s="55"/>
      <c r="H11" s="54"/>
      <c r="I11" s="55"/>
      <c r="J11" s="55"/>
      <c r="K11" s="56" t="s">
        <v>0</v>
      </c>
      <c r="L11" s="57"/>
      <c r="M11" s="58" t="s">
        <v>0</v>
      </c>
      <c r="T11" s="67"/>
      <c r="U11" s="67"/>
      <c r="V11" s="67"/>
      <c r="W11" s="67"/>
      <c r="Y11" s="62"/>
      <c r="Z11" s="64"/>
      <c r="AA11" s="64"/>
    </row>
    <row r="12" spans="1:27" ht="19.5" customHeight="1">
      <c r="A12" s="216"/>
      <c r="B12" s="217"/>
      <c r="C12" s="218"/>
      <c r="D12" s="219"/>
      <c r="E12" s="220"/>
      <c r="F12" s="262"/>
      <c r="G12" s="49"/>
      <c r="H12" s="50"/>
      <c r="I12" s="49"/>
      <c r="J12" s="49"/>
      <c r="K12" s="51"/>
      <c r="L12" s="52"/>
      <c r="M12" s="53"/>
      <c r="T12" s="67"/>
      <c r="U12" s="67"/>
      <c r="V12" s="67"/>
      <c r="W12" s="67"/>
      <c r="Y12" s="62"/>
      <c r="Z12" s="63"/>
      <c r="AA12" s="63"/>
    </row>
    <row r="13" spans="1:27" ht="19.5" customHeight="1">
      <c r="A13" s="216"/>
      <c r="B13" s="221" t="s">
        <v>215</v>
      </c>
      <c r="C13" s="222" t="s">
        <v>325</v>
      </c>
      <c r="D13" s="237" t="s">
        <v>58</v>
      </c>
      <c r="E13" s="251">
        <v>1.43</v>
      </c>
      <c r="F13" s="263"/>
      <c r="G13" s="55"/>
      <c r="H13" s="54"/>
      <c r="I13" s="55"/>
      <c r="J13" s="55"/>
      <c r="K13" s="56" t="s">
        <v>0</v>
      </c>
      <c r="L13" s="57"/>
      <c r="M13" s="58" t="s">
        <v>0</v>
      </c>
      <c r="T13" s="67"/>
      <c r="U13" s="67"/>
      <c r="V13" s="67"/>
      <c r="W13" s="67"/>
      <c r="Y13" s="62"/>
      <c r="Z13" s="64"/>
      <c r="AA13" s="64"/>
    </row>
    <row r="14" spans="1:27" ht="19.5" customHeight="1">
      <c r="A14" s="216"/>
      <c r="B14" s="217"/>
      <c r="C14" s="218"/>
      <c r="D14" s="219"/>
      <c r="E14" s="220"/>
      <c r="F14" s="262"/>
      <c r="G14" s="49"/>
      <c r="H14" s="50"/>
      <c r="I14" s="49"/>
      <c r="J14" s="49"/>
      <c r="K14" s="51"/>
      <c r="L14" s="52"/>
      <c r="M14" s="53"/>
      <c r="T14" s="67"/>
      <c r="U14" s="67"/>
      <c r="V14" s="67"/>
      <c r="W14" s="67"/>
      <c r="Y14" s="62"/>
      <c r="Z14" s="63"/>
      <c r="AA14" s="63"/>
    </row>
    <row r="15" spans="1:27" ht="19.5" customHeight="1">
      <c r="A15" s="216"/>
      <c r="B15" s="221" t="s">
        <v>215</v>
      </c>
      <c r="C15" s="222" t="s">
        <v>326</v>
      </c>
      <c r="D15" s="237" t="s">
        <v>58</v>
      </c>
      <c r="E15" s="251">
        <v>7.81</v>
      </c>
      <c r="F15" s="263"/>
      <c r="G15" s="55"/>
      <c r="H15" s="54"/>
      <c r="I15" s="55"/>
      <c r="J15" s="55"/>
      <c r="K15" s="56" t="s">
        <v>0</v>
      </c>
      <c r="L15" s="57"/>
      <c r="M15" s="58" t="s">
        <v>0</v>
      </c>
      <c r="T15" s="67"/>
      <c r="U15" s="67"/>
      <c r="V15" s="67"/>
      <c r="W15" s="67"/>
      <c r="Y15" s="62"/>
      <c r="Z15" s="64"/>
      <c r="AA15" s="64"/>
    </row>
    <row r="16" spans="1:27" ht="19.5" customHeight="1">
      <c r="A16" s="216"/>
      <c r="B16" s="217"/>
      <c r="C16" s="218"/>
      <c r="D16" s="219"/>
      <c r="E16" s="220"/>
      <c r="F16" s="262"/>
      <c r="G16" s="49"/>
      <c r="H16" s="50"/>
      <c r="I16" s="49"/>
      <c r="J16" s="49"/>
      <c r="K16" s="51"/>
      <c r="L16" s="52"/>
      <c r="M16" s="53"/>
      <c r="T16" s="67"/>
      <c r="U16" s="67"/>
      <c r="V16" s="67"/>
      <c r="W16" s="67"/>
      <c r="Y16" s="62"/>
      <c r="Z16" s="63"/>
      <c r="AA16" s="63"/>
    </row>
    <row r="17" spans="1:27" ht="19.5" customHeight="1">
      <c r="A17" s="216"/>
      <c r="B17" s="221" t="s">
        <v>216</v>
      </c>
      <c r="C17" s="222" t="s">
        <v>327</v>
      </c>
      <c r="D17" s="237" t="s">
        <v>322</v>
      </c>
      <c r="E17" s="432">
        <v>11</v>
      </c>
      <c r="F17" s="263"/>
      <c r="G17" s="55"/>
      <c r="H17" s="54"/>
      <c r="I17" s="55"/>
      <c r="J17" s="55"/>
      <c r="K17" s="56" t="s">
        <v>0</v>
      </c>
      <c r="L17" s="57"/>
      <c r="M17" s="58" t="s">
        <v>0</v>
      </c>
      <c r="T17" s="67"/>
      <c r="U17" s="67"/>
      <c r="V17" s="67"/>
      <c r="W17" s="67"/>
      <c r="Y17" s="62"/>
      <c r="Z17" s="64"/>
      <c r="AA17" s="64"/>
    </row>
    <row r="18" spans="1:27" ht="19.5" customHeight="1">
      <c r="A18" s="216"/>
      <c r="B18" s="217"/>
      <c r="C18" s="218"/>
      <c r="D18" s="219"/>
      <c r="E18" s="220"/>
      <c r="F18" s="262"/>
      <c r="G18" s="49"/>
      <c r="H18" s="50"/>
      <c r="I18" s="49"/>
      <c r="J18" s="49"/>
      <c r="K18" s="51"/>
      <c r="L18" s="52"/>
      <c r="M18" s="53"/>
      <c r="T18" s="67"/>
      <c r="U18" s="67"/>
      <c r="V18" s="67"/>
      <c r="W18" s="67"/>
      <c r="Y18" s="62"/>
      <c r="Z18" s="63"/>
      <c r="AA18" s="63"/>
    </row>
    <row r="19" spans="1:27" ht="19.5" customHeight="1">
      <c r="A19" s="216"/>
      <c r="B19" s="221" t="s">
        <v>216</v>
      </c>
      <c r="C19" s="222" t="s">
        <v>328</v>
      </c>
      <c r="D19" s="237" t="s">
        <v>322</v>
      </c>
      <c r="E19" s="251">
        <v>3.74</v>
      </c>
      <c r="F19" s="263"/>
      <c r="G19" s="55"/>
      <c r="H19" s="54"/>
      <c r="I19" s="55"/>
      <c r="J19" s="55"/>
      <c r="K19" s="56" t="s">
        <v>0</v>
      </c>
      <c r="L19" s="57"/>
      <c r="M19" s="58" t="s">
        <v>0</v>
      </c>
      <c r="T19" s="67"/>
      <c r="U19" s="67"/>
      <c r="V19" s="67"/>
      <c r="W19" s="67"/>
      <c r="Y19" s="62"/>
      <c r="Z19" s="64"/>
      <c r="AA19" s="64"/>
    </row>
    <row r="20" spans="1:27" ht="19.5" customHeight="1">
      <c r="A20" s="216"/>
      <c r="B20" s="217"/>
      <c r="C20" s="218"/>
      <c r="D20" s="219"/>
      <c r="E20" s="220"/>
      <c r="F20" s="262"/>
      <c r="G20" s="49"/>
      <c r="H20" s="50"/>
      <c r="I20" s="49"/>
      <c r="J20" s="49"/>
      <c r="K20" s="51"/>
      <c r="L20" s="52"/>
      <c r="M20" s="53"/>
      <c r="T20" s="67"/>
      <c r="U20" s="67"/>
      <c r="V20" s="67"/>
      <c r="W20" s="67"/>
      <c r="Y20" s="62"/>
      <c r="Z20" s="63"/>
      <c r="AA20" s="63"/>
    </row>
    <row r="21" spans="1:27" ht="19.5" customHeight="1">
      <c r="A21" s="216"/>
      <c r="B21" s="221" t="s">
        <v>216</v>
      </c>
      <c r="C21" s="222" t="s">
        <v>329</v>
      </c>
      <c r="D21" s="237" t="s">
        <v>322</v>
      </c>
      <c r="E21" s="251">
        <v>5.17</v>
      </c>
      <c r="F21" s="263"/>
      <c r="G21" s="55"/>
      <c r="H21" s="54"/>
      <c r="I21" s="55"/>
      <c r="J21" s="55"/>
      <c r="K21" s="56" t="s">
        <v>0</v>
      </c>
      <c r="L21" s="57"/>
      <c r="M21" s="58" t="s">
        <v>0</v>
      </c>
      <c r="T21" s="67"/>
      <c r="U21" s="67"/>
      <c r="V21" s="67"/>
      <c r="W21" s="67"/>
      <c r="Y21" s="62"/>
      <c r="Z21" s="64"/>
      <c r="AA21" s="64"/>
    </row>
    <row r="22" spans="1:27" ht="19.5" customHeight="1">
      <c r="A22" s="216"/>
      <c r="B22" s="217"/>
      <c r="C22" s="218"/>
      <c r="D22" s="219"/>
      <c r="E22" s="220"/>
      <c r="F22" s="262"/>
      <c r="G22" s="49"/>
      <c r="H22" s="50"/>
      <c r="I22" s="49"/>
      <c r="J22" s="49"/>
      <c r="K22" s="51"/>
      <c r="L22" s="52"/>
      <c r="M22" s="53"/>
      <c r="T22" s="67"/>
      <c r="U22" s="67"/>
      <c r="V22" s="67"/>
      <c r="W22" s="67"/>
      <c r="Y22" s="62"/>
      <c r="Z22" s="63"/>
      <c r="AA22" s="63"/>
    </row>
    <row r="23" spans="1:27" ht="19.5" customHeight="1">
      <c r="A23" s="216"/>
      <c r="B23" s="221" t="s">
        <v>216</v>
      </c>
      <c r="C23" s="222" t="s">
        <v>330</v>
      </c>
      <c r="D23" s="237" t="s">
        <v>322</v>
      </c>
      <c r="E23" s="251">
        <v>1.43</v>
      </c>
      <c r="F23" s="263"/>
      <c r="G23" s="55"/>
      <c r="H23" s="54"/>
      <c r="I23" s="55"/>
      <c r="J23" s="55"/>
      <c r="K23" s="56" t="s">
        <v>0</v>
      </c>
      <c r="L23" s="57"/>
      <c r="M23" s="58" t="s">
        <v>0</v>
      </c>
      <c r="T23" s="67"/>
      <c r="U23" s="67"/>
      <c r="V23" s="67"/>
      <c r="W23" s="67"/>
      <c r="Y23" s="62"/>
      <c r="Z23" s="64"/>
      <c r="AA23" s="64"/>
    </row>
    <row r="24" spans="1:27" ht="19.5" customHeight="1">
      <c r="A24" s="216"/>
      <c r="B24" s="217"/>
      <c r="C24" s="218"/>
      <c r="D24" s="219"/>
      <c r="E24" s="220"/>
      <c r="F24" s="262"/>
      <c r="G24" s="49"/>
      <c r="H24" s="50"/>
      <c r="I24" s="49"/>
      <c r="J24" s="49"/>
      <c r="K24" s="51"/>
      <c r="L24" s="52"/>
      <c r="M24" s="53"/>
      <c r="T24" s="67"/>
      <c r="U24" s="67"/>
      <c r="V24" s="67"/>
      <c r="W24" s="67"/>
      <c r="Y24" s="62"/>
      <c r="Z24" s="63"/>
      <c r="AA24" s="63"/>
    </row>
    <row r="25" spans="1:27" ht="19.5" customHeight="1">
      <c r="A25" s="216"/>
      <c r="B25" s="221" t="s">
        <v>216</v>
      </c>
      <c r="C25" s="222" t="s">
        <v>331</v>
      </c>
      <c r="D25" s="237" t="s">
        <v>58</v>
      </c>
      <c r="E25" s="251">
        <v>3.74</v>
      </c>
      <c r="F25" s="263"/>
      <c r="G25" s="55"/>
      <c r="H25" s="54"/>
      <c r="I25" s="55"/>
      <c r="J25" s="55"/>
      <c r="K25" s="56" t="s">
        <v>0</v>
      </c>
      <c r="L25" s="57"/>
      <c r="M25" s="58" t="s">
        <v>0</v>
      </c>
      <c r="T25" s="67"/>
      <c r="U25" s="67"/>
      <c r="V25" s="67"/>
      <c r="W25" s="67"/>
      <c r="Y25" s="62"/>
      <c r="Z25" s="64"/>
      <c r="AA25" s="64"/>
    </row>
    <row r="26" spans="1:27" ht="19.5" customHeight="1">
      <c r="A26" s="216"/>
      <c r="B26" s="217"/>
      <c r="C26" s="218"/>
      <c r="D26" s="219"/>
      <c r="E26" s="220"/>
      <c r="F26" s="262"/>
      <c r="G26" s="49"/>
      <c r="H26" s="50"/>
      <c r="I26" s="49"/>
      <c r="J26" s="49"/>
      <c r="K26" s="51"/>
      <c r="L26" s="52"/>
      <c r="M26" s="53"/>
      <c r="T26" s="67"/>
      <c r="U26" s="67"/>
      <c r="V26" s="67"/>
      <c r="W26" s="67"/>
      <c r="Y26" s="62"/>
      <c r="Z26" s="63"/>
      <c r="AA26" s="63"/>
    </row>
    <row r="27" spans="1:27" ht="19.5" customHeight="1">
      <c r="A27" s="216"/>
      <c r="B27" s="221" t="s">
        <v>217</v>
      </c>
      <c r="C27" s="222" t="s">
        <v>332</v>
      </c>
      <c r="D27" s="237" t="s">
        <v>322</v>
      </c>
      <c r="E27" s="251">
        <v>1.43</v>
      </c>
      <c r="F27" s="263"/>
      <c r="G27" s="55"/>
      <c r="H27" s="54"/>
      <c r="I27" s="55"/>
      <c r="J27" s="55"/>
      <c r="K27" s="56" t="s">
        <v>0</v>
      </c>
      <c r="L27" s="57"/>
      <c r="M27" s="58" t="s">
        <v>0</v>
      </c>
      <c r="T27" s="67"/>
      <c r="U27" s="67"/>
      <c r="V27" s="67"/>
      <c r="W27" s="67"/>
      <c r="Y27" s="62"/>
      <c r="Z27" s="64"/>
      <c r="AA27" s="64"/>
    </row>
    <row r="28" spans="1:27" ht="19.5" customHeight="1">
      <c r="A28" s="216"/>
      <c r="B28" s="217"/>
      <c r="C28" s="218"/>
      <c r="D28" s="219"/>
      <c r="E28" s="220"/>
      <c r="F28" s="262"/>
      <c r="G28" s="49"/>
      <c r="H28" s="50"/>
      <c r="I28" s="49"/>
      <c r="J28" s="49"/>
      <c r="K28" s="51"/>
      <c r="L28" s="52"/>
      <c r="M28" s="53"/>
      <c r="T28" s="67"/>
      <c r="U28" s="67"/>
      <c r="V28" s="67"/>
      <c r="W28" s="67"/>
      <c r="Y28" s="62"/>
      <c r="Z28" s="63"/>
      <c r="AA28" s="63"/>
    </row>
    <row r="29" spans="1:27" ht="19.5" customHeight="1">
      <c r="A29" s="216"/>
      <c r="B29" s="221" t="s">
        <v>217</v>
      </c>
      <c r="C29" s="222" t="s">
        <v>333</v>
      </c>
      <c r="D29" s="237" t="s">
        <v>322</v>
      </c>
      <c r="E29" s="251">
        <v>1.21</v>
      </c>
      <c r="F29" s="263"/>
      <c r="G29" s="55"/>
      <c r="H29" s="54"/>
      <c r="I29" s="55"/>
      <c r="J29" s="55"/>
      <c r="K29" s="56" t="s">
        <v>0</v>
      </c>
      <c r="L29" s="57"/>
      <c r="M29" s="58" t="s">
        <v>0</v>
      </c>
      <c r="T29" s="67"/>
      <c r="U29" s="67"/>
      <c r="V29" s="67"/>
      <c r="W29" s="67"/>
      <c r="Y29" s="62"/>
      <c r="Z29" s="64"/>
      <c r="AA29" s="64"/>
    </row>
    <row r="30" spans="1:27" ht="19.5" customHeight="1">
      <c r="A30" s="216"/>
      <c r="B30" s="217"/>
      <c r="C30" s="218"/>
      <c r="D30" s="219"/>
      <c r="E30" s="220"/>
      <c r="F30" s="262"/>
      <c r="G30" s="49"/>
      <c r="H30" s="50"/>
      <c r="I30" s="49"/>
      <c r="J30" s="49"/>
      <c r="K30" s="51"/>
      <c r="L30" s="52"/>
      <c r="M30" s="53"/>
      <c r="T30" s="67"/>
      <c r="U30" s="67"/>
      <c r="V30" s="67"/>
      <c r="W30" s="67"/>
      <c r="Y30" s="62"/>
      <c r="Z30" s="63"/>
      <c r="AA30" s="63"/>
    </row>
    <row r="31" spans="1:27" ht="19.5" customHeight="1">
      <c r="A31" s="216"/>
      <c r="B31" s="221" t="s">
        <v>217</v>
      </c>
      <c r="C31" s="222" t="s">
        <v>334</v>
      </c>
      <c r="D31" s="237" t="s">
        <v>322</v>
      </c>
      <c r="E31" s="251">
        <v>1.43</v>
      </c>
      <c r="F31" s="263"/>
      <c r="G31" s="55"/>
      <c r="H31" s="54"/>
      <c r="I31" s="55"/>
      <c r="J31" s="55"/>
      <c r="K31" s="56" t="s">
        <v>0</v>
      </c>
      <c r="L31" s="57"/>
      <c r="M31" s="58" t="s">
        <v>0</v>
      </c>
      <c r="T31" s="67"/>
      <c r="U31" s="67"/>
      <c r="V31" s="67"/>
      <c r="W31" s="67"/>
      <c r="Y31" s="62"/>
      <c r="Z31" s="64"/>
      <c r="AA31" s="64"/>
    </row>
    <row r="32" spans="1:27" ht="19.5" customHeight="1">
      <c r="A32" s="216"/>
      <c r="B32" s="217"/>
      <c r="C32" s="218"/>
      <c r="D32" s="219"/>
      <c r="E32" s="220"/>
      <c r="F32" s="262"/>
      <c r="G32" s="49"/>
      <c r="H32" s="50"/>
      <c r="I32" s="49"/>
      <c r="J32" s="49"/>
      <c r="K32" s="51"/>
      <c r="L32" s="52"/>
      <c r="M32" s="53"/>
      <c r="T32" s="67"/>
      <c r="U32" s="67"/>
      <c r="V32" s="67"/>
      <c r="W32" s="67"/>
      <c r="Y32" s="62"/>
      <c r="Z32" s="63"/>
      <c r="AA32" s="63"/>
    </row>
    <row r="33" spans="1:27" ht="19.5" customHeight="1">
      <c r="A33" s="216"/>
      <c r="B33" s="221" t="s">
        <v>372</v>
      </c>
      <c r="C33" s="222"/>
      <c r="D33" s="237" t="s">
        <v>304</v>
      </c>
      <c r="E33" s="251">
        <v>1</v>
      </c>
      <c r="F33" s="263"/>
      <c r="G33" s="55"/>
      <c r="H33" s="54"/>
      <c r="I33" s="55"/>
      <c r="J33" s="55"/>
      <c r="K33" s="56" t="s">
        <v>0</v>
      </c>
      <c r="L33" s="434"/>
      <c r="M33" s="58" t="s">
        <v>0</v>
      </c>
      <c r="T33" s="67"/>
      <c r="U33" s="67"/>
      <c r="V33" s="67"/>
      <c r="W33" s="67"/>
      <c r="Y33" s="62"/>
      <c r="Z33" s="64"/>
      <c r="AA33" s="64"/>
    </row>
    <row r="34" spans="1:27" ht="19.5" customHeight="1">
      <c r="A34" s="216"/>
      <c r="B34" s="217"/>
      <c r="C34" s="218" t="s">
        <v>308</v>
      </c>
      <c r="D34" s="219"/>
      <c r="E34" s="220"/>
      <c r="F34" s="262"/>
      <c r="G34" s="49"/>
      <c r="H34" s="50"/>
      <c r="I34" s="49"/>
      <c r="J34" s="49"/>
      <c r="K34" s="51"/>
      <c r="L34" s="52"/>
      <c r="M34" s="53"/>
      <c r="T34" s="67"/>
      <c r="U34" s="67"/>
      <c r="V34" s="67"/>
      <c r="W34" s="67"/>
      <c r="Y34" s="62"/>
      <c r="Z34" s="63"/>
      <c r="AA34" s="63"/>
    </row>
    <row r="35" spans="1:27" ht="19.5" customHeight="1">
      <c r="A35" s="229"/>
      <c r="B35" s="221" t="s">
        <v>218</v>
      </c>
      <c r="C35" s="222" t="s">
        <v>335</v>
      </c>
      <c r="D35" s="237" t="s">
        <v>322</v>
      </c>
      <c r="E35" s="251">
        <v>17.600000000000001</v>
      </c>
      <c r="F35" s="263"/>
      <c r="G35" s="455"/>
      <c r="H35" s="54"/>
      <c r="I35" s="55"/>
      <c r="J35" s="55"/>
      <c r="K35" s="56" t="s">
        <v>0</v>
      </c>
      <c r="L35" s="210"/>
      <c r="M35" s="58" t="s">
        <v>0</v>
      </c>
      <c r="T35" s="67"/>
      <c r="U35" s="67"/>
      <c r="V35" s="67"/>
      <c r="W35" s="67"/>
      <c r="Y35" s="62"/>
      <c r="Z35" s="64"/>
      <c r="AA35" s="64"/>
    </row>
    <row r="36" spans="1:27" ht="19.5" customHeight="1">
      <c r="A36" s="435"/>
      <c r="B36" s="217"/>
      <c r="C36" s="218" t="s">
        <v>308</v>
      </c>
      <c r="D36" s="219"/>
      <c r="E36" s="220"/>
      <c r="F36" s="262"/>
      <c r="G36" s="49"/>
      <c r="H36" s="50"/>
      <c r="I36" s="49"/>
      <c r="J36" s="49"/>
      <c r="K36" s="51"/>
      <c r="L36" s="52"/>
      <c r="M36" s="53"/>
      <c r="T36" s="67"/>
      <c r="U36" s="67"/>
      <c r="V36" s="67"/>
      <c r="W36" s="67"/>
      <c r="Y36" s="62"/>
      <c r="Z36" s="63"/>
      <c r="AA36" s="63"/>
    </row>
    <row r="37" spans="1:27" ht="19.5" customHeight="1">
      <c r="A37" s="216"/>
      <c r="B37" s="221" t="s">
        <v>218</v>
      </c>
      <c r="C37" s="225" t="s">
        <v>336</v>
      </c>
      <c r="D37" s="237" t="s">
        <v>58</v>
      </c>
      <c r="E37" s="251">
        <v>7.04</v>
      </c>
      <c r="F37" s="263"/>
      <c r="G37" s="55"/>
      <c r="H37" s="54"/>
      <c r="I37" s="55"/>
      <c r="J37" s="55"/>
      <c r="K37" s="56" t="s">
        <v>0</v>
      </c>
      <c r="L37" s="57"/>
      <c r="M37" s="58" t="s">
        <v>0</v>
      </c>
      <c r="T37" s="67"/>
      <c r="U37" s="67"/>
      <c r="V37" s="67"/>
      <c r="W37" s="67"/>
      <c r="Y37" s="62"/>
      <c r="Z37" s="64"/>
      <c r="AA37" s="64"/>
    </row>
    <row r="38" spans="1:27" ht="19.5" customHeight="1">
      <c r="A38" s="216"/>
      <c r="B38" s="217"/>
      <c r="C38" s="218"/>
      <c r="D38" s="219"/>
      <c r="E38" s="220"/>
      <c r="F38" s="262"/>
      <c r="G38" s="49"/>
      <c r="H38" s="50"/>
      <c r="I38" s="49"/>
      <c r="J38" s="49"/>
      <c r="K38" s="51"/>
      <c r="L38" s="52"/>
      <c r="M38" s="53"/>
      <c r="T38" s="67"/>
      <c r="U38" s="67"/>
      <c r="V38" s="67"/>
      <c r="W38" s="67"/>
      <c r="Y38" s="62"/>
      <c r="Z38" s="63"/>
      <c r="AA38" s="63"/>
    </row>
    <row r="39" spans="1:27" ht="19.5" customHeight="1">
      <c r="A39" s="216"/>
      <c r="B39" s="221" t="s">
        <v>373</v>
      </c>
      <c r="C39" s="225" t="s">
        <v>308</v>
      </c>
      <c r="D39" s="237" t="s">
        <v>310</v>
      </c>
      <c r="E39" s="251">
        <v>1</v>
      </c>
      <c r="F39" s="263"/>
      <c r="G39" s="55"/>
      <c r="H39" s="54"/>
      <c r="I39" s="55"/>
      <c r="J39" s="55"/>
      <c r="K39" s="56" t="s">
        <v>0</v>
      </c>
      <c r="L39" s="433"/>
      <c r="M39" s="58" t="s">
        <v>0</v>
      </c>
      <c r="T39" s="67"/>
      <c r="U39" s="67"/>
      <c r="V39" s="67"/>
      <c r="W39" s="67"/>
      <c r="Y39" s="62"/>
      <c r="Z39" s="64"/>
      <c r="AA39" s="64"/>
    </row>
    <row r="40" spans="1:27" ht="19.5" customHeight="1">
      <c r="A40" s="216"/>
      <c r="B40" s="217"/>
      <c r="C40" s="252" t="s">
        <v>337</v>
      </c>
      <c r="D40" s="219"/>
      <c r="E40" s="220"/>
      <c r="F40" s="262"/>
      <c r="G40" s="49"/>
      <c r="H40" s="50"/>
      <c r="I40" s="49"/>
      <c r="J40" s="49"/>
      <c r="K40" s="51"/>
      <c r="L40" s="52"/>
      <c r="M40" s="53"/>
      <c r="T40" s="67"/>
      <c r="U40" s="67"/>
      <c r="V40" s="67"/>
      <c r="W40" s="67"/>
      <c r="Y40" s="62"/>
      <c r="Z40" s="63"/>
      <c r="AA40" s="63"/>
    </row>
    <row r="41" spans="1:27" ht="19.5" customHeight="1">
      <c r="A41" s="226"/>
      <c r="B41" s="221" t="s">
        <v>309</v>
      </c>
      <c r="C41" s="222" t="s">
        <v>338</v>
      </c>
      <c r="D41" s="237" t="s">
        <v>311</v>
      </c>
      <c r="E41" s="251">
        <v>1</v>
      </c>
      <c r="F41" s="263"/>
      <c r="G41" s="55"/>
      <c r="H41" s="54"/>
      <c r="I41" s="55"/>
      <c r="J41" s="55"/>
      <c r="K41" s="56" t="s">
        <v>0</v>
      </c>
      <c r="L41" s="433"/>
      <c r="M41" s="58" t="s">
        <v>0</v>
      </c>
      <c r="T41" s="67"/>
      <c r="U41" s="67"/>
      <c r="V41" s="67"/>
      <c r="W41" s="67"/>
      <c r="Y41" s="62"/>
      <c r="Z41" s="64"/>
      <c r="AA41" s="64"/>
    </row>
    <row r="42" spans="1:27" ht="19.5" customHeight="1">
      <c r="A42" s="216"/>
      <c r="B42" s="217"/>
      <c r="C42" s="252"/>
      <c r="D42" s="219"/>
      <c r="E42" s="220"/>
      <c r="F42" s="262"/>
      <c r="G42" s="49"/>
      <c r="H42" s="50"/>
      <c r="I42" s="49"/>
      <c r="J42" s="49"/>
      <c r="K42" s="51"/>
      <c r="L42" s="52"/>
      <c r="M42" s="53"/>
      <c r="T42" s="67"/>
      <c r="U42" s="67"/>
      <c r="V42" s="67"/>
      <c r="W42" s="67"/>
      <c r="Y42" s="62"/>
      <c r="Z42" s="63"/>
      <c r="AA42" s="63"/>
    </row>
    <row r="43" spans="1:27" ht="19.5" customHeight="1">
      <c r="A43" s="216"/>
      <c r="B43" s="221" t="s">
        <v>340</v>
      </c>
      <c r="C43" s="222" t="s">
        <v>341</v>
      </c>
      <c r="D43" s="237" t="s">
        <v>223</v>
      </c>
      <c r="E43" s="251">
        <v>1</v>
      </c>
      <c r="F43" s="263"/>
      <c r="G43" s="55"/>
      <c r="H43" s="54"/>
      <c r="I43" s="55"/>
      <c r="J43" s="55"/>
      <c r="K43" s="56" t="s">
        <v>0</v>
      </c>
      <c r="L43" s="57"/>
      <c r="M43" s="58" t="s">
        <v>0</v>
      </c>
      <c r="T43" s="67"/>
      <c r="U43" s="67"/>
      <c r="V43" s="67"/>
      <c r="W43" s="67"/>
      <c r="Y43" s="62"/>
      <c r="Z43" s="64"/>
      <c r="AA43" s="64"/>
    </row>
    <row r="44" spans="1:27" ht="19.5" customHeight="1">
      <c r="A44" s="216"/>
      <c r="B44" s="217"/>
      <c r="C44" s="218" t="s">
        <v>342</v>
      </c>
      <c r="D44" s="219"/>
      <c r="E44" s="220"/>
      <c r="F44" s="262"/>
      <c r="G44" s="49"/>
      <c r="H44" s="50"/>
      <c r="I44" s="49"/>
      <c r="J44" s="49"/>
      <c r="K44" s="51"/>
      <c r="L44" s="52"/>
      <c r="M44" s="53"/>
      <c r="T44" s="67"/>
      <c r="U44" s="67"/>
      <c r="V44" s="67"/>
      <c r="W44" s="67"/>
      <c r="Y44" s="62"/>
      <c r="Z44" s="63"/>
      <c r="AA44" s="63"/>
    </row>
    <row r="45" spans="1:27" ht="19.5" customHeight="1">
      <c r="A45" s="216"/>
      <c r="B45" s="221" t="s">
        <v>339</v>
      </c>
      <c r="C45" s="225" t="s">
        <v>343</v>
      </c>
      <c r="D45" s="237" t="s">
        <v>84</v>
      </c>
      <c r="E45" s="251">
        <v>1</v>
      </c>
      <c r="F45" s="263"/>
      <c r="G45" s="55"/>
      <c r="H45" s="54"/>
      <c r="I45" s="55"/>
      <c r="J45" s="55"/>
      <c r="K45" s="56" t="s">
        <v>0</v>
      </c>
      <c r="L45" s="57"/>
      <c r="M45" s="58" t="s">
        <v>0</v>
      </c>
      <c r="T45" s="67"/>
      <c r="U45" s="67"/>
      <c r="V45" s="67"/>
      <c r="W45" s="67"/>
      <c r="Y45" s="62"/>
      <c r="Z45" s="64"/>
      <c r="AA45" s="64"/>
    </row>
    <row r="46" spans="1:27" ht="19.5" customHeight="1">
      <c r="A46" s="216"/>
      <c r="B46" s="217"/>
      <c r="C46" s="218"/>
      <c r="D46" s="219"/>
      <c r="E46" s="220"/>
      <c r="F46" s="262"/>
      <c r="G46" s="49"/>
      <c r="H46" s="50"/>
      <c r="I46" s="49"/>
      <c r="J46" s="49"/>
      <c r="K46" s="51"/>
      <c r="L46" s="52"/>
      <c r="M46" s="53"/>
      <c r="T46" s="67"/>
      <c r="U46" s="67"/>
      <c r="V46" s="67"/>
      <c r="W46" s="67"/>
      <c r="Y46" s="62"/>
      <c r="Z46" s="63"/>
      <c r="AA46" s="63"/>
    </row>
    <row r="47" spans="1:27" ht="19.5" customHeight="1">
      <c r="A47" s="216"/>
      <c r="B47" s="221"/>
      <c r="C47" s="225"/>
      <c r="D47" s="237"/>
      <c r="E47" s="251"/>
      <c r="F47" s="263"/>
      <c r="G47" s="55"/>
      <c r="H47" s="54"/>
      <c r="I47" s="55"/>
      <c r="J47" s="55"/>
      <c r="K47" s="56" t="s">
        <v>0</v>
      </c>
      <c r="L47" s="57"/>
      <c r="M47" s="58" t="s">
        <v>0</v>
      </c>
      <c r="T47" s="67"/>
      <c r="U47" s="67"/>
      <c r="V47" s="67"/>
      <c r="W47" s="67"/>
      <c r="Y47" s="62"/>
      <c r="Z47" s="64"/>
      <c r="AA47" s="64"/>
    </row>
    <row r="48" spans="1:27" ht="19.5" customHeight="1">
      <c r="A48" s="216"/>
      <c r="B48" s="217"/>
      <c r="C48" s="252"/>
      <c r="D48" s="219"/>
      <c r="E48" s="220"/>
      <c r="F48" s="262"/>
      <c r="G48" s="49"/>
      <c r="H48" s="50"/>
      <c r="I48" s="49"/>
      <c r="J48" s="49"/>
      <c r="K48" s="51"/>
      <c r="L48" s="52"/>
      <c r="M48" s="53"/>
      <c r="T48" s="67"/>
      <c r="U48" s="67"/>
      <c r="V48" s="67"/>
      <c r="W48" s="67"/>
      <c r="Y48" s="62"/>
      <c r="Z48" s="63"/>
      <c r="AA48" s="63"/>
    </row>
    <row r="49" spans="1:27" ht="19.5" customHeight="1">
      <c r="A49" s="216"/>
      <c r="B49" s="221"/>
      <c r="C49" s="222"/>
      <c r="D49" s="237"/>
      <c r="E49" s="251"/>
      <c r="F49" s="263"/>
      <c r="G49" s="55"/>
      <c r="H49" s="54"/>
      <c r="I49" s="55"/>
      <c r="J49" s="55"/>
      <c r="K49" s="56" t="s">
        <v>0</v>
      </c>
      <c r="L49" s="57"/>
      <c r="M49" s="58" t="s">
        <v>0</v>
      </c>
      <c r="T49" s="67"/>
      <c r="U49" s="67"/>
      <c r="V49" s="67"/>
      <c r="W49" s="67"/>
      <c r="Y49" s="62"/>
      <c r="Z49" s="64"/>
      <c r="AA49" s="64"/>
    </row>
    <row r="50" spans="1:27" ht="19.5" customHeight="1">
      <c r="A50" s="216"/>
      <c r="B50" s="217"/>
      <c r="C50" s="252"/>
      <c r="D50" s="219"/>
      <c r="E50" s="220"/>
      <c r="F50" s="262"/>
      <c r="G50" s="49"/>
      <c r="H50" s="50"/>
      <c r="I50" s="49"/>
      <c r="J50" s="49"/>
      <c r="K50" s="51"/>
      <c r="L50" s="52"/>
      <c r="M50" s="53"/>
      <c r="T50" s="67"/>
      <c r="U50" s="67"/>
      <c r="V50" s="67"/>
      <c r="W50" s="67"/>
      <c r="Y50" s="62"/>
      <c r="Z50" s="63"/>
      <c r="AA50" s="63"/>
    </row>
    <row r="51" spans="1:27" ht="19.5" customHeight="1">
      <c r="A51" s="216"/>
      <c r="B51" s="221"/>
      <c r="C51" s="222"/>
      <c r="D51" s="237"/>
      <c r="E51" s="251"/>
      <c r="F51" s="263"/>
      <c r="G51" s="55"/>
      <c r="H51" s="54"/>
      <c r="I51" s="55"/>
      <c r="J51" s="55"/>
      <c r="K51" s="56" t="s">
        <v>0</v>
      </c>
      <c r="L51" s="57"/>
      <c r="M51" s="58" t="s">
        <v>0</v>
      </c>
      <c r="T51" s="67"/>
      <c r="U51" s="67"/>
      <c r="V51" s="67"/>
      <c r="W51" s="67"/>
      <c r="Y51" s="62"/>
      <c r="Z51" s="64"/>
      <c r="AA51" s="64"/>
    </row>
    <row r="52" spans="1:27" ht="19.5" customHeight="1">
      <c r="A52" s="216"/>
      <c r="B52" s="217"/>
      <c r="C52" s="252"/>
      <c r="D52" s="219"/>
      <c r="E52" s="220"/>
      <c r="F52" s="262"/>
      <c r="G52" s="49"/>
      <c r="H52" s="50"/>
      <c r="I52" s="49"/>
      <c r="J52" s="49"/>
      <c r="K52" s="51"/>
      <c r="L52" s="52"/>
      <c r="M52" s="53"/>
      <c r="T52" s="67"/>
      <c r="U52" s="67"/>
      <c r="V52" s="67"/>
      <c r="W52" s="67"/>
      <c r="Y52" s="62"/>
      <c r="Z52" s="63"/>
      <c r="AA52" s="63"/>
    </row>
    <row r="53" spans="1:27" ht="19.5" customHeight="1">
      <c r="A53" s="216"/>
      <c r="B53" s="221"/>
      <c r="C53" s="222"/>
      <c r="D53" s="237"/>
      <c r="E53" s="251"/>
      <c r="F53" s="263"/>
      <c r="G53" s="55"/>
      <c r="H53" s="54"/>
      <c r="I53" s="55"/>
      <c r="J53" s="55"/>
      <c r="K53" s="56" t="s">
        <v>0</v>
      </c>
      <c r="L53" s="57"/>
      <c r="M53" s="58" t="s">
        <v>0</v>
      </c>
      <c r="T53" s="67"/>
      <c r="U53" s="67"/>
      <c r="V53" s="67"/>
      <c r="W53" s="67"/>
      <c r="Y53" s="62"/>
      <c r="Z53" s="64"/>
      <c r="AA53" s="64"/>
    </row>
    <row r="54" spans="1:27" ht="19.5" customHeight="1">
      <c r="A54" s="216"/>
      <c r="B54" s="217"/>
      <c r="C54" s="252"/>
      <c r="D54" s="219"/>
      <c r="E54" s="220"/>
      <c r="F54" s="262"/>
      <c r="G54" s="49"/>
      <c r="H54" s="50"/>
      <c r="I54" s="49"/>
      <c r="J54" s="49"/>
      <c r="K54" s="51"/>
      <c r="L54" s="52"/>
      <c r="M54" s="53"/>
      <c r="T54" s="67"/>
      <c r="U54" s="67"/>
      <c r="V54" s="67"/>
      <c r="W54" s="67"/>
      <c r="Y54" s="62"/>
      <c r="Z54" s="63"/>
      <c r="AA54" s="63"/>
    </row>
    <row r="55" spans="1:27" ht="19.5" customHeight="1">
      <c r="A55" s="216"/>
      <c r="B55" s="221"/>
      <c r="C55" s="222"/>
      <c r="D55" s="237"/>
      <c r="E55" s="251"/>
      <c r="F55" s="263"/>
      <c r="G55" s="55"/>
      <c r="H55" s="54"/>
      <c r="I55" s="55"/>
      <c r="J55" s="55"/>
      <c r="K55" s="56" t="s">
        <v>0</v>
      </c>
      <c r="L55" s="57"/>
      <c r="M55" s="58" t="s">
        <v>0</v>
      </c>
      <c r="T55" s="67"/>
      <c r="U55" s="67"/>
      <c r="V55" s="67"/>
      <c r="W55" s="67"/>
      <c r="Y55" s="62"/>
      <c r="Z55" s="64"/>
      <c r="AA55" s="64"/>
    </row>
    <row r="56" spans="1:27" ht="19.5" customHeight="1">
      <c r="A56" s="216"/>
      <c r="B56" s="217"/>
      <c r="C56" s="218"/>
      <c r="D56" s="219"/>
      <c r="E56" s="220"/>
      <c r="F56" s="262"/>
      <c r="G56" s="49"/>
      <c r="H56" s="50"/>
      <c r="I56" s="49"/>
      <c r="J56" s="49"/>
      <c r="K56" s="51"/>
      <c r="L56" s="52"/>
      <c r="M56" s="53"/>
      <c r="T56" s="67"/>
      <c r="U56" s="67"/>
      <c r="V56" s="67"/>
      <c r="W56" s="67"/>
      <c r="Y56" s="62"/>
      <c r="Z56" s="63"/>
      <c r="AA56" s="63"/>
    </row>
    <row r="57" spans="1:27" ht="19.5" customHeight="1">
      <c r="A57" s="216"/>
      <c r="B57" s="221"/>
      <c r="C57" s="225"/>
      <c r="D57" s="237"/>
      <c r="E57" s="251"/>
      <c r="F57" s="263"/>
      <c r="G57" s="55"/>
      <c r="H57" s="54"/>
      <c r="I57" s="55"/>
      <c r="J57" s="55"/>
      <c r="K57" s="56" t="s">
        <v>0</v>
      </c>
      <c r="L57" s="57"/>
      <c r="M57" s="58" t="s">
        <v>0</v>
      </c>
      <c r="T57" s="67"/>
      <c r="U57" s="67"/>
      <c r="V57" s="67"/>
      <c r="W57" s="67"/>
      <c r="Y57" s="62"/>
      <c r="Z57" s="64"/>
      <c r="AA57" s="64"/>
    </row>
    <row r="58" spans="1:27" ht="19.5" customHeight="1">
      <c r="A58" s="216"/>
      <c r="B58" s="217"/>
      <c r="C58" s="218"/>
      <c r="D58" s="219"/>
      <c r="E58" s="220"/>
      <c r="F58" s="262"/>
      <c r="G58" s="49"/>
      <c r="H58" s="50"/>
      <c r="I58" s="49"/>
      <c r="J58" s="49"/>
      <c r="K58" s="51"/>
      <c r="L58" s="52"/>
      <c r="M58" s="53"/>
      <c r="T58" s="67"/>
      <c r="U58" s="67"/>
      <c r="V58" s="67"/>
      <c r="W58" s="67"/>
      <c r="Y58" s="62"/>
      <c r="Z58" s="63"/>
      <c r="AA58" s="63"/>
    </row>
    <row r="59" spans="1:27" ht="19.5" customHeight="1">
      <c r="A59" s="216"/>
      <c r="B59" s="221"/>
      <c r="C59" s="225"/>
      <c r="D59" s="237"/>
      <c r="E59" s="251"/>
      <c r="F59" s="263"/>
      <c r="G59" s="55"/>
      <c r="H59" s="54"/>
      <c r="I59" s="55"/>
      <c r="J59" s="55"/>
      <c r="K59" s="56" t="s">
        <v>0</v>
      </c>
      <c r="L59" s="57"/>
      <c r="M59" s="58" t="s">
        <v>0</v>
      </c>
      <c r="T59" s="67"/>
      <c r="U59" s="67"/>
      <c r="V59" s="67"/>
      <c r="W59" s="67"/>
      <c r="Y59" s="62"/>
      <c r="Z59" s="64"/>
      <c r="AA59" s="64"/>
    </row>
    <row r="60" spans="1:27" ht="19.5" customHeight="1">
      <c r="A60" s="216"/>
      <c r="B60" s="217"/>
      <c r="C60" s="218"/>
      <c r="D60" s="219"/>
      <c r="E60" s="220"/>
      <c r="F60" s="262"/>
      <c r="G60" s="49"/>
      <c r="H60" s="50"/>
      <c r="I60" s="49"/>
      <c r="J60" s="49"/>
      <c r="K60" s="51"/>
      <c r="L60" s="52"/>
      <c r="M60" s="53"/>
      <c r="T60" s="67"/>
      <c r="U60" s="67"/>
      <c r="V60" s="67"/>
      <c r="W60" s="67"/>
      <c r="Y60" s="62"/>
      <c r="Z60" s="63"/>
      <c r="AA60" s="63"/>
    </row>
    <row r="61" spans="1:27" ht="19.5" customHeight="1">
      <c r="A61" s="216"/>
      <c r="B61" s="221"/>
      <c r="C61" s="225"/>
      <c r="D61" s="237"/>
      <c r="E61" s="251"/>
      <c r="F61" s="263"/>
      <c r="G61" s="55"/>
      <c r="H61" s="54"/>
      <c r="I61" s="55"/>
      <c r="J61" s="55"/>
      <c r="K61" s="56" t="s">
        <v>0</v>
      </c>
      <c r="L61" s="57"/>
      <c r="M61" s="58" t="s">
        <v>0</v>
      </c>
      <c r="T61" s="67"/>
      <c r="U61" s="67"/>
      <c r="V61" s="67"/>
      <c r="W61" s="67"/>
      <c r="Y61" s="62"/>
      <c r="Z61" s="64"/>
      <c r="AA61" s="64"/>
    </row>
    <row r="62" spans="1:27" ht="19.5" customHeight="1">
      <c r="A62" s="216"/>
      <c r="B62" s="217"/>
      <c r="C62" s="218"/>
      <c r="D62" s="219"/>
      <c r="E62" s="220"/>
      <c r="F62" s="262"/>
      <c r="G62" s="49"/>
      <c r="H62" s="50"/>
      <c r="I62" s="49"/>
      <c r="J62" s="49"/>
      <c r="K62" s="51"/>
      <c r="L62" s="52"/>
      <c r="M62" s="53"/>
      <c r="T62" s="67"/>
      <c r="U62" s="67"/>
      <c r="V62" s="67"/>
      <c r="W62" s="67"/>
      <c r="Y62" s="62"/>
      <c r="Z62" s="63"/>
      <c r="AA62" s="63"/>
    </row>
    <row r="63" spans="1:27" ht="19.5" customHeight="1">
      <c r="A63" s="216"/>
      <c r="B63" s="221"/>
      <c r="C63" s="225"/>
      <c r="D63" s="237"/>
      <c r="E63" s="251"/>
      <c r="F63" s="263"/>
      <c r="G63" s="55"/>
      <c r="H63" s="54"/>
      <c r="I63" s="55"/>
      <c r="J63" s="55"/>
      <c r="K63" s="56" t="s">
        <v>0</v>
      </c>
      <c r="L63" s="57"/>
      <c r="M63" s="58" t="s">
        <v>0</v>
      </c>
      <c r="T63" s="67"/>
      <c r="U63" s="67"/>
      <c r="V63" s="67"/>
      <c r="W63" s="67"/>
      <c r="Y63" s="62"/>
      <c r="Z63" s="64"/>
      <c r="AA63" s="64"/>
    </row>
    <row r="64" spans="1:27" ht="19.5" customHeight="1">
      <c r="A64" s="216"/>
      <c r="B64" s="216"/>
      <c r="C64" s="218"/>
      <c r="D64" s="219"/>
      <c r="E64" s="220"/>
      <c r="F64" s="262"/>
      <c r="G64" s="49"/>
      <c r="H64" s="50"/>
      <c r="I64" s="49"/>
      <c r="J64" s="49"/>
      <c r="K64" s="51"/>
      <c r="L64" s="52"/>
      <c r="M64" s="53"/>
      <c r="T64" s="67"/>
      <c r="U64" s="67"/>
      <c r="V64" s="67"/>
      <c r="W64" s="67"/>
      <c r="Y64" s="62"/>
      <c r="Z64" s="63"/>
      <c r="AA64" s="63"/>
    </row>
    <row r="65" spans="1:27" ht="19.5" customHeight="1">
      <c r="A65" s="229"/>
      <c r="B65" s="237" t="s">
        <v>16</v>
      </c>
      <c r="C65" s="225"/>
      <c r="D65" s="237"/>
      <c r="E65" s="251"/>
      <c r="F65" s="263"/>
      <c r="G65" s="55"/>
      <c r="H65" s="54"/>
      <c r="I65" s="55"/>
      <c r="J65" s="55"/>
      <c r="K65" s="56" t="s">
        <v>0</v>
      </c>
      <c r="L65" s="57"/>
      <c r="M65" s="58" t="s">
        <v>0</v>
      </c>
      <c r="T65" s="67"/>
      <c r="U65" s="67"/>
      <c r="V65" s="67"/>
      <c r="W65" s="67"/>
      <c r="Y65" s="62"/>
      <c r="Z65" s="64"/>
      <c r="AA65" s="64"/>
    </row>
    <row r="66" spans="1:27" ht="20.100000000000001" customHeight="1">
      <c r="A66" s="436"/>
    </row>
    <row r="67" spans="1:27" ht="20.100000000000001" customHeight="1">
      <c r="A67" s="436"/>
    </row>
    <row r="68" spans="1:27" ht="20.100000000000001" customHeight="1">
      <c r="A68" s="436"/>
    </row>
    <row r="69" spans="1:27" ht="20.100000000000001" customHeight="1">
      <c r="A69" s="436"/>
    </row>
    <row r="70" spans="1:27" ht="20.100000000000001" customHeight="1">
      <c r="A70" s="436"/>
    </row>
    <row r="71" spans="1:27" ht="20.100000000000001" customHeight="1">
      <c r="A71" s="436"/>
    </row>
    <row r="72" spans="1:27" ht="20.100000000000001" customHeight="1">
      <c r="A72" s="436"/>
    </row>
    <row r="73" spans="1:27" ht="20.100000000000001" customHeight="1">
      <c r="A73" s="436"/>
    </row>
    <row r="74" spans="1:27" ht="20.100000000000001" customHeight="1">
      <c r="A74" s="436"/>
    </row>
    <row r="75" spans="1:27" ht="20.100000000000001" customHeight="1"/>
    <row r="76" spans="1:27" ht="20.100000000000001" customHeight="1"/>
    <row r="77" spans="1:27" ht="20.100000000000001" customHeight="1"/>
    <row r="78" spans="1:27" ht="20.100000000000001" customHeight="1"/>
    <row r="79" spans="1:27" ht="20.100000000000001" customHeight="1"/>
    <row r="80" spans="1:27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20.100000000000001" customHeight="1"/>
    <row r="217" ht="20.100000000000001" customHeight="1"/>
    <row r="218" ht="20.100000000000001" customHeight="1"/>
  </sheetData>
  <mergeCells count="5">
    <mergeCell ref="A4:A5"/>
    <mergeCell ref="B4:B5"/>
    <mergeCell ref="C4:C5"/>
    <mergeCell ref="D4:D5"/>
    <mergeCell ref="K4:L5"/>
  </mergeCells>
  <phoneticPr fontId="2"/>
  <printOptions horizontalCentered="1"/>
  <pageMargins left="0.39370078740157483" right="0.27559055118110237" top="0.74803149606299213" bottom="0.27559055118110237" header="0.31496062992125984" footer="0.19685039370078741"/>
  <pageSetup paperSize="9" scale="77" orientation="landscape" blackAndWhite="1" r:id="rId1"/>
  <rowBreaks count="1" manualBreakCount="1">
    <brk id="35" max="12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2"/>
  <sheetViews>
    <sheetView showZeros="0" view="pageBreakPreview" topLeftCell="A43" zoomScale="70" zoomScaleNormal="85" zoomScaleSheetLayoutView="70" workbookViewId="0">
      <selection activeCell="F7" sqref="F7"/>
    </sheetView>
  </sheetViews>
  <sheetFormatPr defaultColWidth="9" defaultRowHeight="15"/>
  <cols>
    <col min="1" max="1" width="7.625" style="1" customWidth="1"/>
    <col min="2" max="2" width="25.625" style="1" customWidth="1"/>
    <col min="3" max="3" width="22.625" style="1" customWidth="1"/>
    <col min="4" max="4" width="6.625" style="1" customWidth="1"/>
    <col min="5" max="5" width="11.625" style="1" customWidth="1"/>
    <col min="6" max="6" width="14.625" style="3" customWidth="1"/>
    <col min="7" max="7" width="17.625" style="1" customWidth="1"/>
    <col min="8" max="8" width="11.625" style="1" customWidth="1"/>
    <col min="9" max="9" width="14.625" style="1" customWidth="1"/>
    <col min="10" max="10" width="17.625" style="1" customWidth="1"/>
    <col min="11" max="11" width="2.125" style="1" customWidth="1"/>
    <col min="12" max="12" width="18.625" style="1" customWidth="1"/>
    <col min="13" max="13" width="7.625" style="1" customWidth="1"/>
    <col min="14" max="14" width="9.25" style="1" customWidth="1"/>
    <col min="15" max="15" width="7.625" style="1" customWidth="1"/>
    <col min="16" max="16" width="21.625" style="1" customWidth="1"/>
    <col min="17" max="17" width="4" style="1" customWidth="1"/>
    <col min="18" max="18" width="4.125" style="1" customWidth="1"/>
    <col min="19" max="19" width="21.625" style="1" customWidth="1"/>
    <col min="20" max="20" width="6.625" style="1" customWidth="1"/>
    <col min="21" max="33" width="9" style="1"/>
    <col min="34" max="35" width="12.625" style="1" customWidth="1"/>
    <col min="36" max="16384" width="9" style="1"/>
  </cols>
  <sheetData>
    <row r="1" spans="1:27" s="27" customFormat="1" ht="19.5" customHeight="1">
      <c r="C1" s="28"/>
      <c r="D1" s="39"/>
      <c r="F1" s="40"/>
      <c r="G1" s="40"/>
      <c r="H1" s="41"/>
      <c r="I1" s="40"/>
      <c r="J1" s="40"/>
      <c r="K1" s="40"/>
      <c r="L1" s="40"/>
      <c r="M1" s="40"/>
      <c r="T1" s="65"/>
      <c r="U1" s="65"/>
      <c r="V1" s="65"/>
      <c r="W1" s="65"/>
      <c r="Z1" s="73"/>
      <c r="AA1" s="73"/>
    </row>
    <row r="2" spans="1:27" s="27" customFormat="1" ht="19.5" customHeight="1">
      <c r="A2" s="31" t="str">
        <f>下水電気経費!$D$1</f>
        <v>配水池等改良事業　丸山ポンプ場機械電気設備更新工事（1期工事）電気設備</v>
      </c>
      <c r="C2" s="28"/>
      <c r="D2" s="39"/>
      <c r="F2" s="40"/>
      <c r="G2" s="40"/>
      <c r="H2" s="41"/>
      <c r="I2" s="40"/>
      <c r="J2" s="40"/>
      <c r="K2" s="40"/>
      <c r="L2" s="40"/>
      <c r="M2" s="40"/>
      <c r="T2" s="65"/>
      <c r="U2" s="65"/>
      <c r="V2" s="65"/>
      <c r="W2" s="65"/>
      <c r="Z2" s="73"/>
      <c r="AA2" s="73"/>
    </row>
    <row r="3" spans="1:27" s="27" customFormat="1" ht="19.5" customHeight="1">
      <c r="A3" s="32" t="s">
        <v>227</v>
      </c>
      <c r="B3" s="32"/>
      <c r="C3" s="33"/>
      <c r="D3" s="43" t="s">
        <v>6</v>
      </c>
      <c r="E3" s="32"/>
      <c r="F3" s="34"/>
      <c r="G3" s="34"/>
      <c r="H3" s="32"/>
      <c r="I3" s="34"/>
      <c r="J3" s="34"/>
      <c r="K3" s="44"/>
      <c r="L3" s="44"/>
      <c r="M3" s="44"/>
      <c r="T3" s="65"/>
      <c r="U3" s="65"/>
      <c r="V3" s="65"/>
      <c r="W3" s="65"/>
      <c r="Z3" s="59"/>
      <c r="AA3" s="59"/>
    </row>
    <row r="4" spans="1:27" ht="19.5" customHeight="1">
      <c r="A4" s="619" t="s">
        <v>7</v>
      </c>
      <c r="B4" s="619" t="s">
        <v>8</v>
      </c>
      <c r="C4" s="620" t="s">
        <v>9</v>
      </c>
      <c r="D4" s="631" t="s">
        <v>1</v>
      </c>
      <c r="E4" s="45"/>
      <c r="F4" s="46"/>
      <c r="G4" s="47"/>
      <c r="H4" s="45"/>
      <c r="I4" s="46"/>
      <c r="J4" s="47"/>
      <c r="K4" s="626" t="s">
        <v>10</v>
      </c>
      <c r="L4" s="627"/>
      <c r="M4" s="35" t="s">
        <v>2</v>
      </c>
      <c r="T4" s="67"/>
      <c r="U4" s="67"/>
      <c r="V4" s="67"/>
      <c r="W4" s="67"/>
      <c r="Y4" s="6"/>
      <c r="Z4" s="60"/>
      <c r="AA4" s="6"/>
    </row>
    <row r="5" spans="1:27" ht="19.5" customHeight="1">
      <c r="A5" s="598"/>
      <c r="B5" s="598"/>
      <c r="C5" s="621"/>
      <c r="D5" s="628"/>
      <c r="E5" s="7" t="s">
        <v>11</v>
      </c>
      <c r="F5" s="7" t="s">
        <v>3</v>
      </c>
      <c r="G5" s="7" t="s">
        <v>4</v>
      </c>
      <c r="H5" s="7" t="s">
        <v>11</v>
      </c>
      <c r="I5" s="7" t="s">
        <v>3</v>
      </c>
      <c r="J5" s="7" t="s">
        <v>4</v>
      </c>
      <c r="K5" s="605"/>
      <c r="L5" s="606"/>
      <c r="M5" s="8" t="s">
        <v>5</v>
      </c>
      <c r="T5" s="67"/>
      <c r="U5" s="67"/>
      <c r="V5" s="67"/>
      <c r="W5" s="67"/>
      <c r="Y5" s="61"/>
      <c r="Z5" s="61"/>
      <c r="AA5" s="61"/>
    </row>
    <row r="6" spans="1:27" ht="19.5" customHeight="1">
      <c r="A6" s="216"/>
      <c r="B6" s="217"/>
      <c r="C6" s="218"/>
      <c r="D6" s="227"/>
      <c r="E6" s="253"/>
      <c r="F6" s="243"/>
      <c r="G6" s="9"/>
      <c r="H6" s="21"/>
      <c r="I6" s="9"/>
      <c r="J6" s="9"/>
      <c r="K6" s="11"/>
      <c r="L6" s="248"/>
      <c r="M6" s="23"/>
      <c r="T6" s="67"/>
      <c r="U6" s="67"/>
      <c r="V6" s="67"/>
      <c r="W6" s="67"/>
      <c r="Y6" s="62"/>
      <c r="Z6" s="63"/>
      <c r="AA6" s="63"/>
    </row>
    <row r="7" spans="1:27" ht="19.5" customHeight="1">
      <c r="A7" s="216"/>
      <c r="B7" s="221" t="s">
        <v>374</v>
      </c>
      <c r="C7" s="222" t="s">
        <v>344</v>
      </c>
      <c r="D7" s="237" t="s">
        <v>312</v>
      </c>
      <c r="E7" s="251">
        <v>23</v>
      </c>
      <c r="F7" s="246"/>
      <c r="G7" s="14"/>
      <c r="H7" s="24"/>
      <c r="I7" s="14"/>
      <c r="J7" s="14"/>
      <c r="K7" s="15" t="s">
        <v>0</v>
      </c>
      <c r="L7" s="249"/>
      <c r="M7" s="26" t="s">
        <v>0</v>
      </c>
      <c r="T7" s="67"/>
      <c r="U7" s="67"/>
      <c r="V7" s="67"/>
      <c r="W7" s="67"/>
      <c r="Y7" s="62"/>
      <c r="Z7" s="64"/>
      <c r="AA7" s="64"/>
    </row>
    <row r="8" spans="1:27" ht="19.5" customHeight="1">
      <c r="A8" s="216"/>
      <c r="B8" s="217"/>
      <c r="C8" s="218"/>
      <c r="D8" s="227"/>
      <c r="E8" s="253"/>
      <c r="F8" s="243"/>
      <c r="G8" s="9"/>
      <c r="H8" s="21"/>
      <c r="I8" s="9"/>
      <c r="J8" s="9"/>
      <c r="K8" s="11"/>
      <c r="L8" s="248"/>
      <c r="M8" s="23"/>
      <c r="T8" s="67"/>
      <c r="U8" s="67"/>
      <c r="V8" s="67"/>
      <c r="W8" s="67"/>
      <c r="Y8" s="62"/>
      <c r="Z8" s="63"/>
      <c r="AA8" s="63"/>
    </row>
    <row r="9" spans="1:27" ht="19.5" customHeight="1">
      <c r="A9" s="216"/>
      <c r="B9" s="221" t="s">
        <v>224</v>
      </c>
      <c r="C9" s="225" t="s">
        <v>219</v>
      </c>
      <c r="D9" s="237" t="s">
        <v>74</v>
      </c>
      <c r="E9" s="251">
        <v>1</v>
      </c>
      <c r="F9" s="246"/>
      <c r="G9" s="14"/>
      <c r="H9" s="24"/>
      <c r="I9" s="14"/>
      <c r="J9" s="14"/>
      <c r="K9" s="15" t="s">
        <v>0</v>
      </c>
      <c r="L9" s="249"/>
      <c r="M9" s="26" t="s">
        <v>0</v>
      </c>
      <c r="T9" s="67"/>
      <c r="U9" s="67"/>
      <c r="V9" s="67"/>
      <c r="W9" s="67"/>
      <c r="Y9" s="62"/>
      <c r="Z9" s="64"/>
      <c r="AA9" s="64"/>
    </row>
    <row r="10" spans="1:27" ht="19.5" customHeight="1">
      <c r="A10" s="216"/>
      <c r="B10" s="217"/>
      <c r="C10" s="218"/>
      <c r="D10" s="227"/>
      <c r="E10" s="253"/>
      <c r="F10" s="243"/>
      <c r="G10" s="9"/>
      <c r="H10" s="21"/>
      <c r="I10" s="9"/>
      <c r="J10" s="9"/>
      <c r="K10" s="11"/>
      <c r="L10" s="248"/>
      <c r="M10" s="23"/>
      <c r="T10" s="67"/>
      <c r="U10" s="67"/>
      <c r="V10" s="67"/>
      <c r="W10" s="67"/>
      <c r="Y10" s="62"/>
      <c r="Z10" s="63"/>
      <c r="AA10" s="63"/>
    </row>
    <row r="11" spans="1:27" ht="19.5" customHeight="1">
      <c r="A11" s="216"/>
      <c r="B11" s="221"/>
      <c r="C11" s="222"/>
      <c r="D11" s="237"/>
      <c r="E11" s="251"/>
      <c r="F11" s="246"/>
      <c r="G11" s="14"/>
      <c r="H11" s="24"/>
      <c r="I11" s="14"/>
      <c r="J11" s="14"/>
      <c r="K11" s="15" t="s">
        <v>0</v>
      </c>
      <c r="L11" s="249"/>
      <c r="M11" s="26" t="s">
        <v>0</v>
      </c>
      <c r="T11" s="67"/>
      <c r="U11" s="67"/>
      <c r="V11" s="67"/>
      <c r="W11" s="67"/>
      <c r="Y11" s="62"/>
      <c r="Z11" s="64"/>
      <c r="AA11" s="64"/>
    </row>
    <row r="12" spans="1:27" ht="19.5" customHeight="1">
      <c r="A12" s="216"/>
      <c r="B12" s="217"/>
      <c r="C12" s="218"/>
      <c r="D12" s="227"/>
      <c r="E12" s="253"/>
      <c r="F12" s="243"/>
      <c r="G12" s="9"/>
      <c r="H12" s="21"/>
      <c r="I12" s="9"/>
      <c r="J12" s="9"/>
      <c r="K12" s="11"/>
      <c r="L12" s="248"/>
      <c r="M12" s="23"/>
      <c r="T12" s="67"/>
      <c r="U12" s="67"/>
      <c r="V12" s="67"/>
      <c r="W12" s="67"/>
      <c r="Y12" s="62"/>
      <c r="Z12" s="63"/>
      <c r="AA12" s="63"/>
    </row>
    <row r="13" spans="1:27" ht="19.5" customHeight="1">
      <c r="A13" s="216"/>
      <c r="B13" s="221"/>
      <c r="C13" s="222"/>
      <c r="D13" s="237"/>
      <c r="E13" s="251"/>
      <c r="F13" s="246"/>
      <c r="G13" s="14"/>
      <c r="H13" s="24"/>
      <c r="I13" s="14"/>
      <c r="J13" s="14"/>
      <c r="K13" s="15" t="s">
        <v>0</v>
      </c>
      <c r="L13" s="249"/>
      <c r="M13" s="26" t="s">
        <v>0</v>
      </c>
      <c r="T13" s="67"/>
      <c r="U13" s="67"/>
      <c r="V13" s="67"/>
      <c r="W13" s="67"/>
      <c r="Y13" s="62"/>
      <c r="Z13" s="64"/>
      <c r="AA13" s="64"/>
    </row>
    <row r="14" spans="1:27" ht="19.5" customHeight="1">
      <c r="A14" s="216"/>
      <c r="B14" s="217"/>
      <c r="C14" s="218"/>
      <c r="D14" s="227"/>
      <c r="E14" s="253"/>
      <c r="F14" s="243"/>
      <c r="G14" s="9"/>
      <c r="H14" s="21"/>
      <c r="I14" s="9"/>
      <c r="J14" s="9"/>
      <c r="K14" s="11"/>
      <c r="L14" s="248"/>
      <c r="M14" s="23"/>
      <c r="T14" s="67"/>
      <c r="U14" s="67"/>
      <c r="V14" s="67"/>
      <c r="W14" s="67"/>
      <c r="Y14" s="62"/>
      <c r="Z14" s="63"/>
      <c r="AA14" s="63"/>
    </row>
    <row r="15" spans="1:27" ht="19.5" customHeight="1">
      <c r="A15" s="216"/>
      <c r="B15" s="221"/>
      <c r="C15" s="222"/>
      <c r="D15" s="237"/>
      <c r="E15" s="251"/>
      <c r="F15" s="246"/>
      <c r="G15" s="14"/>
      <c r="H15" s="24"/>
      <c r="I15" s="14"/>
      <c r="J15" s="14"/>
      <c r="K15" s="15" t="s">
        <v>0</v>
      </c>
      <c r="L15" s="249"/>
      <c r="M15" s="26" t="s">
        <v>0</v>
      </c>
      <c r="T15" s="67"/>
      <c r="U15" s="67"/>
      <c r="V15" s="67"/>
      <c r="W15" s="67"/>
      <c r="Y15" s="62"/>
      <c r="Z15" s="64"/>
      <c r="AA15" s="64"/>
    </row>
    <row r="16" spans="1:27" ht="19.5" customHeight="1">
      <c r="A16" s="216"/>
      <c r="B16" s="217"/>
      <c r="C16" s="218"/>
      <c r="D16" s="227"/>
      <c r="E16" s="253"/>
      <c r="F16" s="243"/>
      <c r="G16" s="9"/>
      <c r="H16" s="21"/>
      <c r="I16" s="9"/>
      <c r="J16" s="9"/>
      <c r="K16" s="11"/>
      <c r="L16" s="250"/>
      <c r="M16" s="23"/>
      <c r="T16" s="67"/>
      <c r="U16" s="67"/>
      <c r="V16" s="67"/>
      <c r="W16" s="67"/>
      <c r="Y16" s="62"/>
      <c r="Z16" s="63"/>
      <c r="AA16" s="63"/>
    </row>
    <row r="17" spans="1:27" ht="19.5" customHeight="1">
      <c r="A17" s="226"/>
      <c r="B17" s="221"/>
      <c r="C17" s="222"/>
      <c r="D17" s="237"/>
      <c r="E17" s="251"/>
      <c r="F17" s="246"/>
      <c r="G17" s="14"/>
      <c r="H17" s="24"/>
      <c r="I17" s="14"/>
      <c r="J17" s="14"/>
      <c r="K17" s="15" t="s">
        <v>0</v>
      </c>
      <c r="L17" s="249"/>
      <c r="M17" s="26" t="s">
        <v>0</v>
      </c>
      <c r="T17" s="67"/>
      <c r="U17" s="67"/>
      <c r="V17" s="67"/>
      <c r="W17" s="67"/>
      <c r="Y17" s="62"/>
      <c r="Z17" s="64"/>
      <c r="AA17" s="64"/>
    </row>
    <row r="18" spans="1:27" ht="19.5" customHeight="1">
      <c r="A18" s="216"/>
      <c r="B18" s="217"/>
      <c r="C18" s="218"/>
      <c r="D18" s="227"/>
      <c r="E18" s="253"/>
      <c r="F18" s="243"/>
      <c r="G18" s="9"/>
      <c r="H18" s="21"/>
      <c r="I18" s="9"/>
      <c r="J18" s="9"/>
      <c r="K18" s="11"/>
      <c r="L18" s="248"/>
      <c r="M18" s="23"/>
      <c r="T18" s="67"/>
      <c r="U18" s="67"/>
      <c r="V18" s="67"/>
      <c r="W18" s="67"/>
      <c r="Y18" s="62"/>
      <c r="Z18" s="63"/>
      <c r="AA18" s="63"/>
    </row>
    <row r="19" spans="1:27" ht="19.5" customHeight="1">
      <c r="A19" s="216"/>
      <c r="B19" s="221"/>
      <c r="C19" s="225"/>
      <c r="D19" s="237"/>
      <c r="E19" s="251"/>
      <c r="F19" s="246"/>
      <c r="G19" s="14"/>
      <c r="H19" s="24"/>
      <c r="I19" s="14"/>
      <c r="J19" s="14"/>
      <c r="K19" s="15" t="s">
        <v>0</v>
      </c>
      <c r="L19" s="249"/>
      <c r="M19" s="26" t="s">
        <v>0</v>
      </c>
      <c r="T19" s="67"/>
      <c r="U19" s="67"/>
      <c r="V19" s="67"/>
      <c r="W19" s="67"/>
      <c r="Y19" s="62"/>
      <c r="Z19" s="64"/>
      <c r="AA19" s="64"/>
    </row>
    <row r="20" spans="1:27" ht="19.5" customHeight="1">
      <c r="A20" s="216"/>
      <c r="B20" s="217"/>
      <c r="C20" s="218"/>
      <c r="D20" s="227"/>
      <c r="E20" s="253"/>
      <c r="F20" s="243"/>
      <c r="G20" s="9"/>
      <c r="H20" s="21"/>
      <c r="I20" s="9"/>
      <c r="J20" s="9"/>
      <c r="K20" s="11"/>
      <c r="L20" s="248"/>
      <c r="M20" s="23"/>
      <c r="T20" s="67"/>
      <c r="U20" s="67"/>
      <c r="V20" s="67"/>
      <c r="W20" s="67"/>
      <c r="Y20" s="62"/>
      <c r="Z20" s="63"/>
      <c r="AA20" s="63"/>
    </row>
    <row r="21" spans="1:27" ht="19.5" customHeight="1">
      <c r="A21" s="216"/>
      <c r="B21" s="221"/>
      <c r="C21" s="222"/>
      <c r="D21" s="237"/>
      <c r="E21" s="251"/>
      <c r="F21" s="246"/>
      <c r="G21" s="14"/>
      <c r="H21" s="24"/>
      <c r="I21" s="14"/>
      <c r="J21" s="14"/>
      <c r="K21" s="15" t="s">
        <v>0</v>
      </c>
      <c r="L21" s="249"/>
      <c r="M21" s="26" t="s">
        <v>0</v>
      </c>
      <c r="T21" s="67"/>
      <c r="U21" s="67"/>
      <c r="V21" s="67"/>
      <c r="W21" s="67"/>
      <c r="Y21" s="62"/>
      <c r="Z21" s="64"/>
      <c r="AA21" s="64"/>
    </row>
    <row r="22" spans="1:27" ht="19.5" customHeight="1">
      <c r="A22" s="216"/>
      <c r="B22" s="217"/>
      <c r="C22" s="218"/>
      <c r="D22" s="227"/>
      <c r="E22" s="253"/>
      <c r="F22" s="243"/>
      <c r="G22" s="9"/>
      <c r="H22" s="21"/>
      <c r="I22" s="9"/>
      <c r="J22" s="9"/>
      <c r="K22" s="11"/>
      <c r="L22" s="248"/>
      <c r="M22" s="23"/>
      <c r="T22" s="67"/>
      <c r="U22" s="67"/>
      <c r="V22" s="67"/>
      <c r="W22" s="67"/>
      <c r="Y22" s="62"/>
      <c r="Z22" s="63"/>
      <c r="AA22" s="63"/>
    </row>
    <row r="23" spans="1:27" ht="19.5" customHeight="1">
      <c r="A23" s="216"/>
      <c r="B23" s="221"/>
      <c r="C23" s="225"/>
      <c r="D23" s="237"/>
      <c r="E23" s="251"/>
      <c r="F23" s="246"/>
      <c r="G23" s="14"/>
      <c r="H23" s="24"/>
      <c r="I23" s="14"/>
      <c r="J23" s="14"/>
      <c r="K23" s="15" t="s">
        <v>0</v>
      </c>
      <c r="L23" s="249"/>
      <c r="M23" s="26" t="s">
        <v>0</v>
      </c>
      <c r="T23" s="67"/>
      <c r="U23" s="67"/>
      <c r="V23" s="67"/>
      <c r="W23" s="67"/>
      <c r="Y23" s="62"/>
      <c r="Z23" s="64"/>
      <c r="AA23" s="64"/>
    </row>
    <row r="24" spans="1:27" ht="19.5" customHeight="1">
      <c r="A24" s="216"/>
      <c r="B24" s="217"/>
      <c r="C24" s="218"/>
      <c r="D24" s="227"/>
      <c r="E24" s="253"/>
      <c r="F24" s="243"/>
      <c r="G24" s="9"/>
      <c r="H24" s="21"/>
      <c r="I24" s="9"/>
      <c r="J24" s="9"/>
      <c r="K24" s="11"/>
      <c r="L24" s="248"/>
      <c r="M24" s="23"/>
      <c r="T24" s="67"/>
      <c r="U24" s="67"/>
      <c r="V24" s="67"/>
      <c r="W24" s="67"/>
      <c r="Y24" s="62"/>
      <c r="Z24" s="63"/>
      <c r="AA24" s="63"/>
    </row>
    <row r="25" spans="1:27" ht="19.5" customHeight="1">
      <c r="A25" s="216"/>
      <c r="B25" s="221"/>
      <c r="C25" s="222"/>
      <c r="D25" s="237"/>
      <c r="E25" s="251"/>
      <c r="F25" s="246"/>
      <c r="G25" s="14"/>
      <c r="H25" s="24"/>
      <c r="I25" s="14"/>
      <c r="J25" s="14"/>
      <c r="K25" s="15" t="s">
        <v>0</v>
      </c>
      <c r="L25" s="249"/>
      <c r="M25" s="26" t="s">
        <v>0</v>
      </c>
      <c r="T25" s="67"/>
      <c r="U25" s="67"/>
      <c r="V25" s="67"/>
      <c r="W25" s="67"/>
      <c r="Y25" s="62"/>
      <c r="Z25" s="64"/>
      <c r="AA25" s="64"/>
    </row>
    <row r="26" spans="1:27" ht="19.5" customHeight="1">
      <c r="A26" s="216"/>
      <c r="B26" s="217"/>
      <c r="C26" s="218"/>
      <c r="D26" s="227"/>
      <c r="E26" s="253"/>
      <c r="F26" s="243"/>
      <c r="G26" s="9"/>
      <c r="H26" s="21"/>
      <c r="I26" s="9"/>
      <c r="J26" s="9"/>
      <c r="K26" s="11"/>
      <c r="L26" s="250"/>
      <c r="M26" s="23"/>
      <c r="T26" s="67"/>
      <c r="U26" s="67"/>
      <c r="V26" s="67"/>
      <c r="W26" s="67"/>
      <c r="Y26" s="62"/>
      <c r="Z26" s="63"/>
      <c r="AA26" s="63"/>
    </row>
    <row r="27" spans="1:27" ht="19.5" customHeight="1">
      <c r="A27" s="216"/>
      <c r="B27" s="221"/>
      <c r="C27" s="225"/>
      <c r="D27" s="237"/>
      <c r="E27" s="251"/>
      <c r="F27" s="246"/>
      <c r="G27" s="14"/>
      <c r="H27" s="24"/>
      <c r="I27" s="14"/>
      <c r="J27" s="14"/>
      <c r="K27" s="15" t="s">
        <v>0</v>
      </c>
      <c r="L27" s="249" t="str">
        <f>IF(AND(COUNT(#REF!)&gt;0,COUNT(#REF!)=0),"刊行物比較",IF(AND(COUNT(#REF!)=0,COUNT(#REF!)&gt;0),"見積","　"))</f>
        <v>　</v>
      </c>
      <c r="M27" s="26" t="s">
        <v>0</v>
      </c>
      <c r="T27" s="67"/>
      <c r="U27" s="67"/>
      <c r="V27" s="67"/>
      <c r="W27" s="67"/>
      <c r="Y27" s="62"/>
      <c r="Z27" s="64"/>
      <c r="AA27" s="64"/>
    </row>
    <row r="28" spans="1:27" ht="19.5" customHeight="1">
      <c r="A28" s="216"/>
      <c r="B28" s="217"/>
      <c r="C28" s="218"/>
      <c r="D28" s="227"/>
      <c r="E28" s="253"/>
      <c r="F28" s="243"/>
      <c r="G28" s="9"/>
      <c r="H28" s="21"/>
      <c r="I28" s="9"/>
      <c r="J28" s="9"/>
      <c r="K28" s="11"/>
      <c r="L28" s="250"/>
      <c r="M28" s="23"/>
      <c r="T28" s="67"/>
      <c r="U28" s="67"/>
      <c r="V28" s="67"/>
      <c r="W28" s="67"/>
      <c r="Y28" s="62"/>
      <c r="Z28" s="63"/>
      <c r="AA28" s="63"/>
    </row>
    <row r="29" spans="1:27" ht="19.5" customHeight="1">
      <c r="A29" s="216"/>
      <c r="B29" s="221"/>
      <c r="C29" s="225"/>
      <c r="D29" s="237"/>
      <c r="E29" s="251"/>
      <c r="F29" s="246"/>
      <c r="G29" s="14"/>
      <c r="H29" s="24"/>
      <c r="I29" s="14"/>
      <c r="J29" s="14"/>
      <c r="K29" s="15" t="s">
        <v>0</v>
      </c>
      <c r="L29" s="249" t="str">
        <f>IF(AND(COUNT(#REF!)&gt;0,COUNT(#REF!)=0),"刊行物比較",IF(AND(COUNT(#REF!)=0,COUNT(#REF!)&gt;0),"見積","　"))</f>
        <v>　</v>
      </c>
      <c r="M29" s="26" t="s">
        <v>0</v>
      </c>
      <c r="T29" s="67"/>
      <c r="U29" s="67"/>
      <c r="V29" s="67"/>
      <c r="W29" s="67"/>
      <c r="Y29" s="62"/>
      <c r="Z29" s="64"/>
      <c r="AA29" s="64"/>
    </row>
    <row r="30" spans="1:27" ht="19.5" customHeight="1">
      <c r="A30" s="216"/>
      <c r="B30" s="217"/>
      <c r="C30" s="218"/>
      <c r="D30" s="227"/>
      <c r="E30" s="253"/>
      <c r="F30" s="243"/>
      <c r="G30" s="9"/>
      <c r="H30" s="21"/>
      <c r="I30" s="9"/>
      <c r="J30" s="9"/>
      <c r="K30" s="11"/>
      <c r="L30" s="250"/>
      <c r="M30" s="23"/>
      <c r="T30" s="67"/>
      <c r="U30" s="67"/>
      <c r="V30" s="67"/>
      <c r="W30" s="67"/>
      <c r="Y30" s="62"/>
      <c r="Z30" s="63"/>
      <c r="AA30" s="63"/>
    </row>
    <row r="31" spans="1:27" ht="19.5" customHeight="1">
      <c r="A31" s="216"/>
      <c r="B31" s="221"/>
      <c r="C31" s="225"/>
      <c r="D31" s="237"/>
      <c r="E31" s="251"/>
      <c r="F31" s="246"/>
      <c r="G31" s="14"/>
      <c r="H31" s="24"/>
      <c r="I31" s="14"/>
      <c r="J31" s="14"/>
      <c r="K31" s="15" t="s">
        <v>0</v>
      </c>
      <c r="L31" s="249" t="str">
        <f>IF(AND(COUNT(#REF!)&gt;0,COUNT(#REF!)=0),"刊行物比較",IF(AND(COUNT(#REF!)=0,COUNT(#REF!)&gt;0),"見積","　"))</f>
        <v>　</v>
      </c>
      <c r="M31" s="26" t="s">
        <v>0</v>
      </c>
      <c r="T31" s="67"/>
      <c r="U31" s="67"/>
      <c r="V31" s="67"/>
      <c r="W31" s="67"/>
      <c r="Y31" s="62"/>
      <c r="Z31" s="64"/>
      <c r="AA31" s="64"/>
    </row>
    <row r="32" spans="1:27" ht="19.5" customHeight="1">
      <c r="A32" s="216"/>
      <c r="B32" s="217"/>
      <c r="C32" s="218"/>
      <c r="D32" s="227"/>
      <c r="E32" s="253"/>
      <c r="F32" s="243"/>
      <c r="G32" s="9"/>
      <c r="H32" s="21"/>
      <c r="I32" s="9"/>
      <c r="J32" s="9"/>
      <c r="K32" s="11"/>
      <c r="L32" s="250"/>
      <c r="M32" s="23"/>
      <c r="T32" s="67"/>
      <c r="U32" s="67"/>
      <c r="V32" s="67"/>
      <c r="W32" s="67"/>
      <c r="Y32" s="62"/>
      <c r="Z32" s="63"/>
      <c r="AA32" s="63"/>
    </row>
    <row r="33" spans="1:27" ht="19.5" customHeight="1">
      <c r="A33" s="216"/>
      <c r="B33" s="221"/>
      <c r="C33" s="225"/>
      <c r="D33" s="237"/>
      <c r="E33" s="251"/>
      <c r="F33" s="246"/>
      <c r="G33" s="14"/>
      <c r="H33" s="24"/>
      <c r="I33" s="14"/>
      <c r="J33" s="14"/>
      <c r="K33" s="15" t="s">
        <v>0</v>
      </c>
      <c r="L33" s="249" t="str">
        <f>IF(AND(COUNT(#REF!)&gt;0,COUNT(#REF!)=0),"刊行物比較",IF(AND(COUNT(#REF!)=0,COUNT(#REF!)&gt;0),"見積","　"))</f>
        <v>　</v>
      </c>
      <c r="M33" s="26" t="s">
        <v>0</v>
      </c>
      <c r="T33" s="67"/>
      <c r="U33" s="67"/>
      <c r="V33" s="67"/>
      <c r="W33" s="67"/>
      <c r="Y33" s="62"/>
      <c r="Z33" s="64"/>
      <c r="AA33" s="64"/>
    </row>
    <row r="34" spans="1:27" ht="19.5" customHeight="1">
      <c r="A34" s="204"/>
      <c r="B34" s="205"/>
      <c r="C34" s="202"/>
      <c r="D34" s="254"/>
      <c r="E34" s="255"/>
      <c r="F34" s="244"/>
      <c r="G34" s="49"/>
      <c r="H34" s="50"/>
      <c r="I34" s="49"/>
      <c r="J34" s="49"/>
      <c r="K34" s="51"/>
      <c r="L34" s="209"/>
      <c r="M34" s="53"/>
      <c r="T34" s="67"/>
      <c r="U34" s="67"/>
      <c r="V34" s="67"/>
      <c r="W34" s="67"/>
      <c r="Y34" s="62"/>
      <c r="Z34" s="63"/>
      <c r="AA34" s="63"/>
    </row>
    <row r="35" spans="1:27" ht="19.5" customHeight="1">
      <c r="A35" s="206"/>
      <c r="B35" s="207" t="s">
        <v>16</v>
      </c>
      <c r="C35" s="203"/>
      <c r="D35" s="208"/>
      <c r="E35" s="256"/>
      <c r="F35" s="245"/>
      <c r="G35" s="55"/>
      <c r="H35" s="54"/>
      <c r="I35" s="55"/>
      <c r="J35" s="55"/>
      <c r="K35" s="56" t="s">
        <v>0</v>
      </c>
      <c r="L35" s="210" t="str">
        <f>IF(AND(COUNT(#REF!)&gt;0,COUNT(#REF!)=0),"刊行物比較",IF(AND(COUNT(#REF!)=0,COUNT(#REF!)&gt;0),"見積","　"))</f>
        <v>　</v>
      </c>
      <c r="M35" s="58" t="s">
        <v>0</v>
      </c>
      <c r="T35" s="67"/>
      <c r="U35" s="67"/>
      <c r="V35" s="67"/>
      <c r="W35" s="67"/>
      <c r="Y35" s="62"/>
      <c r="Z35" s="64"/>
      <c r="AA35" s="64"/>
    </row>
    <row r="36" spans="1:27" ht="19.5" customHeight="1">
      <c r="C36" s="2"/>
      <c r="D36" s="6"/>
      <c r="F36" s="1"/>
      <c r="H36" s="20"/>
      <c r="K36" s="18"/>
      <c r="L36" s="18"/>
      <c r="M36" s="18"/>
      <c r="T36" s="67"/>
      <c r="U36" s="67"/>
      <c r="V36" s="67"/>
      <c r="W36" s="67"/>
    </row>
    <row r="37" spans="1:27" s="27" customFormat="1" ht="19.5" customHeight="1">
      <c r="C37" s="28"/>
      <c r="D37" s="39"/>
      <c r="F37" s="40"/>
      <c r="G37" s="40"/>
      <c r="H37" s="41"/>
      <c r="I37" s="40"/>
      <c r="J37" s="40"/>
      <c r="K37" s="40"/>
      <c r="L37" s="40"/>
      <c r="M37" s="40"/>
      <c r="T37" s="65"/>
      <c r="U37" s="65"/>
      <c r="V37" s="65"/>
      <c r="W37" s="65"/>
      <c r="Z37" s="73"/>
      <c r="AA37" s="73"/>
    </row>
    <row r="38" spans="1:27" s="27" customFormat="1" ht="19.5" customHeight="1">
      <c r="A38" s="31" t="str">
        <f>下水電気経費!$D$1</f>
        <v>配水池等改良事業　丸山ポンプ場機械電気設備更新工事（1期工事）電気設備</v>
      </c>
      <c r="C38" s="28"/>
      <c r="D38" s="39"/>
      <c r="F38" s="40"/>
      <c r="G38" s="40"/>
      <c r="H38" s="41"/>
      <c r="I38" s="40"/>
      <c r="J38" s="40"/>
      <c r="K38" s="40"/>
      <c r="L38" s="40"/>
      <c r="M38" s="40"/>
      <c r="T38" s="65"/>
      <c r="U38" s="65"/>
      <c r="V38" s="65"/>
      <c r="W38" s="65"/>
      <c r="Z38" s="73"/>
      <c r="AA38" s="73"/>
    </row>
    <row r="39" spans="1:27" s="27" customFormat="1" ht="19.5" customHeight="1">
      <c r="A39" s="32" t="s">
        <v>228</v>
      </c>
      <c r="B39" s="32" t="s">
        <v>83</v>
      </c>
      <c r="C39" s="33"/>
      <c r="D39" s="43" t="s">
        <v>6</v>
      </c>
      <c r="E39" s="32"/>
      <c r="F39" s="34"/>
      <c r="G39" s="34"/>
      <c r="H39" s="32"/>
      <c r="I39" s="34"/>
      <c r="J39" s="34"/>
      <c r="K39" s="44"/>
      <c r="L39" s="44"/>
      <c r="M39" s="44"/>
      <c r="T39" s="65"/>
      <c r="U39" s="65"/>
      <c r="V39" s="65"/>
      <c r="W39" s="65"/>
      <c r="Z39" s="59"/>
      <c r="AA39" s="59"/>
    </row>
    <row r="40" spans="1:27" ht="19.5" customHeight="1">
      <c r="A40" s="619" t="s">
        <v>7</v>
      </c>
      <c r="B40" s="619" t="s">
        <v>8</v>
      </c>
      <c r="C40" s="620" t="s">
        <v>9</v>
      </c>
      <c r="D40" s="631" t="s">
        <v>1</v>
      </c>
      <c r="E40" s="45"/>
      <c r="F40" s="46"/>
      <c r="G40" s="47"/>
      <c r="H40" s="45"/>
      <c r="I40" s="46"/>
      <c r="J40" s="47"/>
      <c r="K40" s="626" t="s">
        <v>10</v>
      </c>
      <c r="L40" s="627"/>
      <c r="M40" s="35" t="s">
        <v>2</v>
      </c>
      <c r="T40" s="67"/>
      <c r="U40" s="67"/>
      <c r="V40" s="67"/>
      <c r="W40" s="67"/>
      <c r="Y40" s="6"/>
      <c r="Z40" s="60"/>
      <c r="AA40" s="6"/>
    </row>
    <row r="41" spans="1:27" ht="19.5" customHeight="1">
      <c r="A41" s="598"/>
      <c r="B41" s="598"/>
      <c r="C41" s="621"/>
      <c r="D41" s="628"/>
      <c r="E41" s="7" t="s">
        <v>11</v>
      </c>
      <c r="F41" s="7" t="s">
        <v>3</v>
      </c>
      <c r="G41" s="7" t="s">
        <v>4</v>
      </c>
      <c r="H41" s="7" t="s">
        <v>11</v>
      </c>
      <c r="I41" s="7" t="s">
        <v>3</v>
      </c>
      <c r="J41" s="7" t="s">
        <v>4</v>
      </c>
      <c r="K41" s="605"/>
      <c r="L41" s="606"/>
      <c r="M41" s="8" t="s">
        <v>5</v>
      </c>
      <c r="T41" s="67"/>
      <c r="U41" s="67"/>
      <c r="V41" s="67"/>
      <c r="W41" s="67"/>
      <c r="Y41" s="61"/>
      <c r="Z41" s="61"/>
      <c r="AA41" s="61"/>
    </row>
    <row r="42" spans="1:27" ht="19.5" customHeight="1">
      <c r="A42" s="216"/>
      <c r="B42" s="217"/>
      <c r="C42" s="218"/>
      <c r="D42" s="227"/>
      <c r="E42" s="253"/>
      <c r="F42" s="243"/>
      <c r="G42" s="9"/>
      <c r="H42" s="21"/>
      <c r="I42" s="9"/>
      <c r="J42" s="9"/>
      <c r="K42" s="11"/>
      <c r="L42" s="250"/>
      <c r="M42" s="23"/>
      <c r="T42" s="67"/>
      <c r="U42" s="67"/>
      <c r="V42" s="67"/>
      <c r="W42" s="67"/>
      <c r="Y42" s="62"/>
      <c r="Z42" s="63"/>
      <c r="AA42" s="63"/>
    </row>
    <row r="43" spans="1:27" ht="19.5" customHeight="1">
      <c r="A43" s="216"/>
      <c r="B43" s="221" t="s">
        <v>375</v>
      </c>
      <c r="C43" s="222" t="s">
        <v>345</v>
      </c>
      <c r="D43" s="237" t="s">
        <v>312</v>
      </c>
      <c r="E43" s="251">
        <v>4</v>
      </c>
      <c r="F43" s="246"/>
      <c r="G43" s="14"/>
      <c r="H43" s="24"/>
      <c r="I43" s="14"/>
      <c r="J43" s="14"/>
      <c r="K43" s="15"/>
      <c r="L43" s="249"/>
      <c r="M43" s="26" t="s">
        <v>0</v>
      </c>
      <c r="T43" s="67"/>
      <c r="U43" s="67"/>
      <c r="V43" s="67"/>
      <c r="W43" s="67"/>
      <c r="Y43" s="62"/>
      <c r="Z43" s="64"/>
      <c r="AA43" s="64"/>
    </row>
    <row r="44" spans="1:27" ht="19.5" customHeight="1">
      <c r="A44" s="216"/>
      <c r="B44" s="217"/>
      <c r="C44" s="218"/>
      <c r="D44" s="227"/>
      <c r="E44" s="253"/>
      <c r="F44" s="243"/>
      <c r="G44" s="9"/>
      <c r="H44" s="21"/>
      <c r="I44" s="9"/>
      <c r="J44" s="9"/>
      <c r="K44" s="11"/>
      <c r="L44" s="248"/>
      <c r="M44" s="23"/>
      <c r="T44" s="67"/>
      <c r="U44" s="67"/>
      <c r="V44" s="67"/>
      <c r="W44" s="67"/>
      <c r="Y44" s="62"/>
      <c r="Z44" s="63"/>
      <c r="AA44" s="63"/>
    </row>
    <row r="45" spans="1:27" ht="19.5" customHeight="1">
      <c r="A45" s="216"/>
      <c r="B45" s="221" t="s">
        <v>79</v>
      </c>
      <c r="C45" s="222" t="s">
        <v>346</v>
      </c>
      <c r="D45" s="237" t="s">
        <v>74</v>
      </c>
      <c r="E45" s="251">
        <v>1</v>
      </c>
      <c r="F45" s="246"/>
      <c r="G45" s="14"/>
      <c r="H45" s="24"/>
      <c r="I45" s="14"/>
      <c r="J45" s="14"/>
      <c r="K45" s="15"/>
      <c r="L45" s="249"/>
      <c r="M45" s="26" t="s">
        <v>0</v>
      </c>
      <c r="T45" s="67"/>
      <c r="U45" s="67"/>
      <c r="V45" s="67"/>
      <c r="W45" s="67"/>
      <c r="Y45" s="62"/>
      <c r="Z45" s="64"/>
      <c r="AA45" s="64"/>
    </row>
    <row r="46" spans="1:27" ht="19.5" customHeight="1">
      <c r="A46" s="216"/>
      <c r="B46" s="217"/>
      <c r="C46" s="218"/>
      <c r="D46" s="227"/>
      <c r="E46" s="253"/>
      <c r="F46" s="243"/>
      <c r="G46" s="9"/>
      <c r="H46" s="21"/>
      <c r="I46" s="9"/>
      <c r="J46" s="9"/>
      <c r="K46" s="11"/>
      <c r="L46" s="248"/>
      <c r="M46" s="23"/>
      <c r="T46" s="67"/>
      <c r="U46" s="67"/>
      <c r="V46" s="67"/>
      <c r="W46" s="67"/>
      <c r="Y46" s="62"/>
      <c r="Z46" s="63"/>
      <c r="AA46" s="63"/>
    </row>
    <row r="47" spans="1:27" ht="19.5" customHeight="1">
      <c r="A47" s="216"/>
      <c r="B47" s="221" t="s">
        <v>79</v>
      </c>
      <c r="C47" s="222" t="s">
        <v>347</v>
      </c>
      <c r="D47" s="237" t="s">
        <v>81</v>
      </c>
      <c r="E47" s="251">
        <v>2</v>
      </c>
      <c r="F47" s="246"/>
      <c r="G47" s="14"/>
      <c r="H47" s="24"/>
      <c r="I47" s="14"/>
      <c r="J47" s="14"/>
      <c r="K47" s="15"/>
      <c r="L47" s="249"/>
      <c r="M47" s="26" t="s">
        <v>0</v>
      </c>
      <c r="T47" s="67"/>
      <c r="U47" s="67"/>
      <c r="V47" s="67"/>
      <c r="W47" s="67"/>
      <c r="Y47" s="62"/>
      <c r="Z47" s="64"/>
      <c r="AA47" s="64"/>
    </row>
    <row r="48" spans="1:27" ht="19.5" customHeight="1">
      <c r="A48" s="216"/>
      <c r="B48" s="217"/>
      <c r="C48" s="218"/>
      <c r="D48" s="227"/>
      <c r="E48" s="253"/>
      <c r="F48" s="243"/>
      <c r="G48" s="9"/>
      <c r="H48" s="21"/>
      <c r="I48" s="9"/>
      <c r="J48" s="9"/>
      <c r="K48" s="11"/>
      <c r="L48" s="248"/>
      <c r="M48" s="23"/>
      <c r="T48" s="67"/>
      <c r="U48" s="67"/>
      <c r="V48" s="67"/>
      <c r="W48" s="67"/>
      <c r="Y48" s="62"/>
      <c r="Z48" s="63"/>
      <c r="AA48" s="63"/>
    </row>
    <row r="49" spans="1:27" ht="19.5" customHeight="1">
      <c r="A49" s="226"/>
      <c r="B49" s="221"/>
      <c r="C49" s="222"/>
      <c r="D49" s="237"/>
      <c r="E49" s="251"/>
      <c r="F49" s="246"/>
      <c r="G49" s="14"/>
      <c r="H49" s="24"/>
      <c r="I49" s="14"/>
      <c r="J49" s="14"/>
      <c r="K49" s="15" t="s">
        <v>0</v>
      </c>
      <c r="L49" s="249"/>
      <c r="M49" s="26" t="s">
        <v>0</v>
      </c>
      <c r="T49" s="67"/>
      <c r="U49" s="67"/>
      <c r="V49" s="67"/>
      <c r="W49" s="67"/>
      <c r="Y49" s="62"/>
      <c r="Z49" s="64"/>
      <c r="AA49" s="64"/>
    </row>
    <row r="50" spans="1:27" ht="19.5" customHeight="1">
      <c r="A50" s="216"/>
      <c r="B50" s="217"/>
      <c r="C50" s="218"/>
      <c r="D50" s="227"/>
      <c r="E50" s="253"/>
      <c r="F50" s="243"/>
      <c r="G50" s="9"/>
      <c r="H50" s="21"/>
      <c r="I50" s="9"/>
      <c r="J50" s="9"/>
      <c r="K50" s="11"/>
      <c r="L50" s="250"/>
      <c r="M50" s="23"/>
      <c r="T50" s="67"/>
      <c r="U50" s="67"/>
      <c r="V50" s="67"/>
      <c r="W50" s="67"/>
      <c r="Y50" s="62"/>
      <c r="Z50" s="63"/>
      <c r="AA50" s="63"/>
    </row>
    <row r="51" spans="1:27" ht="19.5" customHeight="1">
      <c r="A51" s="226"/>
      <c r="B51" s="221"/>
      <c r="C51" s="222"/>
      <c r="D51" s="237"/>
      <c r="E51" s="251"/>
      <c r="F51" s="246"/>
      <c r="G51" s="14"/>
      <c r="H51" s="24"/>
      <c r="I51" s="14"/>
      <c r="J51" s="14"/>
      <c r="K51" s="15" t="s">
        <v>0</v>
      </c>
      <c r="L51" s="249"/>
      <c r="M51" s="26" t="s">
        <v>0</v>
      </c>
      <c r="T51" s="67"/>
      <c r="U51" s="67"/>
      <c r="V51" s="67"/>
      <c r="W51" s="67"/>
      <c r="Y51" s="62"/>
      <c r="Z51" s="64"/>
      <c r="AA51" s="64"/>
    </row>
    <row r="52" spans="1:27" ht="19.5" customHeight="1">
      <c r="A52" s="216"/>
      <c r="B52" s="217"/>
      <c r="C52" s="218"/>
      <c r="D52" s="227"/>
      <c r="E52" s="253"/>
      <c r="F52" s="243"/>
      <c r="G52" s="9"/>
      <c r="H52" s="21"/>
      <c r="I52" s="9"/>
      <c r="J52" s="9"/>
      <c r="K52" s="11"/>
      <c r="L52" s="248"/>
      <c r="M52" s="23"/>
      <c r="T52" s="67"/>
      <c r="U52" s="67"/>
      <c r="V52" s="67"/>
      <c r="W52" s="67"/>
      <c r="Y52" s="62"/>
      <c r="Z52" s="63"/>
      <c r="AA52" s="63"/>
    </row>
    <row r="53" spans="1:27" ht="19.5" customHeight="1">
      <c r="A53" s="216"/>
      <c r="B53" s="221"/>
      <c r="C53" s="222"/>
      <c r="D53" s="237"/>
      <c r="E53" s="251"/>
      <c r="F53" s="246"/>
      <c r="G53" s="14"/>
      <c r="H53" s="24"/>
      <c r="I53" s="14"/>
      <c r="J53" s="14"/>
      <c r="K53" s="15" t="s">
        <v>0</v>
      </c>
      <c r="L53" s="249"/>
      <c r="M53" s="26" t="s">
        <v>0</v>
      </c>
      <c r="T53" s="67"/>
      <c r="U53" s="67"/>
      <c r="V53" s="67"/>
      <c r="W53" s="67"/>
      <c r="Y53" s="62"/>
      <c r="Z53" s="64"/>
      <c r="AA53" s="64"/>
    </row>
    <row r="54" spans="1:27" ht="19.5" customHeight="1">
      <c r="A54" s="216"/>
      <c r="B54" s="217"/>
      <c r="C54" s="218"/>
      <c r="D54" s="227"/>
      <c r="E54" s="253"/>
      <c r="F54" s="243"/>
      <c r="G54" s="9"/>
      <c r="H54" s="21"/>
      <c r="I54" s="9"/>
      <c r="J54" s="9"/>
      <c r="K54" s="11"/>
      <c r="L54" s="248"/>
      <c r="M54" s="23"/>
      <c r="T54" s="67"/>
      <c r="U54" s="67"/>
      <c r="V54" s="67"/>
      <c r="W54" s="67"/>
      <c r="Y54" s="62"/>
      <c r="Z54" s="63"/>
      <c r="AA54" s="63"/>
    </row>
    <row r="55" spans="1:27" ht="19.5" customHeight="1">
      <c r="A55" s="226"/>
      <c r="B55" s="221"/>
      <c r="C55" s="222"/>
      <c r="D55" s="237"/>
      <c r="E55" s="251"/>
      <c r="F55" s="246"/>
      <c r="G55" s="14"/>
      <c r="H55" s="24"/>
      <c r="I55" s="14"/>
      <c r="J55" s="14"/>
      <c r="K55" s="15" t="s">
        <v>0</v>
      </c>
      <c r="L55" s="249"/>
      <c r="M55" s="26" t="s">
        <v>0</v>
      </c>
      <c r="T55" s="67"/>
      <c r="U55" s="67"/>
      <c r="V55" s="67"/>
      <c r="W55" s="67"/>
      <c r="Y55" s="62"/>
      <c r="Z55" s="64"/>
      <c r="AA55" s="64"/>
    </row>
    <row r="56" spans="1:27" ht="19.5" customHeight="1">
      <c r="A56" s="216"/>
      <c r="B56" s="217"/>
      <c r="C56" s="218"/>
      <c r="D56" s="227"/>
      <c r="E56" s="253"/>
      <c r="F56" s="243"/>
      <c r="G56" s="9"/>
      <c r="H56" s="21"/>
      <c r="I56" s="9"/>
      <c r="J56" s="9"/>
      <c r="K56" s="11"/>
      <c r="L56" s="250"/>
      <c r="M56" s="23"/>
      <c r="T56" s="67"/>
      <c r="U56" s="67"/>
      <c r="V56" s="67"/>
      <c r="W56" s="67"/>
      <c r="Y56" s="62"/>
      <c r="Z56" s="63"/>
      <c r="AA56" s="63"/>
    </row>
    <row r="57" spans="1:27" ht="19.5" customHeight="1">
      <c r="A57" s="216"/>
      <c r="B57" s="221"/>
      <c r="C57" s="225"/>
      <c r="D57" s="237"/>
      <c r="E57" s="251"/>
      <c r="F57" s="246"/>
      <c r="G57" s="14"/>
      <c r="H57" s="24"/>
      <c r="I57" s="14"/>
      <c r="J57" s="14"/>
      <c r="K57" s="15" t="s">
        <v>0</v>
      </c>
      <c r="L57" s="249" t="str">
        <f>IF(AND(COUNT(#REF!)&gt;0,COUNT(#REF!)=0),"刊行物比較",IF(AND(COUNT(#REF!)=0,COUNT(#REF!)&gt;0),"見積","　"))</f>
        <v>　</v>
      </c>
      <c r="M57" s="26" t="s">
        <v>0</v>
      </c>
      <c r="T57" s="67"/>
      <c r="U57" s="67"/>
      <c r="V57" s="67"/>
      <c r="W57" s="67"/>
      <c r="Y57" s="62"/>
      <c r="Z57" s="64"/>
      <c r="AA57" s="64"/>
    </row>
    <row r="58" spans="1:27" ht="19.5" customHeight="1">
      <c r="A58" s="216"/>
      <c r="B58" s="217"/>
      <c r="C58" s="218"/>
      <c r="D58" s="227"/>
      <c r="E58" s="253"/>
      <c r="F58" s="243"/>
      <c r="G58" s="9"/>
      <c r="H58" s="21"/>
      <c r="I58" s="9"/>
      <c r="J58" s="9"/>
      <c r="K58" s="11"/>
      <c r="L58" s="250"/>
      <c r="M58" s="23"/>
      <c r="T58" s="67"/>
      <c r="U58" s="67"/>
      <c r="V58" s="67"/>
      <c r="W58" s="67"/>
      <c r="Y58" s="62"/>
      <c r="Z58" s="63"/>
      <c r="AA58" s="63"/>
    </row>
    <row r="59" spans="1:27" ht="19.5" customHeight="1">
      <c r="A59" s="216"/>
      <c r="B59" s="221"/>
      <c r="C59" s="225"/>
      <c r="D59" s="237"/>
      <c r="E59" s="251"/>
      <c r="F59" s="246"/>
      <c r="G59" s="14"/>
      <c r="H59" s="24"/>
      <c r="I59" s="14"/>
      <c r="J59" s="14"/>
      <c r="K59" s="15" t="s">
        <v>0</v>
      </c>
      <c r="L59" s="249" t="str">
        <f>IF(AND(COUNT(#REF!)&gt;0,COUNT(#REF!)=0),"刊行物比較",IF(AND(COUNT(#REF!)=0,COUNT(#REF!)&gt;0),"見積","　"))</f>
        <v>　</v>
      </c>
      <c r="M59" s="26" t="s">
        <v>0</v>
      </c>
      <c r="T59" s="67"/>
      <c r="U59" s="67"/>
      <c r="V59" s="67"/>
      <c r="W59" s="67"/>
      <c r="Y59" s="62"/>
      <c r="Z59" s="64"/>
      <c r="AA59" s="64"/>
    </row>
    <row r="60" spans="1:27" ht="19.5" customHeight="1">
      <c r="A60" s="216"/>
      <c r="B60" s="217"/>
      <c r="C60" s="218"/>
      <c r="D60" s="227"/>
      <c r="E60" s="253"/>
      <c r="F60" s="243"/>
      <c r="G60" s="9"/>
      <c r="H60" s="21"/>
      <c r="I60" s="9"/>
      <c r="J60" s="9"/>
      <c r="K60" s="11"/>
      <c r="L60" s="250"/>
      <c r="M60" s="23"/>
      <c r="T60" s="67"/>
      <c r="U60" s="67"/>
      <c r="V60" s="67"/>
      <c r="W60" s="67"/>
      <c r="Y60" s="62"/>
      <c r="Z60" s="63"/>
      <c r="AA60" s="63"/>
    </row>
    <row r="61" spans="1:27" ht="19.5" customHeight="1">
      <c r="A61" s="216"/>
      <c r="B61" s="221"/>
      <c r="C61" s="225"/>
      <c r="D61" s="237"/>
      <c r="E61" s="251"/>
      <c r="F61" s="246"/>
      <c r="G61" s="14"/>
      <c r="H61" s="24"/>
      <c r="I61" s="14"/>
      <c r="J61" s="14"/>
      <c r="K61" s="15" t="s">
        <v>0</v>
      </c>
      <c r="L61" s="249" t="str">
        <f>IF(AND(COUNT(#REF!)&gt;0,COUNT(#REF!)=0),"刊行物比較",IF(AND(COUNT(#REF!)=0,COUNT(#REF!)&gt;0),"見積","　"))</f>
        <v>　</v>
      </c>
      <c r="M61" s="26" t="s">
        <v>0</v>
      </c>
      <c r="T61" s="67"/>
      <c r="U61" s="67"/>
      <c r="V61" s="67"/>
      <c r="W61" s="67"/>
      <c r="Y61" s="62"/>
      <c r="Z61" s="64"/>
      <c r="AA61" s="64"/>
    </row>
    <row r="62" spans="1:27" ht="19.5" customHeight="1">
      <c r="A62" s="216"/>
      <c r="B62" s="217"/>
      <c r="C62" s="218"/>
      <c r="D62" s="227"/>
      <c r="E62" s="253"/>
      <c r="F62" s="243"/>
      <c r="G62" s="9"/>
      <c r="H62" s="21"/>
      <c r="I62" s="9"/>
      <c r="J62" s="9"/>
      <c r="K62" s="11"/>
      <c r="L62" s="250"/>
      <c r="M62" s="23"/>
      <c r="T62" s="67"/>
      <c r="U62" s="67"/>
      <c r="V62" s="67"/>
      <c r="W62" s="67"/>
      <c r="Y62" s="62"/>
      <c r="Z62" s="63"/>
      <c r="AA62" s="63"/>
    </row>
    <row r="63" spans="1:27" ht="19.5" customHeight="1">
      <c r="A63" s="216"/>
      <c r="B63" s="221"/>
      <c r="C63" s="225"/>
      <c r="D63" s="237"/>
      <c r="E63" s="251"/>
      <c r="F63" s="246"/>
      <c r="G63" s="14"/>
      <c r="H63" s="24"/>
      <c r="I63" s="14"/>
      <c r="J63" s="14"/>
      <c r="K63" s="15" t="s">
        <v>0</v>
      </c>
      <c r="L63" s="249" t="str">
        <f>IF(AND(COUNT(#REF!)&gt;0,COUNT(#REF!)=0),"刊行物比較",IF(AND(COUNT(#REF!)=0,COUNT(#REF!)&gt;0),"見積","　"))</f>
        <v>　</v>
      </c>
      <c r="M63" s="26" t="s">
        <v>0</v>
      </c>
      <c r="T63" s="67"/>
      <c r="U63" s="67"/>
      <c r="V63" s="67"/>
      <c r="W63" s="67"/>
      <c r="Y63" s="62"/>
      <c r="Z63" s="64"/>
      <c r="AA63" s="64"/>
    </row>
    <row r="64" spans="1:27" ht="19.5" customHeight="1">
      <c r="A64" s="216"/>
      <c r="B64" s="217"/>
      <c r="C64" s="218"/>
      <c r="D64" s="227"/>
      <c r="E64" s="253"/>
      <c r="F64" s="243"/>
      <c r="G64" s="9"/>
      <c r="H64" s="21"/>
      <c r="I64" s="9"/>
      <c r="J64" s="9"/>
      <c r="K64" s="11"/>
      <c r="L64" s="250"/>
      <c r="M64" s="23"/>
      <c r="T64" s="67"/>
      <c r="U64" s="67"/>
      <c r="V64" s="67"/>
      <c r="W64" s="67"/>
      <c r="Y64" s="62"/>
      <c r="Z64" s="63"/>
      <c r="AA64" s="63"/>
    </row>
    <row r="65" spans="1:27" ht="19.5" customHeight="1">
      <c r="A65" s="216"/>
      <c r="B65" s="221"/>
      <c r="C65" s="225"/>
      <c r="D65" s="237"/>
      <c r="E65" s="251"/>
      <c r="F65" s="246"/>
      <c r="G65" s="14"/>
      <c r="H65" s="24"/>
      <c r="I65" s="14"/>
      <c r="J65" s="14"/>
      <c r="K65" s="15" t="s">
        <v>0</v>
      </c>
      <c r="L65" s="249" t="str">
        <f>IF(AND(COUNT(#REF!)&gt;0,COUNT(#REF!)=0),"刊行物比較",IF(AND(COUNT(#REF!)=0,COUNT(#REF!)&gt;0),"見積","　"))</f>
        <v>　</v>
      </c>
      <c r="M65" s="26" t="s">
        <v>0</v>
      </c>
      <c r="T65" s="67"/>
      <c r="U65" s="67"/>
      <c r="V65" s="67"/>
      <c r="W65" s="67"/>
      <c r="Y65" s="62"/>
      <c r="Z65" s="64"/>
      <c r="AA65" s="64"/>
    </row>
    <row r="66" spans="1:27" ht="19.5" customHeight="1">
      <c r="A66" s="216"/>
      <c r="B66" s="217"/>
      <c r="C66" s="218"/>
      <c r="D66" s="227"/>
      <c r="E66" s="253"/>
      <c r="F66" s="243"/>
      <c r="G66" s="9"/>
      <c r="H66" s="21"/>
      <c r="I66" s="9"/>
      <c r="J66" s="9"/>
      <c r="K66" s="11"/>
      <c r="L66" s="250"/>
      <c r="M66" s="23"/>
      <c r="T66" s="67"/>
      <c r="U66" s="67"/>
      <c r="V66" s="67"/>
      <c r="W66" s="67"/>
      <c r="Y66" s="62"/>
      <c r="Z66" s="63"/>
      <c r="AA66" s="63"/>
    </row>
    <row r="67" spans="1:27" ht="19.5" customHeight="1">
      <c r="A67" s="216"/>
      <c r="B67" s="221"/>
      <c r="C67" s="225"/>
      <c r="D67" s="237"/>
      <c r="E67" s="251"/>
      <c r="F67" s="246"/>
      <c r="G67" s="14"/>
      <c r="H67" s="24"/>
      <c r="I67" s="14"/>
      <c r="J67" s="14"/>
      <c r="K67" s="15" t="s">
        <v>0</v>
      </c>
      <c r="L67" s="249" t="str">
        <f>IF(AND(COUNT(#REF!)&gt;0,COUNT(#REF!)=0),"刊行物比較",IF(AND(COUNT(#REF!)=0,COUNT(#REF!)&gt;0),"見積","　"))</f>
        <v>　</v>
      </c>
      <c r="M67" s="26" t="s">
        <v>0</v>
      </c>
      <c r="T67" s="67"/>
      <c r="U67" s="67"/>
      <c r="V67" s="67"/>
      <c r="W67" s="67"/>
      <c r="Y67" s="62"/>
      <c r="Z67" s="64"/>
      <c r="AA67" s="64"/>
    </row>
    <row r="68" spans="1:27" ht="19.5" customHeight="1">
      <c r="A68" s="216"/>
      <c r="B68" s="217"/>
      <c r="C68" s="218"/>
      <c r="D68" s="227"/>
      <c r="E68" s="253"/>
      <c r="F68" s="243"/>
      <c r="G68" s="9"/>
      <c r="H68" s="21"/>
      <c r="I68" s="9"/>
      <c r="J68" s="9"/>
      <c r="K68" s="11"/>
      <c r="L68" s="250"/>
      <c r="M68" s="23"/>
      <c r="T68" s="67"/>
      <c r="U68" s="67"/>
      <c r="V68" s="67"/>
      <c r="W68" s="67"/>
      <c r="Y68" s="62"/>
      <c r="Z68" s="63"/>
      <c r="AA68" s="63"/>
    </row>
    <row r="69" spans="1:27" ht="19.5" customHeight="1">
      <c r="A69" s="216"/>
      <c r="B69" s="221"/>
      <c r="C69" s="225"/>
      <c r="D69" s="237"/>
      <c r="E69" s="251"/>
      <c r="F69" s="246"/>
      <c r="G69" s="14"/>
      <c r="H69" s="24"/>
      <c r="I69" s="14"/>
      <c r="J69" s="14"/>
      <c r="K69" s="15" t="s">
        <v>0</v>
      </c>
      <c r="L69" s="249" t="str">
        <f>IF(AND(COUNT(#REF!)&gt;0,COUNT(#REF!)=0),"刊行物比較",IF(AND(COUNT(#REF!)=0,COUNT(#REF!)&gt;0),"見積","　"))</f>
        <v>　</v>
      </c>
      <c r="M69" s="26" t="s">
        <v>0</v>
      </c>
      <c r="T69" s="67"/>
      <c r="U69" s="67"/>
      <c r="V69" s="67"/>
      <c r="W69" s="67"/>
      <c r="Y69" s="62"/>
      <c r="Z69" s="64"/>
      <c r="AA69" s="64"/>
    </row>
    <row r="70" spans="1:27" ht="19.5" customHeight="1">
      <c r="A70" s="204"/>
      <c r="B70" s="205"/>
      <c r="C70" s="202"/>
      <c r="D70" s="629"/>
      <c r="E70" s="255"/>
      <c r="F70" s="244"/>
      <c r="G70" s="49"/>
      <c r="H70" s="50"/>
      <c r="I70" s="49"/>
      <c r="J70" s="49"/>
      <c r="K70" s="51"/>
      <c r="L70" s="209"/>
      <c r="M70" s="53"/>
      <c r="T70" s="67"/>
      <c r="U70" s="67"/>
      <c r="V70" s="67"/>
      <c r="W70" s="67"/>
      <c r="Y70" s="62"/>
      <c r="Z70" s="63"/>
      <c r="AA70" s="63"/>
    </row>
    <row r="71" spans="1:27" ht="19.5" customHeight="1">
      <c r="A71" s="206"/>
      <c r="B71" s="207" t="s">
        <v>16</v>
      </c>
      <c r="C71" s="203"/>
      <c r="D71" s="630"/>
      <c r="E71" s="256"/>
      <c r="F71" s="245"/>
      <c r="G71" s="55"/>
      <c r="H71" s="54"/>
      <c r="I71" s="55"/>
      <c r="J71" s="55"/>
      <c r="K71" s="56" t="s">
        <v>0</v>
      </c>
      <c r="L71" s="210" t="str">
        <f>IF(AND(COUNT(#REF!)&gt;0,COUNT(#REF!)=0),"刊行物比較",IF(AND(COUNT(#REF!)=0,COUNT(#REF!)&gt;0),"見積","　"))</f>
        <v>　</v>
      </c>
      <c r="M71" s="58" t="s">
        <v>0</v>
      </c>
      <c r="T71" s="67"/>
      <c r="U71" s="67"/>
      <c r="V71" s="67"/>
      <c r="W71" s="67"/>
      <c r="Y71" s="62"/>
      <c r="Z71" s="64"/>
      <c r="AA71" s="64"/>
    </row>
    <row r="72" spans="1:27" ht="19.5" customHeight="1">
      <c r="C72" s="2"/>
      <c r="D72" s="6"/>
      <c r="F72" s="1"/>
      <c r="H72" s="20"/>
      <c r="K72" s="18"/>
      <c r="L72" s="18"/>
      <c r="M72" s="18"/>
      <c r="T72" s="67"/>
      <c r="U72" s="67"/>
      <c r="V72" s="67"/>
      <c r="W72" s="67"/>
    </row>
  </sheetData>
  <mergeCells count="11">
    <mergeCell ref="D70:D71"/>
    <mergeCell ref="A40:A41"/>
    <mergeCell ref="B40:B41"/>
    <mergeCell ref="C40:C41"/>
    <mergeCell ref="D40:D41"/>
    <mergeCell ref="K40:L41"/>
    <mergeCell ref="A4:A5"/>
    <mergeCell ref="B4:B5"/>
    <mergeCell ref="C4:C5"/>
    <mergeCell ref="D4:D5"/>
    <mergeCell ref="K4:L5"/>
  </mergeCells>
  <phoneticPr fontId="2"/>
  <printOptions horizontalCentered="1"/>
  <pageMargins left="0.39370078740157483" right="0.27559055118110237" top="0.74803149606299213" bottom="0.27559055118110237" header="0.31496062992125984" footer="0.19685039370078741"/>
  <pageSetup paperSize="9" scale="77" orientation="landscape" blackAndWhite="1" r:id="rId1"/>
  <rowBreaks count="1" manualBreakCount="1">
    <brk id="36" max="12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6"/>
  <sheetViews>
    <sheetView showZeros="0" view="pageBreakPreview" zoomScale="55" zoomScaleNormal="85" zoomScaleSheetLayoutView="55" workbookViewId="0">
      <pane ySplit="1" topLeftCell="A2" activePane="bottomLeft" state="frozen"/>
      <selection pane="bottomLeft" activeCell="F7" sqref="F7"/>
    </sheetView>
  </sheetViews>
  <sheetFormatPr defaultColWidth="9" defaultRowHeight="15"/>
  <cols>
    <col min="1" max="1" width="7.625" style="1" customWidth="1"/>
    <col min="2" max="2" width="25.625" style="1" customWidth="1"/>
    <col min="3" max="3" width="22.625" style="1" customWidth="1"/>
    <col min="4" max="4" width="6.625" style="1" customWidth="1"/>
    <col min="5" max="5" width="11.625" style="1" customWidth="1"/>
    <col min="6" max="6" width="14.625" style="3" customWidth="1"/>
    <col min="7" max="7" width="17.625" style="1" customWidth="1"/>
    <col min="8" max="8" width="11.625" style="1" customWidth="1"/>
    <col min="9" max="9" width="14.625" style="1" customWidth="1"/>
    <col min="10" max="10" width="17.625" style="1" customWidth="1"/>
    <col min="11" max="11" width="2.125" style="1" customWidth="1"/>
    <col min="12" max="12" width="18.625" style="1" customWidth="1"/>
    <col min="13" max="14" width="7.625" style="1" customWidth="1"/>
    <col min="15" max="15" width="21.625" style="1" customWidth="1"/>
    <col min="16" max="16" width="4" style="1" customWidth="1"/>
    <col min="17" max="17" width="4.125" style="1" customWidth="1"/>
    <col min="18" max="18" width="21.625" style="1" customWidth="1"/>
    <col min="19" max="19" width="6.625" style="1" customWidth="1"/>
    <col min="20" max="32" width="9" style="1"/>
    <col min="33" max="34" width="12.625" style="1" customWidth="1"/>
    <col min="35" max="16384" width="9" style="1"/>
  </cols>
  <sheetData>
    <row r="1" spans="1:26" s="27" customFormat="1" ht="19.5" customHeight="1">
      <c r="C1" s="28"/>
      <c r="D1" s="39"/>
      <c r="F1" s="40"/>
      <c r="G1" s="40"/>
      <c r="H1" s="41"/>
      <c r="I1" s="40"/>
      <c r="J1" s="40"/>
      <c r="K1" s="40"/>
      <c r="L1" s="40"/>
      <c r="M1" s="40"/>
      <c r="S1" s="65"/>
      <c r="T1" s="65"/>
      <c r="U1" s="65"/>
      <c r="V1" s="65"/>
      <c r="Y1" s="73"/>
      <c r="Z1" s="73"/>
    </row>
    <row r="2" spans="1:26" s="27" customFormat="1" ht="19.5" customHeight="1">
      <c r="A2" s="31" t="str">
        <f>下水電気経費!$D$1</f>
        <v>配水池等改良事業　丸山ポンプ場機械電気設備更新工事（1期工事）電気設備</v>
      </c>
      <c r="C2" s="28"/>
      <c r="D2" s="39"/>
      <c r="F2" s="40"/>
      <c r="G2" s="40"/>
      <c r="H2" s="41"/>
      <c r="I2" s="40"/>
      <c r="J2" s="40"/>
      <c r="K2" s="40"/>
      <c r="L2" s="40"/>
      <c r="M2" s="40"/>
      <c r="S2" s="65"/>
      <c r="T2" s="65"/>
      <c r="U2" s="65"/>
      <c r="V2" s="65"/>
      <c r="Y2" s="73"/>
      <c r="Z2" s="73"/>
    </row>
    <row r="3" spans="1:26" s="27" customFormat="1" ht="19.5" customHeight="1">
      <c r="A3" s="32" t="s">
        <v>229</v>
      </c>
      <c r="B3" s="32"/>
      <c r="C3" s="33"/>
      <c r="D3" s="43" t="s">
        <v>6</v>
      </c>
      <c r="E3" s="32"/>
      <c r="F3" s="34"/>
      <c r="G3" s="34"/>
      <c r="H3" s="32"/>
      <c r="I3" s="34"/>
      <c r="J3" s="34"/>
      <c r="K3" s="44"/>
      <c r="L3" s="44"/>
      <c r="M3" s="44"/>
      <c r="S3" s="65"/>
      <c r="T3" s="65"/>
      <c r="U3" s="65"/>
      <c r="V3" s="65"/>
      <c r="Y3" s="59"/>
      <c r="Z3" s="59"/>
    </row>
    <row r="4" spans="1:26" ht="19.5" customHeight="1">
      <c r="A4" s="619" t="s">
        <v>61</v>
      </c>
      <c r="B4" s="619" t="s">
        <v>8</v>
      </c>
      <c r="C4" s="620" t="s">
        <v>9</v>
      </c>
      <c r="D4" s="601" t="s">
        <v>1</v>
      </c>
      <c r="E4" s="199"/>
      <c r="F4" s="200"/>
      <c r="G4" s="201"/>
      <c r="H4" s="45"/>
      <c r="I4" s="46"/>
      <c r="J4" s="47"/>
      <c r="K4" s="626" t="s">
        <v>10</v>
      </c>
      <c r="L4" s="627"/>
      <c r="M4" s="35" t="s">
        <v>2</v>
      </c>
      <c r="S4" s="67"/>
      <c r="T4" s="67"/>
      <c r="U4" s="67"/>
      <c r="V4" s="67"/>
      <c r="X4" s="6"/>
      <c r="Y4" s="60"/>
      <c r="Z4" s="6"/>
    </row>
    <row r="5" spans="1:26" ht="19.5" customHeight="1">
      <c r="A5" s="598"/>
      <c r="B5" s="598"/>
      <c r="C5" s="621"/>
      <c r="D5" s="602"/>
      <c r="E5" s="7" t="s">
        <v>11</v>
      </c>
      <c r="F5" s="7" t="s">
        <v>3</v>
      </c>
      <c r="G5" s="7" t="s">
        <v>4</v>
      </c>
      <c r="H5" s="7" t="s">
        <v>11</v>
      </c>
      <c r="I5" s="7" t="s">
        <v>3</v>
      </c>
      <c r="J5" s="7" t="s">
        <v>4</v>
      </c>
      <c r="K5" s="605"/>
      <c r="L5" s="606"/>
      <c r="M5" s="8" t="s">
        <v>5</v>
      </c>
      <c r="S5" s="67"/>
      <c r="T5" s="67"/>
      <c r="U5" s="67"/>
      <c r="V5" s="67"/>
      <c r="X5" s="61"/>
      <c r="Y5" s="61"/>
      <c r="Z5" s="61"/>
    </row>
    <row r="6" spans="1:26" ht="19.5" customHeight="1">
      <c r="A6" s="216"/>
      <c r="B6" s="217"/>
      <c r="C6" s="218"/>
      <c r="D6" s="227"/>
      <c r="E6" s="253"/>
      <c r="F6" s="49"/>
      <c r="G6" s="49"/>
      <c r="H6" s="21"/>
      <c r="I6" s="9"/>
      <c r="J6" s="9"/>
      <c r="K6" s="11"/>
      <c r="L6" s="22"/>
      <c r="M6" s="23"/>
      <c r="S6" s="67"/>
      <c r="T6" s="67"/>
      <c r="U6" s="67"/>
      <c r="V6" s="67"/>
      <c r="X6" s="62"/>
      <c r="Y6" s="63"/>
      <c r="Z6" s="63"/>
    </row>
    <row r="7" spans="1:26" ht="19.5" customHeight="1">
      <c r="A7" s="216"/>
      <c r="B7" s="221" t="s">
        <v>348</v>
      </c>
      <c r="C7" s="222"/>
      <c r="D7" s="237" t="s">
        <v>84</v>
      </c>
      <c r="E7" s="251">
        <v>1</v>
      </c>
      <c r="F7" s="55"/>
      <c r="G7" s="55"/>
      <c r="H7" s="24"/>
      <c r="I7" s="14"/>
      <c r="J7" s="14"/>
      <c r="K7" s="15"/>
      <c r="L7" s="25"/>
      <c r="M7" s="26"/>
      <c r="S7" s="67"/>
      <c r="T7" s="67"/>
      <c r="U7" s="67"/>
      <c r="V7" s="67"/>
      <c r="X7" s="62"/>
      <c r="Y7" s="64"/>
      <c r="Z7" s="64"/>
    </row>
    <row r="8" spans="1:26" ht="19.5" customHeight="1">
      <c r="A8" s="216"/>
      <c r="B8" s="217"/>
      <c r="C8" s="218"/>
      <c r="D8" s="227"/>
      <c r="E8" s="253"/>
      <c r="F8" s="49"/>
      <c r="G8" s="49"/>
      <c r="H8" s="21"/>
      <c r="I8" s="9"/>
      <c r="J8" s="9"/>
      <c r="K8" s="11"/>
      <c r="L8" s="22"/>
      <c r="M8" s="23"/>
      <c r="S8" s="67"/>
      <c r="T8" s="67"/>
      <c r="U8" s="67"/>
      <c r="V8" s="67"/>
      <c r="X8" s="62"/>
      <c r="Y8" s="63"/>
      <c r="Z8" s="63"/>
    </row>
    <row r="9" spans="1:26" ht="19.5" customHeight="1">
      <c r="A9" s="216"/>
      <c r="B9" s="221" t="s">
        <v>349</v>
      </c>
      <c r="C9" s="222"/>
      <c r="D9" s="237" t="s">
        <v>311</v>
      </c>
      <c r="E9" s="251">
        <v>1</v>
      </c>
      <c r="F9" s="55"/>
      <c r="G9" s="55"/>
      <c r="H9" s="24"/>
      <c r="I9" s="14"/>
      <c r="J9" s="14"/>
      <c r="K9" s="15"/>
      <c r="L9" s="25"/>
      <c r="M9" s="26"/>
      <c r="S9" s="67"/>
      <c r="T9" s="67"/>
      <c r="U9" s="67"/>
      <c r="V9" s="67"/>
      <c r="X9" s="62"/>
      <c r="Y9" s="64"/>
      <c r="Z9" s="64"/>
    </row>
    <row r="10" spans="1:26" ht="19.5" customHeight="1">
      <c r="A10" s="216"/>
      <c r="B10" s="217"/>
      <c r="C10" s="218"/>
      <c r="D10" s="227"/>
      <c r="E10" s="253"/>
      <c r="F10" s="49"/>
      <c r="G10" s="49"/>
      <c r="H10" s="21"/>
      <c r="I10" s="9"/>
      <c r="J10" s="9"/>
      <c r="K10" s="11"/>
      <c r="L10" s="22"/>
      <c r="M10" s="23"/>
      <c r="S10" s="67"/>
      <c r="T10" s="67"/>
      <c r="U10" s="67"/>
      <c r="V10" s="67"/>
      <c r="X10" s="62"/>
      <c r="Y10" s="63"/>
      <c r="Z10" s="63"/>
    </row>
    <row r="11" spans="1:26" ht="19.5" customHeight="1">
      <c r="A11" s="216"/>
      <c r="B11" s="221"/>
      <c r="C11" s="222"/>
      <c r="D11" s="237"/>
      <c r="E11" s="251"/>
      <c r="F11" s="55"/>
      <c r="G11" s="55"/>
      <c r="H11" s="24"/>
      <c r="I11" s="14"/>
      <c r="J11" s="14"/>
      <c r="K11" s="15"/>
      <c r="L11" s="25"/>
      <c r="M11" s="26"/>
      <c r="S11" s="67"/>
      <c r="T11" s="67"/>
      <c r="U11" s="67"/>
      <c r="V11" s="67"/>
      <c r="X11" s="62"/>
      <c r="Y11" s="64"/>
      <c r="Z11" s="64"/>
    </row>
    <row r="12" spans="1:26" ht="19.5" customHeight="1">
      <c r="A12" s="216"/>
      <c r="B12" s="217"/>
      <c r="C12" s="218"/>
      <c r="D12" s="227"/>
      <c r="E12" s="253"/>
      <c r="F12" s="49"/>
      <c r="G12" s="49"/>
      <c r="H12" s="21"/>
      <c r="I12" s="9"/>
      <c r="J12" s="9"/>
      <c r="K12" s="11"/>
      <c r="L12" s="22"/>
      <c r="M12" s="23"/>
      <c r="S12" s="67"/>
      <c r="T12" s="67"/>
      <c r="U12" s="67"/>
      <c r="V12" s="67"/>
      <c r="X12" s="62"/>
      <c r="Y12" s="63"/>
      <c r="Z12" s="63"/>
    </row>
    <row r="13" spans="1:26" ht="19.5" customHeight="1">
      <c r="A13" s="216"/>
      <c r="B13" s="221"/>
      <c r="C13" s="222"/>
      <c r="D13" s="237"/>
      <c r="E13" s="251"/>
      <c r="F13" s="55"/>
      <c r="G13" s="55"/>
      <c r="H13" s="24"/>
      <c r="I13" s="14"/>
      <c r="J13" s="14"/>
      <c r="K13" s="15"/>
      <c r="L13" s="25"/>
      <c r="M13" s="26"/>
      <c r="S13" s="67"/>
      <c r="T13" s="67"/>
      <c r="U13" s="67"/>
      <c r="V13" s="67"/>
      <c r="X13" s="62"/>
      <c r="Y13" s="64"/>
      <c r="Z13" s="64"/>
    </row>
    <row r="14" spans="1:26" ht="19.5" customHeight="1">
      <c r="A14" s="216"/>
      <c r="B14" s="217"/>
      <c r="C14" s="218"/>
      <c r="D14" s="227"/>
      <c r="E14" s="253"/>
      <c r="F14" s="49"/>
      <c r="G14" s="49"/>
      <c r="H14" s="21"/>
      <c r="I14" s="9"/>
      <c r="J14" s="9"/>
      <c r="K14" s="11"/>
      <c r="L14" s="22"/>
      <c r="M14" s="23"/>
      <c r="S14" s="67"/>
      <c r="T14" s="67"/>
      <c r="U14" s="67"/>
      <c r="V14" s="67"/>
      <c r="X14" s="62"/>
      <c r="Y14" s="63"/>
      <c r="Z14" s="63"/>
    </row>
    <row r="15" spans="1:26" ht="19.5" customHeight="1">
      <c r="A15" s="216"/>
      <c r="B15" s="221"/>
      <c r="C15" s="222"/>
      <c r="D15" s="237"/>
      <c r="E15" s="251"/>
      <c r="F15" s="55"/>
      <c r="G15" s="55"/>
      <c r="H15" s="24"/>
      <c r="I15" s="14"/>
      <c r="J15" s="14"/>
      <c r="K15" s="15"/>
      <c r="L15" s="25"/>
      <c r="M15" s="26"/>
      <c r="S15" s="67"/>
      <c r="T15" s="67"/>
      <c r="U15" s="67"/>
      <c r="V15" s="67"/>
      <c r="X15" s="62"/>
      <c r="Y15" s="64"/>
      <c r="Z15" s="64"/>
    </row>
    <row r="16" spans="1:26" ht="19.5" customHeight="1">
      <c r="A16" s="216"/>
      <c r="B16" s="217"/>
      <c r="C16" s="218"/>
      <c r="D16" s="227"/>
      <c r="E16" s="253"/>
      <c r="F16" s="49"/>
      <c r="G16" s="49"/>
      <c r="H16" s="21"/>
      <c r="I16" s="9"/>
      <c r="J16" s="9"/>
      <c r="K16" s="11"/>
      <c r="L16" s="22"/>
      <c r="M16" s="23"/>
      <c r="S16" s="67"/>
      <c r="T16" s="67"/>
      <c r="U16" s="67"/>
      <c r="V16" s="67"/>
      <c r="X16" s="62"/>
      <c r="Y16" s="63"/>
      <c r="Z16" s="63"/>
    </row>
    <row r="17" spans="1:26" ht="19.5" customHeight="1">
      <c r="A17" s="216"/>
      <c r="B17" s="221"/>
      <c r="C17" s="222"/>
      <c r="D17" s="237"/>
      <c r="E17" s="251"/>
      <c r="F17" s="55"/>
      <c r="G17" s="55"/>
      <c r="H17" s="24"/>
      <c r="I17" s="14"/>
      <c r="J17" s="14"/>
      <c r="K17" s="15"/>
      <c r="L17" s="25"/>
      <c r="M17" s="26"/>
      <c r="S17" s="67"/>
      <c r="T17" s="67"/>
      <c r="U17" s="67"/>
      <c r="V17" s="67"/>
      <c r="X17" s="62"/>
      <c r="Y17" s="64"/>
      <c r="Z17" s="64"/>
    </row>
    <row r="18" spans="1:26" ht="19.5" customHeight="1">
      <c r="A18" s="216"/>
      <c r="B18" s="217"/>
      <c r="C18" s="218"/>
      <c r="D18" s="227"/>
      <c r="E18" s="253"/>
      <c r="F18" s="49"/>
      <c r="G18" s="49"/>
      <c r="H18" s="21"/>
      <c r="I18" s="9"/>
      <c r="J18" s="9"/>
      <c r="K18" s="11"/>
      <c r="L18" s="22"/>
      <c r="M18" s="23"/>
      <c r="S18" s="67"/>
      <c r="T18" s="67"/>
      <c r="U18" s="67"/>
      <c r="V18" s="67"/>
      <c r="X18" s="62"/>
      <c r="Y18" s="63"/>
      <c r="Z18" s="63"/>
    </row>
    <row r="19" spans="1:26" ht="19.5" customHeight="1">
      <c r="A19" s="216"/>
      <c r="B19" s="221"/>
      <c r="C19" s="222"/>
      <c r="D19" s="237"/>
      <c r="E19" s="251"/>
      <c r="F19" s="55"/>
      <c r="G19" s="55"/>
      <c r="H19" s="24"/>
      <c r="I19" s="14"/>
      <c r="J19" s="14"/>
      <c r="K19" s="15"/>
      <c r="L19" s="25"/>
      <c r="M19" s="26"/>
      <c r="S19" s="67"/>
      <c r="T19" s="67"/>
      <c r="U19" s="67"/>
      <c r="V19" s="67"/>
      <c r="X19" s="62"/>
      <c r="Y19" s="64"/>
      <c r="Z19" s="64"/>
    </row>
    <row r="20" spans="1:26" ht="19.5" customHeight="1">
      <c r="A20" s="216"/>
      <c r="B20" s="217"/>
      <c r="C20" s="218"/>
      <c r="D20" s="227"/>
      <c r="E20" s="253"/>
      <c r="F20" s="49"/>
      <c r="G20" s="49"/>
      <c r="H20" s="21"/>
      <c r="I20" s="9"/>
      <c r="J20" s="9"/>
      <c r="K20" s="11"/>
      <c r="L20" s="22"/>
      <c r="M20" s="23"/>
      <c r="S20" s="67"/>
      <c r="T20" s="67"/>
      <c r="U20" s="67"/>
      <c r="V20" s="67"/>
      <c r="X20" s="62"/>
      <c r="Y20" s="63"/>
      <c r="Z20" s="63"/>
    </row>
    <row r="21" spans="1:26" ht="19.5" customHeight="1">
      <c r="A21" s="216"/>
      <c r="B21" s="221"/>
      <c r="C21" s="222"/>
      <c r="D21" s="237"/>
      <c r="E21" s="251"/>
      <c r="F21" s="55"/>
      <c r="G21" s="55"/>
      <c r="H21" s="24"/>
      <c r="I21" s="14"/>
      <c r="J21" s="14"/>
      <c r="K21" s="15"/>
      <c r="L21" s="25"/>
      <c r="M21" s="26"/>
      <c r="S21" s="67"/>
      <c r="T21" s="67"/>
      <c r="U21" s="67"/>
      <c r="V21" s="67"/>
      <c r="X21" s="62"/>
      <c r="Y21" s="64"/>
      <c r="Z21" s="64"/>
    </row>
    <row r="22" spans="1:26" ht="19.5" customHeight="1">
      <c r="A22" s="216"/>
      <c r="B22" s="217"/>
      <c r="C22" s="218"/>
      <c r="D22" s="227"/>
      <c r="E22" s="253"/>
      <c r="F22" s="49"/>
      <c r="G22" s="49"/>
      <c r="H22" s="21"/>
      <c r="I22" s="9"/>
      <c r="J22" s="9"/>
      <c r="K22" s="11"/>
      <c r="L22" s="22"/>
      <c r="M22" s="23"/>
      <c r="S22" s="67"/>
      <c r="T22" s="67"/>
      <c r="U22" s="67"/>
      <c r="V22" s="67"/>
      <c r="X22" s="62"/>
      <c r="Y22" s="63"/>
      <c r="Z22" s="63"/>
    </row>
    <row r="23" spans="1:26" ht="19.5" customHeight="1">
      <c r="A23" s="216"/>
      <c r="B23" s="221"/>
      <c r="C23" s="222"/>
      <c r="D23" s="237"/>
      <c r="E23" s="251"/>
      <c r="F23" s="55"/>
      <c r="G23" s="55"/>
      <c r="H23" s="24"/>
      <c r="I23" s="14"/>
      <c r="J23" s="14"/>
      <c r="K23" s="15"/>
      <c r="L23" s="25"/>
      <c r="M23" s="26"/>
      <c r="S23" s="67"/>
      <c r="T23" s="67"/>
      <c r="U23" s="67"/>
      <c r="V23" s="67"/>
      <c r="X23" s="62"/>
      <c r="Y23" s="64"/>
      <c r="Z23" s="64"/>
    </row>
    <row r="24" spans="1:26" ht="19.5" customHeight="1">
      <c r="A24" s="216"/>
      <c r="B24" s="217"/>
      <c r="C24" s="218"/>
      <c r="D24" s="227"/>
      <c r="E24" s="253"/>
      <c r="F24" s="49"/>
      <c r="G24" s="49"/>
      <c r="H24" s="21"/>
      <c r="I24" s="9"/>
      <c r="J24" s="9"/>
      <c r="K24" s="11"/>
      <c r="L24" s="22"/>
      <c r="M24" s="23"/>
      <c r="S24" s="67"/>
      <c r="T24" s="67"/>
      <c r="U24" s="67"/>
      <c r="V24" s="67"/>
      <c r="X24" s="62"/>
      <c r="Y24" s="63"/>
      <c r="Z24" s="63"/>
    </row>
    <row r="25" spans="1:26" ht="19.5" customHeight="1">
      <c r="A25" s="216"/>
      <c r="B25" s="221"/>
      <c r="C25" s="222"/>
      <c r="D25" s="237"/>
      <c r="E25" s="251"/>
      <c r="F25" s="55"/>
      <c r="G25" s="55"/>
      <c r="H25" s="24"/>
      <c r="I25" s="14"/>
      <c r="J25" s="14"/>
      <c r="K25" s="15"/>
      <c r="L25" s="25"/>
      <c r="M25" s="26"/>
      <c r="S25" s="67"/>
      <c r="T25" s="67"/>
      <c r="U25" s="67"/>
      <c r="V25" s="67"/>
      <c r="X25" s="62"/>
      <c r="Y25" s="64"/>
      <c r="Z25" s="64"/>
    </row>
    <row r="26" spans="1:26" ht="19.5" customHeight="1">
      <c r="A26" s="216"/>
      <c r="B26" s="217"/>
      <c r="C26" s="218"/>
      <c r="D26" s="227"/>
      <c r="E26" s="253"/>
      <c r="F26" s="49"/>
      <c r="G26" s="49"/>
      <c r="H26" s="21"/>
      <c r="I26" s="9"/>
      <c r="J26" s="9"/>
      <c r="K26" s="11"/>
      <c r="L26" s="22"/>
      <c r="M26" s="53"/>
      <c r="S26" s="67"/>
      <c r="T26" s="67"/>
      <c r="U26" s="67"/>
      <c r="V26" s="67"/>
      <c r="X26" s="62"/>
      <c r="Y26" s="63"/>
      <c r="Z26" s="63"/>
    </row>
    <row r="27" spans="1:26" ht="19.5" customHeight="1">
      <c r="A27" s="216"/>
      <c r="B27" s="221"/>
      <c r="C27" s="222"/>
      <c r="D27" s="237"/>
      <c r="E27" s="251"/>
      <c r="F27" s="55"/>
      <c r="G27" s="55"/>
      <c r="H27" s="24"/>
      <c r="I27" s="14"/>
      <c r="J27" s="14"/>
      <c r="K27" s="15"/>
      <c r="L27" s="25"/>
      <c r="M27" s="58"/>
      <c r="S27" s="67"/>
      <c r="T27" s="67"/>
      <c r="U27" s="67"/>
      <c r="V27" s="67"/>
      <c r="X27" s="62"/>
      <c r="Y27" s="64"/>
      <c r="Z27" s="64"/>
    </row>
    <row r="28" spans="1:26" ht="19.5" customHeight="1">
      <c r="A28" s="216"/>
      <c r="B28" s="217"/>
      <c r="C28" s="218"/>
      <c r="D28" s="227"/>
      <c r="E28" s="253"/>
      <c r="F28" s="49"/>
      <c r="G28" s="49"/>
      <c r="H28" s="21"/>
      <c r="I28" s="9"/>
      <c r="J28" s="9"/>
      <c r="K28" s="11"/>
      <c r="L28" s="22"/>
      <c r="M28" s="23"/>
      <c r="S28" s="67"/>
      <c r="T28" s="67"/>
      <c r="U28" s="67"/>
      <c r="V28" s="67"/>
      <c r="X28" s="62"/>
      <c r="Y28" s="63"/>
      <c r="Z28" s="63"/>
    </row>
    <row r="29" spans="1:26" ht="19.5" customHeight="1">
      <c r="A29" s="216"/>
      <c r="B29" s="221"/>
      <c r="C29" s="222"/>
      <c r="D29" s="237"/>
      <c r="E29" s="251"/>
      <c r="F29" s="55"/>
      <c r="G29" s="55"/>
      <c r="H29" s="24"/>
      <c r="I29" s="14"/>
      <c r="J29" s="14"/>
      <c r="K29" s="15"/>
      <c r="L29" s="25"/>
      <c r="M29" s="26"/>
      <c r="S29" s="67"/>
      <c r="T29" s="67"/>
      <c r="U29" s="67"/>
      <c r="V29" s="67"/>
      <c r="X29" s="62"/>
      <c r="Y29" s="64"/>
      <c r="Z29" s="64"/>
    </row>
    <row r="30" spans="1:26" ht="19.5" customHeight="1">
      <c r="A30" s="216"/>
      <c r="B30" s="217"/>
      <c r="C30" s="218"/>
      <c r="D30" s="227"/>
      <c r="E30" s="253"/>
      <c r="F30" s="49"/>
      <c r="G30" s="49"/>
      <c r="H30" s="21"/>
      <c r="I30" s="9"/>
      <c r="J30" s="9"/>
      <c r="K30" s="11"/>
      <c r="L30" s="22"/>
      <c r="M30" s="23"/>
      <c r="S30" s="67"/>
      <c r="T30" s="67"/>
      <c r="U30" s="67"/>
      <c r="V30" s="67"/>
      <c r="X30" s="62"/>
      <c r="Y30" s="63"/>
      <c r="Z30" s="63"/>
    </row>
    <row r="31" spans="1:26" ht="19.5" customHeight="1">
      <c r="A31" s="216"/>
      <c r="B31" s="221"/>
      <c r="C31" s="222"/>
      <c r="D31" s="237"/>
      <c r="E31" s="251"/>
      <c r="F31" s="55"/>
      <c r="G31" s="55"/>
      <c r="H31" s="24"/>
      <c r="I31" s="14"/>
      <c r="J31" s="14"/>
      <c r="K31" s="15"/>
      <c r="L31" s="25"/>
      <c r="M31" s="26"/>
      <c r="S31" s="67"/>
      <c r="T31" s="67"/>
      <c r="U31" s="67"/>
      <c r="V31" s="67"/>
      <c r="X31" s="62"/>
      <c r="Y31" s="64"/>
      <c r="Z31" s="64"/>
    </row>
    <row r="32" spans="1:26" ht="19.5" customHeight="1">
      <c r="A32" s="216"/>
      <c r="B32" s="217"/>
      <c r="C32" s="218"/>
      <c r="D32" s="227"/>
      <c r="E32" s="253"/>
      <c r="F32" s="49"/>
      <c r="G32" s="49"/>
      <c r="H32" s="21"/>
      <c r="I32" s="9"/>
      <c r="J32" s="9"/>
      <c r="K32" s="11"/>
      <c r="L32" s="22"/>
      <c r="M32" s="23"/>
      <c r="S32" s="67"/>
      <c r="T32" s="67"/>
      <c r="U32" s="67"/>
      <c r="V32" s="67"/>
      <c r="X32" s="62"/>
      <c r="Y32" s="63"/>
      <c r="Z32" s="63"/>
    </row>
    <row r="33" spans="1:26" ht="19.5" customHeight="1">
      <c r="A33" s="216"/>
      <c r="B33" s="221"/>
      <c r="C33" s="222"/>
      <c r="D33" s="237"/>
      <c r="E33" s="251"/>
      <c r="F33" s="55"/>
      <c r="G33" s="55"/>
      <c r="H33" s="24"/>
      <c r="I33" s="14"/>
      <c r="J33" s="14"/>
      <c r="K33" s="15"/>
      <c r="L33" s="25"/>
      <c r="M33" s="26"/>
      <c r="S33" s="67"/>
      <c r="T33" s="67"/>
      <c r="U33" s="67"/>
      <c r="V33" s="67"/>
      <c r="X33" s="62"/>
      <c r="Y33" s="64"/>
      <c r="Z33" s="64"/>
    </row>
    <row r="34" spans="1:26" ht="19.5" customHeight="1">
      <c r="A34" s="216"/>
      <c r="B34" s="217"/>
      <c r="C34" s="218"/>
      <c r="D34" s="227"/>
      <c r="E34" s="253"/>
      <c r="F34" s="49"/>
      <c r="G34" s="49"/>
      <c r="H34" s="21"/>
      <c r="I34" s="9"/>
      <c r="J34" s="9"/>
      <c r="K34" s="11"/>
      <c r="L34" s="22"/>
      <c r="M34" s="23"/>
      <c r="S34" s="67"/>
      <c r="T34" s="67"/>
      <c r="U34" s="67"/>
      <c r="V34" s="67"/>
      <c r="X34" s="62"/>
      <c r="Y34" s="63"/>
      <c r="Z34" s="63"/>
    </row>
    <row r="35" spans="1:26" ht="19.5" customHeight="1">
      <c r="A35" s="229"/>
      <c r="B35" s="247" t="s">
        <v>18</v>
      </c>
      <c r="C35" s="222"/>
      <c r="D35" s="237"/>
      <c r="E35" s="251"/>
      <c r="F35" s="55"/>
      <c r="G35" s="55"/>
      <c r="H35" s="24"/>
      <c r="I35" s="14"/>
      <c r="J35" s="14"/>
      <c r="K35" s="15"/>
      <c r="L35" s="25"/>
      <c r="M35" s="26"/>
      <c r="S35" s="67"/>
      <c r="T35" s="67"/>
      <c r="U35" s="67"/>
      <c r="V35" s="67"/>
      <c r="X35" s="62"/>
      <c r="Y35" s="64"/>
      <c r="Z35" s="64"/>
    </row>
    <row r="36" spans="1:26" ht="19.5" customHeight="1">
      <c r="C36" s="2"/>
      <c r="D36" s="6"/>
      <c r="F36" s="1"/>
      <c r="H36" s="20"/>
      <c r="K36" s="18"/>
      <c r="L36" s="18"/>
      <c r="M36" s="48"/>
      <c r="S36" s="67"/>
      <c r="T36" s="67"/>
      <c r="U36" s="67"/>
      <c r="V36" s="67"/>
    </row>
  </sheetData>
  <mergeCells count="5">
    <mergeCell ref="A4:A5"/>
    <mergeCell ref="B4:B5"/>
    <mergeCell ref="C4:C5"/>
    <mergeCell ref="D4:D5"/>
    <mergeCell ref="K4:L5"/>
  </mergeCells>
  <phoneticPr fontId="2"/>
  <dataValidations disablePrompts="1" count="1">
    <dataValidation type="list" allowBlank="1" showInputMessage="1" sqref="B5">
      <formula1>#REF!</formula1>
    </dataValidation>
  </dataValidations>
  <printOptions horizontalCentered="1"/>
  <pageMargins left="0.39370078740157483" right="0.27559055118110237" top="0.74803149606299213" bottom="0.27559055118110237" header="0.31496062992125984" footer="0.19685039370078741"/>
  <pageSetup paperSize="9" scale="77" orientation="landscape" blackAndWhite="1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5"/>
  <sheetViews>
    <sheetView showZeros="0" view="pageBreakPreview" zoomScale="70" zoomScaleNormal="85" zoomScaleSheetLayoutView="70" workbookViewId="0">
      <pane ySplit="1" topLeftCell="A14" activePane="bottomLeft" state="frozen"/>
      <selection activeCell="E34" sqref="E34"/>
      <selection pane="bottomLeft" activeCell="F7" sqref="F7"/>
    </sheetView>
  </sheetViews>
  <sheetFormatPr defaultRowHeight="15"/>
  <cols>
    <col min="1" max="1" width="7.625" style="1" customWidth="1"/>
    <col min="2" max="2" width="25.625" style="1" customWidth="1"/>
    <col min="3" max="3" width="22.625" style="1" customWidth="1"/>
    <col min="4" max="4" width="6.625" style="1" customWidth="1"/>
    <col min="5" max="5" width="11.625" style="1" customWidth="1"/>
    <col min="6" max="6" width="14.625" style="3" customWidth="1"/>
    <col min="7" max="7" width="17.625" style="1" customWidth="1"/>
    <col min="8" max="8" width="11.625" style="1" customWidth="1"/>
    <col min="9" max="9" width="14.625" style="1" customWidth="1"/>
    <col min="10" max="10" width="17.625" style="1" customWidth="1"/>
    <col min="11" max="11" width="2.125" style="1" customWidth="1"/>
    <col min="12" max="12" width="18.625" style="1" customWidth="1"/>
    <col min="13" max="14" width="7.625" style="1" customWidth="1"/>
    <col min="15" max="15" width="21.625" style="1" customWidth="1"/>
    <col min="16" max="16" width="4" style="1" customWidth="1"/>
    <col min="17" max="17" width="4.125" style="1" customWidth="1"/>
    <col min="18" max="18" width="21.625" style="1" customWidth="1"/>
    <col min="19" max="19" width="6.625" style="1" customWidth="1"/>
    <col min="20" max="32" width="9" style="1"/>
    <col min="33" max="34" width="12.625" style="1" customWidth="1"/>
    <col min="35" max="16384" width="9" style="1"/>
  </cols>
  <sheetData>
    <row r="1" spans="1:26" s="27" customFormat="1" ht="19.5" customHeight="1">
      <c r="C1" s="28"/>
      <c r="D1" s="39"/>
      <c r="F1" s="259"/>
      <c r="G1" s="259"/>
      <c r="H1" s="260"/>
      <c r="I1" s="259"/>
      <c r="J1" s="259"/>
      <c r="K1" s="259"/>
      <c r="L1" s="259"/>
      <c r="M1" s="259"/>
      <c r="S1" s="65"/>
      <c r="T1" s="65"/>
      <c r="U1" s="65"/>
      <c r="V1" s="65"/>
      <c r="Y1" s="73"/>
      <c r="Z1" s="73"/>
    </row>
    <row r="2" spans="1:26" s="27" customFormat="1" ht="19.5" customHeight="1">
      <c r="A2" s="31" t="str">
        <f>下水電気経費!D1</f>
        <v>配水池等改良事業　丸山ポンプ場機械電気設備更新工事（1期工事）電気設備</v>
      </c>
      <c r="C2" s="28"/>
      <c r="D2" s="39"/>
      <c r="F2" s="259"/>
      <c r="G2" s="259"/>
      <c r="H2" s="260"/>
      <c r="I2" s="259"/>
      <c r="J2" s="259"/>
      <c r="K2" s="259"/>
      <c r="L2" s="259"/>
      <c r="M2" s="259"/>
      <c r="S2" s="65"/>
      <c r="T2" s="65"/>
      <c r="U2" s="65"/>
      <c r="V2" s="65"/>
      <c r="Y2" s="73"/>
      <c r="Z2" s="73"/>
    </row>
    <row r="3" spans="1:26" s="27" customFormat="1" ht="19.5" customHeight="1">
      <c r="A3" s="32" t="s">
        <v>305</v>
      </c>
      <c r="B3" s="32"/>
      <c r="C3" s="33"/>
      <c r="D3" s="43" t="s">
        <v>6</v>
      </c>
      <c r="E3" s="32"/>
      <c r="F3" s="34"/>
      <c r="G3" s="34"/>
      <c r="H3" s="32"/>
      <c r="I3" s="34"/>
      <c r="J3" s="34"/>
      <c r="K3" s="261"/>
      <c r="L3" s="261"/>
      <c r="M3" s="261"/>
      <c r="S3" s="65"/>
      <c r="T3" s="65"/>
      <c r="U3" s="65"/>
      <c r="V3" s="65"/>
      <c r="Y3" s="59"/>
      <c r="Z3" s="59"/>
    </row>
    <row r="4" spans="1:26" ht="19.5" customHeight="1">
      <c r="A4" s="597" t="s">
        <v>7</v>
      </c>
      <c r="B4" s="597" t="s">
        <v>8</v>
      </c>
      <c r="C4" s="599" t="s">
        <v>9</v>
      </c>
      <c r="D4" s="601" t="s">
        <v>1</v>
      </c>
      <c r="E4" s="199"/>
      <c r="F4" s="200"/>
      <c r="G4" s="201"/>
      <c r="H4" s="199"/>
      <c r="I4" s="200"/>
      <c r="J4" s="201"/>
      <c r="K4" s="646" t="s">
        <v>10</v>
      </c>
      <c r="L4" s="647"/>
      <c r="M4" s="257" t="s">
        <v>2</v>
      </c>
      <c r="S4" s="67"/>
      <c r="T4" s="67"/>
      <c r="U4" s="67"/>
      <c r="V4" s="67"/>
      <c r="X4" s="6"/>
      <c r="Y4" s="60"/>
      <c r="Z4" s="6"/>
    </row>
    <row r="5" spans="1:26" ht="19.5" customHeight="1">
      <c r="A5" s="598"/>
      <c r="B5" s="598"/>
      <c r="C5" s="600"/>
      <c r="D5" s="602"/>
      <c r="E5" s="7" t="s">
        <v>11</v>
      </c>
      <c r="F5" s="7" t="s">
        <v>3</v>
      </c>
      <c r="G5" s="7" t="s">
        <v>4</v>
      </c>
      <c r="H5" s="7" t="s">
        <v>11</v>
      </c>
      <c r="I5" s="7" t="s">
        <v>3</v>
      </c>
      <c r="J5" s="7" t="s">
        <v>4</v>
      </c>
      <c r="K5" s="648"/>
      <c r="L5" s="649"/>
      <c r="M5" s="258" t="s">
        <v>5</v>
      </c>
      <c r="S5" s="67"/>
      <c r="T5" s="67"/>
      <c r="U5" s="67"/>
      <c r="V5" s="67"/>
      <c r="X5" s="61"/>
      <c r="Y5" s="61"/>
      <c r="Z5" s="61"/>
    </row>
    <row r="6" spans="1:26" ht="19.5" customHeight="1">
      <c r="A6" s="435"/>
      <c r="B6" s="217"/>
      <c r="C6" s="218"/>
      <c r="D6" s="230"/>
      <c r="E6" s="220"/>
      <c r="F6" s="262"/>
      <c r="G6" s="49"/>
      <c r="H6" s="50"/>
      <c r="I6" s="49"/>
      <c r="J6" s="49"/>
      <c r="K6" s="51"/>
      <c r="L6" s="52"/>
      <c r="M6" s="53"/>
      <c r="S6" s="67"/>
      <c r="T6" s="67"/>
      <c r="U6" s="67"/>
      <c r="V6" s="67"/>
      <c r="X6" s="62"/>
      <c r="Y6" s="63"/>
      <c r="Z6" s="63"/>
    </row>
    <row r="7" spans="1:26" ht="19.5" customHeight="1">
      <c r="A7" s="216"/>
      <c r="B7" s="221" t="s">
        <v>215</v>
      </c>
      <c r="C7" s="222" t="s">
        <v>325</v>
      </c>
      <c r="D7" s="237" t="s">
        <v>58</v>
      </c>
      <c r="E7" s="251">
        <v>3.63</v>
      </c>
      <c r="F7" s="263"/>
      <c r="G7" s="55"/>
      <c r="H7" s="54"/>
      <c r="I7" s="55"/>
      <c r="J7" s="55"/>
      <c r="K7" s="56"/>
      <c r="L7" s="57"/>
      <c r="M7" s="58"/>
      <c r="S7" s="67"/>
      <c r="T7" s="67"/>
      <c r="U7" s="67"/>
      <c r="V7" s="67"/>
      <c r="X7" s="62"/>
      <c r="Y7" s="64"/>
      <c r="Z7" s="64"/>
    </row>
    <row r="8" spans="1:26" ht="19.5" customHeight="1">
      <c r="A8" s="216"/>
      <c r="B8" s="217"/>
      <c r="C8" s="218"/>
      <c r="D8" s="230"/>
      <c r="E8" s="220"/>
      <c r="F8" s="262"/>
      <c r="G8" s="49"/>
      <c r="H8" s="50"/>
      <c r="I8" s="49"/>
      <c r="J8" s="49"/>
      <c r="K8" s="51"/>
      <c r="L8" s="52"/>
      <c r="M8" s="53"/>
      <c r="S8" s="67"/>
      <c r="T8" s="67"/>
      <c r="U8" s="67"/>
      <c r="V8" s="67"/>
      <c r="X8" s="62"/>
      <c r="Y8" s="63"/>
      <c r="Z8" s="63"/>
    </row>
    <row r="9" spans="1:26" ht="19.5" customHeight="1">
      <c r="A9" s="216"/>
      <c r="B9" s="221" t="s">
        <v>215</v>
      </c>
      <c r="C9" s="225" t="s">
        <v>350</v>
      </c>
      <c r="D9" s="237" t="s">
        <v>58</v>
      </c>
      <c r="E9" s="431">
        <v>4.7300000000000004</v>
      </c>
      <c r="F9" s="263"/>
      <c r="G9" s="55"/>
      <c r="H9" s="54"/>
      <c r="I9" s="55"/>
      <c r="J9" s="55"/>
      <c r="K9" s="56"/>
      <c r="L9" s="57"/>
      <c r="M9" s="58"/>
      <c r="S9" s="67"/>
      <c r="T9" s="67"/>
      <c r="U9" s="67"/>
      <c r="V9" s="67"/>
      <c r="X9" s="62"/>
      <c r="Y9" s="64"/>
      <c r="Z9" s="64"/>
    </row>
    <row r="10" spans="1:26" ht="19.5" customHeight="1">
      <c r="A10" s="216"/>
      <c r="B10" s="217"/>
      <c r="C10" s="218"/>
      <c r="D10" s="230"/>
      <c r="E10" s="220"/>
      <c r="F10" s="262"/>
      <c r="G10" s="49"/>
      <c r="H10" s="50"/>
      <c r="I10" s="49"/>
      <c r="J10" s="49"/>
      <c r="K10" s="51"/>
      <c r="L10" s="52"/>
      <c r="M10" s="53"/>
      <c r="S10" s="67"/>
      <c r="T10" s="67"/>
      <c r="U10" s="67"/>
      <c r="V10" s="67"/>
      <c r="X10" s="62"/>
      <c r="Y10" s="63"/>
      <c r="Z10" s="63"/>
    </row>
    <row r="11" spans="1:26" ht="19.5" customHeight="1">
      <c r="A11" s="216"/>
      <c r="B11" s="221" t="s">
        <v>215</v>
      </c>
      <c r="C11" s="222" t="s">
        <v>351</v>
      </c>
      <c r="D11" s="237" t="s">
        <v>58</v>
      </c>
      <c r="E11" s="251">
        <v>6.82</v>
      </c>
      <c r="F11" s="263"/>
      <c r="G11" s="55"/>
      <c r="H11" s="54"/>
      <c r="I11" s="55"/>
      <c r="J11" s="55"/>
      <c r="K11" s="56"/>
      <c r="L11" s="57"/>
      <c r="M11" s="58"/>
      <c r="S11" s="67"/>
      <c r="T11" s="67"/>
      <c r="U11" s="67"/>
      <c r="V11" s="67"/>
      <c r="X11" s="62"/>
      <c r="Y11" s="64"/>
      <c r="Z11" s="64"/>
    </row>
    <row r="12" spans="1:26" ht="19.5" customHeight="1">
      <c r="A12" s="216"/>
      <c r="B12" s="217"/>
      <c r="C12" s="218"/>
      <c r="D12" s="230"/>
      <c r="E12" s="220"/>
      <c r="F12" s="262"/>
      <c r="G12" s="49"/>
      <c r="H12" s="50"/>
      <c r="I12" s="49"/>
      <c r="J12" s="49"/>
      <c r="K12" s="51"/>
      <c r="L12" s="52"/>
      <c r="M12" s="53"/>
      <c r="S12" s="67"/>
      <c r="T12" s="67"/>
      <c r="U12" s="67"/>
      <c r="V12" s="67"/>
      <c r="X12" s="62"/>
      <c r="Y12" s="63"/>
      <c r="Z12" s="63"/>
    </row>
    <row r="13" spans="1:26" ht="19.5" customHeight="1">
      <c r="A13" s="226"/>
      <c r="B13" s="221" t="s">
        <v>216</v>
      </c>
      <c r="C13" s="225" t="s">
        <v>330</v>
      </c>
      <c r="D13" s="237" t="s">
        <v>322</v>
      </c>
      <c r="E13" s="251">
        <v>3.63</v>
      </c>
      <c r="F13" s="263"/>
      <c r="G13" s="55"/>
      <c r="H13" s="54"/>
      <c r="I13" s="55"/>
      <c r="J13" s="55"/>
      <c r="K13" s="56"/>
      <c r="L13" s="57"/>
      <c r="M13" s="58"/>
      <c r="S13" s="67"/>
      <c r="T13" s="67"/>
      <c r="U13" s="67"/>
      <c r="V13" s="67"/>
      <c r="X13" s="62"/>
      <c r="Y13" s="64"/>
      <c r="Z13" s="64"/>
    </row>
    <row r="14" spans="1:26" ht="19.5" customHeight="1">
      <c r="A14" s="216"/>
      <c r="B14" s="217"/>
      <c r="C14" s="218"/>
      <c r="D14" s="230"/>
      <c r="E14" s="220"/>
      <c r="F14" s="262"/>
      <c r="G14" s="49"/>
      <c r="H14" s="50"/>
      <c r="I14" s="49"/>
      <c r="J14" s="49"/>
      <c r="K14" s="51"/>
      <c r="L14" s="52"/>
      <c r="M14" s="53"/>
      <c r="S14" s="67"/>
      <c r="T14" s="67"/>
      <c r="U14" s="67"/>
      <c r="V14" s="67"/>
      <c r="X14" s="62"/>
      <c r="Y14" s="63"/>
      <c r="Z14" s="63"/>
    </row>
    <row r="15" spans="1:26" ht="19.5" customHeight="1">
      <c r="A15" s="216"/>
      <c r="B15" s="221" t="s">
        <v>216</v>
      </c>
      <c r="C15" s="225" t="s">
        <v>352</v>
      </c>
      <c r="D15" s="237" t="s">
        <v>322</v>
      </c>
      <c r="E15" s="431">
        <v>8.91</v>
      </c>
      <c r="F15" s="263"/>
      <c r="G15" s="55"/>
      <c r="H15" s="54"/>
      <c r="I15" s="55"/>
      <c r="J15" s="55"/>
      <c r="K15" s="56"/>
      <c r="L15" s="57"/>
      <c r="M15" s="58"/>
      <c r="S15" s="67"/>
      <c r="T15" s="67"/>
      <c r="U15" s="67"/>
      <c r="V15" s="67"/>
      <c r="X15" s="62"/>
      <c r="Y15" s="64"/>
      <c r="Z15" s="64"/>
    </row>
    <row r="16" spans="1:26" ht="19.5" customHeight="1">
      <c r="A16" s="216"/>
      <c r="B16" s="217"/>
      <c r="C16" s="218"/>
      <c r="D16" s="219"/>
      <c r="E16" s="220"/>
      <c r="F16" s="262"/>
      <c r="G16" s="49"/>
      <c r="H16" s="50"/>
      <c r="I16" s="49"/>
      <c r="J16" s="49"/>
      <c r="K16" s="51"/>
      <c r="L16" s="52"/>
      <c r="M16" s="53"/>
      <c r="S16" s="67"/>
      <c r="T16" s="67"/>
      <c r="U16" s="67"/>
      <c r="V16" s="67"/>
      <c r="X16" s="62"/>
      <c r="Y16" s="63"/>
      <c r="Z16" s="63"/>
    </row>
    <row r="17" spans="1:26" ht="19.5" customHeight="1">
      <c r="A17" s="216"/>
      <c r="B17" s="221" t="s">
        <v>216</v>
      </c>
      <c r="C17" s="222" t="s">
        <v>353</v>
      </c>
      <c r="D17" s="237" t="s">
        <v>322</v>
      </c>
      <c r="E17" s="431">
        <v>3.96</v>
      </c>
      <c r="F17" s="263"/>
      <c r="G17" s="55"/>
      <c r="H17" s="54"/>
      <c r="I17" s="55"/>
      <c r="J17" s="55"/>
      <c r="K17" s="56"/>
      <c r="L17" s="57"/>
      <c r="M17" s="58"/>
      <c r="S17" s="67"/>
      <c r="T17" s="67"/>
      <c r="U17" s="67"/>
      <c r="V17" s="67"/>
      <c r="X17" s="62"/>
      <c r="Y17" s="64"/>
      <c r="Z17" s="64"/>
    </row>
    <row r="18" spans="1:26" ht="19.5" customHeight="1">
      <c r="A18" s="216"/>
      <c r="B18" s="217"/>
      <c r="C18" s="218"/>
      <c r="D18" s="219"/>
      <c r="E18" s="220"/>
      <c r="F18" s="262"/>
      <c r="G18" s="49"/>
      <c r="H18" s="50"/>
      <c r="I18" s="49"/>
      <c r="J18" s="49"/>
      <c r="K18" s="51"/>
      <c r="L18" s="52"/>
      <c r="M18" s="53"/>
      <c r="S18" s="67"/>
      <c r="T18" s="67"/>
      <c r="U18" s="67"/>
      <c r="V18" s="67"/>
      <c r="X18" s="62"/>
      <c r="Y18" s="63"/>
      <c r="Z18" s="63"/>
    </row>
    <row r="19" spans="1:26" ht="19.5" customHeight="1">
      <c r="A19" s="216"/>
      <c r="B19" s="221" t="s">
        <v>216</v>
      </c>
      <c r="C19" s="222" t="s">
        <v>354</v>
      </c>
      <c r="D19" s="237" t="s">
        <v>322</v>
      </c>
      <c r="E19" s="251">
        <v>3.96</v>
      </c>
      <c r="F19" s="263"/>
      <c r="G19" s="55"/>
      <c r="H19" s="54"/>
      <c r="I19" s="55"/>
      <c r="J19" s="55"/>
      <c r="K19" s="56"/>
      <c r="L19" s="57"/>
      <c r="M19" s="58"/>
      <c r="S19" s="67"/>
      <c r="T19" s="67"/>
      <c r="U19" s="67"/>
      <c r="V19" s="67"/>
      <c r="X19" s="62"/>
      <c r="Y19" s="64"/>
      <c r="Z19" s="64"/>
    </row>
    <row r="20" spans="1:26" ht="19.5" customHeight="1">
      <c r="A20" s="216"/>
      <c r="B20" s="217"/>
      <c r="C20" s="218"/>
      <c r="D20" s="219"/>
      <c r="E20" s="220"/>
      <c r="F20" s="262"/>
      <c r="G20" s="49"/>
      <c r="H20" s="50"/>
      <c r="I20" s="49"/>
      <c r="J20" s="49"/>
      <c r="K20" s="51"/>
      <c r="L20" s="52"/>
      <c r="M20" s="53"/>
      <c r="S20" s="67"/>
      <c r="T20" s="67"/>
      <c r="U20" s="67"/>
      <c r="V20" s="67"/>
      <c r="X20" s="62"/>
      <c r="Y20" s="63"/>
      <c r="Z20" s="63"/>
    </row>
    <row r="21" spans="1:26" ht="19.5" customHeight="1">
      <c r="A21" s="216"/>
      <c r="B21" s="221" t="s">
        <v>216</v>
      </c>
      <c r="C21" s="222" t="s">
        <v>355</v>
      </c>
      <c r="D21" s="237" t="s">
        <v>322</v>
      </c>
      <c r="E21" s="251">
        <v>6.82</v>
      </c>
      <c r="F21" s="263"/>
      <c r="G21" s="55"/>
      <c r="H21" s="54"/>
      <c r="I21" s="55"/>
      <c r="J21" s="55"/>
      <c r="K21" s="56"/>
      <c r="L21" s="57"/>
      <c r="M21" s="58"/>
      <c r="S21" s="67"/>
      <c r="T21" s="67"/>
      <c r="U21" s="67"/>
      <c r="V21" s="67"/>
      <c r="X21" s="62"/>
      <c r="Y21" s="64"/>
      <c r="Z21" s="64"/>
    </row>
    <row r="22" spans="1:26" ht="19.5" customHeight="1">
      <c r="A22" s="216"/>
      <c r="B22" s="217"/>
      <c r="C22" s="218"/>
      <c r="D22" s="219"/>
      <c r="E22" s="220"/>
      <c r="F22" s="262"/>
      <c r="G22" s="49"/>
      <c r="H22" s="50"/>
      <c r="I22" s="49"/>
      <c r="J22" s="49"/>
      <c r="K22" s="51"/>
      <c r="L22" s="52"/>
      <c r="M22" s="53"/>
      <c r="S22" s="67"/>
      <c r="T22" s="67"/>
      <c r="U22" s="67"/>
      <c r="V22" s="67"/>
      <c r="X22" s="62"/>
      <c r="Y22" s="63"/>
      <c r="Z22" s="63"/>
    </row>
    <row r="23" spans="1:26" ht="19.5" customHeight="1">
      <c r="A23" s="216"/>
      <c r="B23" s="221" t="s">
        <v>216</v>
      </c>
      <c r="C23" s="222" t="s">
        <v>356</v>
      </c>
      <c r="D23" s="237" t="s">
        <v>58</v>
      </c>
      <c r="E23" s="251">
        <v>6.82</v>
      </c>
      <c r="F23" s="263"/>
      <c r="G23" s="55"/>
      <c r="H23" s="54"/>
      <c r="I23" s="55"/>
      <c r="J23" s="55"/>
      <c r="K23" s="56"/>
      <c r="L23" s="57"/>
      <c r="M23" s="58"/>
      <c r="S23" s="67"/>
      <c r="T23" s="67"/>
      <c r="U23" s="67"/>
      <c r="V23" s="67"/>
      <c r="X23" s="62"/>
      <c r="Y23" s="64"/>
      <c r="Z23" s="64"/>
    </row>
    <row r="24" spans="1:26" ht="19.5" customHeight="1">
      <c r="A24" s="216"/>
      <c r="B24" s="217"/>
      <c r="C24" s="218"/>
      <c r="D24" s="219"/>
      <c r="E24" s="220"/>
      <c r="F24" s="262"/>
      <c r="G24" s="49"/>
      <c r="H24" s="50"/>
      <c r="I24" s="49"/>
      <c r="J24" s="49"/>
      <c r="K24" s="51"/>
      <c r="L24" s="52"/>
      <c r="M24" s="53"/>
      <c r="S24" s="67"/>
      <c r="T24" s="67"/>
      <c r="U24" s="67"/>
      <c r="V24" s="67"/>
      <c r="X24" s="62"/>
      <c r="Y24" s="63"/>
      <c r="Z24" s="63"/>
    </row>
    <row r="25" spans="1:26" ht="19.5" customHeight="1">
      <c r="A25" s="216"/>
      <c r="B25" s="221" t="s">
        <v>217</v>
      </c>
      <c r="C25" s="222" t="s">
        <v>334</v>
      </c>
      <c r="D25" s="237" t="s">
        <v>322</v>
      </c>
      <c r="E25" s="251">
        <v>6.71</v>
      </c>
      <c r="F25" s="263"/>
      <c r="G25" s="55"/>
      <c r="H25" s="54"/>
      <c r="I25" s="55"/>
      <c r="J25" s="55"/>
      <c r="K25" s="56"/>
      <c r="L25" s="57"/>
      <c r="M25" s="58"/>
      <c r="S25" s="67"/>
      <c r="T25" s="67"/>
      <c r="U25" s="67"/>
      <c r="V25" s="67"/>
      <c r="X25" s="62"/>
      <c r="Y25" s="64"/>
      <c r="Z25" s="64"/>
    </row>
    <row r="26" spans="1:26" ht="19.5" customHeight="1">
      <c r="A26" s="216"/>
      <c r="B26" s="217"/>
      <c r="C26" s="218"/>
      <c r="D26" s="219"/>
      <c r="E26" s="220"/>
      <c r="F26" s="262"/>
      <c r="G26" s="49"/>
      <c r="H26" s="50"/>
      <c r="I26" s="49"/>
      <c r="J26" s="49"/>
      <c r="K26" s="51"/>
      <c r="L26" s="52"/>
      <c r="M26" s="53"/>
      <c r="S26" s="67"/>
      <c r="T26" s="67"/>
      <c r="U26" s="67"/>
      <c r="V26" s="67"/>
      <c r="X26" s="62"/>
      <c r="Y26" s="63"/>
      <c r="Z26" s="63"/>
    </row>
    <row r="27" spans="1:26" ht="19.5" customHeight="1">
      <c r="A27" s="216"/>
      <c r="B27" s="221" t="s">
        <v>217</v>
      </c>
      <c r="C27" s="222" t="s">
        <v>357</v>
      </c>
      <c r="D27" s="237" t="s">
        <v>58</v>
      </c>
      <c r="E27" s="431">
        <v>3.3</v>
      </c>
      <c r="F27" s="263"/>
      <c r="G27" s="55"/>
      <c r="H27" s="54"/>
      <c r="I27" s="55"/>
      <c r="J27" s="55"/>
      <c r="K27" s="56"/>
      <c r="L27" s="57"/>
      <c r="M27" s="58"/>
      <c r="S27" s="67"/>
      <c r="T27" s="67"/>
      <c r="U27" s="67"/>
      <c r="V27" s="67"/>
      <c r="X27" s="62"/>
      <c r="Y27" s="64"/>
      <c r="Z27" s="64"/>
    </row>
    <row r="28" spans="1:26" ht="19.5" customHeight="1">
      <c r="A28" s="216"/>
      <c r="B28" s="217"/>
      <c r="C28" s="218"/>
      <c r="D28" s="219"/>
      <c r="E28" s="220"/>
      <c r="F28" s="262"/>
      <c r="G28" s="49"/>
      <c r="H28" s="50"/>
      <c r="I28" s="49"/>
      <c r="J28" s="49"/>
      <c r="K28" s="51"/>
      <c r="L28" s="52"/>
      <c r="M28" s="53"/>
      <c r="S28" s="67"/>
      <c r="T28" s="67"/>
      <c r="U28" s="67"/>
      <c r="V28" s="67"/>
      <c r="X28" s="62"/>
      <c r="Y28" s="63"/>
      <c r="Z28" s="63"/>
    </row>
    <row r="29" spans="1:26" ht="19.5" customHeight="1">
      <c r="A29" s="216"/>
      <c r="B29" s="221" t="s">
        <v>306</v>
      </c>
      <c r="C29" s="222"/>
      <c r="D29" s="237" t="s">
        <v>304</v>
      </c>
      <c r="E29" s="251">
        <v>1</v>
      </c>
      <c r="F29" s="263"/>
      <c r="G29" s="55"/>
      <c r="H29" s="54"/>
      <c r="I29" s="55"/>
      <c r="J29" s="55"/>
      <c r="K29" s="56"/>
      <c r="L29" s="434"/>
      <c r="M29" s="58"/>
      <c r="S29" s="67"/>
      <c r="T29" s="67"/>
      <c r="U29" s="67"/>
      <c r="V29" s="67"/>
      <c r="X29" s="62"/>
      <c r="Y29" s="64"/>
      <c r="Z29" s="64"/>
    </row>
    <row r="30" spans="1:26" ht="19.5" customHeight="1">
      <c r="A30" s="216"/>
      <c r="B30" s="217"/>
      <c r="C30" s="218"/>
      <c r="D30" s="219"/>
      <c r="E30" s="220"/>
      <c r="F30" s="262"/>
      <c r="G30" s="49"/>
      <c r="H30" s="50"/>
      <c r="I30" s="49"/>
      <c r="J30" s="49"/>
      <c r="K30" s="51"/>
      <c r="L30" s="52"/>
      <c r="M30" s="53"/>
      <c r="S30" s="67"/>
      <c r="T30" s="67"/>
      <c r="U30" s="67"/>
      <c r="V30" s="67"/>
      <c r="X30" s="62"/>
      <c r="Y30" s="63"/>
      <c r="Z30" s="63"/>
    </row>
    <row r="31" spans="1:26" ht="19.5" customHeight="1">
      <c r="A31" s="216"/>
      <c r="B31" s="221" t="s">
        <v>218</v>
      </c>
      <c r="C31" s="222" t="s">
        <v>358</v>
      </c>
      <c r="D31" s="237" t="s">
        <v>322</v>
      </c>
      <c r="E31" s="432">
        <v>19.600000000000001</v>
      </c>
      <c r="F31" s="263"/>
      <c r="G31" s="55"/>
      <c r="H31" s="54"/>
      <c r="I31" s="55"/>
      <c r="J31" s="55"/>
      <c r="K31" s="56"/>
      <c r="L31" s="57"/>
      <c r="M31" s="58"/>
      <c r="S31" s="67"/>
      <c r="T31" s="67"/>
      <c r="U31" s="67"/>
      <c r="V31" s="67"/>
      <c r="X31" s="62"/>
      <c r="Y31" s="64"/>
      <c r="Z31" s="64"/>
    </row>
    <row r="32" spans="1:26" ht="19.5" customHeight="1">
      <c r="A32" s="216"/>
      <c r="B32" s="217"/>
      <c r="C32" s="218"/>
      <c r="D32" s="219"/>
      <c r="E32" s="220"/>
      <c r="F32" s="262"/>
      <c r="G32" s="49"/>
      <c r="H32" s="50"/>
      <c r="I32" s="49"/>
      <c r="J32" s="49"/>
      <c r="K32" s="51"/>
      <c r="L32" s="52"/>
      <c r="M32" s="53"/>
      <c r="S32" s="67"/>
      <c r="T32" s="67"/>
      <c r="U32" s="67"/>
      <c r="V32" s="67"/>
      <c r="X32" s="62"/>
      <c r="Y32" s="63"/>
      <c r="Z32" s="63"/>
    </row>
    <row r="33" spans="1:26" ht="19.5" customHeight="1">
      <c r="A33" s="216"/>
      <c r="B33" s="221" t="s">
        <v>307</v>
      </c>
      <c r="C33" s="222" t="s">
        <v>359</v>
      </c>
      <c r="D33" s="237" t="s">
        <v>304</v>
      </c>
      <c r="E33" s="454">
        <v>1</v>
      </c>
      <c r="F33" s="263"/>
      <c r="G33" s="55"/>
      <c r="H33" s="54"/>
      <c r="I33" s="55"/>
      <c r="J33" s="55"/>
      <c r="K33" s="56"/>
      <c r="L33" s="433"/>
      <c r="M33" s="58"/>
      <c r="S33" s="67"/>
      <c r="T33" s="67"/>
      <c r="U33" s="67"/>
      <c r="V33" s="67"/>
      <c r="X33" s="62"/>
      <c r="Y33" s="64"/>
      <c r="Z33" s="64"/>
    </row>
    <row r="34" spans="1:26" ht="19.5" customHeight="1">
      <c r="A34" s="216"/>
      <c r="B34" s="217"/>
      <c r="C34" s="218" t="s">
        <v>69</v>
      </c>
      <c r="D34" s="219"/>
      <c r="E34" s="220"/>
      <c r="F34" s="262"/>
      <c r="G34" s="49"/>
      <c r="H34" s="50"/>
      <c r="I34" s="49"/>
      <c r="J34" s="49"/>
      <c r="K34" s="51"/>
      <c r="L34" s="52"/>
      <c r="M34" s="53"/>
      <c r="S34" s="67"/>
      <c r="T34" s="67"/>
      <c r="U34" s="67"/>
      <c r="V34" s="67"/>
      <c r="X34" s="62"/>
      <c r="Y34" s="63"/>
      <c r="Z34" s="63"/>
    </row>
    <row r="35" spans="1:26" ht="19.5" customHeight="1">
      <c r="A35" s="229"/>
      <c r="B35" s="221" t="s">
        <v>360</v>
      </c>
      <c r="C35" s="222" t="s">
        <v>80</v>
      </c>
      <c r="D35" s="237" t="s">
        <v>362</v>
      </c>
      <c r="E35" s="251">
        <v>7</v>
      </c>
      <c r="F35" s="263"/>
      <c r="G35" s="55"/>
      <c r="H35" s="54"/>
      <c r="I35" s="55"/>
      <c r="J35" s="55"/>
      <c r="K35" s="56"/>
      <c r="L35" s="57"/>
      <c r="M35" s="58"/>
      <c r="S35" s="67"/>
      <c r="T35" s="67"/>
      <c r="U35" s="67"/>
      <c r="V35" s="67"/>
      <c r="X35" s="62"/>
      <c r="Y35" s="64"/>
      <c r="Z35" s="64"/>
    </row>
    <row r="36" spans="1:26" ht="19.5" customHeight="1">
      <c r="A36" s="435"/>
      <c r="B36" s="217"/>
      <c r="C36" s="218" t="s">
        <v>361</v>
      </c>
      <c r="D36" s="219"/>
      <c r="E36" s="220"/>
      <c r="F36" s="262"/>
      <c r="G36" s="49"/>
      <c r="H36" s="50"/>
      <c r="I36" s="49"/>
      <c r="J36" s="49"/>
      <c r="K36" s="51"/>
      <c r="L36" s="52"/>
      <c r="M36" s="53"/>
      <c r="S36" s="67"/>
      <c r="T36" s="67"/>
      <c r="U36" s="67"/>
      <c r="V36" s="67"/>
      <c r="X36" s="62"/>
      <c r="Y36" s="63"/>
      <c r="Z36" s="63"/>
    </row>
    <row r="37" spans="1:26" ht="19.5" customHeight="1">
      <c r="A37" s="216"/>
      <c r="B37" s="221" t="s">
        <v>83</v>
      </c>
      <c r="C37" s="222" t="s">
        <v>80</v>
      </c>
      <c r="D37" s="237" t="s">
        <v>362</v>
      </c>
      <c r="E37" s="251">
        <v>2</v>
      </c>
      <c r="F37" s="263"/>
      <c r="G37" s="55"/>
      <c r="H37" s="54"/>
      <c r="I37" s="55"/>
      <c r="J37" s="55"/>
      <c r="K37" s="56"/>
      <c r="L37" s="434"/>
      <c r="M37" s="58"/>
      <c r="S37" s="67"/>
      <c r="T37" s="67"/>
      <c r="U37" s="67"/>
      <c r="V37" s="67"/>
      <c r="X37" s="62"/>
      <c r="Y37" s="64"/>
      <c r="Z37" s="64"/>
    </row>
    <row r="38" spans="1:26" ht="19.5" customHeight="1">
      <c r="A38" s="216"/>
      <c r="B38" s="217"/>
      <c r="C38" s="218"/>
      <c r="D38" s="219"/>
      <c r="E38" s="220"/>
      <c r="F38" s="262"/>
      <c r="G38" s="49"/>
      <c r="H38" s="50"/>
      <c r="I38" s="49"/>
      <c r="J38" s="49"/>
      <c r="K38" s="51"/>
      <c r="L38" s="52"/>
      <c r="M38" s="53"/>
      <c r="S38" s="67"/>
      <c r="T38" s="67"/>
      <c r="U38" s="67"/>
      <c r="V38" s="67"/>
      <c r="X38" s="62"/>
      <c r="Y38" s="63"/>
      <c r="Z38" s="63"/>
    </row>
    <row r="39" spans="1:26" ht="19.5" customHeight="1">
      <c r="A39" s="216"/>
      <c r="B39" s="221"/>
      <c r="C39" s="222"/>
      <c r="D39" s="237"/>
      <c r="E39" s="431"/>
      <c r="F39" s="263"/>
      <c r="G39" s="55"/>
      <c r="H39" s="54"/>
      <c r="I39" s="55"/>
      <c r="J39" s="55"/>
      <c r="K39" s="56"/>
      <c r="L39" s="57"/>
      <c r="M39" s="58"/>
      <c r="S39" s="67"/>
      <c r="T39" s="67"/>
      <c r="U39" s="67"/>
      <c r="V39" s="67"/>
      <c r="X39" s="62"/>
      <c r="Y39" s="64"/>
      <c r="Z39" s="64"/>
    </row>
    <row r="40" spans="1:26" ht="19.5" customHeight="1">
      <c r="A40" s="216"/>
      <c r="B40" s="217"/>
      <c r="C40" s="218"/>
      <c r="D40" s="219"/>
      <c r="E40" s="220"/>
      <c r="F40" s="262"/>
      <c r="G40" s="49"/>
      <c r="H40" s="50"/>
      <c r="I40" s="49"/>
      <c r="J40" s="49"/>
      <c r="K40" s="51"/>
      <c r="L40" s="52"/>
      <c r="M40" s="53"/>
      <c r="S40" s="67"/>
      <c r="T40" s="67"/>
      <c r="U40" s="67"/>
      <c r="V40" s="67"/>
      <c r="X40" s="62"/>
      <c r="Y40" s="63"/>
      <c r="Z40" s="63"/>
    </row>
    <row r="41" spans="1:26" ht="19.5" customHeight="1">
      <c r="A41" s="216"/>
      <c r="B41" s="221"/>
      <c r="C41" s="222"/>
      <c r="D41" s="237"/>
      <c r="E41" s="251"/>
      <c r="F41" s="263"/>
      <c r="G41" s="55"/>
      <c r="H41" s="54"/>
      <c r="I41" s="55"/>
      <c r="J41" s="55"/>
      <c r="K41" s="56"/>
      <c r="L41" s="433"/>
      <c r="M41" s="58"/>
      <c r="S41" s="67"/>
      <c r="T41" s="67"/>
      <c r="U41" s="67"/>
      <c r="V41" s="67"/>
      <c r="X41" s="62"/>
      <c r="Y41" s="64"/>
      <c r="Z41" s="64"/>
    </row>
    <row r="42" spans="1:26" ht="19.5" customHeight="1">
      <c r="A42" s="216"/>
      <c r="B42" s="217"/>
      <c r="C42" s="218"/>
      <c r="D42" s="219"/>
      <c r="E42" s="220"/>
      <c r="F42" s="262"/>
      <c r="G42" s="49"/>
      <c r="H42" s="50"/>
      <c r="I42" s="49"/>
      <c r="J42" s="49"/>
      <c r="K42" s="51"/>
      <c r="L42" s="52"/>
      <c r="M42" s="53"/>
      <c r="S42" s="67"/>
      <c r="T42" s="67"/>
      <c r="U42" s="67"/>
      <c r="V42" s="67"/>
      <c r="X42" s="62"/>
      <c r="Y42" s="63"/>
      <c r="Z42" s="63"/>
    </row>
    <row r="43" spans="1:26" ht="19.5" customHeight="1">
      <c r="A43" s="226"/>
      <c r="B43" s="221"/>
      <c r="C43" s="225"/>
      <c r="D43" s="237"/>
      <c r="E43" s="251"/>
      <c r="F43" s="263"/>
      <c r="G43" s="55"/>
      <c r="H43" s="54"/>
      <c r="I43" s="55"/>
      <c r="J43" s="55"/>
      <c r="K43" s="56"/>
      <c r="L43" s="57"/>
      <c r="M43" s="58"/>
      <c r="S43" s="67"/>
      <c r="T43" s="67"/>
      <c r="U43" s="67"/>
      <c r="V43" s="67"/>
      <c r="X43" s="62"/>
      <c r="Y43" s="64"/>
      <c r="Z43" s="64"/>
    </row>
    <row r="44" spans="1:26" ht="19.5" customHeight="1">
      <c r="A44" s="216"/>
      <c r="B44" s="217"/>
      <c r="C44" s="218"/>
      <c r="D44" s="219"/>
      <c r="E44" s="220"/>
      <c r="F44" s="262"/>
      <c r="G44" s="49"/>
      <c r="H44" s="50"/>
      <c r="I44" s="49"/>
      <c r="J44" s="49"/>
      <c r="K44" s="51"/>
      <c r="L44" s="52"/>
      <c r="M44" s="53"/>
      <c r="S44" s="67"/>
      <c r="T44" s="67"/>
      <c r="U44" s="67"/>
      <c r="V44" s="67"/>
      <c r="X44" s="62"/>
      <c r="Y44" s="63"/>
      <c r="Z44" s="63"/>
    </row>
    <row r="45" spans="1:26" ht="19.5" customHeight="1">
      <c r="A45" s="216"/>
      <c r="B45" s="221"/>
      <c r="C45" s="225"/>
      <c r="D45" s="237"/>
      <c r="E45" s="454"/>
      <c r="F45" s="263"/>
      <c r="G45" s="55"/>
      <c r="H45" s="54"/>
      <c r="I45" s="55"/>
      <c r="J45" s="55"/>
      <c r="K45" s="56"/>
      <c r="L45" s="57"/>
      <c r="M45" s="58"/>
      <c r="S45" s="67"/>
      <c r="T45" s="67"/>
      <c r="U45" s="67"/>
      <c r="V45" s="67"/>
      <c r="X45" s="62"/>
      <c r="Y45" s="64"/>
      <c r="Z45" s="64"/>
    </row>
    <row r="46" spans="1:26" ht="19.5" customHeight="1">
      <c r="A46" s="216"/>
      <c r="B46" s="217"/>
      <c r="C46" s="218"/>
      <c r="D46" s="219"/>
      <c r="E46" s="220"/>
      <c r="F46" s="262"/>
      <c r="G46" s="49"/>
      <c r="H46" s="50"/>
      <c r="I46" s="49"/>
      <c r="J46" s="49"/>
      <c r="K46" s="51"/>
      <c r="L46" s="52"/>
      <c r="M46" s="53"/>
      <c r="S46" s="67"/>
      <c r="T46" s="67"/>
      <c r="U46" s="67"/>
      <c r="V46" s="67"/>
      <c r="X46" s="62"/>
      <c r="Y46" s="63"/>
      <c r="Z46" s="63"/>
    </row>
    <row r="47" spans="1:26" ht="19.5" customHeight="1">
      <c r="A47" s="216"/>
      <c r="B47" s="221"/>
      <c r="C47" s="225"/>
      <c r="D47" s="237"/>
      <c r="E47" s="432"/>
      <c r="F47" s="263"/>
      <c r="G47" s="55"/>
      <c r="H47" s="54"/>
      <c r="I47" s="55"/>
      <c r="J47" s="55"/>
      <c r="K47" s="56"/>
      <c r="L47" s="57"/>
      <c r="M47" s="58"/>
      <c r="S47" s="67"/>
      <c r="T47" s="67"/>
      <c r="U47" s="67"/>
      <c r="V47" s="67"/>
      <c r="X47" s="62"/>
      <c r="Y47" s="64"/>
      <c r="Z47" s="64"/>
    </row>
    <row r="48" spans="1:26" ht="19.5" customHeight="1">
      <c r="A48" s="216"/>
      <c r="B48" s="217"/>
      <c r="C48" s="218"/>
      <c r="D48" s="219"/>
      <c r="E48" s="220"/>
      <c r="F48" s="262"/>
      <c r="G48" s="49"/>
      <c r="H48" s="50"/>
      <c r="I48" s="49"/>
      <c r="J48" s="49"/>
      <c r="K48" s="51"/>
      <c r="L48" s="52"/>
      <c r="M48" s="53"/>
      <c r="S48" s="67"/>
      <c r="T48" s="67"/>
      <c r="U48" s="67"/>
      <c r="V48" s="67"/>
      <c r="X48" s="62"/>
      <c r="Y48" s="63"/>
      <c r="Z48" s="63"/>
    </row>
    <row r="49" spans="1:26" ht="19.5" customHeight="1">
      <c r="A49" s="216"/>
      <c r="B49" s="221"/>
      <c r="C49" s="225"/>
      <c r="D49" s="237"/>
      <c r="E49" s="251"/>
      <c r="F49" s="263"/>
      <c r="G49" s="55"/>
      <c r="H49" s="54"/>
      <c r="I49" s="55"/>
      <c r="J49" s="55"/>
      <c r="K49" s="56"/>
      <c r="L49" s="433"/>
      <c r="M49" s="58"/>
      <c r="S49" s="67"/>
      <c r="T49" s="67"/>
      <c r="U49" s="67"/>
      <c r="V49" s="67"/>
      <c r="X49" s="62"/>
      <c r="Y49" s="64"/>
      <c r="Z49" s="64"/>
    </row>
    <row r="50" spans="1:26" ht="19.5" customHeight="1">
      <c r="A50" s="216"/>
      <c r="B50" s="217"/>
      <c r="C50" s="252"/>
      <c r="D50" s="230"/>
      <c r="E50" s="220"/>
      <c r="F50" s="262"/>
      <c r="G50" s="49"/>
      <c r="H50" s="50"/>
      <c r="I50" s="49"/>
      <c r="J50" s="49"/>
      <c r="K50" s="51"/>
      <c r="L50" s="52"/>
      <c r="M50" s="53"/>
      <c r="S50" s="67"/>
      <c r="T50" s="67"/>
      <c r="U50" s="67"/>
      <c r="V50" s="67"/>
      <c r="X50" s="62"/>
      <c r="Y50" s="63"/>
      <c r="Z50" s="63"/>
    </row>
    <row r="51" spans="1:26" ht="19.5" customHeight="1">
      <c r="A51" s="216"/>
      <c r="B51" s="221"/>
      <c r="C51" s="222"/>
      <c r="D51" s="237"/>
      <c r="E51" s="251"/>
      <c r="F51" s="263"/>
      <c r="G51" s="55"/>
      <c r="H51" s="54"/>
      <c r="I51" s="55"/>
      <c r="J51" s="55"/>
      <c r="K51" s="56"/>
      <c r="L51" s="57"/>
      <c r="M51" s="58"/>
      <c r="S51" s="67"/>
      <c r="T51" s="67"/>
      <c r="U51" s="67"/>
      <c r="V51" s="67"/>
      <c r="X51" s="62"/>
      <c r="Y51" s="64"/>
      <c r="Z51" s="64"/>
    </row>
    <row r="52" spans="1:26" ht="19.5" customHeight="1">
      <c r="A52" s="216"/>
      <c r="B52" s="217"/>
      <c r="C52" s="218"/>
      <c r="D52" s="230"/>
      <c r="E52" s="220"/>
      <c r="F52" s="262"/>
      <c r="G52" s="49"/>
      <c r="H52" s="50"/>
      <c r="I52" s="49"/>
      <c r="J52" s="49"/>
      <c r="K52" s="51"/>
      <c r="L52" s="52"/>
      <c r="M52" s="53"/>
      <c r="S52" s="67"/>
      <c r="T52" s="67"/>
      <c r="U52" s="67"/>
      <c r="V52" s="67"/>
      <c r="X52" s="62"/>
      <c r="Y52" s="63"/>
      <c r="Z52" s="63"/>
    </row>
    <row r="53" spans="1:26" ht="19.5" customHeight="1">
      <c r="A53" s="216"/>
      <c r="B53" s="221"/>
      <c r="C53" s="225"/>
      <c r="D53" s="237"/>
      <c r="E53" s="251"/>
      <c r="F53" s="263"/>
      <c r="G53" s="55"/>
      <c r="H53" s="54"/>
      <c r="I53" s="55"/>
      <c r="J53" s="55"/>
      <c r="K53" s="56"/>
      <c r="L53" s="57"/>
      <c r="M53" s="58"/>
      <c r="S53" s="67"/>
      <c r="T53" s="67"/>
      <c r="U53" s="67"/>
      <c r="V53" s="67"/>
      <c r="X53" s="62"/>
      <c r="Y53" s="64"/>
      <c r="Z53" s="64"/>
    </row>
    <row r="54" spans="1:26" ht="19.5" customHeight="1">
      <c r="A54" s="216"/>
      <c r="B54" s="217"/>
      <c r="C54" s="218"/>
      <c r="D54" s="230"/>
      <c r="E54" s="220"/>
      <c r="F54" s="262"/>
      <c r="G54" s="49"/>
      <c r="H54" s="50"/>
      <c r="I54" s="49"/>
      <c r="J54" s="49"/>
      <c r="K54" s="51"/>
      <c r="L54" s="52"/>
      <c r="M54" s="53"/>
      <c r="S54" s="67"/>
      <c r="T54" s="67"/>
      <c r="U54" s="67"/>
      <c r="V54" s="67"/>
      <c r="X54" s="62"/>
      <c r="Y54" s="63"/>
      <c r="Z54" s="63"/>
    </row>
    <row r="55" spans="1:26" ht="19.5" customHeight="1">
      <c r="A55" s="216"/>
      <c r="B55" s="221"/>
      <c r="C55" s="225"/>
      <c r="D55" s="237"/>
      <c r="E55" s="251"/>
      <c r="F55" s="263"/>
      <c r="G55" s="55"/>
      <c r="H55" s="54"/>
      <c r="I55" s="55"/>
      <c r="J55" s="55"/>
      <c r="K55" s="56"/>
      <c r="L55" s="57"/>
      <c r="M55" s="58"/>
      <c r="S55" s="67"/>
      <c r="T55" s="67"/>
      <c r="U55" s="67"/>
      <c r="V55" s="67"/>
      <c r="X55" s="62"/>
      <c r="Y55" s="64"/>
      <c r="Z55" s="64"/>
    </row>
    <row r="56" spans="1:26" ht="19.5" customHeight="1">
      <c r="A56" s="216"/>
      <c r="B56" s="217"/>
      <c r="C56" s="252"/>
      <c r="D56" s="230"/>
      <c r="E56" s="220"/>
      <c r="F56" s="262"/>
      <c r="G56" s="49"/>
      <c r="H56" s="50"/>
      <c r="I56" s="49"/>
      <c r="J56" s="49"/>
      <c r="K56" s="51"/>
      <c r="L56" s="52"/>
      <c r="M56" s="53"/>
      <c r="S56" s="67"/>
      <c r="T56" s="67"/>
      <c r="U56" s="67"/>
      <c r="V56" s="67"/>
      <c r="X56" s="62"/>
      <c r="Y56" s="63"/>
      <c r="Z56" s="63"/>
    </row>
    <row r="57" spans="1:26" ht="19.5" customHeight="1">
      <c r="A57" s="216"/>
      <c r="B57" s="221"/>
      <c r="C57" s="222"/>
      <c r="D57" s="237"/>
      <c r="E57" s="251"/>
      <c r="F57" s="263"/>
      <c r="G57" s="55"/>
      <c r="H57" s="54"/>
      <c r="I57" s="55"/>
      <c r="J57" s="55"/>
      <c r="K57" s="56"/>
      <c r="L57" s="57"/>
      <c r="M57" s="58"/>
      <c r="S57" s="67"/>
      <c r="T57" s="67"/>
      <c r="U57" s="67"/>
      <c r="V57" s="67"/>
      <c r="X57" s="62"/>
      <c r="Y57" s="64"/>
      <c r="Z57" s="64"/>
    </row>
    <row r="58" spans="1:26" ht="19.5" customHeight="1">
      <c r="A58" s="216"/>
      <c r="B58" s="217"/>
      <c r="C58" s="252"/>
      <c r="D58" s="230"/>
      <c r="E58" s="220"/>
      <c r="F58" s="262"/>
      <c r="G58" s="49"/>
      <c r="H58" s="50"/>
      <c r="I58" s="49"/>
      <c r="J58" s="49"/>
      <c r="K58" s="51"/>
      <c r="L58" s="52"/>
      <c r="M58" s="53"/>
      <c r="S58" s="67"/>
      <c r="T58" s="67"/>
      <c r="U58" s="67"/>
      <c r="V58" s="67"/>
      <c r="X58" s="62"/>
      <c r="Y58" s="63"/>
      <c r="Z58" s="63"/>
    </row>
    <row r="59" spans="1:26" ht="19.5" customHeight="1">
      <c r="A59" s="216"/>
      <c r="B59" s="221"/>
      <c r="C59" s="222"/>
      <c r="D59" s="237"/>
      <c r="E59" s="251"/>
      <c r="F59" s="263"/>
      <c r="G59" s="55"/>
      <c r="H59" s="54"/>
      <c r="I59" s="55"/>
      <c r="J59" s="55"/>
      <c r="K59" s="56"/>
      <c r="L59" s="57"/>
      <c r="M59" s="58"/>
      <c r="S59" s="67"/>
      <c r="T59" s="67"/>
      <c r="U59" s="67"/>
      <c r="V59" s="67"/>
      <c r="X59" s="62"/>
      <c r="Y59" s="64"/>
      <c r="Z59" s="64"/>
    </row>
    <row r="60" spans="1:26" ht="19.5" customHeight="1">
      <c r="A60" s="216"/>
      <c r="B60" s="217"/>
      <c r="C60" s="252"/>
      <c r="D60" s="230"/>
      <c r="E60" s="220"/>
      <c r="F60" s="262"/>
      <c r="G60" s="49"/>
      <c r="H60" s="50"/>
      <c r="I60" s="49"/>
      <c r="J60" s="49"/>
      <c r="K60" s="51"/>
      <c r="L60" s="52"/>
      <c r="M60" s="53"/>
      <c r="S60" s="67"/>
      <c r="T60" s="67"/>
      <c r="U60" s="67"/>
      <c r="V60" s="67"/>
      <c r="X60" s="62"/>
      <c r="Y60" s="63"/>
      <c r="Z60" s="63"/>
    </row>
    <row r="61" spans="1:26" ht="19.5" customHeight="1">
      <c r="A61" s="216"/>
      <c r="B61" s="221"/>
      <c r="C61" s="222"/>
      <c r="D61" s="237"/>
      <c r="E61" s="251"/>
      <c r="F61" s="263"/>
      <c r="G61" s="55"/>
      <c r="H61" s="54"/>
      <c r="I61" s="55"/>
      <c r="J61" s="55"/>
      <c r="K61" s="56"/>
      <c r="L61" s="57"/>
      <c r="M61" s="58"/>
      <c r="S61" s="67"/>
      <c r="T61" s="67"/>
      <c r="U61" s="67"/>
      <c r="V61" s="67"/>
      <c r="X61" s="62"/>
      <c r="Y61" s="64"/>
      <c r="Z61" s="64"/>
    </row>
    <row r="62" spans="1:26" ht="19.5" customHeight="1">
      <c r="A62" s="216"/>
      <c r="B62" s="217"/>
      <c r="C62" s="252"/>
      <c r="D62" s="230"/>
      <c r="E62" s="220"/>
      <c r="F62" s="262"/>
      <c r="G62" s="49"/>
      <c r="H62" s="50"/>
      <c r="I62" s="49"/>
      <c r="J62" s="49"/>
      <c r="K62" s="51"/>
      <c r="L62" s="52"/>
      <c r="M62" s="53"/>
      <c r="S62" s="67"/>
      <c r="T62" s="67"/>
      <c r="U62" s="67"/>
      <c r="V62" s="67"/>
      <c r="X62" s="62"/>
      <c r="Y62" s="63"/>
      <c r="Z62" s="63"/>
    </row>
    <row r="63" spans="1:26" ht="19.5" customHeight="1">
      <c r="A63" s="216"/>
      <c r="B63" s="221"/>
      <c r="C63" s="222"/>
      <c r="D63" s="237"/>
      <c r="E63" s="251"/>
      <c r="F63" s="263"/>
      <c r="G63" s="55"/>
      <c r="H63" s="54"/>
      <c r="I63" s="55"/>
      <c r="J63" s="55"/>
      <c r="K63" s="56"/>
      <c r="L63" s="57"/>
      <c r="M63" s="58"/>
      <c r="S63" s="67"/>
      <c r="T63" s="67"/>
      <c r="U63" s="67"/>
      <c r="V63" s="67"/>
      <c r="X63" s="62"/>
      <c r="Y63" s="64"/>
      <c r="Z63" s="64"/>
    </row>
    <row r="64" spans="1:26" ht="19.5" customHeight="1">
      <c r="A64" s="216"/>
      <c r="B64" s="217"/>
      <c r="C64" s="228"/>
      <c r="D64" s="230"/>
      <c r="E64" s="220"/>
      <c r="F64" s="262"/>
      <c r="G64" s="49"/>
      <c r="H64" s="50"/>
      <c r="I64" s="49"/>
      <c r="J64" s="49"/>
      <c r="K64" s="51"/>
      <c r="L64" s="52"/>
      <c r="M64" s="53"/>
      <c r="S64" s="67"/>
      <c r="T64" s="67"/>
      <c r="U64" s="67"/>
      <c r="V64" s="67"/>
      <c r="X64" s="62"/>
      <c r="Y64" s="63"/>
      <c r="Z64" s="63"/>
    </row>
    <row r="65" spans="1:26" ht="19.5" customHeight="1">
      <c r="A65" s="229"/>
      <c r="B65" s="247" t="s">
        <v>18</v>
      </c>
      <c r="C65" s="225"/>
      <c r="D65" s="237"/>
      <c r="E65" s="251"/>
      <c r="F65" s="263"/>
      <c r="G65" s="55"/>
      <c r="H65" s="54"/>
      <c r="I65" s="55"/>
      <c r="J65" s="55"/>
      <c r="K65" s="56"/>
      <c r="L65" s="57"/>
      <c r="M65" s="58"/>
      <c r="S65" s="67"/>
      <c r="T65" s="67"/>
      <c r="U65" s="67"/>
      <c r="V65" s="67"/>
      <c r="X65" s="62"/>
      <c r="Y65" s="64"/>
      <c r="Z65" s="64"/>
    </row>
  </sheetData>
  <mergeCells count="5">
    <mergeCell ref="A4:A5"/>
    <mergeCell ref="B4:B5"/>
    <mergeCell ref="C4:C5"/>
    <mergeCell ref="D4:D5"/>
    <mergeCell ref="K4:L5"/>
  </mergeCells>
  <phoneticPr fontId="2"/>
  <printOptions horizontalCentered="1"/>
  <pageMargins left="0.39370078740157483" right="0.39370078740157483" top="0.98425196850393704" bottom="0.39370078740157483" header="0.31496062992125984" footer="0.31496062992125984"/>
  <pageSetup paperSize="9" scale="77" orientation="landscape" blackAndWhite="1" r:id="rId1"/>
  <rowBreaks count="1" manualBreakCount="1">
    <brk id="35" max="12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5"/>
  <sheetViews>
    <sheetView showZeros="0" view="pageBreakPreview" zoomScale="60" zoomScaleNormal="85" workbookViewId="0">
      <selection activeCell="B37" sqref="B37"/>
    </sheetView>
  </sheetViews>
  <sheetFormatPr defaultRowHeight="15"/>
  <cols>
    <col min="1" max="1" width="7.625" style="1" customWidth="1"/>
    <col min="2" max="2" width="25.625" style="1" customWidth="1"/>
    <col min="3" max="3" width="22.625" style="1" customWidth="1"/>
    <col min="4" max="4" width="6.625" style="1" customWidth="1"/>
    <col min="5" max="5" width="11.625" style="1" customWidth="1"/>
    <col min="6" max="6" width="14.625" style="3" customWidth="1"/>
    <col min="7" max="7" width="17.625" style="1" customWidth="1"/>
    <col min="8" max="8" width="11.625" style="1" customWidth="1"/>
    <col min="9" max="9" width="14.625" style="1" customWidth="1"/>
    <col min="10" max="10" width="17.625" style="1" customWidth="1"/>
    <col min="11" max="11" width="2.125" style="1" customWidth="1"/>
    <col min="12" max="12" width="18.625" style="1" customWidth="1"/>
    <col min="13" max="13" width="7.625" style="1" customWidth="1"/>
    <col min="14" max="14" width="9.25" style="1" customWidth="1"/>
    <col min="15" max="15" width="7.625" style="1" customWidth="1"/>
    <col min="16" max="16" width="21.625" style="1" customWidth="1"/>
    <col min="17" max="17" width="4" style="1" customWidth="1"/>
    <col min="18" max="18" width="4.125" style="1" customWidth="1"/>
    <col min="19" max="19" width="21.625" style="1" customWidth="1"/>
    <col min="20" max="20" width="6.625" style="1" customWidth="1"/>
    <col min="21" max="33" width="9" style="1"/>
    <col min="34" max="35" width="12.625" style="1" customWidth="1"/>
    <col min="36" max="16384" width="9" style="1"/>
  </cols>
  <sheetData>
    <row r="1" spans="1:27" s="27" customFormat="1" ht="19.5" customHeight="1">
      <c r="C1" s="28"/>
      <c r="D1" s="39"/>
      <c r="F1" s="40"/>
      <c r="G1" s="40"/>
      <c r="H1" s="41"/>
      <c r="I1" s="40"/>
      <c r="J1" s="40"/>
      <c r="K1" s="40"/>
      <c r="L1" s="40"/>
      <c r="M1" s="40"/>
      <c r="T1" s="65"/>
      <c r="U1" s="65"/>
      <c r="V1" s="65"/>
      <c r="W1" s="65"/>
      <c r="Z1" s="73"/>
      <c r="AA1" s="73"/>
    </row>
    <row r="2" spans="1:27" s="27" customFormat="1" ht="19.5" customHeight="1">
      <c r="A2" s="31" t="str">
        <f>下水電気経費!D1</f>
        <v>配水池等改良事業　丸山ポンプ場機械電気設備更新工事（1期工事）電気設備</v>
      </c>
      <c r="C2" s="28"/>
      <c r="D2" s="39"/>
      <c r="F2" s="40"/>
      <c r="G2" s="40"/>
      <c r="H2" s="41"/>
      <c r="I2" s="40"/>
      <c r="J2" s="40"/>
      <c r="K2" s="40"/>
      <c r="L2" s="40"/>
      <c r="M2" s="40"/>
      <c r="T2" s="65"/>
      <c r="U2" s="65"/>
      <c r="V2" s="65"/>
      <c r="W2" s="65"/>
      <c r="Z2" s="73"/>
      <c r="AA2" s="73"/>
    </row>
    <row r="3" spans="1:27" s="27" customFormat="1" ht="19.5" customHeight="1">
      <c r="A3" s="32" t="s">
        <v>315</v>
      </c>
      <c r="B3" s="32" t="s">
        <v>75</v>
      </c>
      <c r="C3" s="33"/>
      <c r="D3" s="43" t="s">
        <v>6</v>
      </c>
      <c r="E3" s="32"/>
      <c r="F3" s="34"/>
      <c r="G3" s="34"/>
      <c r="H3" s="32"/>
      <c r="I3" s="34"/>
      <c r="J3" s="34"/>
      <c r="K3" s="44"/>
      <c r="L3" s="44"/>
      <c r="M3" s="44"/>
      <c r="T3" s="65"/>
      <c r="U3" s="65"/>
      <c r="V3" s="65"/>
      <c r="W3" s="65"/>
      <c r="Z3" s="59"/>
      <c r="AA3" s="59"/>
    </row>
    <row r="4" spans="1:27" ht="19.5" customHeight="1">
      <c r="A4" s="619" t="s">
        <v>61</v>
      </c>
      <c r="B4" s="619" t="s">
        <v>8</v>
      </c>
      <c r="C4" s="620" t="s">
        <v>9</v>
      </c>
      <c r="D4" s="601" t="s">
        <v>1</v>
      </c>
      <c r="E4" s="199"/>
      <c r="F4" s="200"/>
      <c r="G4" s="201"/>
      <c r="H4" s="45"/>
      <c r="I4" s="46"/>
      <c r="J4" s="47"/>
      <c r="K4" s="626" t="s">
        <v>10</v>
      </c>
      <c r="L4" s="627"/>
      <c r="M4" s="35" t="s">
        <v>2</v>
      </c>
      <c r="T4" s="67"/>
      <c r="U4" s="67"/>
      <c r="V4" s="67"/>
      <c r="W4" s="67"/>
      <c r="Y4" s="6"/>
      <c r="Z4" s="60"/>
      <c r="AA4" s="6"/>
    </row>
    <row r="5" spans="1:27" ht="19.5" customHeight="1">
      <c r="A5" s="598"/>
      <c r="B5" s="598"/>
      <c r="C5" s="621"/>
      <c r="D5" s="602"/>
      <c r="E5" s="7" t="s">
        <v>11</v>
      </c>
      <c r="F5" s="7" t="s">
        <v>3</v>
      </c>
      <c r="G5" s="7" t="s">
        <v>4</v>
      </c>
      <c r="H5" s="7" t="s">
        <v>11</v>
      </c>
      <c r="I5" s="7" t="s">
        <v>3</v>
      </c>
      <c r="J5" s="7" t="s">
        <v>4</v>
      </c>
      <c r="K5" s="605"/>
      <c r="L5" s="606"/>
      <c r="M5" s="8" t="s">
        <v>5</v>
      </c>
      <c r="T5" s="67"/>
      <c r="U5" s="67"/>
      <c r="V5" s="67"/>
      <c r="W5" s="67"/>
      <c r="Y5" s="61"/>
      <c r="Z5" s="61"/>
      <c r="AA5" s="61"/>
    </row>
    <row r="6" spans="1:27" ht="19.5" customHeight="1">
      <c r="A6" s="216"/>
      <c r="B6" s="264"/>
      <c r="C6" s="218"/>
      <c r="D6" s="227"/>
      <c r="E6" s="253"/>
      <c r="F6" s="49"/>
      <c r="G6" s="49"/>
      <c r="H6" s="21"/>
      <c r="I6" s="9"/>
      <c r="J6" s="9"/>
      <c r="K6" s="11"/>
      <c r="L6" s="22"/>
      <c r="M6" s="23"/>
      <c r="T6" s="67"/>
      <c r="U6" s="67"/>
      <c r="V6" s="67"/>
      <c r="W6" s="67"/>
      <c r="Y6" s="62"/>
      <c r="Z6" s="63"/>
      <c r="AA6" s="63"/>
    </row>
    <row r="7" spans="1:27" ht="19.5" customHeight="1">
      <c r="A7" s="216"/>
      <c r="B7" s="221" t="s">
        <v>363</v>
      </c>
      <c r="C7" s="222"/>
      <c r="D7" s="237" t="s">
        <v>65</v>
      </c>
      <c r="E7" s="251">
        <v>1</v>
      </c>
      <c r="F7" s="55"/>
      <c r="G7" s="55"/>
      <c r="H7" s="24"/>
      <c r="I7" s="14"/>
      <c r="J7" s="14"/>
      <c r="K7" s="15"/>
      <c r="L7" s="25"/>
      <c r="M7" s="26"/>
      <c r="T7" s="67"/>
      <c r="U7" s="67"/>
      <c r="V7" s="67"/>
      <c r="W7" s="67"/>
      <c r="Y7" s="62"/>
      <c r="Z7" s="64"/>
      <c r="AA7" s="64"/>
    </row>
    <row r="8" spans="1:27" ht="19.5" customHeight="1">
      <c r="A8" s="216"/>
      <c r="B8" s="264"/>
      <c r="C8" s="252"/>
      <c r="D8" s="227"/>
      <c r="E8" s="253"/>
      <c r="F8" s="49"/>
      <c r="G8" s="49"/>
      <c r="H8" s="21"/>
      <c r="I8" s="9"/>
      <c r="J8" s="9"/>
      <c r="K8" s="11"/>
      <c r="L8" s="22"/>
      <c r="M8" s="23"/>
      <c r="T8" s="67"/>
      <c r="U8" s="67"/>
      <c r="V8" s="67"/>
      <c r="W8" s="67"/>
      <c r="Y8" s="62"/>
      <c r="Z8" s="63"/>
      <c r="AA8" s="63"/>
    </row>
    <row r="9" spans="1:27" ht="19.5" customHeight="1">
      <c r="A9" s="226"/>
      <c r="B9" s="221"/>
      <c r="C9" s="222"/>
      <c r="D9" s="237"/>
      <c r="E9" s="251"/>
      <c r="F9" s="55"/>
      <c r="G9" s="55"/>
      <c r="H9" s="24"/>
      <c r="I9" s="14"/>
      <c r="J9" s="14"/>
      <c r="K9" s="15"/>
      <c r="L9" s="25"/>
      <c r="M9" s="26"/>
      <c r="T9" s="67"/>
      <c r="U9" s="67"/>
      <c r="V9" s="67"/>
      <c r="W9" s="67"/>
      <c r="Y9" s="62"/>
      <c r="Z9" s="64"/>
      <c r="AA9" s="64"/>
    </row>
    <row r="10" spans="1:27" ht="19.5" customHeight="1">
      <c r="A10" s="216"/>
      <c r="B10" s="264"/>
      <c r="C10" s="218"/>
      <c r="D10" s="227"/>
      <c r="E10" s="253"/>
      <c r="F10" s="49"/>
      <c r="G10" s="49"/>
      <c r="H10" s="21"/>
      <c r="I10" s="9"/>
      <c r="J10" s="9"/>
      <c r="K10" s="11"/>
      <c r="L10" s="22"/>
      <c r="M10" s="23"/>
      <c r="T10" s="67"/>
      <c r="U10" s="67"/>
      <c r="V10" s="67"/>
      <c r="W10" s="67"/>
      <c r="Y10" s="62"/>
      <c r="Z10" s="63"/>
      <c r="AA10" s="63"/>
    </row>
    <row r="11" spans="1:27" ht="19.5" customHeight="1">
      <c r="A11" s="216"/>
      <c r="B11" s="221"/>
      <c r="C11" s="222"/>
      <c r="D11" s="237"/>
      <c r="E11" s="431"/>
      <c r="F11" s="55"/>
      <c r="G11" s="55"/>
      <c r="H11" s="24"/>
      <c r="I11" s="14"/>
      <c r="J11" s="14"/>
      <c r="K11" s="15"/>
      <c r="L11" s="25"/>
      <c r="M11" s="26"/>
      <c r="T11" s="67"/>
      <c r="U11" s="67"/>
      <c r="V11" s="67"/>
      <c r="W11" s="67"/>
      <c r="Y11" s="62"/>
      <c r="Z11" s="64"/>
      <c r="AA11" s="64"/>
    </row>
    <row r="12" spans="1:27" ht="19.5" customHeight="1">
      <c r="A12" s="216"/>
      <c r="B12" s="264"/>
      <c r="C12" s="218"/>
      <c r="D12" s="227"/>
      <c r="E12" s="253"/>
      <c r="F12" s="49"/>
      <c r="G12" s="49"/>
      <c r="H12" s="21"/>
      <c r="I12" s="9"/>
      <c r="J12" s="9"/>
      <c r="K12" s="11"/>
      <c r="L12" s="22"/>
      <c r="M12" s="23"/>
      <c r="T12" s="67"/>
      <c r="U12" s="67"/>
      <c r="V12" s="67"/>
      <c r="W12" s="67"/>
      <c r="Y12" s="62"/>
      <c r="Z12" s="63"/>
      <c r="AA12" s="63"/>
    </row>
    <row r="13" spans="1:27" ht="19.5" customHeight="1">
      <c r="A13" s="216"/>
      <c r="B13" s="221"/>
      <c r="C13" s="222"/>
      <c r="D13" s="237"/>
      <c r="E13" s="251"/>
      <c r="F13" s="55"/>
      <c r="G13" s="55"/>
      <c r="H13" s="24"/>
      <c r="I13" s="14"/>
      <c r="J13" s="14"/>
      <c r="K13" s="15"/>
      <c r="L13" s="25"/>
      <c r="M13" s="26"/>
      <c r="T13" s="67"/>
      <c r="U13" s="67"/>
      <c r="V13" s="67"/>
      <c r="W13" s="67"/>
      <c r="Y13" s="62"/>
      <c r="Z13" s="64"/>
      <c r="AA13" s="64"/>
    </row>
    <row r="14" spans="1:27" ht="19.5" customHeight="1">
      <c r="A14" s="216"/>
      <c r="B14" s="264"/>
      <c r="C14" s="218"/>
      <c r="D14" s="227"/>
      <c r="E14" s="253"/>
      <c r="F14" s="49"/>
      <c r="G14" s="49"/>
      <c r="H14" s="21"/>
      <c r="I14" s="9"/>
      <c r="J14" s="9"/>
      <c r="K14" s="11"/>
      <c r="L14" s="22"/>
      <c r="M14" s="53"/>
      <c r="T14" s="67"/>
      <c r="U14" s="67"/>
      <c r="V14" s="67"/>
      <c r="W14" s="67"/>
      <c r="Y14" s="62"/>
      <c r="Z14" s="63"/>
      <c r="AA14" s="63"/>
    </row>
    <row r="15" spans="1:27" ht="19.5" customHeight="1">
      <c r="A15" s="216"/>
      <c r="B15" s="247"/>
      <c r="C15" s="222"/>
      <c r="D15" s="237"/>
      <c r="E15" s="251"/>
      <c r="F15" s="55"/>
      <c r="G15" s="55"/>
      <c r="H15" s="24"/>
      <c r="I15" s="14"/>
      <c r="J15" s="14"/>
      <c r="K15" s="15"/>
      <c r="L15" s="25"/>
      <c r="M15" s="58"/>
      <c r="T15" s="67"/>
      <c r="U15" s="67"/>
      <c r="V15" s="67"/>
      <c r="W15" s="67"/>
      <c r="Y15" s="62"/>
      <c r="Z15" s="64"/>
      <c r="AA15" s="64"/>
    </row>
    <row r="16" spans="1:27" ht="19.5" customHeight="1">
      <c r="A16" s="216"/>
      <c r="B16" s="264"/>
      <c r="C16" s="218"/>
      <c r="D16" s="227"/>
      <c r="E16" s="253"/>
      <c r="F16" s="49"/>
      <c r="G16" s="49"/>
      <c r="H16" s="21"/>
      <c r="I16" s="9"/>
      <c r="J16" s="9"/>
      <c r="K16" s="11"/>
      <c r="L16" s="22"/>
      <c r="M16" s="23"/>
      <c r="T16" s="67"/>
      <c r="U16" s="67"/>
      <c r="V16" s="67"/>
      <c r="W16" s="67"/>
      <c r="Y16" s="62"/>
      <c r="Z16" s="63"/>
      <c r="AA16" s="63"/>
    </row>
    <row r="17" spans="1:27" ht="19.5" customHeight="1">
      <c r="A17" s="216"/>
      <c r="B17" s="221"/>
      <c r="C17" s="222"/>
      <c r="D17" s="237"/>
      <c r="E17" s="251"/>
      <c r="F17" s="55"/>
      <c r="G17" s="55"/>
      <c r="H17" s="24"/>
      <c r="I17" s="14"/>
      <c r="J17" s="14"/>
      <c r="K17" s="15"/>
      <c r="L17" s="25"/>
      <c r="M17" s="26"/>
      <c r="T17" s="67"/>
      <c r="U17" s="67"/>
      <c r="V17" s="67"/>
      <c r="W17" s="67"/>
      <c r="Y17" s="62"/>
      <c r="Z17" s="64"/>
      <c r="AA17" s="64"/>
    </row>
    <row r="18" spans="1:27" ht="19.5" customHeight="1">
      <c r="A18" s="216"/>
      <c r="B18" s="264"/>
      <c r="C18" s="218"/>
      <c r="D18" s="227"/>
      <c r="E18" s="253"/>
      <c r="F18" s="49"/>
      <c r="G18" s="49"/>
      <c r="H18" s="21"/>
      <c r="I18" s="9"/>
      <c r="J18" s="9"/>
      <c r="K18" s="11"/>
      <c r="L18" s="22"/>
      <c r="M18" s="23"/>
      <c r="T18" s="67"/>
      <c r="U18" s="67"/>
      <c r="V18" s="67"/>
      <c r="W18" s="67"/>
      <c r="Y18" s="62"/>
      <c r="Z18" s="63"/>
      <c r="AA18" s="63"/>
    </row>
    <row r="19" spans="1:27" ht="19.5" customHeight="1">
      <c r="A19" s="216"/>
      <c r="B19" s="221"/>
      <c r="C19" s="222"/>
      <c r="D19" s="237"/>
      <c r="E19" s="251"/>
      <c r="F19" s="55"/>
      <c r="G19" s="55"/>
      <c r="H19" s="24"/>
      <c r="I19" s="14"/>
      <c r="J19" s="14"/>
      <c r="K19" s="15"/>
      <c r="L19" s="25"/>
      <c r="M19" s="26"/>
      <c r="T19" s="67"/>
      <c r="U19" s="67"/>
      <c r="V19" s="67"/>
      <c r="W19" s="67"/>
      <c r="Y19" s="62"/>
      <c r="Z19" s="64"/>
      <c r="AA19" s="64"/>
    </row>
    <row r="20" spans="1:27" ht="19.5" customHeight="1">
      <c r="A20" s="216"/>
      <c r="B20" s="264"/>
      <c r="C20" s="218"/>
      <c r="D20" s="227"/>
      <c r="E20" s="253"/>
      <c r="F20" s="49"/>
      <c r="G20" s="49"/>
      <c r="H20" s="21"/>
      <c r="I20" s="9"/>
      <c r="J20" s="9"/>
      <c r="K20" s="11"/>
      <c r="L20" s="22"/>
      <c r="M20" s="23"/>
      <c r="T20" s="67"/>
      <c r="U20" s="67"/>
      <c r="V20" s="67"/>
      <c r="W20" s="67"/>
      <c r="Y20" s="62"/>
      <c r="Z20" s="63"/>
      <c r="AA20" s="63"/>
    </row>
    <row r="21" spans="1:27" ht="19.5" customHeight="1">
      <c r="A21" s="216"/>
      <c r="B21" s="221"/>
      <c r="C21" s="222"/>
      <c r="D21" s="237"/>
      <c r="E21" s="251"/>
      <c r="F21" s="55"/>
      <c r="G21" s="55"/>
      <c r="H21" s="24"/>
      <c r="I21" s="14"/>
      <c r="J21" s="14"/>
      <c r="K21" s="15"/>
      <c r="L21" s="25"/>
      <c r="M21" s="26"/>
      <c r="T21" s="67"/>
      <c r="U21" s="67"/>
      <c r="V21" s="67"/>
      <c r="W21" s="67"/>
      <c r="Y21" s="62"/>
      <c r="Z21" s="64"/>
      <c r="AA21" s="64"/>
    </row>
    <row r="22" spans="1:27" ht="19.5" customHeight="1">
      <c r="A22" s="216"/>
      <c r="B22" s="264"/>
      <c r="C22" s="218"/>
      <c r="D22" s="227"/>
      <c r="E22" s="253"/>
      <c r="F22" s="49"/>
      <c r="G22" s="49"/>
      <c r="H22" s="21"/>
      <c r="I22" s="9"/>
      <c r="J22" s="9"/>
      <c r="K22" s="11"/>
      <c r="L22" s="22"/>
      <c r="M22" s="23"/>
      <c r="T22" s="67"/>
      <c r="U22" s="67"/>
      <c r="V22" s="67"/>
      <c r="W22" s="67"/>
      <c r="Y22" s="62"/>
      <c r="Z22" s="63"/>
      <c r="AA22" s="63"/>
    </row>
    <row r="23" spans="1:27" ht="19.5" customHeight="1">
      <c r="A23" s="216"/>
      <c r="B23" s="221"/>
      <c r="C23" s="222"/>
      <c r="D23" s="237"/>
      <c r="E23" s="251"/>
      <c r="F23" s="55"/>
      <c r="G23" s="55"/>
      <c r="H23" s="24"/>
      <c r="I23" s="14"/>
      <c r="J23" s="14"/>
      <c r="K23" s="15"/>
      <c r="L23" s="25"/>
      <c r="M23" s="26"/>
      <c r="T23" s="67"/>
      <c r="U23" s="67"/>
      <c r="V23" s="67"/>
      <c r="W23" s="67"/>
      <c r="Y23" s="62"/>
      <c r="Z23" s="64"/>
      <c r="AA23" s="64"/>
    </row>
    <row r="24" spans="1:27" ht="19.5" customHeight="1">
      <c r="A24" s="216"/>
      <c r="B24" s="264"/>
      <c r="C24" s="218"/>
      <c r="D24" s="227"/>
      <c r="E24" s="253"/>
      <c r="F24" s="49"/>
      <c r="G24" s="49"/>
      <c r="H24" s="21"/>
      <c r="I24" s="9"/>
      <c r="J24" s="9"/>
      <c r="K24" s="11"/>
      <c r="L24" s="22"/>
      <c r="M24" s="23"/>
      <c r="T24" s="67"/>
      <c r="U24" s="67"/>
      <c r="V24" s="67"/>
      <c r="W24" s="67"/>
      <c r="Y24" s="62"/>
      <c r="Z24" s="63"/>
      <c r="AA24" s="63"/>
    </row>
    <row r="25" spans="1:27" ht="19.5" customHeight="1">
      <c r="A25" s="216"/>
      <c r="B25" s="221"/>
      <c r="C25" s="222"/>
      <c r="D25" s="237"/>
      <c r="E25" s="251"/>
      <c r="F25" s="55"/>
      <c r="G25" s="55"/>
      <c r="H25" s="24"/>
      <c r="I25" s="14"/>
      <c r="J25" s="14"/>
      <c r="K25" s="15"/>
      <c r="L25" s="25"/>
      <c r="M25" s="26"/>
      <c r="T25" s="67"/>
      <c r="U25" s="67"/>
      <c r="V25" s="67"/>
      <c r="W25" s="67"/>
      <c r="Y25" s="62"/>
      <c r="Z25" s="64"/>
      <c r="AA25" s="64"/>
    </row>
    <row r="26" spans="1:27" ht="19.5" customHeight="1">
      <c r="A26" s="216"/>
      <c r="B26" s="264"/>
      <c r="C26" s="218"/>
      <c r="D26" s="227"/>
      <c r="E26" s="253"/>
      <c r="F26" s="49"/>
      <c r="G26" s="49"/>
      <c r="H26" s="21"/>
      <c r="I26" s="9"/>
      <c r="J26" s="9"/>
      <c r="K26" s="11"/>
      <c r="L26" s="22"/>
      <c r="M26" s="23"/>
      <c r="T26" s="67"/>
      <c r="U26" s="67"/>
      <c r="V26" s="67"/>
      <c r="W26" s="67"/>
      <c r="Y26" s="62"/>
      <c r="Z26" s="63"/>
      <c r="AA26" s="63"/>
    </row>
    <row r="27" spans="1:27" ht="19.5" customHeight="1">
      <c r="A27" s="216"/>
      <c r="B27" s="221"/>
      <c r="C27" s="222"/>
      <c r="D27" s="237"/>
      <c r="E27" s="251"/>
      <c r="F27" s="55"/>
      <c r="G27" s="55"/>
      <c r="H27" s="24"/>
      <c r="I27" s="14"/>
      <c r="J27" s="14"/>
      <c r="K27" s="15"/>
      <c r="L27" s="25"/>
      <c r="M27" s="26"/>
      <c r="T27" s="67"/>
      <c r="U27" s="67"/>
      <c r="V27" s="67"/>
      <c r="W27" s="67"/>
      <c r="Y27" s="62"/>
      <c r="Z27" s="64"/>
      <c r="AA27" s="64"/>
    </row>
    <row r="28" spans="1:27" ht="19.5" customHeight="1">
      <c r="A28" s="216"/>
      <c r="B28" s="264"/>
      <c r="C28" s="218"/>
      <c r="D28" s="227"/>
      <c r="E28" s="253"/>
      <c r="F28" s="49"/>
      <c r="G28" s="49"/>
      <c r="H28" s="21"/>
      <c r="I28" s="9"/>
      <c r="J28" s="9"/>
      <c r="K28" s="11"/>
      <c r="L28" s="22"/>
      <c r="M28" s="23"/>
      <c r="T28" s="67"/>
      <c r="U28" s="67"/>
      <c r="V28" s="67"/>
      <c r="W28" s="67"/>
      <c r="Y28" s="62"/>
      <c r="Z28" s="63"/>
      <c r="AA28" s="63"/>
    </row>
    <row r="29" spans="1:27" ht="19.5" customHeight="1">
      <c r="A29" s="216"/>
      <c r="B29" s="221"/>
      <c r="C29" s="222"/>
      <c r="D29" s="237"/>
      <c r="E29" s="251"/>
      <c r="F29" s="55"/>
      <c r="G29" s="55"/>
      <c r="H29" s="24"/>
      <c r="I29" s="14"/>
      <c r="J29" s="14"/>
      <c r="K29" s="15"/>
      <c r="L29" s="25"/>
      <c r="M29" s="26"/>
      <c r="T29" s="67"/>
      <c r="U29" s="67"/>
      <c r="V29" s="67"/>
      <c r="W29" s="67"/>
      <c r="Y29" s="62"/>
      <c r="Z29" s="64"/>
      <c r="AA29" s="64"/>
    </row>
    <row r="30" spans="1:27" ht="19.5" customHeight="1">
      <c r="A30" s="216"/>
      <c r="B30" s="264"/>
      <c r="C30" s="218"/>
      <c r="D30" s="227"/>
      <c r="E30" s="253"/>
      <c r="F30" s="49"/>
      <c r="G30" s="49"/>
      <c r="H30" s="21"/>
      <c r="I30" s="9"/>
      <c r="J30" s="9"/>
      <c r="K30" s="11"/>
      <c r="L30" s="22"/>
      <c r="M30" s="23"/>
      <c r="T30" s="67"/>
      <c r="U30" s="67"/>
      <c r="V30" s="67"/>
      <c r="W30" s="67"/>
      <c r="Y30" s="62"/>
      <c r="Z30" s="63"/>
      <c r="AA30" s="63"/>
    </row>
    <row r="31" spans="1:27" ht="19.5" customHeight="1">
      <c r="A31" s="216"/>
      <c r="B31" s="221"/>
      <c r="C31" s="222"/>
      <c r="D31" s="237"/>
      <c r="E31" s="251"/>
      <c r="F31" s="55"/>
      <c r="G31" s="55"/>
      <c r="H31" s="24"/>
      <c r="I31" s="14"/>
      <c r="J31" s="14"/>
      <c r="K31" s="15"/>
      <c r="L31" s="25"/>
      <c r="M31" s="26"/>
      <c r="T31" s="67"/>
      <c r="U31" s="67"/>
      <c r="V31" s="67"/>
      <c r="W31" s="67"/>
      <c r="Y31" s="62"/>
      <c r="Z31" s="64"/>
      <c r="AA31" s="64"/>
    </row>
    <row r="32" spans="1:27" ht="19.5" customHeight="1">
      <c r="A32" s="216"/>
      <c r="B32" s="264"/>
      <c r="C32" s="218"/>
      <c r="D32" s="227"/>
      <c r="E32" s="253"/>
      <c r="F32" s="49"/>
      <c r="G32" s="49"/>
      <c r="H32" s="21"/>
      <c r="I32" s="9"/>
      <c r="J32" s="9"/>
      <c r="K32" s="11"/>
      <c r="L32" s="22"/>
      <c r="M32" s="23"/>
      <c r="T32" s="67"/>
      <c r="U32" s="67"/>
      <c r="V32" s="67"/>
      <c r="W32" s="67"/>
      <c r="Y32" s="62"/>
      <c r="Z32" s="63"/>
      <c r="AA32" s="63"/>
    </row>
    <row r="33" spans="1:27" ht="19.5" customHeight="1">
      <c r="A33" s="216"/>
      <c r="B33" s="221"/>
      <c r="C33" s="222"/>
      <c r="D33" s="237"/>
      <c r="E33" s="251"/>
      <c r="F33" s="55"/>
      <c r="G33" s="55"/>
      <c r="H33" s="24"/>
      <c r="I33" s="14"/>
      <c r="J33" s="14"/>
      <c r="K33" s="15"/>
      <c r="L33" s="25"/>
      <c r="M33" s="26"/>
      <c r="T33" s="67"/>
      <c r="U33" s="67"/>
      <c r="V33" s="67"/>
      <c r="W33" s="67"/>
      <c r="Y33" s="62"/>
      <c r="Z33" s="64"/>
      <c r="AA33" s="64"/>
    </row>
    <row r="34" spans="1:27" ht="19.5" customHeight="1">
      <c r="A34" s="216"/>
      <c r="B34" s="217"/>
      <c r="C34" s="218"/>
      <c r="D34" s="227"/>
      <c r="E34" s="253"/>
      <c r="F34" s="49"/>
      <c r="G34" s="49"/>
      <c r="H34" s="21"/>
      <c r="I34" s="9"/>
      <c r="J34" s="9"/>
      <c r="K34" s="11"/>
      <c r="L34" s="22"/>
      <c r="M34" s="23"/>
      <c r="T34" s="67"/>
      <c r="U34" s="67"/>
      <c r="V34" s="67"/>
      <c r="W34" s="67"/>
      <c r="Y34" s="62"/>
      <c r="Z34" s="63"/>
      <c r="AA34" s="63"/>
    </row>
    <row r="35" spans="1:27" ht="19.5" customHeight="1">
      <c r="A35" s="229"/>
      <c r="B35" s="247" t="s">
        <v>16</v>
      </c>
      <c r="C35" s="222"/>
      <c r="D35" s="237"/>
      <c r="E35" s="251"/>
      <c r="F35" s="55"/>
      <c r="G35" s="55"/>
      <c r="H35" s="24"/>
      <c r="I35" s="14"/>
      <c r="J35" s="14"/>
      <c r="K35" s="15"/>
      <c r="L35" s="25"/>
      <c r="M35" s="26"/>
      <c r="T35" s="67"/>
      <c r="U35" s="67"/>
      <c r="V35" s="67"/>
      <c r="W35" s="67"/>
      <c r="Y35" s="62"/>
      <c r="Z35" s="64"/>
      <c r="AA35" s="64"/>
    </row>
  </sheetData>
  <mergeCells count="5">
    <mergeCell ref="A4:A5"/>
    <mergeCell ref="B4:B5"/>
    <mergeCell ref="C4:C5"/>
    <mergeCell ref="D4:D5"/>
    <mergeCell ref="K4:L5"/>
  </mergeCells>
  <phoneticPr fontId="2"/>
  <dataValidations disablePrompts="1" count="1">
    <dataValidation type="list" allowBlank="1" showInputMessage="1" sqref="B5">
      <formula1>#REF!</formula1>
    </dataValidation>
  </dataValidations>
  <printOptions horizontalCentered="1"/>
  <pageMargins left="0.39370078740157483" right="0.39370078740157483" top="0.98425196850393704" bottom="0.39370078740157483" header="0.31496062992125984" footer="0.31496062992125984"/>
  <pageSetup paperSize="9" scale="77" orientation="landscape" blackAndWhite="1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6"/>
  <sheetViews>
    <sheetView showZeros="0" view="pageBreakPreview" topLeftCell="A4" zoomScale="55" zoomScaleNormal="85" zoomScaleSheetLayoutView="55" workbookViewId="0">
      <selection activeCell="F7" sqref="F7"/>
    </sheetView>
  </sheetViews>
  <sheetFormatPr defaultRowHeight="15"/>
  <cols>
    <col min="1" max="1" width="7.625" style="1" customWidth="1"/>
    <col min="2" max="2" width="25.625" style="1" customWidth="1"/>
    <col min="3" max="3" width="22.625" style="1" customWidth="1"/>
    <col min="4" max="4" width="6.625" style="1" customWidth="1"/>
    <col min="5" max="5" width="11.625" style="1" customWidth="1"/>
    <col min="6" max="6" width="14.625" style="3" customWidth="1"/>
    <col min="7" max="7" width="17.625" style="1" customWidth="1"/>
    <col min="8" max="8" width="11.625" style="1" customWidth="1"/>
    <col min="9" max="9" width="14.625" style="1" customWidth="1"/>
    <col min="10" max="10" width="17.625" style="1" customWidth="1"/>
    <col min="11" max="11" width="2.125" style="1" customWidth="1"/>
    <col min="12" max="12" width="18.625" style="1" customWidth="1"/>
    <col min="13" max="14" width="7.625" style="1" customWidth="1"/>
    <col min="15" max="15" width="21.625" style="1" customWidth="1"/>
    <col min="16" max="16" width="4" style="1" customWidth="1"/>
    <col min="17" max="17" width="4.125" style="1" customWidth="1"/>
    <col min="18" max="18" width="21.625" style="1" customWidth="1"/>
    <col min="19" max="19" width="6.625" style="1" customWidth="1"/>
    <col min="20" max="32" width="9" style="1"/>
    <col min="33" max="34" width="12.625" style="1" customWidth="1"/>
    <col min="35" max="16384" width="9" style="1"/>
  </cols>
  <sheetData>
    <row r="1" spans="1:26" s="27" customFormat="1" ht="19.5" customHeight="1">
      <c r="C1" s="28"/>
      <c r="D1" s="39"/>
      <c r="F1" s="40"/>
      <c r="G1" s="40"/>
      <c r="H1" s="41"/>
      <c r="I1" s="40"/>
      <c r="J1" s="40"/>
      <c r="K1" s="40"/>
      <c r="L1" s="40"/>
      <c r="M1" s="40"/>
      <c r="S1" s="65"/>
      <c r="T1" s="65"/>
      <c r="U1" s="65"/>
      <c r="V1" s="65"/>
      <c r="Y1" s="73"/>
      <c r="Z1" s="73"/>
    </row>
    <row r="2" spans="1:26" s="27" customFormat="1" ht="19.5" customHeight="1">
      <c r="A2" s="31" t="str">
        <f>下水電気経費!D1</f>
        <v>配水池等改良事業　丸山ポンプ場機械電気設備更新工事（1期工事）電気設備</v>
      </c>
      <c r="C2" s="28"/>
      <c r="D2" s="39"/>
      <c r="F2" s="40"/>
      <c r="G2" s="40"/>
      <c r="H2" s="41"/>
      <c r="I2" s="40"/>
      <c r="J2" s="40"/>
      <c r="K2" s="40"/>
      <c r="L2" s="40"/>
      <c r="M2" s="40"/>
      <c r="S2" s="65"/>
      <c r="T2" s="65"/>
      <c r="U2" s="65"/>
      <c r="V2" s="65"/>
      <c r="Y2" s="73"/>
      <c r="Z2" s="73"/>
    </row>
    <row r="3" spans="1:26" s="27" customFormat="1" ht="19.5" customHeight="1">
      <c r="A3" s="32" t="s">
        <v>316</v>
      </c>
      <c r="B3" s="32" t="s">
        <v>111</v>
      </c>
      <c r="C3" s="33"/>
      <c r="D3" s="43" t="s">
        <v>6</v>
      </c>
      <c r="E3" s="32"/>
      <c r="F3" s="34"/>
      <c r="G3" s="34"/>
      <c r="H3" s="32"/>
      <c r="I3" s="34"/>
      <c r="J3" s="34"/>
      <c r="K3" s="44"/>
      <c r="L3" s="44"/>
      <c r="M3" s="44"/>
      <c r="S3" s="65"/>
      <c r="T3" s="65"/>
      <c r="U3" s="65"/>
      <c r="V3" s="65"/>
      <c r="Y3" s="59"/>
      <c r="Z3" s="59"/>
    </row>
    <row r="4" spans="1:26" ht="19.5" customHeight="1">
      <c r="A4" s="619" t="s">
        <v>61</v>
      </c>
      <c r="B4" s="619" t="s">
        <v>8</v>
      </c>
      <c r="C4" s="620" t="s">
        <v>9</v>
      </c>
      <c r="D4" s="601" t="s">
        <v>1</v>
      </c>
      <c r="E4" s="199"/>
      <c r="F4" s="200"/>
      <c r="G4" s="201"/>
      <c r="H4" s="45"/>
      <c r="I4" s="46"/>
      <c r="J4" s="47"/>
      <c r="K4" s="626" t="s">
        <v>10</v>
      </c>
      <c r="L4" s="627"/>
      <c r="M4" s="35" t="s">
        <v>2</v>
      </c>
      <c r="S4" s="67"/>
      <c r="T4" s="67"/>
      <c r="U4" s="67"/>
      <c r="V4" s="67"/>
      <c r="X4" s="6"/>
      <c r="Y4" s="60"/>
      <c r="Z4" s="6"/>
    </row>
    <row r="5" spans="1:26" ht="19.5" customHeight="1">
      <c r="A5" s="598"/>
      <c r="B5" s="598"/>
      <c r="C5" s="621"/>
      <c r="D5" s="602"/>
      <c r="E5" s="7" t="s">
        <v>11</v>
      </c>
      <c r="F5" s="7" t="s">
        <v>3</v>
      </c>
      <c r="G5" s="7" t="s">
        <v>4</v>
      </c>
      <c r="H5" s="7" t="s">
        <v>11</v>
      </c>
      <c r="I5" s="7" t="s">
        <v>3</v>
      </c>
      <c r="J5" s="7" t="s">
        <v>4</v>
      </c>
      <c r="K5" s="605"/>
      <c r="L5" s="606"/>
      <c r="M5" s="8" t="s">
        <v>5</v>
      </c>
      <c r="S5" s="67"/>
      <c r="T5" s="67"/>
      <c r="U5" s="67"/>
      <c r="V5" s="67"/>
      <c r="X5" s="61"/>
      <c r="Y5" s="61"/>
      <c r="Z5" s="61"/>
    </row>
    <row r="6" spans="1:26" ht="19.5" customHeight="1">
      <c r="A6" s="216"/>
      <c r="B6" s="264" t="s">
        <v>364</v>
      </c>
      <c r="C6" s="218"/>
      <c r="D6" s="227"/>
      <c r="E6" s="253"/>
      <c r="F6" s="49"/>
      <c r="G6" s="49"/>
      <c r="H6" s="21"/>
      <c r="I6" s="9"/>
      <c r="J6" s="9"/>
      <c r="K6" s="11"/>
      <c r="L6" s="22"/>
      <c r="M6" s="23"/>
      <c r="S6" s="67"/>
      <c r="T6" s="67"/>
      <c r="U6" s="67"/>
      <c r="V6" s="67"/>
      <c r="X6" s="62"/>
      <c r="Y6" s="63"/>
      <c r="Z6" s="63"/>
    </row>
    <row r="7" spans="1:26" ht="19.5" customHeight="1">
      <c r="A7" s="216"/>
      <c r="B7" s="221" t="s">
        <v>365</v>
      </c>
      <c r="C7" s="222"/>
      <c r="D7" s="237" t="s">
        <v>366</v>
      </c>
      <c r="E7" s="251">
        <v>4</v>
      </c>
      <c r="F7" s="55"/>
      <c r="G7" s="55"/>
      <c r="H7" s="24"/>
      <c r="I7" s="14"/>
      <c r="J7" s="14"/>
      <c r="K7" s="15"/>
      <c r="L7" s="25"/>
      <c r="M7" s="26"/>
      <c r="S7" s="67"/>
      <c r="T7" s="67"/>
      <c r="U7" s="67"/>
      <c r="V7" s="67"/>
      <c r="X7" s="62"/>
      <c r="Y7" s="64"/>
      <c r="Z7" s="64"/>
    </row>
    <row r="8" spans="1:26" ht="19.5" customHeight="1">
      <c r="A8" s="216"/>
      <c r="B8" s="264"/>
      <c r="C8" s="252"/>
      <c r="D8" s="227"/>
      <c r="E8" s="253"/>
      <c r="F8" s="49"/>
      <c r="G8" s="49"/>
      <c r="H8" s="21"/>
      <c r="I8" s="9"/>
      <c r="J8" s="9"/>
      <c r="K8" s="11"/>
      <c r="L8" s="22"/>
      <c r="M8" s="23"/>
      <c r="S8" s="67"/>
      <c r="T8" s="67"/>
      <c r="U8" s="67"/>
      <c r="V8" s="67"/>
      <c r="X8" s="62"/>
      <c r="Y8" s="63"/>
      <c r="Z8" s="63"/>
    </row>
    <row r="9" spans="1:26" ht="19.5" customHeight="1">
      <c r="A9" s="226"/>
      <c r="B9" s="221"/>
      <c r="C9" s="222"/>
      <c r="D9" s="237"/>
      <c r="E9" s="251"/>
      <c r="F9" s="55"/>
      <c r="G9" s="55"/>
      <c r="H9" s="24"/>
      <c r="I9" s="14"/>
      <c r="J9" s="14"/>
      <c r="K9" s="15"/>
      <c r="L9" s="25"/>
      <c r="M9" s="26"/>
      <c r="S9" s="67"/>
      <c r="T9" s="67"/>
      <c r="U9" s="67"/>
      <c r="V9" s="67"/>
      <c r="X9" s="62"/>
      <c r="Y9" s="64"/>
      <c r="Z9" s="64"/>
    </row>
    <row r="10" spans="1:26" ht="19.5" customHeight="1">
      <c r="A10" s="216"/>
      <c r="B10" s="264"/>
      <c r="C10" s="218"/>
      <c r="D10" s="227"/>
      <c r="E10" s="253"/>
      <c r="F10" s="49"/>
      <c r="G10" s="49"/>
      <c r="H10" s="21"/>
      <c r="I10" s="9"/>
      <c r="J10" s="9"/>
      <c r="K10" s="11"/>
      <c r="L10" s="22"/>
      <c r="M10" s="23"/>
      <c r="S10" s="67"/>
      <c r="T10" s="67"/>
      <c r="U10" s="67"/>
      <c r="V10" s="67"/>
      <c r="X10" s="62"/>
      <c r="Y10" s="63"/>
      <c r="Z10" s="63"/>
    </row>
    <row r="11" spans="1:26" ht="19.5" customHeight="1">
      <c r="A11" s="216"/>
      <c r="B11" s="221"/>
      <c r="C11" s="222"/>
      <c r="D11" s="237"/>
      <c r="E11" s="431"/>
      <c r="F11" s="55"/>
      <c r="G11" s="55"/>
      <c r="H11" s="24"/>
      <c r="I11" s="14"/>
      <c r="J11" s="14"/>
      <c r="K11" s="15"/>
      <c r="L11" s="25"/>
      <c r="M11" s="26"/>
      <c r="S11" s="67"/>
      <c r="T11" s="67"/>
      <c r="U11" s="67"/>
      <c r="V11" s="67"/>
      <c r="X11" s="62"/>
      <c r="Y11" s="64"/>
      <c r="Z11" s="64"/>
    </row>
    <row r="12" spans="1:26" ht="19.5" customHeight="1">
      <c r="A12" s="216"/>
      <c r="B12" s="264"/>
      <c r="C12" s="218"/>
      <c r="D12" s="227"/>
      <c r="E12" s="253"/>
      <c r="F12" s="49"/>
      <c r="G12" s="49"/>
      <c r="H12" s="21"/>
      <c r="I12" s="9"/>
      <c r="J12" s="9"/>
      <c r="K12" s="11"/>
      <c r="L12" s="22"/>
      <c r="M12" s="23"/>
      <c r="S12" s="67"/>
      <c r="T12" s="67"/>
      <c r="U12" s="67"/>
      <c r="V12" s="67"/>
      <c r="X12" s="62"/>
      <c r="Y12" s="63"/>
      <c r="Z12" s="63"/>
    </row>
    <row r="13" spans="1:26" ht="19.5" customHeight="1">
      <c r="A13" s="216"/>
      <c r="B13" s="221"/>
      <c r="C13" s="222"/>
      <c r="D13" s="237"/>
      <c r="E13" s="251"/>
      <c r="F13" s="55"/>
      <c r="G13" s="55"/>
      <c r="H13" s="24"/>
      <c r="I13" s="14"/>
      <c r="J13" s="14"/>
      <c r="K13" s="15"/>
      <c r="L13" s="25"/>
      <c r="M13" s="26"/>
      <c r="S13" s="67"/>
      <c r="T13" s="67"/>
      <c r="U13" s="67"/>
      <c r="V13" s="67"/>
      <c r="X13" s="62"/>
      <c r="Y13" s="64"/>
      <c r="Z13" s="64"/>
    </row>
    <row r="14" spans="1:26" ht="19.5" customHeight="1">
      <c r="A14" s="216"/>
      <c r="B14" s="264"/>
      <c r="C14" s="218"/>
      <c r="D14" s="227"/>
      <c r="E14" s="253"/>
      <c r="F14" s="49"/>
      <c r="G14" s="49"/>
      <c r="H14" s="21"/>
      <c r="I14" s="9"/>
      <c r="J14" s="9"/>
      <c r="K14" s="11"/>
      <c r="L14" s="22"/>
      <c r="M14" s="53"/>
      <c r="S14" s="67"/>
      <c r="T14" s="67"/>
      <c r="U14" s="67"/>
      <c r="V14" s="67"/>
      <c r="X14" s="62"/>
      <c r="Y14" s="63"/>
      <c r="Z14" s="63"/>
    </row>
    <row r="15" spans="1:26" ht="19.5" customHeight="1">
      <c r="A15" s="216"/>
      <c r="B15" s="247"/>
      <c r="C15" s="222"/>
      <c r="D15" s="237"/>
      <c r="E15" s="251"/>
      <c r="F15" s="55"/>
      <c r="G15" s="55"/>
      <c r="H15" s="24"/>
      <c r="I15" s="14"/>
      <c r="J15" s="14"/>
      <c r="K15" s="15"/>
      <c r="L15" s="25"/>
      <c r="M15" s="58"/>
      <c r="S15" s="67"/>
      <c r="T15" s="67"/>
      <c r="U15" s="67"/>
      <c r="V15" s="67"/>
      <c r="X15" s="62"/>
      <c r="Y15" s="64"/>
      <c r="Z15" s="64"/>
    </row>
    <row r="16" spans="1:26" ht="19.5" customHeight="1">
      <c r="A16" s="216"/>
      <c r="B16" s="264"/>
      <c r="C16" s="218"/>
      <c r="D16" s="227"/>
      <c r="E16" s="253"/>
      <c r="F16" s="49"/>
      <c r="G16" s="49"/>
      <c r="H16" s="21"/>
      <c r="I16" s="9"/>
      <c r="J16" s="9"/>
      <c r="K16" s="11"/>
      <c r="L16" s="22"/>
      <c r="M16" s="23"/>
      <c r="S16" s="67"/>
      <c r="T16" s="67"/>
      <c r="U16" s="67"/>
      <c r="V16" s="67"/>
      <c r="X16" s="62"/>
      <c r="Y16" s="63"/>
      <c r="Z16" s="63"/>
    </row>
    <row r="17" spans="1:26" ht="19.5" customHeight="1">
      <c r="A17" s="216"/>
      <c r="B17" s="221"/>
      <c r="C17" s="222"/>
      <c r="D17" s="237"/>
      <c r="E17" s="251"/>
      <c r="F17" s="55"/>
      <c r="G17" s="55"/>
      <c r="H17" s="24"/>
      <c r="I17" s="14"/>
      <c r="J17" s="14"/>
      <c r="K17" s="15"/>
      <c r="L17" s="25"/>
      <c r="M17" s="26"/>
      <c r="S17" s="67"/>
      <c r="T17" s="67"/>
      <c r="U17" s="67"/>
      <c r="V17" s="67"/>
      <c r="X17" s="62"/>
      <c r="Y17" s="64"/>
      <c r="Z17" s="64"/>
    </row>
    <row r="18" spans="1:26" ht="19.5" customHeight="1">
      <c r="A18" s="216"/>
      <c r="B18" s="264"/>
      <c r="C18" s="218"/>
      <c r="D18" s="227"/>
      <c r="E18" s="253"/>
      <c r="F18" s="49"/>
      <c r="G18" s="49"/>
      <c r="H18" s="21"/>
      <c r="I18" s="9"/>
      <c r="J18" s="9"/>
      <c r="K18" s="11"/>
      <c r="L18" s="22"/>
      <c r="M18" s="23"/>
      <c r="S18" s="67"/>
      <c r="T18" s="67"/>
      <c r="U18" s="67"/>
      <c r="V18" s="67"/>
      <c r="X18" s="62"/>
      <c r="Y18" s="63"/>
      <c r="Z18" s="63"/>
    </row>
    <row r="19" spans="1:26" ht="19.5" customHeight="1">
      <c r="A19" s="216"/>
      <c r="B19" s="221"/>
      <c r="C19" s="222"/>
      <c r="D19" s="237"/>
      <c r="E19" s="251"/>
      <c r="F19" s="55"/>
      <c r="G19" s="55"/>
      <c r="H19" s="24"/>
      <c r="I19" s="14"/>
      <c r="J19" s="14"/>
      <c r="K19" s="15"/>
      <c r="L19" s="25"/>
      <c r="M19" s="26"/>
      <c r="S19" s="67"/>
      <c r="T19" s="67"/>
      <c r="U19" s="67"/>
      <c r="V19" s="67"/>
      <c r="X19" s="62"/>
      <c r="Y19" s="64"/>
      <c r="Z19" s="64"/>
    </row>
    <row r="20" spans="1:26" ht="19.5" customHeight="1">
      <c r="A20" s="216"/>
      <c r="B20" s="264"/>
      <c r="C20" s="218"/>
      <c r="D20" s="227"/>
      <c r="E20" s="253"/>
      <c r="F20" s="49"/>
      <c r="G20" s="49"/>
      <c r="H20" s="21"/>
      <c r="I20" s="9"/>
      <c r="J20" s="9"/>
      <c r="K20" s="11"/>
      <c r="L20" s="22"/>
      <c r="M20" s="23"/>
      <c r="S20" s="67"/>
      <c r="T20" s="67"/>
      <c r="U20" s="67"/>
      <c r="V20" s="67"/>
      <c r="X20" s="62"/>
      <c r="Y20" s="63"/>
      <c r="Z20" s="63"/>
    </row>
    <row r="21" spans="1:26" ht="19.5" customHeight="1">
      <c r="A21" s="216"/>
      <c r="B21" s="221"/>
      <c r="C21" s="222"/>
      <c r="D21" s="237"/>
      <c r="E21" s="251"/>
      <c r="F21" s="55"/>
      <c r="G21" s="55"/>
      <c r="H21" s="24"/>
      <c r="I21" s="14"/>
      <c r="J21" s="14"/>
      <c r="K21" s="15"/>
      <c r="L21" s="25"/>
      <c r="M21" s="26"/>
      <c r="S21" s="67"/>
      <c r="T21" s="67"/>
      <c r="U21" s="67"/>
      <c r="V21" s="67"/>
      <c r="X21" s="62"/>
      <c r="Y21" s="64"/>
      <c r="Z21" s="64"/>
    </row>
    <row r="22" spans="1:26" ht="19.5" customHeight="1">
      <c r="A22" s="216"/>
      <c r="B22" s="264"/>
      <c r="C22" s="218"/>
      <c r="D22" s="227"/>
      <c r="E22" s="253"/>
      <c r="F22" s="49"/>
      <c r="G22" s="49"/>
      <c r="H22" s="21"/>
      <c r="I22" s="9"/>
      <c r="J22" s="9"/>
      <c r="K22" s="11"/>
      <c r="L22" s="22"/>
      <c r="M22" s="23"/>
      <c r="S22" s="67"/>
      <c r="T22" s="67"/>
      <c r="U22" s="67"/>
      <c r="V22" s="67"/>
      <c r="X22" s="62"/>
      <c r="Y22" s="63"/>
      <c r="Z22" s="63"/>
    </row>
    <row r="23" spans="1:26" ht="19.5" customHeight="1">
      <c r="A23" s="216"/>
      <c r="B23" s="221"/>
      <c r="C23" s="222"/>
      <c r="D23" s="237"/>
      <c r="E23" s="251"/>
      <c r="F23" s="55"/>
      <c r="G23" s="55"/>
      <c r="H23" s="24"/>
      <c r="I23" s="14"/>
      <c r="J23" s="14"/>
      <c r="K23" s="15"/>
      <c r="L23" s="25"/>
      <c r="M23" s="26"/>
      <c r="S23" s="67"/>
      <c r="T23" s="67"/>
      <c r="U23" s="67"/>
      <c r="V23" s="67"/>
      <c r="X23" s="62"/>
      <c r="Y23" s="64"/>
      <c r="Z23" s="64"/>
    </row>
    <row r="24" spans="1:26" ht="19.5" customHeight="1">
      <c r="A24" s="216"/>
      <c r="B24" s="264"/>
      <c r="C24" s="218"/>
      <c r="D24" s="227"/>
      <c r="E24" s="253"/>
      <c r="F24" s="49"/>
      <c r="G24" s="49"/>
      <c r="H24" s="21"/>
      <c r="I24" s="9"/>
      <c r="J24" s="9"/>
      <c r="K24" s="11"/>
      <c r="L24" s="22"/>
      <c r="M24" s="23"/>
      <c r="S24" s="67"/>
      <c r="T24" s="67"/>
      <c r="U24" s="67"/>
      <c r="V24" s="67"/>
      <c r="X24" s="62"/>
      <c r="Y24" s="63"/>
      <c r="Z24" s="63"/>
    </row>
    <row r="25" spans="1:26" ht="19.5" customHeight="1">
      <c r="A25" s="216"/>
      <c r="B25" s="221"/>
      <c r="C25" s="222"/>
      <c r="D25" s="237"/>
      <c r="E25" s="251"/>
      <c r="F25" s="55"/>
      <c r="G25" s="55"/>
      <c r="H25" s="24"/>
      <c r="I25" s="14"/>
      <c r="J25" s="14"/>
      <c r="K25" s="15"/>
      <c r="L25" s="25"/>
      <c r="M25" s="26"/>
      <c r="S25" s="67"/>
      <c r="T25" s="67"/>
      <c r="U25" s="67"/>
      <c r="V25" s="67"/>
      <c r="X25" s="62"/>
      <c r="Y25" s="64"/>
      <c r="Z25" s="64"/>
    </row>
    <row r="26" spans="1:26" ht="19.5" customHeight="1">
      <c r="A26" s="216"/>
      <c r="B26" s="264"/>
      <c r="C26" s="218"/>
      <c r="D26" s="227"/>
      <c r="E26" s="253"/>
      <c r="F26" s="49"/>
      <c r="G26" s="49"/>
      <c r="H26" s="21"/>
      <c r="I26" s="9"/>
      <c r="J26" s="9"/>
      <c r="K26" s="11"/>
      <c r="L26" s="22"/>
      <c r="M26" s="23"/>
      <c r="S26" s="67"/>
      <c r="T26" s="67"/>
      <c r="U26" s="67"/>
      <c r="V26" s="67"/>
      <c r="X26" s="62"/>
      <c r="Y26" s="63"/>
      <c r="Z26" s="63"/>
    </row>
    <row r="27" spans="1:26" ht="19.5" customHeight="1">
      <c r="A27" s="216"/>
      <c r="B27" s="221"/>
      <c r="C27" s="222"/>
      <c r="D27" s="237"/>
      <c r="E27" s="251"/>
      <c r="F27" s="55"/>
      <c r="G27" s="55"/>
      <c r="H27" s="24"/>
      <c r="I27" s="14"/>
      <c r="J27" s="14"/>
      <c r="K27" s="15"/>
      <c r="L27" s="25"/>
      <c r="M27" s="26"/>
      <c r="S27" s="67"/>
      <c r="T27" s="67"/>
      <c r="U27" s="67"/>
      <c r="V27" s="67"/>
      <c r="X27" s="62"/>
      <c r="Y27" s="64"/>
      <c r="Z27" s="64"/>
    </row>
    <row r="28" spans="1:26" ht="19.5" customHeight="1">
      <c r="A28" s="216"/>
      <c r="B28" s="264"/>
      <c r="C28" s="218"/>
      <c r="D28" s="227"/>
      <c r="E28" s="253"/>
      <c r="F28" s="49"/>
      <c r="G28" s="49"/>
      <c r="H28" s="21"/>
      <c r="I28" s="9"/>
      <c r="J28" s="9"/>
      <c r="K28" s="11"/>
      <c r="L28" s="22"/>
      <c r="M28" s="23"/>
      <c r="S28" s="67"/>
      <c r="T28" s="67"/>
      <c r="U28" s="67"/>
      <c r="V28" s="67"/>
      <c r="X28" s="62"/>
      <c r="Y28" s="63"/>
      <c r="Z28" s="63"/>
    </row>
    <row r="29" spans="1:26" ht="19.5" customHeight="1">
      <c r="A29" s="216"/>
      <c r="B29" s="221"/>
      <c r="C29" s="222"/>
      <c r="D29" s="237"/>
      <c r="E29" s="251"/>
      <c r="F29" s="55"/>
      <c r="G29" s="55"/>
      <c r="H29" s="24"/>
      <c r="I29" s="14"/>
      <c r="J29" s="14"/>
      <c r="K29" s="15"/>
      <c r="L29" s="25"/>
      <c r="M29" s="26"/>
      <c r="S29" s="67"/>
      <c r="T29" s="67"/>
      <c r="U29" s="67"/>
      <c r="V29" s="67"/>
      <c r="X29" s="62"/>
      <c r="Y29" s="64"/>
      <c r="Z29" s="64"/>
    </row>
    <row r="30" spans="1:26" ht="19.5" customHeight="1">
      <c r="A30" s="216"/>
      <c r="B30" s="264"/>
      <c r="C30" s="218"/>
      <c r="D30" s="227"/>
      <c r="E30" s="253"/>
      <c r="F30" s="49"/>
      <c r="G30" s="49"/>
      <c r="H30" s="21"/>
      <c r="I30" s="9"/>
      <c r="J30" s="9"/>
      <c r="K30" s="11"/>
      <c r="L30" s="22"/>
      <c r="M30" s="23"/>
      <c r="S30" s="67"/>
      <c r="T30" s="67"/>
      <c r="U30" s="67"/>
      <c r="V30" s="67"/>
      <c r="X30" s="62"/>
      <c r="Y30" s="63"/>
      <c r="Z30" s="63"/>
    </row>
    <row r="31" spans="1:26" ht="19.5" customHeight="1">
      <c r="A31" s="216"/>
      <c r="B31" s="221"/>
      <c r="C31" s="222"/>
      <c r="D31" s="237"/>
      <c r="E31" s="251"/>
      <c r="F31" s="55"/>
      <c r="G31" s="55"/>
      <c r="H31" s="24"/>
      <c r="I31" s="14"/>
      <c r="J31" s="14"/>
      <c r="K31" s="15"/>
      <c r="L31" s="25"/>
      <c r="M31" s="26"/>
      <c r="S31" s="67"/>
      <c r="T31" s="67"/>
      <c r="U31" s="67"/>
      <c r="V31" s="67"/>
      <c r="X31" s="62"/>
      <c r="Y31" s="64"/>
      <c r="Z31" s="64"/>
    </row>
    <row r="32" spans="1:26" ht="19.5" customHeight="1">
      <c r="A32" s="216"/>
      <c r="B32" s="264"/>
      <c r="C32" s="218"/>
      <c r="D32" s="227"/>
      <c r="E32" s="253"/>
      <c r="F32" s="49"/>
      <c r="G32" s="49"/>
      <c r="H32" s="21"/>
      <c r="I32" s="9"/>
      <c r="J32" s="9"/>
      <c r="K32" s="11"/>
      <c r="L32" s="22"/>
      <c r="M32" s="23"/>
      <c r="S32" s="67"/>
      <c r="T32" s="67"/>
      <c r="U32" s="67"/>
      <c r="V32" s="67"/>
      <c r="X32" s="62"/>
      <c r="Y32" s="63"/>
      <c r="Z32" s="63"/>
    </row>
    <row r="33" spans="1:26" ht="19.5" customHeight="1">
      <c r="A33" s="216"/>
      <c r="B33" s="221"/>
      <c r="C33" s="222"/>
      <c r="D33" s="237"/>
      <c r="E33" s="251"/>
      <c r="F33" s="55"/>
      <c r="G33" s="55"/>
      <c r="H33" s="24"/>
      <c r="I33" s="14"/>
      <c r="J33" s="14"/>
      <c r="K33" s="15"/>
      <c r="L33" s="25"/>
      <c r="M33" s="26"/>
      <c r="S33" s="67"/>
      <c r="T33" s="67"/>
      <c r="U33" s="67"/>
      <c r="V33" s="67"/>
      <c r="X33" s="62"/>
      <c r="Y33" s="64"/>
      <c r="Z33" s="64"/>
    </row>
    <row r="34" spans="1:26" ht="19.5" customHeight="1">
      <c r="A34" s="216"/>
      <c r="B34" s="217"/>
      <c r="C34" s="218"/>
      <c r="D34" s="227"/>
      <c r="E34" s="253"/>
      <c r="F34" s="49"/>
      <c r="G34" s="49"/>
      <c r="H34" s="21"/>
      <c r="I34" s="9"/>
      <c r="J34" s="9"/>
      <c r="K34" s="11"/>
      <c r="L34" s="22"/>
      <c r="M34" s="23"/>
      <c r="S34" s="67"/>
      <c r="T34" s="67"/>
      <c r="U34" s="67"/>
      <c r="V34" s="67"/>
      <c r="X34" s="62"/>
      <c r="Y34" s="63"/>
      <c r="Z34" s="63"/>
    </row>
    <row r="35" spans="1:26" ht="19.5" customHeight="1">
      <c r="A35" s="229"/>
      <c r="B35" s="247" t="s">
        <v>16</v>
      </c>
      <c r="C35" s="222"/>
      <c r="D35" s="237"/>
      <c r="E35" s="251"/>
      <c r="F35" s="55"/>
      <c r="G35" s="55"/>
      <c r="H35" s="24"/>
      <c r="I35" s="14"/>
      <c r="J35" s="14"/>
      <c r="K35" s="15"/>
      <c r="L35" s="25"/>
      <c r="M35" s="26"/>
      <c r="S35" s="67"/>
      <c r="T35" s="67"/>
      <c r="U35" s="67"/>
      <c r="V35" s="67"/>
      <c r="X35" s="62"/>
      <c r="Y35" s="64"/>
      <c r="Z35" s="64"/>
    </row>
    <row r="36" spans="1:26" ht="19.5" customHeight="1">
      <c r="C36" s="2"/>
      <c r="D36" s="6"/>
      <c r="F36" s="1"/>
      <c r="H36" s="20"/>
      <c r="K36" s="18"/>
      <c r="L36" s="18"/>
      <c r="M36" s="48"/>
      <c r="S36" s="67"/>
      <c r="T36" s="67"/>
      <c r="U36" s="67"/>
      <c r="V36" s="67"/>
    </row>
  </sheetData>
  <mergeCells count="5">
    <mergeCell ref="A4:A5"/>
    <mergeCell ref="B4:B5"/>
    <mergeCell ref="C4:C5"/>
    <mergeCell ref="D4:D5"/>
    <mergeCell ref="K4:L5"/>
  </mergeCells>
  <phoneticPr fontId="2"/>
  <dataValidations count="1">
    <dataValidation type="list" allowBlank="1" showInputMessage="1" sqref="B5">
      <formula1>#REF!</formula1>
    </dataValidation>
  </dataValidations>
  <printOptions horizontalCentered="1"/>
  <pageMargins left="0.39370078740157483" right="0.39370078740157483" top="0.98425196850393704" bottom="0.39370078740157483" header="0.31496062992125984" footer="0.31496062992125984"/>
  <pageSetup paperSize="9" scale="77" orientation="landscape" blackAndWhite="1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6"/>
  <sheetViews>
    <sheetView showZeros="0" view="pageBreakPreview" zoomScale="55" zoomScaleNormal="85" zoomScaleSheetLayoutView="55" workbookViewId="0">
      <selection activeCell="F7" sqref="F7"/>
    </sheetView>
  </sheetViews>
  <sheetFormatPr defaultRowHeight="15"/>
  <cols>
    <col min="1" max="1" width="7.625" style="1" customWidth="1"/>
    <col min="2" max="2" width="25.625" style="1" customWidth="1"/>
    <col min="3" max="3" width="22.625" style="1" customWidth="1"/>
    <col min="4" max="4" width="6.625" style="1" customWidth="1"/>
    <col min="5" max="5" width="11.625" style="1" customWidth="1"/>
    <col min="6" max="6" width="14.625" style="3" customWidth="1"/>
    <col min="7" max="7" width="17.625" style="1" customWidth="1"/>
    <col min="8" max="8" width="11.625" style="1" customWidth="1"/>
    <col min="9" max="9" width="14.625" style="1" customWidth="1"/>
    <col min="10" max="10" width="17.625" style="1" customWidth="1"/>
    <col min="11" max="11" width="2.125" style="1" customWidth="1"/>
    <col min="12" max="12" width="18.625" style="1" customWidth="1"/>
    <col min="13" max="13" width="7.625" style="1" customWidth="1"/>
    <col min="14" max="14" width="9.25" style="1" customWidth="1"/>
    <col min="15" max="15" width="7.625" style="1" customWidth="1"/>
    <col min="16" max="16" width="21.625" style="1" customWidth="1"/>
    <col min="17" max="17" width="4" style="1" customWidth="1"/>
    <col min="18" max="18" width="4.125" style="1" customWidth="1"/>
    <col min="19" max="19" width="21.625" style="1" customWidth="1"/>
    <col min="20" max="20" width="6.625" style="1" customWidth="1"/>
    <col min="21" max="33" width="9" style="1"/>
    <col min="34" max="35" width="12.625" style="1" customWidth="1"/>
    <col min="36" max="16384" width="9" style="1"/>
  </cols>
  <sheetData>
    <row r="1" spans="1:27" s="27" customFormat="1" ht="19.5" customHeight="1">
      <c r="C1" s="28"/>
      <c r="D1" s="39"/>
      <c r="F1" s="40"/>
      <c r="G1" s="40"/>
      <c r="H1" s="41"/>
      <c r="I1" s="40"/>
      <c r="J1" s="40"/>
      <c r="K1" s="40"/>
      <c r="L1" s="40"/>
      <c r="M1" s="40"/>
      <c r="T1" s="65"/>
      <c r="U1" s="65"/>
      <c r="V1" s="65"/>
      <c r="W1" s="65"/>
      <c r="Z1" s="73"/>
      <c r="AA1" s="73"/>
    </row>
    <row r="2" spans="1:27" s="27" customFormat="1" ht="19.5" customHeight="1">
      <c r="A2" s="31" t="str">
        <f>下水電気経費!D1</f>
        <v>配水池等改良事業　丸山ポンプ場機械電気設備更新工事（1期工事）電気設備</v>
      </c>
      <c r="C2" s="28"/>
      <c r="D2" s="39"/>
      <c r="F2" s="40"/>
      <c r="G2" s="40"/>
      <c r="H2" s="41"/>
      <c r="I2" s="40"/>
      <c r="J2" s="40"/>
      <c r="K2" s="40"/>
      <c r="L2" s="40"/>
      <c r="M2" s="40"/>
      <c r="T2" s="65"/>
      <c r="U2" s="65"/>
      <c r="V2" s="65"/>
      <c r="W2" s="65"/>
      <c r="Z2" s="73"/>
      <c r="AA2" s="73"/>
    </row>
    <row r="3" spans="1:27" s="27" customFormat="1" ht="19.5" customHeight="1">
      <c r="A3" s="32" t="s">
        <v>317</v>
      </c>
      <c r="B3" s="32" t="s">
        <v>318</v>
      </c>
      <c r="C3" s="33"/>
      <c r="D3" s="43" t="s">
        <v>6</v>
      </c>
      <c r="E3" s="32"/>
      <c r="F3" s="34"/>
      <c r="G3" s="34"/>
      <c r="H3" s="32"/>
      <c r="I3" s="34"/>
      <c r="J3" s="34"/>
      <c r="K3" s="44"/>
      <c r="L3" s="44"/>
      <c r="M3" s="44"/>
      <c r="T3" s="65"/>
      <c r="U3" s="65"/>
      <c r="V3" s="65"/>
      <c r="W3" s="65"/>
      <c r="Z3" s="59"/>
      <c r="AA3" s="59"/>
    </row>
    <row r="4" spans="1:27" ht="19.5" customHeight="1">
      <c r="A4" s="619" t="s">
        <v>61</v>
      </c>
      <c r="B4" s="619" t="s">
        <v>8</v>
      </c>
      <c r="C4" s="620" t="s">
        <v>9</v>
      </c>
      <c r="D4" s="601" t="s">
        <v>1</v>
      </c>
      <c r="E4" s="199"/>
      <c r="F4" s="200"/>
      <c r="G4" s="201"/>
      <c r="H4" s="45"/>
      <c r="I4" s="46"/>
      <c r="J4" s="47"/>
      <c r="K4" s="626" t="s">
        <v>10</v>
      </c>
      <c r="L4" s="627"/>
      <c r="M4" s="35" t="s">
        <v>2</v>
      </c>
      <c r="T4" s="67"/>
      <c r="U4" s="67"/>
      <c r="V4" s="67"/>
      <c r="W4" s="67"/>
      <c r="Y4" s="6"/>
      <c r="Z4" s="60"/>
      <c r="AA4" s="6"/>
    </row>
    <row r="5" spans="1:27" ht="19.5" customHeight="1">
      <c r="A5" s="598"/>
      <c r="B5" s="598"/>
      <c r="C5" s="621"/>
      <c r="D5" s="602"/>
      <c r="E5" s="7" t="s">
        <v>11</v>
      </c>
      <c r="F5" s="7" t="s">
        <v>3</v>
      </c>
      <c r="G5" s="7" t="s">
        <v>4</v>
      </c>
      <c r="H5" s="7" t="s">
        <v>11</v>
      </c>
      <c r="I5" s="7" t="s">
        <v>3</v>
      </c>
      <c r="J5" s="7" t="s">
        <v>4</v>
      </c>
      <c r="K5" s="605"/>
      <c r="L5" s="606"/>
      <c r="M5" s="8" t="s">
        <v>5</v>
      </c>
      <c r="T5" s="67"/>
      <c r="U5" s="67"/>
      <c r="V5" s="67"/>
      <c r="W5" s="67"/>
      <c r="Y5" s="61"/>
      <c r="Z5" s="61"/>
      <c r="AA5" s="61"/>
    </row>
    <row r="6" spans="1:27" ht="19.5" customHeight="1">
      <c r="A6" s="216"/>
      <c r="B6" s="264"/>
      <c r="C6" s="218"/>
      <c r="D6" s="227"/>
      <c r="E6" s="253"/>
      <c r="F6" s="49"/>
      <c r="G6" s="49"/>
      <c r="H6" s="21"/>
      <c r="I6" s="9"/>
      <c r="J6" s="9"/>
      <c r="K6" s="11"/>
      <c r="L6" s="22"/>
      <c r="M6" s="23"/>
      <c r="T6" s="67"/>
      <c r="U6" s="67"/>
      <c r="V6" s="67"/>
      <c r="W6" s="67"/>
      <c r="Y6" s="62"/>
      <c r="Z6" s="63"/>
      <c r="AA6" s="63"/>
    </row>
    <row r="7" spans="1:27" ht="19.5" customHeight="1">
      <c r="A7" s="216"/>
      <c r="B7" s="221" t="s">
        <v>367</v>
      </c>
      <c r="C7" s="222"/>
      <c r="D7" s="237" t="s">
        <v>65</v>
      </c>
      <c r="E7" s="251">
        <v>1</v>
      </c>
      <c r="F7" s="55"/>
      <c r="G7" s="55"/>
      <c r="H7" s="24"/>
      <c r="I7" s="14"/>
      <c r="J7" s="14"/>
      <c r="K7" s="15"/>
      <c r="L7" s="25"/>
      <c r="M7" s="26"/>
      <c r="T7" s="67"/>
      <c r="U7" s="67"/>
      <c r="V7" s="67"/>
      <c r="W7" s="67"/>
      <c r="Y7" s="62"/>
      <c r="Z7" s="64"/>
      <c r="AA7" s="64"/>
    </row>
    <row r="8" spans="1:27" ht="19.5" customHeight="1">
      <c r="A8" s="216"/>
      <c r="B8" s="264"/>
      <c r="C8" s="252"/>
      <c r="D8" s="227"/>
      <c r="E8" s="253"/>
      <c r="F8" s="49"/>
      <c r="G8" s="49"/>
      <c r="H8" s="21"/>
      <c r="I8" s="9"/>
      <c r="J8" s="9"/>
      <c r="K8" s="11"/>
      <c r="L8" s="22"/>
      <c r="M8" s="23"/>
      <c r="T8" s="67"/>
      <c r="U8" s="67"/>
      <c r="V8" s="67"/>
      <c r="W8" s="67"/>
      <c r="Y8" s="62"/>
      <c r="Z8" s="63"/>
      <c r="AA8" s="63"/>
    </row>
    <row r="9" spans="1:27" ht="19.5" customHeight="1">
      <c r="A9" s="226"/>
      <c r="B9" s="221"/>
      <c r="C9" s="222"/>
      <c r="D9" s="237"/>
      <c r="E9" s="251"/>
      <c r="F9" s="55"/>
      <c r="G9" s="55"/>
      <c r="H9" s="24"/>
      <c r="I9" s="14"/>
      <c r="J9" s="14"/>
      <c r="K9" s="15"/>
      <c r="L9" s="25"/>
      <c r="M9" s="26"/>
      <c r="T9" s="67"/>
      <c r="U9" s="67"/>
      <c r="V9" s="67"/>
      <c r="W9" s="67"/>
      <c r="Y9" s="62"/>
      <c r="Z9" s="64"/>
      <c r="AA9" s="64"/>
    </row>
    <row r="10" spans="1:27" ht="19.5" customHeight="1">
      <c r="A10" s="216"/>
      <c r="B10" s="264"/>
      <c r="C10" s="218"/>
      <c r="D10" s="227"/>
      <c r="E10" s="253"/>
      <c r="F10" s="49"/>
      <c r="G10" s="49"/>
      <c r="H10" s="21"/>
      <c r="I10" s="9"/>
      <c r="J10" s="9"/>
      <c r="K10" s="11"/>
      <c r="L10" s="22"/>
      <c r="M10" s="23"/>
      <c r="T10" s="67"/>
      <c r="U10" s="67"/>
      <c r="V10" s="67"/>
      <c r="W10" s="67"/>
      <c r="Y10" s="62"/>
      <c r="Z10" s="63"/>
      <c r="AA10" s="63"/>
    </row>
    <row r="11" spans="1:27" ht="19.5" customHeight="1">
      <c r="A11" s="216"/>
      <c r="B11" s="221"/>
      <c r="C11" s="222"/>
      <c r="D11" s="237"/>
      <c r="E11" s="431"/>
      <c r="F11" s="55"/>
      <c r="G11" s="55"/>
      <c r="H11" s="24"/>
      <c r="I11" s="14"/>
      <c r="J11" s="14"/>
      <c r="K11" s="15"/>
      <c r="L11" s="25"/>
      <c r="M11" s="26"/>
      <c r="T11" s="67"/>
      <c r="U11" s="67"/>
      <c r="V11" s="67"/>
      <c r="W11" s="67"/>
      <c r="Y11" s="62"/>
      <c r="Z11" s="64"/>
      <c r="AA11" s="64"/>
    </row>
    <row r="12" spans="1:27" ht="19.5" customHeight="1">
      <c r="A12" s="216"/>
      <c r="B12" s="264"/>
      <c r="C12" s="218"/>
      <c r="D12" s="227"/>
      <c r="E12" s="253"/>
      <c r="F12" s="49"/>
      <c r="G12" s="49"/>
      <c r="H12" s="21"/>
      <c r="I12" s="9"/>
      <c r="J12" s="9"/>
      <c r="K12" s="11"/>
      <c r="L12" s="22"/>
      <c r="M12" s="23"/>
      <c r="T12" s="67"/>
      <c r="U12" s="67"/>
      <c r="V12" s="67"/>
      <c r="W12" s="67"/>
      <c r="Y12" s="62"/>
      <c r="Z12" s="63"/>
      <c r="AA12" s="63"/>
    </row>
    <row r="13" spans="1:27" ht="19.5" customHeight="1">
      <c r="A13" s="216"/>
      <c r="B13" s="221"/>
      <c r="C13" s="222"/>
      <c r="D13" s="237"/>
      <c r="E13" s="251"/>
      <c r="F13" s="55"/>
      <c r="G13" s="55"/>
      <c r="H13" s="24"/>
      <c r="I13" s="14"/>
      <c r="J13" s="14"/>
      <c r="K13" s="15"/>
      <c r="L13" s="25"/>
      <c r="M13" s="26"/>
      <c r="T13" s="67"/>
      <c r="U13" s="67"/>
      <c r="V13" s="67"/>
      <c r="W13" s="67"/>
      <c r="Y13" s="62"/>
      <c r="Z13" s="64"/>
      <c r="AA13" s="64"/>
    </row>
    <row r="14" spans="1:27" ht="19.5" customHeight="1">
      <c r="A14" s="216"/>
      <c r="B14" s="264"/>
      <c r="C14" s="218"/>
      <c r="D14" s="227"/>
      <c r="E14" s="253"/>
      <c r="F14" s="49"/>
      <c r="G14" s="49"/>
      <c r="H14" s="21"/>
      <c r="I14" s="9"/>
      <c r="J14" s="9"/>
      <c r="K14" s="11"/>
      <c r="L14" s="22"/>
      <c r="M14" s="53"/>
      <c r="T14" s="67"/>
      <c r="U14" s="67"/>
      <c r="V14" s="67"/>
      <c r="W14" s="67"/>
      <c r="Y14" s="62"/>
      <c r="Z14" s="63"/>
      <c r="AA14" s="63"/>
    </row>
    <row r="15" spans="1:27" ht="19.5" customHeight="1">
      <c r="A15" s="216"/>
      <c r="B15" s="247"/>
      <c r="C15" s="222"/>
      <c r="D15" s="237"/>
      <c r="E15" s="251"/>
      <c r="F15" s="55"/>
      <c r="G15" s="55"/>
      <c r="H15" s="24"/>
      <c r="I15" s="14"/>
      <c r="J15" s="14"/>
      <c r="K15" s="15"/>
      <c r="L15" s="25"/>
      <c r="M15" s="58"/>
      <c r="T15" s="67"/>
      <c r="U15" s="67"/>
      <c r="V15" s="67"/>
      <c r="W15" s="67"/>
      <c r="Y15" s="62"/>
      <c r="Z15" s="64"/>
      <c r="AA15" s="64"/>
    </row>
    <row r="16" spans="1:27" ht="19.5" customHeight="1">
      <c r="A16" s="216"/>
      <c r="B16" s="264"/>
      <c r="C16" s="218"/>
      <c r="D16" s="227"/>
      <c r="E16" s="253"/>
      <c r="F16" s="49"/>
      <c r="G16" s="49"/>
      <c r="H16" s="21"/>
      <c r="I16" s="9"/>
      <c r="J16" s="9"/>
      <c r="K16" s="11"/>
      <c r="L16" s="22"/>
      <c r="M16" s="23"/>
      <c r="T16" s="67"/>
      <c r="U16" s="67"/>
      <c r="V16" s="67"/>
      <c r="W16" s="67"/>
      <c r="Y16" s="62"/>
      <c r="Z16" s="63"/>
      <c r="AA16" s="63"/>
    </row>
    <row r="17" spans="1:27" ht="19.5" customHeight="1">
      <c r="A17" s="216"/>
      <c r="B17" s="221"/>
      <c r="C17" s="222"/>
      <c r="D17" s="237"/>
      <c r="E17" s="251"/>
      <c r="F17" s="55"/>
      <c r="G17" s="55"/>
      <c r="H17" s="24"/>
      <c r="I17" s="14"/>
      <c r="J17" s="14"/>
      <c r="K17" s="15"/>
      <c r="L17" s="25"/>
      <c r="M17" s="26"/>
      <c r="T17" s="67"/>
      <c r="U17" s="67"/>
      <c r="V17" s="67"/>
      <c r="W17" s="67"/>
      <c r="Y17" s="62"/>
      <c r="Z17" s="64"/>
      <c r="AA17" s="64"/>
    </row>
    <row r="18" spans="1:27" ht="19.5" customHeight="1">
      <c r="A18" s="216"/>
      <c r="B18" s="264"/>
      <c r="C18" s="218"/>
      <c r="D18" s="227"/>
      <c r="E18" s="253"/>
      <c r="F18" s="49"/>
      <c r="G18" s="49"/>
      <c r="H18" s="21"/>
      <c r="I18" s="9"/>
      <c r="J18" s="9"/>
      <c r="K18" s="11"/>
      <c r="L18" s="22"/>
      <c r="M18" s="23"/>
      <c r="T18" s="67"/>
      <c r="U18" s="67"/>
      <c r="V18" s="67"/>
      <c r="W18" s="67"/>
      <c r="Y18" s="62"/>
      <c r="Z18" s="63"/>
      <c r="AA18" s="63"/>
    </row>
    <row r="19" spans="1:27" ht="19.5" customHeight="1">
      <c r="A19" s="216"/>
      <c r="B19" s="221"/>
      <c r="C19" s="222"/>
      <c r="D19" s="237"/>
      <c r="E19" s="251"/>
      <c r="F19" s="55"/>
      <c r="G19" s="55"/>
      <c r="H19" s="24"/>
      <c r="I19" s="14"/>
      <c r="J19" s="14"/>
      <c r="K19" s="15"/>
      <c r="L19" s="25"/>
      <c r="M19" s="26"/>
      <c r="T19" s="67"/>
      <c r="U19" s="67"/>
      <c r="V19" s="67"/>
      <c r="W19" s="67"/>
      <c r="Y19" s="62"/>
      <c r="Z19" s="64"/>
      <c r="AA19" s="64"/>
    </row>
    <row r="20" spans="1:27" ht="19.5" customHeight="1">
      <c r="A20" s="216"/>
      <c r="B20" s="264"/>
      <c r="C20" s="218"/>
      <c r="D20" s="227"/>
      <c r="E20" s="253"/>
      <c r="F20" s="49"/>
      <c r="G20" s="49"/>
      <c r="H20" s="21"/>
      <c r="I20" s="9"/>
      <c r="J20" s="9"/>
      <c r="K20" s="11"/>
      <c r="L20" s="22"/>
      <c r="M20" s="23"/>
      <c r="T20" s="67"/>
      <c r="U20" s="67"/>
      <c r="V20" s="67"/>
      <c r="W20" s="67"/>
      <c r="Y20" s="62"/>
      <c r="Z20" s="63"/>
      <c r="AA20" s="63"/>
    </row>
    <row r="21" spans="1:27" ht="19.5" customHeight="1">
      <c r="A21" s="216"/>
      <c r="B21" s="221"/>
      <c r="C21" s="222"/>
      <c r="D21" s="237"/>
      <c r="E21" s="251"/>
      <c r="F21" s="55"/>
      <c r="G21" s="55"/>
      <c r="H21" s="24"/>
      <c r="I21" s="14"/>
      <c r="J21" s="14"/>
      <c r="K21" s="15"/>
      <c r="L21" s="25"/>
      <c r="M21" s="26"/>
      <c r="T21" s="67"/>
      <c r="U21" s="67"/>
      <c r="V21" s="67"/>
      <c r="W21" s="67"/>
      <c r="Y21" s="62"/>
      <c r="Z21" s="64"/>
      <c r="AA21" s="64"/>
    </row>
    <row r="22" spans="1:27" ht="19.5" customHeight="1">
      <c r="A22" s="216"/>
      <c r="B22" s="264"/>
      <c r="C22" s="218"/>
      <c r="D22" s="227"/>
      <c r="E22" s="253"/>
      <c r="F22" s="49"/>
      <c r="G22" s="49"/>
      <c r="H22" s="21"/>
      <c r="I22" s="9"/>
      <c r="J22" s="9"/>
      <c r="K22" s="11"/>
      <c r="L22" s="22"/>
      <c r="M22" s="23"/>
      <c r="T22" s="67"/>
      <c r="U22" s="67"/>
      <c r="V22" s="67"/>
      <c r="W22" s="67"/>
      <c r="Y22" s="62"/>
      <c r="Z22" s="63"/>
      <c r="AA22" s="63"/>
    </row>
    <row r="23" spans="1:27" ht="19.5" customHeight="1">
      <c r="A23" s="216"/>
      <c r="B23" s="221"/>
      <c r="C23" s="222"/>
      <c r="D23" s="237"/>
      <c r="E23" s="251"/>
      <c r="F23" s="55"/>
      <c r="G23" s="55"/>
      <c r="H23" s="24"/>
      <c r="I23" s="14"/>
      <c r="J23" s="14"/>
      <c r="K23" s="15"/>
      <c r="L23" s="25"/>
      <c r="M23" s="26"/>
      <c r="T23" s="67"/>
      <c r="U23" s="67"/>
      <c r="V23" s="67"/>
      <c r="W23" s="67"/>
      <c r="Y23" s="62"/>
      <c r="Z23" s="64"/>
      <c r="AA23" s="64"/>
    </row>
    <row r="24" spans="1:27" ht="19.5" customHeight="1">
      <c r="A24" s="216"/>
      <c r="B24" s="264"/>
      <c r="C24" s="218"/>
      <c r="D24" s="227"/>
      <c r="E24" s="253"/>
      <c r="F24" s="49"/>
      <c r="G24" s="49"/>
      <c r="H24" s="21"/>
      <c r="I24" s="9"/>
      <c r="J24" s="9"/>
      <c r="K24" s="11"/>
      <c r="L24" s="22"/>
      <c r="M24" s="23"/>
      <c r="T24" s="67"/>
      <c r="U24" s="67"/>
      <c r="V24" s="67"/>
      <c r="W24" s="67"/>
      <c r="Y24" s="62"/>
      <c r="Z24" s="63"/>
      <c r="AA24" s="63"/>
    </row>
    <row r="25" spans="1:27" ht="19.5" customHeight="1">
      <c r="A25" s="216"/>
      <c r="B25" s="221"/>
      <c r="C25" s="222"/>
      <c r="D25" s="237"/>
      <c r="E25" s="251"/>
      <c r="F25" s="55"/>
      <c r="G25" s="55"/>
      <c r="H25" s="24"/>
      <c r="I25" s="14"/>
      <c r="J25" s="14"/>
      <c r="K25" s="15"/>
      <c r="L25" s="25"/>
      <c r="M25" s="26"/>
      <c r="T25" s="67"/>
      <c r="U25" s="67"/>
      <c r="V25" s="67"/>
      <c r="W25" s="67"/>
      <c r="Y25" s="62"/>
      <c r="Z25" s="64"/>
      <c r="AA25" s="64"/>
    </row>
    <row r="26" spans="1:27" ht="19.5" customHeight="1">
      <c r="A26" s="216"/>
      <c r="B26" s="264"/>
      <c r="C26" s="218"/>
      <c r="D26" s="227"/>
      <c r="E26" s="253"/>
      <c r="F26" s="49"/>
      <c r="G26" s="49"/>
      <c r="H26" s="21"/>
      <c r="I26" s="9"/>
      <c r="J26" s="9"/>
      <c r="K26" s="11"/>
      <c r="L26" s="22"/>
      <c r="M26" s="23"/>
      <c r="T26" s="67"/>
      <c r="U26" s="67"/>
      <c r="V26" s="67"/>
      <c r="W26" s="67"/>
      <c r="Y26" s="62"/>
      <c r="Z26" s="63"/>
      <c r="AA26" s="63"/>
    </row>
    <row r="27" spans="1:27" ht="19.5" customHeight="1">
      <c r="A27" s="216"/>
      <c r="B27" s="221"/>
      <c r="C27" s="222"/>
      <c r="D27" s="237"/>
      <c r="E27" s="251"/>
      <c r="F27" s="55"/>
      <c r="G27" s="55"/>
      <c r="H27" s="24"/>
      <c r="I27" s="14"/>
      <c r="J27" s="14"/>
      <c r="K27" s="15"/>
      <c r="L27" s="25"/>
      <c r="M27" s="26"/>
      <c r="T27" s="67"/>
      <c r="U27" s="67"/>
      <c r="V27" s="67"/>
      <c r="W27" s="67"/>
      <c r="Y27" s="62"/>
      <c r="Z27" s="64"/>
      <c r="AA27" s="64"/>
    </row>
    <row r="28" spans="1:27" ht="19.5" customHeight="1">
      <c r="A28" s="216"/>
      <c r="B28" s="264"/>
      <c r="C28" s="218"/>
      <c r="D28" s="227"/>
      <c r="E28" s="253"/>
      <c r="F28" s="49"/>
      <c r="G28" s="49"/>
      <c r="H28" s="21"/>
      <c r="I28" s="9"/>
      <c r="J28" s="9"/>
      <c r="K28" s="11"/>
      <c r="L28" s="22"/>
      <c r="M28" s="23"/>
      <c r="T28" s="67"/>
      <c r="U28" s="67"/>
      <c r="V28" s="67"/>
      <c r="W28" s="67"/>
      <c r="Y28" s="62"/>
      <c r="Z28" s="63"/>
      <c r="AA28" s="63"/>
    </row>
    <row r="29" spans="1:27" ht="19.5" customHeight="1">
      <c r="A29" s="216"/>
      <c r="B29" s="221"/>
      <c r="C29" s="222"/>
      <c r="D29" s="237"/>
      <c r="E29" s="251"/>
      <c r="F29" s="55"/>
      <c r="G29" s="55"/>
      <c r="H29" s="24"/>
      <c r="I29" s="14"/>
      <c r="J29" s="14"/>
      <c r="K29" s="15"/>
      <c r="L29" s="25"/>
      <c r="M29" s="26"/>
      <c r="T29" s="67"/>
      <c r="U29" s="67"/>
      <c r="V29" s="67"/>
      <c r="W29" s="67"/>
      <c r="Y29" s="62"/>
      <c r="Z29" s="64"/>
      <c r="AA29" s="64"/>
    </row>
    <row r="30" spans="1:27" ht="19.5" customHeight="1">
      <c r="A30" s="216"/>
      <c r="B30" s="264"/>
      <c r="C30" s="218"/>
      <c r="D30" s="227"/>
      <c r="E30" s="253"/>
      <c r="F30" s="49"/>
      <c r="G30" s="49"/>
      <c r="H30" s="21"/>
      <c r="I30" s="9"/>
      <c r="J30" s="9"/>
      <c r="K30" s="11"/>
      <c r="L30" s="22"/>
      <c r="M30" s="23"/>
      <c r="T30" s="67"/>
      <c r="U30" s="67"/>
      <c r="V30" s="67"/>
      <c r="W30" s="67"/>
      <c r="Y30" s="62"/>
      <c r="Z30" s="63"/>
      <c r="AA30" s="63"/>
    </row>
    <row r="31" spans="1:27" ht="19.5" customHeight="1">
      <c r="A31" s="216"/>
      <c r="B31" s="221"/>
      <c r="C31" s="222"/>
      <c r="D31" s="237"/>
      <c r="E31" s="251"/>
      <c r="F31" s="55"/>
      <c r="G31" s="55"/>
      <c r="H31" s="24"/>
      <c r="I31" s="14"/>
      <c r="J31" s="14"/>
      <c r="K31" s="15"/>
      <c r="L31" s="25"/>
      <c r="M31" s="26"/>
      <c r="T31" s="67"/>
      <c r="U31" s="67"/>
      <c r="V31" s="67"/>
      <c r="W31" s="67"/>
      <c r="Y31" s="62"/>
      <c r="Z31" s="64"/>
      <c r="AA31" s="64"/>
    </row>
    <row r="32" spans="1:27" ht="19.5" customHeight="1">
      <c r="A32" s="216"/>
      <c r="B32" s="264"/>
      <c r="C32" s="218"/>
      <c r="D32" s="227"/>
      <c r="E32" s="253"/>
      <c r="F32" s="49"/>
      <c r="G32" s="49"/>
      <c r="H32" s="21"/>
      <c r="I32" s="9"/>
      <c r="J32" s="9"/>
      <c r="K32" s="11"/>
      <c r="L32" s="22"/>
      <c r="M32" s="23"/>
      <c r="T32" s="67"/>
      <c r="U32" s="67"/>
      <c r="V32" s="67"/>
      <c r="W32" s="67"/>
      <c r="Y32" s="62"/>
      <c r="Z32" s="63"/>
      <c r="AA32" s="63"/>
    </row>
    <row r="33" spans="1:27" ht="19.5" customHeight="1">
      <c r="A33" s="216"/>
      <c r="B33" s="221"/>
      <c r="C33" s="222"/>
      <c r="D33" s="237"/>
      <c r="E33" s="251"/>
      <c r="F33" s="55"/>
      <c r="G33" s="55"/>
      <c r="H33" s="24"/>
      <c r="I33" s="14"/>
      <c r="J33" s="14"/>
      <c r="K33" s="15"/>
      <c r="L33" s="25"/>
      <c r="M33" s="26"/>
      <c r="T33" s="67"/>
      <c r="U33" s="67"/>
      <c r="V33" s="67"/>
      <c r="W33" s="67"/>
      <c r="Y33" s="62"/>
      <c r="Z33" s="64"/>
      <c r="AA33" s="64"/>
    </row>
    <row r="34" spans="1:27" ht="19.5" customHeight="1">
      <c r="A34" s="216"/>
      <c r="B34" s="217"/>
      <c r="C34" s="218"/>
      <c r="D34" s="227"/>
      <c r="E34" s="253"/>
      <c r="F34" s="49"/>
      <c r="G34" s="49"/>
      <c r="H34" s="21"/>
      <c r="I34" s="9"/>
      <c r="J34" s="9"/>
      <c r="K34" s="11"/>
      <c r="L34" s="22"/>
      <c r="M34" s="23"/>
      <c r="T34" s="67"/>
      <c r="U34" s="67"/>
      <c r="V34" s="67"/>
      <c r="W34" s="67"/>
      <c r="Y34" s="62"/>
      <c r="Z34" s="63"/>
      <c r="AA34" s="63"/>
    </row>
    <row r="35" spans="1:27" ht="19.5" customHeight="1">
      <c r="A35" s="229"/>
      <c r="B35" s="247" t="s">
        <v>16</v>
      </c>
      <c r="C35" s="222"/>
      <c r="D35" s="237"/>
      <c r="E35" s="251"/>
      <c r="F35" s="55"/>
      <c r="G35" s="55"/>
      <c r="H35" s="24"/>
      <c r="I35" s="14"/>
      <c r="J35" s="14"/>
      <c r="K35" s="15"/>
      <c r="L35" s="25"/>
      <c r="M35" s="26"/>
      <c r="T35" s="67"/>
      <c r="U35" s="67"/>
      <c r="V35" s="67"/>
      <c r="W35" s="67"/>
      <c r="Y35" s="62"/>
      <c r="Z35" s="64"/>
      <c r="AA35" s="64"/>
    </row>
    <row r="36" spans="1:27" ht="19.5" customHeight="1">
      <c r="C36" s="2"/>
      <c r="D36" s="6"/>
      <c r="F36" s="1"/>
      <c r="H36" s="20"/>
      <c r="K36" s="18"/>
      <c r="L36" s="18"/>
      <c r="M36" s="48"/>
      <c r="T36" s="67"/>
      <c r="U36" s="67"/>
      <c r="V36" s="67"/>
      <c r="W36" s="67"/>
    </row>
  </sheetData>
  <mergeCells count="5">
    <mergeCell ref="A4:A5"/>
    <mergeCell ref="B4:B5"/>
    <mergeCell ref="C4:C5"/>
    <mergeCell ref="D4:D5"/>
    <mergeCell ref="K4:L5"/>
  </mergeCells>
  <phoneticPr fontId="2"/>
  <dataValidations count="1">
    <dataValidation type="list" allowBlank="1" showInputMessage="1" sqref="B5">
      <formula1>#REF!</formula1>
    </dataValidation>
  </dataValidations>
  <printOptions horizontalCentered="1"/>
  <pageMargins left="0.39370078740157483" right="0.39370078740157483" top="0.98425196850393704" bottom="0.39370078740157483" header="0.31496062992125984" footer="0.31496062992125984"/>
  <pageSetup paperSize="9" scale="77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19</vt:i4>
      </vt:variant>
      <vt:variant>
        <vt:lpstr>名前付き一覧</vt:lpstr>
      </vt:variant>
      <vt:variant>
        <vt:i4>28</vt:i4>
      </vt:variant>
    </vt:vector>
  </HeadingPairs>
  <TitlesOfParts>
    <vt:vector size="47" baseType="lpstr">
      <vt:lpstr>表紙①</vt:lpstr>
      <vt:lpstr>工事費総括</vt:lpstr>
      <vt:lpstr>下水機械経費</vt:lpstr>
      <vt:lpstr>(機)総括</vt:lpstr>
      <vt:lpstr>(機)機器</vt:lpstr>
      <vt:lpstr>(機)材料</vt:lpstr>
      <vt:lpstr>(機)労務</vt:lpstr>
      <vt:lpstr>(機)複合</vt:lpstr>
      <vt:lpstr>準備費</vt:lpstr>
      <vt:lpstr>下水電気経費</vt:lpstr>
      <vt:lpstr>(電)総括</vt:lpstr>
      <vt:lpstr>(電)機器</vt:lpstr>
      <vt:lpstr>(電)材料</vt:lpstr>
      <vt:lpstr>(電)労務</vt:lpstr>
      <vt:lpstr>(電)複合</vt:lpstr>
      <vt:lpstr>(電)仮設費（積上げ）</vt:lpstr>
      <vt:lpstr>(電)準備費</vt:lpstr>
      <vt:lpstr>(電)安全費</vt:lpstr>
      <vt:lpstr>(電)役務費</vt:lpstr>
      <vt:lpstr>'(機)機器'!Print_Area</vt:lpstr>
      <vt:lpstr>'(機)材料'!Print_Area</vt:lpstr>
      <vt:lpstr>'(機)総括'!Print_Area</vt:lpstr>
      <vt:lpstr>'(機)複合'!Print_Area</vt:lpstr>
      <vt:lpstr>'(機)労務'!Print_Area</vt:lpstr>
      <vt:lpstr>'(電)安全費'!Print_Area</vt:lpstr>
      <vt:lpstr>'(電)仮設費（積上げ）'!Print_Area</vt:lpstr>
      <vt:lpstr>'(電)機器'!Print_Area</vt:lpstr>
      <vt:lpstr>'(電)材料'!Print_Area</vt:lpstr>
      <vt:lpstr>'(電)準備費'!Print_Area</vt:lpstr>
      <vt:lpstr>'(電)総括'!Print_Area</vt:lpstr>
      <vt:lpstr>'(電)複合'!Print_Area</vt:lpstr>
      <vt:lpstr>'(電)役務費'!Print_Area</vt:lpstr>
      <vt:lpstr>'(電)労務'!Print_Area</vt:lpstr>
      <vt:lpstr>下水機械経費!Print_Area</vt:lpstr>
      <vt:lpstr>下水電気経費!Print_Area</vt:lpstr>
      <vt:lpstr>工事費総括!Print_Area</vt:lpstr>
      <vt:lpstr>準備費!Print_Area</vt:lpstr>
      <vt:lpstr>'(機)機器'!Print_Titles</vt:lpstr>
      <vt:lpstr>'(機)材料'!Print_Titles</vt:lpstr>
      <vt:lpstr>'(機)複合'!Print_Titles</vt:lpstr>
      <vt:lpstr>'(電)仮設費（積上げ）'!Print_Titles</vt:lpstr>
      <vt:lpstr>'(電)機器'!Print_Titles</vt:lpstr>
      <vt:lpstr>'(電)材料'!Print_Titles</vt:lpstr>
      <vt:lpstr>'(電)複合'!Print_Titles</vt:lpstr>
      <vt:lpstr>下水機械経費!Print_Titles</vt:lpstr>
      <vt:lpstr>下水電気経費!Print_Titles</vt:lpstr>
      <vt:lpstr>工事費総括!Print_Titles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水道部-02</dc:creator>
  <cp:lastModifiedBy>横田　大輔</cp:lastModifiedBy>
  <cp:lastPrinted>2026-05-18T02:38:09Z</cp:lastPrinted>
  <dcterms:created xsi:type="dcterms:W3CDTF">1998-06-23T00:47:17Z</dcterms:created>
  <dcterms:modified xsi:type="dcterms:W3CDTF">2026-05-18T02:39:40Z</dcterms:modified>
</cp:coreProperties>
</file>